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LENART\RAZPISNA DOKUMENTACIJA\"/>
    </mc:Choice>
  </mc:AlternateContent>
  <xr:revisionPtr revIDLastSave="0" documentId="13_ncr:1_{D539F127-FE17-494D-AA63-FAFF7688882D}" xr6:coauthVersionLast="47" xr6:coauthVersionMax="47" xr10:uidLastSave="{00000000-0000-0000-0000-000000000000}"/>
  <bookViews>
    <workbookView xWindow="-120" yWindow="-120" windowWidth="38640" windowHeight="21120" tabRatio="819" firstSheet="2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ADJE IN ZELENJAVA" sheetId="29" r:id="rId4"/>
    <sheet name="2_BIO SADJE IN ZELENJAVA" sheetId="31" r:id="rId5"/>
    <sheet name="3_KONZ.SADJE IN ZELENJAVA" sheetId="32" r:id="rId6"/>
    <sheet name="4_KRUH" sheetId="33" r:id="rId7"/>
    <sheet name="5_ŽITA" sheetId="35" r:id="rId8"/>
    <sheet name="6_BIO ŽITA" sheetId="36" r:id="rId9"/>
    <sheet name="7_BIO KRUH" sheetId="78" r:id="rId10"/>
    <sheet name="8_SLAČIČARSKO PECIVO" sheetId="37" r:id="rId11"/>
    <sheet name="9_JAJCA" sheetId="38" r:id="rId12"/>
    <sheet name="10_MLEKO" sheetId="39" r:id="rId13"/>
    <sheet name="11_BIO MLEKO" sheetId="40" r:id="rId14"/>
    <sheet name="12_MESO" sheetId="41" r:id="rId15"/>
    <sheet name="13_BIO MESO" sheetId="42" r:id="rId16"/>
    <sheet name="14_MESNI IZDELKI" sheetId="43" r:id="rId17"/>
    <sheet name="15_PERUTNINA" sheetId="44" r:id="rId18"/>
    <sheet name="16_RIBE" sheetId="46" r:id="rId19"/>
    <sheet name="17_BIO SOK" sheetId="45" r:id="rId20"/>
    <sheet name="18_OSTALO PREH.BLAGO" sheetId="47" r:id="rId21"/>
    <sheet name="19_ZAMRZ.SADJE" sheetId="48" r:id="rId22"/>
  </sheets>
  <definedNames>
    <definedName name="_Hlk15366980" localSheetId="1">'Navodila za izpolnjevanje'!#REF!</definedName>
    <definedName name="_xlnm.Print_Area" localSheetId="3">'1_SADJE IN ZELENJAVA'!$A$1:$U$136</definedName>
    <definedName name="_xlnm.Print_Area" localSheetId="12">'10_MLEKO'!$A$1:$U$75</definedName>
    <definedName name="_xlnm.Print_Area" localSheetId="13">'11_BIO MLEKO'!$A$1:$U$38</definedName>
    <definedName name="_xlnm.Print_Area" localSheetId="14">'12_MESO'!$A$1:$U$46</definedName>
    <definedName name="_xlnm.Print_Area" localSheetId="15">'13_BIO MESO'!$A$1:$U$30</definedName>
    <definedName name="_xlnm.Print_Area" localSheetId="16">'14_MESNI IZDELKI'!$A$1:$V$55</definedName>
    <definedName name="_xlnm.Print_Area" localSheetId="17">'15_PERUTNINA'!$A$1:$U$43</definedName>
    <definedName name="_xlnm.Print_Area" localSheetId="18">'16_RIBE'!$A$1:$U$40</definedName>
    <definedName name="_xlnm.Print_Area" localSheetId="19">'17_BIO SOK'!$A$1:$U$29</definedName>
    <definedName name="_xlnm.Print_Area" localSheetId="20">'18_OSTALO PREH.BLAGO'!$A$1:$U$166</definedName>
    <definedName name="_xlnm.Print_Area" localSheetId="21">'19_ZAMRZ.SADJE'!$A$1:$U$42</definedName>
    <definedName name="_xlnm.Print_Area" localSheetId="4">'2_BIO SADJE IN ZELENJAVA'!$A$1:$U$44</definedName>
    <definedName name="_xlnm.Print_Area" localSheetId="5">'3_KONZ.SADJE IN ZELENJAVA'!$A$1:$U$50</definedName>
    <definedName name="_xlnm.Print_Area" localSheetId="6">'4_KRUH'!$A$1:$U$84</definedName>
    <definedName name="_xlnm.Print_Area" localSheetId="7">'5_ŽITA'!$A$1:$U$80</definedName>
    <definedName name="_xlnm.Print_Area" localSheetId="8">'6_BIO ŽITA'!$A$1:$U$32</definedName>
    <definedName name="_xlnm.Print_Area" localSheetId="9">'7_BIO KRUH'!$A$1:$U$33</definedName>
    <definedName name="_xlnm.Print_Area" localSheetId="10">'8_SLAČIČARSKO PECIVO'!$A$1:$U$43</definedName>
    <definedName name="_xlnm.Print_Area" localSheetId="11">'9_JAJCA'!$A$1:$U$27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'1_SADJE IN ZELENJAVA'!$15:$15</definedName>
    <definedName name="_xlnm.Print_Titles" localSheetId="12">'10_MLEKO'!$15:$15</definedName>
    <definedName name="_xlnm.Print_Titles" localSheetId="13">'11_BIO MLEKO'!$15:$15</definedName>
    <definedName name="_xlnm.Print_Titles" localSheetId="14">'12_MESO'!$15:$15</definedName>
    <definedName name="_xlnm.Print_Titles" localSheetId="15">'13_BIO MESO'!$15:$15</definedName>
    <definedName name="_xlnm.Print_Titles" localSheetId="16">'14_MESNI IZDELKI'!$15:$15</definedName>
    <definedName name="_xlnm.Print_Titles" localSheetId="17">'15_PERUTNINA'!$15:$15</definedName>
    <definedName name="_xlnm.Print_Titles" localSheetId="18">'16_RIBE'!$15:$15</definedName>
    <definedName name="_xlnm.Print_Titles" localSheetId="19">'17_BIO SOK'!$15:$15</definedName>
    <definedName name="_xlnm.Print_Titles" localSheetId="20">'18_OSTALO PREH.BLAGO'!$15:$15</definedName>
    <definedName name="_xlnm.Print_Titles" localSheetId="21">'19_ZAMRZ.SADJE'!$15:$15</definedName>
    <definedName name="_xlnm.Print_Titles" localSheetId="4">'2_BIO SADJE IN ZELENJAVA'!$15:$15</definedName>
    <definedName name="_xlnm.Print_Titles" localSheetId="5">'3_KONZ.SADJE IN ZELENJAVA'!$15:$15</definedName>
    <definedName name="_xlnm.Print_Titles" localSheetId="6">'4_KRUH'!$15:$15</definedName>
    <definedName name="_xlnm.Print_Titles" localSheetId="7">'5_ŽITA'!$15:$15</definedName>
    <definedName name="_xlnm.Print_Titles" localSheetId="8">'6_BIO ŽITA'!$15:$15</definedName>
    <definedName name="_xlnm.Print_Titles" localSheetId="9">'7_BIO KRUH'!$15:$15</definedName>
    <definedName name="_xlnm.Print_Titles" localSheetId="10">'8_SLAČIČARSKO PECIVO'!$15:$15</definedName>
    <definedName name="_xlnm.Print_Titles" localSheetId="11">'9_JAJCA'!$15:$15</definedName>
  </definedNames>
  <calcPr calcId="191029"/>
</workbook>
</file>

<file path=xl/calcChain.xml><?xml version="1.0" encoding="utf-8"?>
<calcChain xmlns="http://schemas.openxmlformats.org/spreadsheetml/2006/main">
  <c r="Q17" i="31" l="1"/>
  <c r="R17" i="31"/>
  <c r="T17" i="31" s="1"/>
  <c r="S17" i="31"/>
  <c r="Q18" i="31"/>
  <c r="R18" i="31" s="1"/>
  <c r="T18" i="31" s="1"/>
  <c r="S18" i="31"/>
  <c r="H17" i="31"/>
  <c r="I17" i="31"/>
  <c r="U34" i="44" l="1"/>
  <c r="U46" i="43"/>
  <c r="U38" i="41"/>
  <c r="U18" i="38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Q17" i="47"/>
  <c r="Q18" i="47"/>
  <c r="R18" i="47" s="1"/>
  <c r="T18" i="47" s="1"/>
  <c r="Q19" i="47"/>
  <c r="R19" i="47" s="1"/>
  <c r="T19" i="47" s="1"/>
  <c r="Q20" i="47"/>
  <c r="R20" i="47" s="1"/>
  <c r="T20" i="47" s="1"/>
  <c r="Q21" i="47"/>
  <c r="Q22" i="47"/>
  <c r="R22" i="47" s="1"/>
  <c r="T22" i="47" s="1"/>
  <c r="Q23" i="47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Q30" i="47"/>
  <c r="R30" i="47" s="1"/>
  <c r="T30" i="47" s="1"/>
  <c r="Q31" i="47"/>
  <c r="R31" i="47" s="1"/>
  <c r="T31" i="47" s="1"/>
  <c r="Q32" i="47"/>
  <c r="R32" i="47" s="1"/>
  <c r="T32" i="47" s="1"/>
  <c r="Q33" i="47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Q42" i="47"/>
  <c r="R42" i="47" s="1"/>
  <c r="T42" i="47" s="1"/>
  <c r="Q43" i="47"/>
  <c r="R43" i="47" s="1"/>
  <c r="T43" i="47" s="1"/>
  <c r="Q44" i="47"/>
  <c r="R44" i="47" s="1"/>
  <c r="T44" i="47" s="1"/>
  <c r="Q45" i="47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Q54" i="47"/>
  <c r="R54" i="47" s="1"/>
  <c r="T54" i="47" s="1"/>
  <c r="Q55" i="47"/>
  <c r="R55" i="47" s="1"/>
  <c r="T55" i="47" s="1"/>
  <c r="Q56" i="47"/>
  <c r="R56" i="47" s="1"/>
  <c r="T56" i="47" s="1"/>
  <c r="Q57" i="47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R17" i="47"/>
  <c r="T17" i="47" s="1"/>
  <c r="R21" i="47"/>
  <c r="R23" i="47"/>
  <c r="T23" i="47" s="1"/>
  <c r="R29" i="47"/>
  <c r="T29" i="47" s="1"/>
  <c r="R33" i="47"/>
  <c r="T33" i="47" s="1"/>
  <c r="R41" i="47"/>
  <c r="T41" i="47" s="1"/>
  <c r="R45" i="47"/>
  <c r="T45" i="47" s="1"/>
  <c r="R53" i="47"/>
  <c r="T53" i="47" s="1"/>
  <c r="R57" i="47"/>
  <c r="T57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T21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H105" i="47"/>
  <c r="H106" i="47"/>
  <c r="H107" i="47"/>
  <c r="H108" i="47"/>
  <c r="I108" i="47" s="1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I106" i="47"/>
  <c r="I107" i="47"/>
  <c r="Q63" i="47"/>
  <c r="R63" i="47" s="1"/>
  <c r="T63" i="47" s="1"/>
  <c r="Q64" i="47"/>
  <c r="R64" i="47" s="1"/>
  <c r="T64" i="47" s="1"/>
  <c r="Q65" i="47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Q88" i="47"/>
  <c r="R88" i="47" s="1"/>
  <c r="T88" i="47" s="1"/>
  <c r="Q89" i="47"/>
  <c r="R89" i="47" s="1"/>
  <c r="T89" i="47" s="1"/>
  <c r="Q90" i="47"/>
  <c r="R90" i="47" s="1"/>
  <c r="T90" i="47" s="1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Q95" i="47"/>
  <c r="R95" i="47" s="1"/>
  <c r="T95" i="47" s="1"/>
  <c r="Q96" i="47"/>
  <c r="R96" i="47" s="1"/>
  <c r="T96" i="47" s="1"/>
  <c r="Q97" i="47"/>
  <c r="R97" i="47" s="1"/>
  <c r="T97" i="47" s="1"/>
  <c r="Q98" i="47"/>
  <c r="R98" i="47" s="1"/>
  <c r="T98" i="47" s="1"/>
  <c r="Q99" i="47"/>
  <c r="R99" i="47" s="1"/>
  <c r="T99" i="47" s="1"/>
  <c r="Q100" i="47"/>
  <c r="R100" i="47" s="1"/>
  <c r="T100" i="47" s="1"/>
  <c r="Q101" i="47"/>
  <c r="R101" i="47" s="1"/>
  <c r="T101" i="47" s="1"/>
  <c r="Q102" i="47"/>
  <c r="R102" i="47" s="1"/>
  <c r="T102" i="47" s="1"/>
  <c r="Q103" i="47"/>
  <c r="R103" i="47" s="1"/>
  <c r="T103" i="47" s="1"/>
  <c r="Q104" i="47"/>
  <c r="R104" i="47" s="1"/>
  <c r="T104" i="47" s="1"/>
  <c r="Q105" i="47"/>
  <c r="R105" i="47" s="1"/>
  <c r="T105" i="47" s="1"/>
  <c r="Q106" i="47"/>
  <c r="R106" i="47" s="1"/>
  <c r="T106" i="47" s="1"/>
  <c r="Q107" i="47"/>
  <c r="R107" i="47" s="1"/>
  <c r="T107" i="47" s="1"/>
  <c r="Q108" i="47"/>
  <c r="R108" i="47" s="1"/>
  <c r="T108" i="47" s="1"/>
  <c r="R65" i="47"/>
  <c r="T65" i="47" s="1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S91" i="47"/>
  <c r="S92" i="47"/>
  <c r="S93" i="47"/>
  <c r="S94" i="47"/>
  <c r="S95" i="47"/>
  <c r="S96" i="47"/>
  <c r="S97" i="47"/>
  <c r="S98" i="47"/>
  <c r="S99" i="47"/>
  <c r="S100" i="47"/>
  <c r="S101" i="47"/>
  <c r="S102" i="47"/>
  <c r="S103" i="47"/>
  <c r="S104" i="47"/>
  <c r="S105" i="47"/>
  <c r="S106" i="47"/>
  <c r="S107" i="47"/>
  <c r="S108" i="47"/>
  <c r="H109" i="47"/>
  <c r="H110" i="47"/>
  <c r="H111" i="47"/>
  <c r="H112" i="47"/>
  <c r="H113" i="47"/>
  <c r="H114" i="47"/>
  <c r="H115" i="47"/>
  <c r="H116" i="47"/>
  <c r="H117" i="47"/>
  <c r="H118" i="47"/>
  <c r="H119" i="47"/>
  <c r="H120" i="47"/>
  <c r="H121" i="47"/>
  <c r="H122" i="47"/>
  <c r="H123" i="47"/>
  <c r="H124" i="47"/>
  <c r="H125" i="47"/>
  <c r="H126" i="47"/>
  <c r="H127" i="47"/>
  <c r="H128" i="47"/>
  <c r="H129" i="47"/>
  <c r="H130" i="47"/>
  <c r="H131" i="47"/>
  <c r="H132" i="47"/>
  <c r="H133" i="47"/>
  <c r="H134" i="47"/>
  <c r="H135" i="47"/>
  <c r="H136" i="47"/>
  <c r="H137" i="47"/>
  <c r="H138" i="47"/>
  <c r="H139" i="47"/>
  <c r="H140" i="47"/>
  <c r="H141" i="47"/>
  <c r="H142" i="47"/>
  <c r="H143" i="47"/>
  <c r="H145" i="47"/>
  <c r="H146" i="47"/>
  <c r="I146" i="47" s="1"/>
  <c r="H147" i="47"/>
  <c r="H148" i="47"/>
  <c r="H149" i="47"/>
  <c r="H150" i="47"/>
  <c r="H151" i="47"/>
  <c r="H153" i="47"/>
  <c r="H154" i="47"/>
  <c r="I109" i="47"/>
  <c r="I110" i="47"/>
  <c r="I111" i="47"/>
  <c r="I112" i="47"/>
  <c r="I113" i="47"/>
  <c r="I114" i="47"/>
  <c r="I115" i="47"/>
  <c r="I116" i="47"/>
  <c r="I117" i="47"/>
  <c r="I118" i="47"/>
  <c r="I119" i="47"/>
  <c r="I120" i="47"/>
  <c r="I121" i="47"/>
  <c r="I122" i="47"/>
  <c r="I123" i="47"/>
  <c r="I124" i="47"/>
  <c r="I125" i="47"/>
  <c r="I126" i="47"/>
  <c r="I127" i="47"/>
  <c r="I128" i="47"/>
  <c r="I129" i="47"/>
  <c r="I130" i="47"/>
  <c r="I131" i="47"/>
  <c r="I132" i="47"/>
  <c r="I133" i="47"/>
  <c r="I134" i="47"/>
  <c r="I135" i="47"/>
  <c r="I136" i="47"/>
  <c r="I137" i="47"/>
  <c r="I138" i="47"/>
  <c r="I139" i="47"/>
  <c r="I140" i="47"/>
  <c r="I141" i="47"/>
  <c r="I142" i="47"/>
  <c r="I143" i="47"/>
  <c r="I144" i="47"/>
  <c r="I145" i="47"/>
  <c r="I147" i="47"/>
  <c r="I148" i="47"/>
  <c r="I149" i="47"/>
  <c r="I150" i="47"/>
  <c r="I151" i="47"/>
  <c r="I152" i="47"/>
  <c r="I153" i="47"/>
  <c r="I154" i="47"/>
  <c r="Q109" i="47"/>
  <c r="R109" i="47" s="1"/>
  <c r="T109" i="47" s="1"/>
  <c r="Q110" i="47"/>
  <c r="R110" i="47" s="1"/>
  <c r="T110" i="47" s="1"/>
  <c r="Q111" i="47"/>
  <c r="R111" i="47" s="1"/>
  <c r="T111" i="47" s="1"/>
  <c r="Q112" i="47"/>
  <c r="R112" i="47" s="1"/>
  <c r="T112" i="47" s="1"/>
  <c r="Q113" i="47"/>
  <c r="R113" i="47" s="1"/>
  <c r="T113" i="47" s="1"/>
  <c r="Q114" i="47"/>
  <c r="R114" i="47" s="1"/>
  <c r="T114" i="47" s="1"/>
  <c r="Q115" i="47"/>
  <c r="R115" i="47" s="1"/>
  <c r="T115" i="47" s="1"/>
  <c r="Q116" i="47"/>
  <c r="R116" i="47" s="1"/>
  <c r="T116" i="47" s="1"/>
  <c r="Q117" i="47"/>
  <c r="R117" i="47" s="1"/>
  <c r="T117" i="47" s="1"/>
  <c r="Q118" i="47"/>
  <c r="R118" i="47" s="1"/>
  <c r="T118" i="47" s="1"/>
  <c r="Q119" i="47"/>
  <c r="R119" i="47" s="1"/>
  <c r="T119" i="47" s="1"/>
  <c r="Q120" i="47"/>
  <c r="R120" i="47" s="1"/>
  <c r="T120" i="47" s="1"/>
  <c r="Q121" i="47"/>
  <c r="R121" i="47" s="1"/>
  <c r="T121" i="47" s="1"/>
  <c r="Q122" i="47"/>
  <c r="R122" i="47" s="1"/>
  <c r="T122" i="47" s="1"/>
  <c r="Q123" i="47"/>
  <c r="R123" i="47" s="1"/>
  <c r="T123" i="47" s="1"/>
  <c r="Q124" i="47"/>
  <c r="R124" i="47" s="1"/>
  <c r="T124" i="47" s="1"/>
  <c r="Q125" i="47"/>
  <c r="R125" i="47" s="1"/>
  <c r="T125" i="47" s="1"/>
  <c r="Q126" i="47"/>
  <c r="R126" i="47" s="1"/>
  <c r="T126" i="47" s="1"/>
  <c r="Q127" i="47"/>
  <c r="R127" i="47" s="1"/>
  <c r="T127" i="47" s="1"/>
  <c r="Q128" i="47"/>
  <c r="R128" i="47" s="1"/>
  <c r="T128" i="47" s="1"/>
  <c r="Q129" i="47"/>
  <c r="R129" i="47" s="1"/>
  <c r="T129" i="47" s="1"/>
  <c r="Q130" i="47"/>
  <c r="R130" i="47" s="1"/>
  <c r="T130" i="47" s="1"/>
  <c r="Q131" i="47"/>
  <c r="R131" i="47" s="1"/>
  <c r="T131" i="47" s="1"/>
  <c r="Q132" i="47"/>
  <c r="R132" i="47" s="1"/>
  <c r="T132" i="47" s="1"/>
  <c r="Q133" i="47"/>
  <c r="R133" i="47" s="1"/>
  <c r="T133" i="47" s="1"/>
  <c r="Q134" i="47"/>
  <c r="R134" i="47" s="1"/>
  <c r="T134" i="47" s="1"/>
  <c r="Q135" i="47"/>
  <c r="R135" i="47" s="1"/>
  <c r="T135" i="47" s="1"/>
  <c r="Q136" i="47"/>
  <c r="R136" i="47" s="1"/>
  <c r="T136" i="47" s="1"/>
  <c r="Q137" i="47"/>
  <c r="R137" i="47" s="1"/>
  <c r="T137" i="47" s="1"/>
  <c r="Q138" i="47"/>
  <c r="Q139" i="47"/>
  <c r="R139" i="47" s="1"/>
  <c r="T139" i="47" s="1"/>
  <c r="Q140" i="47"/>
  <c r="R140" i="47" s="1"/>
  <c r="T140" i="47" s="1"/>
  <c r="Q141" i="47"/>
  <c r="R141" i="47" s="1"/>
  <c r="T141" i="47" s="1"/>
  <c r="Q142" i="47"/>
  <c r="R142" i="47" s="1"/>
  <c r="T142" i="47" s="1"/>
  <c r="Q143" i="47"/>
  <c r="R143" i="47" s="1"/>
  <c r="T143" i="47" s="1"/>
  <c r="Q144" i="47"/>
  <c r="R144" i="47" s="1"/>
  <c r="T144" i="47" s="1"/>
  <c r="Q145" i="47"/>
  <c r="R145" i="47" s="1"/>
  <c r="T145" i="47" s="1"/>
  <c r="Q146" i="47"/>
  <c r="R146" i="47" s="1"/>
  <c r="T146" i="47" s="1"/>
  <c r="Q147" i="47"/>
  <c r="R147" i="47" s="1"/>
  <c r="T147" i="47" s="1"/>
  <c r="Q148" i="47"/>
  <c r="R148" i="47" s="1"/>
  <c r="T148" i="47" s="1"/>
  <c r="Q149" i="47"/>
  <c r="R149" i="47" s="1"/>
  <c r="T149" i="47" s="1"/>
  <c r="Q150" i="47"/>
  <c r="R150" i="47" s="1"/>
  <c r="T150" i="47" s="1"/>
  <c r="Q151" i="47"/>
  <c r="R151" i="47" s="1"/>
  <c r="T151" i="47" s="1"/>
  <c r="Q152" i="47"/>
  <c r="R152" i="47" s="1"/>
  <c r="T152" i="47" s="1"/>
  <c r="Q153" i="47"/>
  <c r="R153" i="47" s="1"/>
  <c r="T153" i="47" s="1"/>
  <c r="Q154" i="47"/>
  <c r="R154" i="47" s="1"/>
  <c r="T154" i="47" s="1"/>
  <c r="R138" i="47"/>
  <c r="T138" i="47" s="1"/>
  <c r="S109" i="47"/>
  <c r="S110" i="47"/>
  <c r="S111" i="47"/>
  <c r="S112" i="47"/>
  <c r="S113" i="47"/>
  <c r="S114" i="47"/>
  <c r="S115" i="47"/>
  <c r="S116" i="47"/>
  <c r="S117" i="47"/>
  <c r="S118" i="47"/>
  <c r="S119" i="47"/>
  <c r="S120" i="47"/>
  <c r="S121" i="47"/>
  <c r="S122" i="47"/>
  <c r="S123" i="47"/>
  <c r="S124" i="47"/>
  <c r="S125" i="47"/>
  <c r="S126" i="47"/>
  <c r="S127" i="47"/>
  <c r="S128" i="47"/>
  <c r="S129" i="47"/>
  <c r="S130" i="47"/>
  <c r="S131" i="47"/>
  <c r="S132" i="47"/>
  <c r="S133" i="47"/>
  <c r="S134" i="47"/>
  <c r="S135" i="47"/>
  <c r="S136" i="47"/>
  <c r="S137" i="47"/>
  <c r="S138" i="47"/>
  <c r="S139" i="47"/>
  <c r="S140" i="47"/>
  <c r="S141" i="47"/>
  <c r="S142" i="47"/>
  <c r="S143" i="47"/>
  <c r="S144" i="47"/>
  <c r="S145" i="47"/>
  <c r="S146" i="47"/>
  <c r="S147" i="47"/>
  <c r="S148" i="47"/>
  <c r="S149" i="47"/>
  <c r="S150" i="47"/>
  <c r="S151" i="47"/>
  <c r="S152" i="47"/>
  <c r="S153" i="47"/>
  <c r="S154" i="47"/>
  <c r="H17" i="43"/>
  <c r="I17" i="43"/>
  <c r="Q17" i="43"/>
  <c r="R17" i="43" s="1"/>
  <c r="T17" i="43" s="1"/>
  <c r="S17" i="43"/>
  <c r="H18" i="43"/>
  <c r="I18" i="43"/>
  <c r="Q18" i="43"/>
  <c r="R18" i="43" s="1"/>
  <c r="T18" i="43" s="1"/>
  <c r="S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H17" i="44"/>
  <c r="I17" i="44" s="1"/>
  <c r="H18" i="44"/>
  <c r="I18" i="44" s="1"/>
  <c r="H19" i="44"/>
  <c r="I19" i="44" s="1"/>
  <c r="H20" i="44"/>
  <c r="H21" i="44"/>
  <c r="H22" i="44"/>
  <c r="H23" i="44"/>
  <c r="H24" i="44"/>
  <c r="H25" i="44"/>
  <c r="H26" i="44"/>
  <c r="H27" i="44"/>
  <c r="H28" i="44"/>
  <c r="I20" i="44"/>
  <c r="I21" i="44"/>
  <c r="I22" i="44"/>
  <c r="I23" i="44"/>
  <c r="I24" i="44"/>
  <c r="I25" i="44"/>
  <c r="I26" i="44"/>
  <c r="I27" i="44"/>
  <c r="I28" i="44"/>
  <c r="Q17" i="44"/>
  <c r="Q18" i="44"/>
  <c r="R18" i="44" s="1"/>
  <c r="T18" i="44" s="1"/>
  <c r="Q19" i="44"/>
  <c r="Q20" i="44"/>
  <c r="Q21" i="44"/>
  <c r="Q22" i="44"/>
  <c r="Q23" i="44"/>
  <c r="Q24" i="44"/>
  <c r="Q25" i="44"/>
  <c r="Q26" i="44"/>
  <c r="Q27" i="44"/>
  <c r="R27" i="44" s="1"/>
  <c r="T27" i="44" s="1"/>
  <c r="Q28" i="44"/>
  <c r="R17" i="44"/>
  <c r="T17" i="44" s="1"/>
  <c r="R19" i="44"/>
  <c r="T19" i="44" s="1"/>
  <c r="R20" i="44"/>
  <c r="R21" i="44"/>
  <c r="R22" i="44"/>
  <c r="R23" i="44"/>
  <c r="R24" i="44"/>
  <c r="R25" i="44"/>
  <c r="T25" i="44" s="1"/>
  <c r="R26" i="44"/>
  <c r="R28" i="44"/>
  <c r="T28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T20" i="44"/>
  <c r="T21" i="44"/>
  <c r="T22" i="44"/>
  <c r="T23" i="44"/>
  <c r="T24" i="44"/>
  <c r="T26" i="44"/>
  <c r="H29" i="44"/>
  <c r="H30" i="44"/>
  <c r="H31" i="44"/>
  <c r="I29" i="44"/>
  <c r="I30" i="44"/>
  <c r="I31" i="44"/>
  <c r="Q29" i="44"/>
  <c r="R29" i="44" s="1"/>
  <c r="T29" i="44" s="1"/>
  <c r="Q30" i="44"/>
  <c r="R30" i="44" s="1"/>
  <c r="T30" i="44" s="1"/>
  <c r="Q31" i="44"/>
  <c r="R31" i="44" s="1"/>
  <c r="T31" i="44" s="1"/>
  <c r="S29" i="44"/>
  <c r="S30" i="44"/>
  <c r="S31" i="44"/>
  <c r="H32" i="44"/>
  <c r="I32" i="44" s="1"/>
  <c r="H33" i="44"/>
  <c r="I33" i="44"/>
  <c r="Q32" i="44"/>
  <c r="R32" i="44" s="1"/>
  <c r="T32" i="44" s="1"/>
  <c r="Q33" i="44"/>
  <c r="R33" i="44" s="1"/>
  <c r="T33" i="44" s="1"/>
  <c r="S32" i="44"/>
  <c r="S33" i="44"/>
  <c r="H17" i="41"/>
  <c r="H18" i="41"/>
  <c r="H19" i="41"/>
  <c r="H20" i="41"/>
  <c r="H21" i="41"/>
  <c r="H22" i="41"/>
  <c r="H23" i="41"/>
  <c r="H24" i="41"/>
  <c r="H25" i="41"/>
  <c r="H26" i="41"/>
  <c r="H27" i="41"/>
  <c r="H28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Q17" i="41"/>
  <c r="Q18" i="41"/>
  <c r="Q19" i="41"/>
  <c r="Q20" i="41"/>
  <c r="Q21" i="41"/>
  <c r="Q22" i="41"/>
  <c r="Q23" i="41"/>
  <c r="Q24" i="41"/>
  <c r="R24" i="41" s="1"/>
  <c r="T24" i="41" s="1"/>
  <c r="Q25" i="41"/>
  <c r="Q26" i="41"/>
  <c r="Q27" i="41"/>
  <c r="Q28" i="41"/>
  <c r="R17" i="41"/>
  <c r="R18" i="41"/>
  <c r="R19" i="41"/>
  <c r="R20" i="41"/>
  <c r="R21" i="41"/>
  <c r="R22" i="41"/>
  <c r="R23" i="41"/>
  <c r="R25" i="41"/>
  <c r="R26" i="41"/>
  <c r="T26" i="41" s="1"/>
  <c r="R27" i="41"/>
  <c r="R28" i="41"/>
  <c r="S17" i="41"/>
  <c r="S18" i="41"/>
  <c r="S19" i="41"/>
  <c r="S20" i="41"/>
  <c r="S21" i="41"/>
  <c r="S22" i="41"/>
  <c r="S23" i="41"/>
  <c r="S24" i="41"/>
  <c r="S25" i="41"/>
  <c r="S26" i="41"/>
  <c r="S27" i="41"/>
  <c r="S28" i="41"/>
  <c r="T17" i="41"/>
  <c r="T18" i="41"/>
  <c r="T19" i="41"/>
  <c r="T20" i="41"/>
  <c r="T21" i="41"/>
  <c r="T22" i="41"/>
  <c r="T23" i="41"/>
  <c r="T25" i="41"/>
  <c r="T27" i="41"/>
  <c r="T28" i="41"/>
  <c r="H29" i="41"/>
  <c r="H30" i="41"/>
  <c r="H31" i="41"/>
  <c r="H32" i="41"/>
  <c r="H33" i="41"/>
  <c r="H34" i="41"/>
  <c r="H35" i="41"/>
  <c r="H36" i="41"/>
  <c r="I36" i="41" s="1"/>
  <c r="H37" i="41"/>
  <c r="I37" i="41" s="1"/>
  <c r="I29" i="41"/>
  <c r="I30" i="41"/>
  <c r="I31" i="41"/>
  <c r="I32" i="41"/>
  <c r="I33" i="41"/>
  <c r="I34" i="41"/>
  <c r="I35" i="41"/>
  <c r="Q29" i="41"/>
  <c r="Q30" i="41"/>
  <c r="R30" i="41" s="1"/>
  <c r="T30" i="41" s="1"/>
  <c r="Q31" i="41"/>
  <c r="R31" i="41" s="1"/>
  <c r="T31" i="41" s="1"/>
  <c r="Q32" i="41"/>
  <c r="R32" i="41" s="1"/>
  <c r="T32" i="41" s="1"/>
  <c r="Q33" i="41"/>
  <c r="Q34" i="41"/>
  <c r="R34" i="41" s="1"/>
  <c r="T34" i="41" s="1"/>
  <c r="Q35" i="41"/>
  <c r="Q36" i="41"/>
  <c r="Q37" i="41"/>
  <c r="R29" i="41"/>
  <c r="T29" i="41" s="1"/>
  <c r="R33" i="41"/>
  <c r="T33" i="41" s="1"/>
  <c r="R35" i="41"/>
  <c r="T35" i="41" s="1"/>
  <c r="R36" i="41"/>
  <c r="T36" i="41" s="1"/>
  <c r="R37" i="41"/>
  <c r="T37" i="41" s="1"/>
  <c r="S29" i="41"/>
  <c r="S30" i="41"/>
  <c r="S31" i="41"/>
  <c r="S32" i="41"/>
  <c r="S33" i="41"/>
  <c r="S34" i="41"/>
  <c r="S35" i="41"/>
  <c r="S36" i="41"/>
  <c r="S37" i="41"/>
  <c r="H65" i="39"/>
  <c r="I65" i="39"/>
  <c r="Q65" i="39"/>
  <c r="R65" i="39" s="1"/>
  <c r="T65" i="39" s="1"/>
  <c r="S65" i="39"/>
  <c r="H59" i="39"/>
  <c r="H60" i="39"/>
  <c r="H61" i="39"/>
  <c r="I59" i="39"/>
  <c r="I60" i="39"/>
  <c r="I61" i="39"/>
  <c r="Q59" i="39"/>
  <c r="R59" i="39" s="1"/>
  <c r="T59" i="39" s="1"/>
  <c r="Q60" i="39"/>
  <c r="R60" i="39" s="1"/>
  <c r="T60" i="39" s="1"/>
  <c r="Q61" i="39"/>
  <c r="R61" i="39" s="1"/>
  <c r="T61" i="39" s="1"/>
  <c r="S59" i="39"/>
  <c r="S60" i="39"/>
  <c r="S61" i="39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Q17" i="35"/>
  <c r="Q18" i="35"/>
  <c r="Q19" i="35"/>
  <c r="Q20" i="35"/>
  <c r="R20" i="35" s="1"/>
  <c r="T20" i="35" s="1"/>
  <c r="Q21" i="35"/>
  <c r="Q22" i="35"/>
  <c r="R22" i="35" s="1"/>
  <c r="T22" i="35" s="1"/>
  <c r="Q23" i="35"/>
  <c r="Q24" i="35"/>
  <c r="R24" i="35" s="1"/>
  <c r="T24" i="35" s="1"/>
  <c r="Q25" i="35"/>
  <c r="Q26" i="35"/>
  <c r="R26" i="35" s="1"/>
  <c r="T26" i="35" s="1"/>
  <c r="Q27" i="35"/>
  <c r="Q28" i="35"/>
  <c r="R28" i="35" s="1"/>
  <c r="T28" i="35" s="1"/>
  <c r="Q29" i="35"/>
  <c r="Q30" i="35"/>
  <c r="R17" i="35"/>
  <c r="R18" i="35"/>
  <c r="T18" i="35" s="1"/>
  <c r="R19" i="35"/>
  <c r="T19" i="35" s="1"/>
  <c r="R21" i="35"/>
  <c r="T21" i="35" s="1"/>
  <c r="R23" i="35"/>
  <c r="T23" i="35" s="1"/>
  <c r="R25" i="35"/>
  <c r="R27" i="35"/>
  <c r="R29" i="35"/>
  <c r="T29" i="35" s="1"/>
  <c r="R30" i="35"/>
  <c r="T30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T17" i="35"/>
  <c r="T25" i="35"/>
  <c r="T27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Q42" i="35"/>
  <c r="R42" i="35" s="1"/>
  <c r="T42" i="35" s="1"/>
  <c r="Q43" i="35"/>
  <c r="R43" i="35" s="1"/>
  <c r="T43" i="35" s="1"/>
  <c r="Q44" i="35"/>
  <c r="R44" i="35" s="1"/>
  <c r="T44" i="35" s="1"/>
  <c r="R41" i="35"/>
  <c r="T41" i="35" s="1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H59" i="35"/>
  <c r="H60" i="35"/>
  <c r="H61" i="35"/>
  <c r="H62" i="35"/>
  <c r="H63" i="35"/>
  <c r="H64" i="35"/>
  <c r="H65" i="35"/>
  <c r="I59" i="35"/>
  <c r="I60" i="35"/>
  <c r="I61" i="35"/>
  <c r="I62" i="35"/>
  <c r="I63" i="35"/>
  <c r="I64" i="35"/>
  <c r="I65" i="35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S59" i="35"/>
  <c r="S60" i="35"/>
  <c r="S61" i="35"/>
  <c r="S62" i="35"/>
  <c r="S63" i="35"/>
  <c r="S64" i="35"/>
  <c r="S65" i="35"/>
  <c r="H28" i="32"/>
  <c r="H29" i="32"/>
  <c r="H30" i="32"/>
  <c r="H31" i="32"/>
  <c r="H32" i="32"/>
  <c r="H33" i="32"/>
  <c r="H34" i="32"/>
  <c r="H35" i="32"/>
  <c r="H36" i="32"/>
  <c r="I28" i="32"/>
  <c r="I29" i="32"/>
  <c r="I30" i="32"/>
  <c r="I31" i="32"/>
  <c r="I32" i="32"/>
  <c r="I33" i="32"/>
  <c r="I34" i="32"/>
  <c r="I35" i="32"/>
  <c r="I36" i="32"/>
  <c r="Q28" i="32"/>
  <c r="Q29" i="32"/>
  <c r="R29" i="32" s="1"/>
  <c r="T29" i="32" s="1"/>
  <c r="Q30" i="32"/>
  <c r="R30" i="32" s="1"/>
  <c r="T30" i="32" s="1"/>
  <c r="Q31" i="32"/>
  <c r="R31" i="32" s="1"/>
  <c r="T31" i="32" s="1"/>
  <c r="Q32" i="32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R28" i="32"/>
  <c r="T28" i="32" s="1"/>
  <c r="R32" i="32"/>
  <c r="T32" i="32" s="1"/>
  <c r="S28" i="32"/>
  <c r="S29" i="32"/>
  <c r="S30" i="32"/>
  <c r="S31" i="32"/>
  <c r="S32" i="32"/>
  <c r="S33" i="32"/>
  <c r="S34" i="32"/>
  <c r="S35" i="32"/>
  <c r="S36" i="32"/>
  <c r="H17" i="32"/>
  <c r="H18" i="32"/>
  <c r="H19" i="32"/>
  <c r="H20" i="32"/>
  <c r="H21" i="32"/>
  <c r="I17" i="32"/>
  <c r="I18" i="32"/>
  <c r="I19" i="32"/>
  <c r="I20" i="32"/>
  <c r="I21" i="32"/>
  <c r="Q17" i="32"/>
  <c r="Q18" i="32"/>
  <c r="R18" i="32" s="1"/>
  <c r="T18" i="32" s="1"/>
  <c r="Q19" i="32"/>
  <c r="Q20" i="32"/>
  <c r="R20" i="32" s="1"/>
  <c r="T20" i="32" s="1"/>
  <c r="Q21" i="32"/>
  <c r="R17" i="32"/>
  <c r="T17" i="32" s="1"/>
  <c r="R19" i="32"/>
  <c r="T19" i="32" s="1"/>
  <c r="R21" i="32"/>
  <c r="T21" i="32" s="1"/>
  <c r="S17" i="32"/>
  <c r="S18" i="32"/>
  <c r="S19" i="32"/>
  <c r="S20" i="32"/>
  <c r="S21" i="32"/>
  <c r="H22" i="32"/>
  <c r="H23" i="32"/>
  <c r="H24" i="32"/>
  <c r="H25" i="32"/>
  <c r="H26" i="32"/>
  <c r="I22" i="32"/>
  <c r="I23" i="32"/>
  <c r="I24" i="32"/>
  <c r="I25" i="32"/>
  <c r="I26" i="32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/>
  <c r="T26" i="32" s="1"/>
  <c r="S22" i="32"/>
  <c r="S23" i="32"/>
  <c r="S24" i="32"/>
  <c r="S25" i="32"/>
  <c r="S26" i="32"/>
  <c r="H27" i="32"/>
  <c r="H37" i="32"/>
  <c r="H38" i="32"/>
  <c r="H39" i="32"/>
  <c r="H40" i="32"/>
  <c r="I27" i="32"/>
  <c r="I37" i="32"/>
  <c r="I38" i="32"/>
  <c r="I39" i="32"/>
  <c r="I40" i="32"/>
  <c r="Q27" i="32"/>
  <c r="R27" i="32" s="1"/>
  <c r="T27" i="32" s="1"/>
  <c r="Q37" i="32"/>
  <c r="R37" i="32" s="1"/>
  <c r="T37" i="32" s="1"/>
  <c r="Q38" i="32"/>
  <c r="R38" i="32" s="1"/>
  <c r="T38" i="32" s="1"/>
  <c r="Q39" i="32"/>
  <c r="Q40" i="32"/>
  <c r="R40" i="32" s="1"/>
  <c r="T40" i="32" s="1"/>
  <c r="R39" i="32"/>
  <c r="T39" i="32" s="1"/>
  <c r="S27" i="32"/>
  <c r="S37" i="32"/>
  <c r="S38" i="32"/>
  <c r="S39" i="32"/>
  <c r="S40" i="32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Q17" i="29"/>
  <c r="R17" i="29" s="1"/>
  <c r="T17" i="29" s="1"/>
  <c r="Q18" i="29"/>
  <c r="Q19" i="29"/>
  <c r="R19" i="29" s="1"/>
  <c r="T19" i="29" s="1"/>
  <c r="Q20" i="29"/>
  <c r="R20" i="29" s="1"/>
  <c r="T20" i="29" s="1"/>
  <c r="Q21" i="29"/>
  <c r="Q22" i="29"/>
  <c r="Q23" i="29"/>
  <c r="R23" i="29" s="1"/>
  <c r="T23" i="29" s="1"/>
  <c r="Q24" i="29"/>
  <c r="R24" i="29" s="1"/>
  <c r="T24" i="29" s="1"/>
  <c r="Q25" i="29"/>
  <c r="Q26" i="29"/>
  <c r="Q27" i="29"/>
  <c r="R27" i="29" s="1"/>
  <c r="T27" i="29" s="1"/>
  <c r="Q28" i="29"/>
  <c r="R28" i="29" s="1"/>
  <c r="T28" i="29" s="1"/>
  <c r="Q29" i="29"/>
  <c r="Q30" i="29"/>
  <c r="Q31" i="29"/>
  <c r="R31" i="29" s="1"/>
  <c r="T31" i="29" s="1"/>
  <c r="Q32" i="29"/>
  <c r="R32" i="29" s="1"/>
  <c r="T32" i="29" s="1"/>
  <c r="Q33" i="29"/>
  <c r="Q34" i="29"/>
  <c r="Q35" i="29"/>
  <c r="R35" i="29" s="1"/>
  <c r="T35" i="29" s="1"/>
  <c r="Q36" i="29"/>
  <c r="R36" i="29" s="1"/>
  <c r="T36" i="29" s="1"/>
  <c r="Q37" i="29"/>
  <c r="R37" i="29" s="1"/>
  <c r="T37" i="29" s="1"/>
  <c r="Q38" i="29"/>
  <c r="Q39" i="29"/>
  <c r="R39" i="29" s="1"/>
  <c r="T39" i="29" s="1"/>
  <c r="Q40" i="29"/>
  <c r="R40" i="29" s="1"/>
  <c r="T40" i="29" s="1"/>
  <c r="Q41" i="29"/>
  <c r="R41" i="29" s="1"/>
  <c r="T41" i="29" s="1"/>
  <c r="Q42" i="29"/>
  <c r="Q43" i="29"/>
  <c r="R43" i="29" s="1"/>
  <c r="T43" i="29" s="1"/>
  <c r="Q44" i="29"/>
  <c r="R44" i="29" s="1"/>
  <c r="T44" i="29" s="1"/>
  <c r="Q45" i="29"/>
  <c r="Q46" i="29"/>
  <c r="R18" i="29"/>
  <c r="T18" i="29" s="1"/>
  <c r="R21" i="29"/>
  <c r="T21" i="29" s="1"/>
  <c r="R22" i="29"/>
  <c r="R25" i="29"/>
  <c r="T25" i="29" s="1"/>
  <c r="R26" i="29"/>
  <c r="T26" i="29" s="1"/>
  <c r="R29" i="29"/>
  <c r="T29" i="29" s="1"/>
  <c r="R30" i="29"/>
  <c r="R33" i="29"/>
  <c r="R34" i="29"/>
  <c r="T34" i="29" s="1"/>
  <c r="R38" i="29"/>
  <c r="R42" i="29"/>
  <c r="T42" i="29" s="1"/>
  <c r="R45" i="29"/>
  <c r="T45" i="29" s="1"/>
  <c r="R4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T22" i="29"/>
  <c r="T30" i="29"/>
  <c r="T33" i="29"/>
  <c r="T38" i="29"/>
  <c r="T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Q47" i="29"/>
  <c r="Q48" i="29"/>
  <c r="Q49" i="29"/>
  <c r="R49" i="29" s="1"/>
  <c r="T49" i="29" s="1"/>
  <c r="Q50" i="29"/>
  <c r="R50" i="29" s="1"/>
  <c r="T50" i="29" s="1"/>
  <c r="Q51" i="29"/>
  <c r="Q52" i="29"/>
  <c r="Q53" i="29"/>
  <c r="R53" i="29" s="1"/>
  <c r="T53" i="29" s="1"/>
  <c r="Q54" i="29"/>
  <c r="R54" i="29" s="1"/>
  <c r="T54" i="29" s="1"/>
  <c r="Q55" i="29"/>
  <c r="R55" i="29" s="1"/>
  <c r="T55" i="29" s="1"/>
  <c r="Q56" i="29"/>
  <c r="Q57" i="29"/>
  <c r="R57" i="29" s="1"/>
  <c r="T57" i="29" s="1"/>
  <c r="Q58" i="29"/>
  <c r="R58" i="29" s="1"/>
  <c r="T58" i="29" s="1"/>
  <c r="Q59" i="29"/>
  <c r="Q60" i="29"/>
  <c r="Q61" i="29"/>
  <c r="R61" i="29" s="1"/>
  <c r="T61" i="29" s="1"/>
  <c r="Q62" i="29"/>
  <c r="R62" i="29" s="1"/>
  <c r="T62" i="29" s="1"/>
  <c r="Q63" i="29"/>
  <c r="Q64" i="29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Q72" i="29"/>
  <c r="Q73" i="29"/>
  <c r="R73" i="29" s="1"/>
  <c r="T73" i="29" s="1"/>
  <c r="Q74" i="29"/>
  <c r="R74" i="29" s="1"/>
  <c r="T74" i="29" s="1"/>
  <c r="Q75" i="29"/>
  <c r="Q76" i="29"/>
  <c r="R47" i="29"/>
  <c r="T47" i="29" s="1"/>
  <c r="R48" i="29"/>
  <c r="T48" i="29" s="1"/>
  <c r="R51" i="29"/>
  <c r="T51" i="29" s="1"/>
  <c r="R52" i="29"/>
  <c r="R56" i="29"/>
  <c r="T56" i="29" s="1"/>
  <c r="R59" i="29"/>
  <c r="R60" i="29"/>
  <c r="R63" i="29"/>
  <c r="T63" i="29" s="1"/>
  <c r="R64" i="29"/>
  <c r="T64" i="29" s="1"/>
  <c r="R71" i="29"/>
  <c r="T71" i="29" s="1"/>
  <c r="R72" i="29"/>
  <c r="T72" i="29" s="1"/>
  <c r="R75" i="29"/>
  <c r="T75" i="29" s="1"/>
  <c r="R7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S76" i="29"/>
  <c r="T52" i="29"/>
  <c r="T59" i="29"/>
  <c r="T60" i="29"/>
  <c r="T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Q77" i="29"/>
  <c r="Q78" i="29"/>
  <c r="R78" i="29" s="1"/>
  <c r="T78" i="29" s="1"/>
  <c r="Q79" i="29"/>
  <c r="R79" i="29" s="1"/>
  <c r="T79" i="29" s="1"/>
  <c r="Q80" i="29"/>
  <c r="Q81" i="29"/>
  <c r="Q82" i="29"/>
  <c r="Q83" i="29"/>
  <c r="R83" i="29" s="1"/>
  <c r="T83" i="29" s="1"/>
  <c r="Q84" i="29"/>
  <c r="R84" i="29" s="1"/>
  <c r="T84" i="29" s="1"/>
  <c r="Q85" i="29"/>
  <c r="R85" i="29" s="1"/>
  <c r="T85" i="29" s="1"/>
  <c r="Q86" i="29"/>
  <c r="Q87" i="29"/>
  <c r="R87" i="29" s="1"/>
  <c r="T87" i="29" s="1"/>
  <c r="Q88" i="29"/>
  <c r="Q89" i="29"/>
  <c r="Q90" i="29"/>
  <c r="Q91" i="29"/>
  <c r="Q92" i="29"/>
  <c r="Q93" i="29"/>
  <c r="Q94" i="29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Q101" i="29"/>
  <c r="Q102" i="29"/>
  <c r="Q103" i="29"/>
  <c r="Q104" i="29"/>
  <c r="Q105" i="29"/>
  <c r="Q106" i="29"/>
  <c r="R77" i="29"/>
  <c r="T77" i="29" s="1"/>
  <c r="R80" i="29"/>
  <c r="T80" i="29" s="1"/>
  <c r="R81" i="29"/>
  <c r="T81" i="29" s="1"/>
  <c r="R82" i="29"/>
  <c r="T82" i="29" s="1"/>
  <c r="R86" i="29"/>
  <c r="R88" i="29"/>
  <c r="T88" i="29" s="1"/>
  <c r="R89" i="29"/>
  <c r="R90" i="29"/>
  <c r="T90" i="29" s="1"/>
  <c r="R91" i="29"/>
  <c r="T91" i="29" s="1"/>
  <c r="R92" i="29"/>
  <c r="T92" i="29" s="1"/>
  <c r="R93" i="29"/>
  <c r="T93" i="29" s="1"/>
  <c r="R94" i="29"/>
  <c r="R100" i="29"/>
  <c r="T100" i="29" s="1"/>
  <c r="R101" i="29"/>
  <c r="R102" i="29"/>
  <c r="R103" i="29"/>
  <c r="T103" i="29" s="1"/>
  <c r="R104" i="29"/>
  <c r="T104" i="29" s="1"/>
  <c r="R105" i="29"/>
  <c r="T105" i="29" s="1"/>
  <c r="R106" i="29"/>
  <c r="T106" i="29" s="1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T86" i="29"/>
  <c r="T89" i="29"/>
  <c r="T94" i="29"/>
  <c r="T101" i="29"/>
  <c r="T102" i="29"/>
  <c r="B13" i="78"/>
  <c r="B12" i="78"/>
  <c r="F25" i="78"/>
  <c r="U33" i="48" l="1"/>
  <c r="U157" i="47"/>
  <c r="U32" i="46"/>
  <c r="U34" i="37"/>
  <c r="U75" i="33"/>
  <c r="H45" i="43"/>
  <c r="I45" i="43"/>
  <c r="Q45" i="43"/>
  <c r="R45" i="43" s="1"/>
  <c r="T45" i="43" s="1"/>
  <c r="S45" i="43"/>
  <c r="H112" i="29"/>
  <c r="I112" i="29" s="1"/>
  <c r="Q112" i="29"/>
  <c r="R112" i="29" s="1"/>
  <c r="T112" i="29" s="1"/>
  <c r="S112" i="29"/>
  <c r="H16" i="40" l="1"/>
  <c r="F20" i="2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7" i="48"/>
  <c r="H18" i="48"/>
  <c r="H19" i="48"/>
  <c r="H20" i="48"/>
  <c r="H21" i="48"/>
  <c r="H22" i="48"/>
  <c r="H23" i="48"/>
  <c r="H24" i="48"/>
  <c r="H25" i="48"/>
  <c r="H26" i="48"/>
  <c r="H27" i="48"/>
  <c r="H28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Q17" i="48"/>
  <c r="Q18" i="48"/>
  <c r="Q19" i="48"/>
  <c r="R19" i="48" s="1"/>
  <c r="T19" i="48" s="1"/>
  <c r="Q20" i="48"/>
  <c r="R20" i="48" s="1"/>
  <c r="T20" i="48" s="1"/>
  <c r="Q21" i="48"/>
  <c r="Q22" i="48"/>
  <c r="R22" i="48" s="1"/>
  <c r="T22" i="48" s="1"/>
  <c r="Q23" i="48"/>
  <c r="R23" i="48" s="1"/>
  <c r="T23" i="48" s="1"/>
  <c r="Q24" i="48"/>
  <c r="R24" i="48" s="1"/>
  <c r="T24" i="48" s="1"/>
  <c r="Q25" i="48"/>
  <c r="Q26" i="48"/>
  <c r="R26" i="48" s="1"/>
  <c r="T26" i="48" s="1"/>
  <c r="Q27" i="48"/>
  <c r="R27" i="48" s="1"/>
  <c r="T27" i="48" s="1"/>
  <c r="Q28" i="48"/>
  <c r="R28" i="48" s="1"/>
  <c r="T28" i="48" s="1"/>
  <c r="R17" i="48"/>
  <c r="T17" i="48" s="1"/>
  <c r="R18" i="48"/>
  <c r="T18" i="48" s="1"/>
  <c r="R21" i="48"/>
  <c r="T21" i="48" s="1"/>
  <c r="R25" i="48"/>
  <c r="T25" i="48" s="1"/>
  <c r="S17" i="48"/>
  <c r="S18" i="48"/>
  <c r="S19" i="48"/>
  <c r="S20" i="48"/>
  <c r="S21" i="48"/>
  <c r="S22" i="48"/>
  <c r="S23" i="48"/>
  <c r="S24" i="48"/>
  <c r="S25" i="48"/>
  <c r="S26" i="48"/>
  <c r="S27" i="48"/>
  <c r="S28" i="48"/>
  <c r="H155" i="47"/>
  <c r="H156" i="47"/>
  <c r="I155" i="47"/>
  <c r="I156" i="47"/>
  <c r="Q155" i="47"/>
  <c r="R155" i="47" s="1"/>
  <c r="T155" i="47" s="1"/>
  <c r="Q156" i="47"/>
  <c r="R156" i="47" s="1"/>
  <c r="T156" i="47" s="1"/>
  <c r="S155" i="47"/>
  <c r="S156" i="47"/>
  <c r="H17" i="45"/>
  <c r="H18" i="45"/>
  <c r="H19" i="45"/>
  <c r="I17" i="45"/>
  <c r="I18" i="45"/>
  <c r="I19" i="45"/>
  <c r="Q17" i="45"/>
  <c r="R17" i="45" s="1"/>
  <c r="T17" i="45" s="1"/>
  <c r="Q18" i="45"/>
  <c r="Q19" i="45"/>
  <c r="R19" i="45" s="1"/>
  <c r="T19" i="45" s="1"/>
  <c r="R18" i="45"/>
  <c r="T18" i="45" s="1"/>
  <c r="S17" i="45"/>
  <c r="S18" i="45"/>
  <c r="S19" i="45"/>
  <c r="H21" i="46"/>
  <c r="H22" i="46"/>
  <c r="H23" i="46"/>
  <c r="H24" i="46"/>
  <c r="H25" i="46"/>
  <c r="H26" i="46"/>
  <c r="H27" i="46"/>
  <c r="H28" i="46"/>
  <c r="H29" i="46"/>
  <c r="H30" i="46"/>
  <c r="H31" i="46"/>
  <c r="I21" i="46"/>
  <c r="I22" i="46"/>
  <c r="I23" i="46"/>
  <c r="I24" i="46"/>
  <c r="I25" i="46"/>
  <c r="I26" i="46"/>
  <c r="I27" i="46"/>
  <c r="I28" i="46"/>
  <c r="I29" i="46"/>
  <c r="I30" i="46"/>
  <c r="I31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S21" i="46"/>
  <c r="S22" i="46"/>
  <c r="S23" i="46"/>
  <c r="S24" i="46"/>
  <c r="S25" i="46"/>
  <c r="S26" i="46"/>
  <c r="S27" i="46"/>
  <c r="S28" i="46"/>
  <c r="S29" i="46"/>
  <c r="S30" i="46"/>
  <c r="S31" i="46"/>
  <c r="H34" i="43"/>
  <c r="H35" i="43"/>
  <c r="H36" i="43"/>
  <c r="H37" i="43"/>
  <c r="H38" i="43"/>
  <c r="I34" i="43"/>
  <c r="I35" i="43"/>
  <c r="I36" i="43"/>
  <c r="I37" i="43"/>
  <c r="I38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S34" i="43"/>
  <c r="S35" i="43"/>
  <c r="S36" i="43"/>
  <c r="S37" i="43"/>
  <c r="S38" i="43"/>
  <c r="H32" i="43"/>
  <c r="H33" i="43"/>
  <c r="H39" i="43"/>
  <c r="I32" i="43"/>
  <c r="I33" i="43"/>
  <c r="I39" i="43"/>
  <c r="Q32" i="43"/>
  <c r="R32" i="43" s="1"/>
  <c r="T32" i="43" s="1"/>
  <c r="Q33" i="43"/>
  <c r="R33" i="43" s="1"/>
  <c r="T33" i="43" s="1"/>
  <c r="Q39" i="43"/>
  <c r="R39" i="43" s="1"/>
  <c r="T39" i="43" s="1"/>
  <c r="S32" i="43"/>
  <c r="S33" i="43"/>
  <c r="S39" i="43"/>
  <c r="H40" i="43"/>
  <c r="H41" i="43"/>
  <c r="H42" i="43"/>
  <c r="I40" i="43"/>
  <c r="I41" i="43"/>
  <c r="I42" i="43"/>
  <c r="Q40" i="43"/>
  <c r="R40" i="43" s="1"/>
  <c r="T40" i="43" s="1"/>
  <c r="Q41" i="43"/>
  <c r="R41" i="43" s="1"/>
  <c r="T41" i="43" s="1"/>
  <c r="Q42" i="43"/>
  <c r="R42" i="43" s="1"/>
  <c r="T42" i="43" s="1"/>
  <c r="S40" i="43"/>
  <c r="S41" i="43"/>
  <c r="S42" i="43"/>
  <c r="H43" i="43"/>
  <c r="H44" i="43"/>
  <c r="I43" i="43"/>
  <c r="I44" i="43"/>
  <c r="Q43" i="43"/>
  <c r="R43" i="43" s="1"/>
  <c r="T43" i="43" s="1"/>
  <c r="Q44" i="43"/>
  <c r="R44" i="43" s="1"/>
  <c r="T44" i="43" s="1"/>
  <c r="S43" i="43"/>
  <c r="S44" i="43"/>
  <c r="I25" i="78" l="1"/>
  <c r="H25" i="78"/>
  <c r="S25" i="78"/>
  <c r="C20" i="28" s="1"/>
  <c r="T25" i="78"/>
  <c r="E20" i="28" s="1"/>
  <c r="H17" i="38"/>
  <c r="I17" i="38"/>
  <c r="Q17" i="38"/>
  <c r="R17" i="38" s="1"/>
  <c r="T17" i="38" s="1"/>
  <c r="S17" i="38"/>
  <c r="H17" i="36"/>
  <c r="H18" i="36"/>
  <c r="H19" i="36"/>
  <c r="H20" i="36"/>
  <c r="H21" i="36"/>
  <c r="H22" i="36"/>
  <c r="H23" i="36"/>
  <c r="I17" i="36"/>
  <c r="I18" i="36"/>
  <c r="I19" i="36"/>
  <c r="I20" i="36"/>
  <c r="I21" i="36"/>
  <c r="I22" i="36"/>
  <c r="I2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S17" i="36"/>
  <c r="S18" i="36"/>
  <c r="S19" i="36"/>
  <c r="S20" i="36"/>
  <c r="S21" i="36"/>
  <c r="S22" i="36"/>
  <c r="S23" i="36"/>
  <c r="H18" i="31"/>
  <c r="H19" i="31"/>
  <c r="I19" i="31" s="1"/>
  <c r="H20" i="31"/>
  <c r="H21" i="31"/>
  <c r="H22" i="31"/>
  <c r="H23" i="31"/>
  <c r="H24" i="31"/>
  <c r="H25" i="31"/>
  <c r="H26" i="31"/>
  <c r="H27" i="31"/>
  <c r="H28" i="31"/>
  <c r="H29" i="31"/>
  <c r="I18" i="31"/>
  <c r="I20" i="31"/>
  <c r="I21" i="31"/>
  <c r="I22" i="31"/>
  <c r="I23" i="31"/>
  <c r="I24" i="31"/>
  <c r="I25" i="31"/>
  <c r="I26" i="31"/>
  <c r="I27" i="31"/>
  <c r="I28" i="31"/>
  <c r="I29" i="31"/>
  <c r="Q19" i="31"/>
  <c r="Q20" i="31"/>
  <c r="R20" i="31" s="1"/>
  <c r="T20" i="31" s="1"/>
  <c r="Q21" i="31"/>
  <c r="R21" i="31" s="1"/>
  <c r="T21" i="31" s="1"/>
  <c r="Q22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R19" i="31"/>
  <c r="T19" i="31" s="1"/>
  <c r="R22" i="31"/>
  <c r="T22" i="31" s="1"/>
  <c r="S19" i="31"/>
  <c r="S20" i="31"/>
  <c r="S21" i="31"/>
  <c r="S22" i="31"/>
  <c r="S23" i="31"/>
  <c r="S24" i="31"/>
  <c r="S25" i="31"/>
  <c r="S26" i="31"/>
  <c r="S27" i="31"/>
  <c r="S28" i="31"/>
  <c r="S29" i="31"/>
  <c r="H108" i="29"/>
  <c r="H109" i="29"/>
  <c r="H110" i="29"/>
  <c r="H111" i="29"/>
  <c r="H113" i="29"/>
  <c r="H114" i="29"/>
  <c r="H115" i="29"/>
  <c r="H116" i="29"/>
  <c r="I116" i="29" s="1"/>
  <c r="H117" i="29"/>
  <c r="H118" i="29"/>
  <c r="H119" i="29"/>
  <c r="H120" i="29"/>
  <c r="H121" i="29"/>
  <c r="H122" i="29"/>
  <c r="H123" i="29"/>
  <c r="H124" i="29"/>
  <c r="H125" i="29"/>
  <c r="I108" i="29"/>
  <c r="I109" i="29"/>
  <c r="I111" i="29"/>
  <c r="I113" i="29"/>
  <c r="I114" i="29"/>
  <c r="I115" i="29"/>
  <c r="I117" i="29"/>
  <c r="I118" i="29"/>
  <c r="I119" i="29"/>
  <c r="I120" i="29"/>
  <c r="I121" i="29"/>
  <c r="I122" i="29"/>
  <c r="I123" i="29"/>
  <c r="I124" i="29"/>
  <c r="I125" i="29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Q113" i="29"/>
  <c r="R113" i="29" s="1"/>
  <c r="T113" i="29" s="1"/>
  <c r="Q114" i="29"/>
  <c r="R114" i="29" s="1"/>
  <c r="T114" i="29" s="1"/>
  <c r="Q115" i="29"/>
  <c r="R115" i="29" s="1"/>
  <c r="T115" i="29" s="1"/>
  <c r="Q116" i="29"/>
  <c r="R116" i="29" s="1"/>
  <c r="T116" i="29" s="1"/>
  <c r="Q117" i="29"/>
  <c r="R117" i="29" s="1"/>
  <c r="T117" i="29" s="1"/>
  <c r="Q118" i="29"/>
  <c r="R118" i="29" s="1"/>
  <c r="T118" i="29" s="1"/>
  <c r="Q119" i="29"/>
  <c r="R119" i="29" s="1"/>
  <c r="T119" i="29" s="1"/>
  <c r="Q120" i="29"/>
  <c r="R120" i="29" s="1"/>
  <c r="T120" i="29" s="1"/>
  <c r="Q121" i="29"/>
  <c r="R121" i="29" s="1"/>
  <c r="T121" i="29" s="1"/>
  <c r="Q122" i="29"/>
  <c r="R122" i="29" s="1"/>
  <c r="T122" i="29" s="1"/>
  <c r="Q123" i="29"/>
  <c r="R123" i="29" s="1"/>
  <c r="T123" i="29" s="1"/>
  <c r="Q124" i="29"/>
  <c r="R124" i="29" s="1"/>
  <c r="T124" i="29" s="1"/>
  <c r="Q125" i="29"/>
  <c r="R125" i="29" s="1"/>
  <c r="T125" i="29" s="1"/>
  <c r="S108" i="29"/>
  <c r="S109" i="29"/>
  <c r="S110" i="29"/>
  <c r="S111" i="29"/>
  <c r="S113" i="29"/>
  <c r="S114" i="29"/>
  <c r="S115" i="29"/>
  <c r="S116" i="29"/>
  <c r="S117" i="29"/>
  <c r="S118" i="29"/>
  <c r="S119" i="29"/>
  <c r="S120" i="29"/>
  <c r="S121" i="29"/>
  <c r="S122" i="29"/>
  <c r="S123" i="29"/>
  <c r="S124" i="29"/>
  <c r="S125" i="29"/>
  <c r="I110" i="29" l="1"/>
  <c r="H126" i="29"/>
  <c r="I16" i="45"/>
  <c r="H19" i="39" l="1"/>
  <c r="I19" i="39" s="1"/>
  <c r="H20" i="39"/>
  <c r="H21" i="39"/>
  <c r="I21" i="39" s="1"/>
  <c r="H22" i="39"/>
  <c r="I22" i="39" s="1"/>
  <c r="H23" i="39"/>
  <c r="H24" i="39"/>
  <c r="H25" i="39"/>
  <c r="I25" i="39" s="1"/>
  <c r="H26" i="39"/>
  <c r="I26" i="39" s="1"/>
  <c r="H27" i="39"/>
  <c r="H28" i="39"/>
  <c r="I28" i="39" s="1"/>
  <c r="H29" i="39"/>
  <c r="H30" i="39"/>
  <c r="H31" i="39"/>
  <c r="I31" i="39" s="1"/>
  <c r="H32" i="39"/>
  <c r="H33" i="39"/>
  <c r="I33" i="39" s="1"/>
  <c r="H34" i="39"/>
  <c r="I34" i="39" s="1"/>
  <c r="H35" i="39"/>
  <c r="H36" i="39"/>
  <c r="H37" i="39"/>
  <c r="H38" i="39"/>
  <c r="I38" i="39" s="1"/>
  <c r="H39" i="39"/>
  <c r="H40" i="39"/>
  <c r="I20" i="39"/>
  <c r="I23" i="39"/>
  <c r="I24" i="39"/>
  <c r="I27" i="39"/>
  <c r="I29" i="39"/>
  <c r="I30" i="39"/>
  <c r="I32" i="39"/>
  <c r="I35" i="39"/>
  <c r="I36" i="39"/>
  <c r="I37" i="39"/>
  <c r="I39" i="39"/>
  <c r="I40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H41" i="39"/>
  <c r="H42" i="39"/>
  <c r="I42" i="39" s="1"/>
  <c r="H43" i="39"/>
  <c r="I43" i="39" s="1"/>
  <c r="H44" i="39"/>
  <c r="H45" i="39"/>
  <c r="H46" i="39"/>
  <c r="H47" i="39"/>
  <c r="H48" i="39"/>
  <c r="H49" i="39"/>
  <c r="H50" i="39"/>
  <c r="H51" i="39"/>
  <c r="H52" i="39"/>
  <c r="H53" i="39"/>
  <c r="H54" i="39"/>
  <c r="I54" i="39" s="1"/>
  <c r="H55" i="39"/>
  <c r="I55" i="39" s="1"/>
  <c r="H56" i="39"/>
  <c r="I56" i="39" s="1"/>
  <c r="H57" i="39"/>
  <c r="I57" i="39" s="1"/>
  <c r="H58" i="39"/>
  <c r="H62" i="39"/>
  <c r="H63" i="39"/>
  <c r="H64" i="39"/>
  <c r="I41" i="39"/>
  <c r="I44" i="39"/>
  <c r="I45" i="39"/>
  <c r="I46" i="39"/>
  <c r="I47" i="39"/>
  <c r="I48" i="39"/>
  <c r="I49" i="39"/>
  <c r="I50" i="39"/>
  <c r="I51" i="39"/>
  <c r="I52" i="39"/>
  <c r="I53" i="39"/>
  <c r="I58" i="39"/>
  <c r="I62" i="39"/>
  <c r="I63" i="39"/>
  <c r="I64" i="39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62" i="39"/>
  <c r="R62" i="39" s="1"/>
  <c r="T62" i="39" s="1"/>
  <c r="Q63" i="39"/>
  <c r="R63" i="39" s="1"/>
  <c r="T63" i="39" s="1"/>
  <c r="Q64" i="39"/>
  <c r="R64" i="39" s="1"/>
  <c r="T64" i="39" s="1"/>
  <c r="R49" i="39"/>
  <c r="T49" i="39" s="1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62" i="39"/>
  <c r="S63" i="39"/>
  <c r="S64" i="39"/>
  <c r="H18" i="39"/>
  <c r="I18" i="39" s="1"/>
  <c r="Q18" i="39"/>
  <c r="R18" i="39" s="1"/>
  <c r="T18" i="39" s="1"/>
  <c r="S18" i="39"/>
  <c r="H66" i="35"/>
  <c r="I66" i="35" s="1"/>
  <c r="H67" i="35"/>
  <c r="I67" i="35" s="1"/>
  <c r="H68" i="35"/>
  <c r="I68" i="35" s="1"/>
  <c r="H69" i="35"/>
  <c r="H70" i="35"/>
  <c r="I70" i="35" s="1"/>
  <c r="I69" i="35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S66" i="35"/>
  <c r="S67" i="35"/>
  <c r="S68" i="35"/>
  <c r="S69" i="35"/>
  <c r="S70" i="35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H26" i="33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H34" i="33"/>
  <c r="I34" i="33" s="1"/>
  <c r="H35" i="33"/>
  <c r="H36" i="33"/>
  <c r="H37" i="33"/>
  <c r="H38" i="33"/>
  <c r="H39" i="33"/>
  <c r="I39" i="33" s="1"/>
  <c r="H40" i="33"/>
  <c r="I40" i="33" s="1"/>
  <c r="H41" i="33"/>
  <c r="I41" i="33" s="1"/>
  <c r="H42" i="33"/>
  <c r="I42" i="33" s="1"/>
  <c r="H43" i="33"/>
  <c r="I43" i="33" s="1"/>
  <c r="H44" i="33"/>
  <c r="I44" i="33" s="1"/>
  <c r="H45" i="33"/>
  <c r="I45" i="33" s="1"/>
  <c r="H46" i="33"/>
  <c r="I46" i="33" s="1"/>
  <c r="H47" i="33"/>
  <c r="I47" i="33" s="1"/>
  <c r="H48" i="33"/>
  <c r="H49" i="33"/>
  <c r="I49" i="33" s="1"/>
  <c r="H50" i="33"/>
  <c r="I50" i="33" s="1"/>
  <c r="H51" i="33"/>
  <c r="I51" i="33" s="1"/>
  <c r="H52" i="33"/>
  <c r="H53" i="33"/>
  <c r="H54" i="33"/>
  <c r="H55" i="33"/>
  <c r="H56" i="33"/>
  <c r="I56" i="33" s="1"/>
  <c r="H57" i="33"/>
  <c r="H58" i="33"/>
  <c r="H59" i="33"/>
  <c r="H60" i="33"/>
  <c r="H61" i="33"/>
  <c r="H62" i="33"/>
  <c r="H63" i="33"/>
  <c r="H64" i="33"/>
  <c r="H65" i="33"/>
  <c r="H66" i="33"/>
  <c r="H67" i="33"/>
  <c r="H68" i="33"/>
  <c r="I68" i="33" s="1"/>
  <c r="H69" i="33"/>
  <c r="I69" i="33" s="1"/>
  <c r="H70" i="33"/>
  <c r="I70" i="33" s="1"/>
  <c r="H71" i="33"/>
  <c r="I71" i="33" s="1"/>
  <c r="H72" i="33"/>
  <c r="H73" i="33"/>
  <c r="I73" i="33" s="1"/>
  <c r="H74" i="33"/>
  <c r="I74" i="33" s="1"/>
  <c r="I24" i="33"/>
  <c r="I25" i="33"/>
  <c r="I26" i="33"/>
  <c r="I35" i="33"/>
  <c r="I36" i="33"/>
  <c r="I37" i="33"/>
  <c r="I38" i="33"/>
  <c r="I48" i="33"/>
  <c r="I52" i="33"/>
  <c r="I53" i="33"/>
  <c r="I54" i="33"/>
  <c r="I55" i="33"/>
  <c r="I57" i="33"/>
  <c r="I58" i="33"/>
  <c r="I59" i="33"/>
  <c r="I60" i="33"/>
  <c r="I61" i="33"/>
  <c r="I62" i="33"/>
  <c r="I63" i="33"/>
  <c r="I64" i="33"/>
  <c r="I65" i="33"/>
  <c r="I66" i="33"/>
  <c r="I67" i="33"/>
  <c r="I72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R61" i="33" s="1"/>
  <c r="T61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Q68" i="33"/>
  <c r="R68" i="33" s="1"/>
  <c r="T68" i="33" s="1"/>
  <c r="Q69" i="33"/>
  <c r="R69" i="33" s="1"/>
  <c r="T69" i="33" s="1"/>
  <c r="Q70" i="33"/>
  <c r="R70" i="33" s="1"/>
  <c r="T70" i="33" s="1"/>
  <c r="Q71" i="33"/>
  <c r="R71" i="33" s="1"/>
  <c r="T71" i="33" s="1"/>
  <c r="Q72" i="33"/>
  <c r="R72" i="33" s="1"/>
  <c r="T72" i="33" s="1"/>
  <c r="Q73" i="33"/>
  <c r="R73" i="33" s="1"/>
  <c r="T73" i="33" s="1"/>
  <c r="Q74" i="33"/>
  <c r="R74" i="33" s="1"/>
  <c r="T74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S61" i="33"/>
  <c r="S62" i="33"/>
  <c r="S63" i="33"/>
  <c r="S64" i="33"/>
  <c r="S65" i="33"/>
  <c r="S66" i="33"/>
  <c r="S67" i="33"/>
  <c r="S68" i="33"/>
  <c r="S69" i="33"/>
  <c r="S70" i="33"/>
  <c r="S71" i="33"/>
  <c r="S72" i="33"/>
  <c r="S73" i="33"/>
  <c r="S74" i="33"/>
  <c r="H17" i="33"/>
  <c r="I17" i="33" s="1"/>
  <c r="Q17" i="33"/>
  <c r="R17" i="33" s="1"/>
  <c r="T17" i="33" s="1"/>
  <c r="S17" i="33"/>
  <c r="H16" i="29"/>
  <c r="I16" i="29" s="1"/>
  <c r="H107" i="29"/>
  <c r="I107" i="29" s="1"/>
  <c r="Q16" i="29"/>
  <c r="R16" i="29" s="1"/>
  <c r="T16" i="29" s="1"/>
  <c r="Q107" i="29"/>
  <c r="R107" i="29" s="1"/>
  <c r="T107" i="29" s="1"/>
  <c r="S16" i="29"/>
  <c r="S107" i="29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S17" i="42"/>
  <c r="S18" i="42"/>
  <c r="S19" i="42"/>
  <c r="S20" i="42"/>
  <c r="S21" i="42"/>
  <c r="U71" i="35"/>
  <c r="H29" i="48"/>
  <c r="H30" i="48"/>
  <c r="H31" i="48"/>
  <c r="H32" i="48"/>
  <c r="H16" i="48"/>
  <c r="H17" i="40"/>
  <c r="H18" i="40"/>
  <c r="H19" i="40"/>
  <c r="H20" i="40"/>
  <c r="H21" i="40"/>
  <c r="H22" i="40"/>
  <c r="H23" i="40"/>
  <c r="H24" i="40"/>
  <c r="H25" i="40"/>
  <c r="H26" i="40"/>
  <c r="H27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16" i="31"/>
  <c r="I16" i="31" s="1"/>
  <c r="H30" i="31"/>
  <c r="H31" i="31"/>
  <c r="H32" i="31"/>
  <c r="H33" i="31"/>
  <c r="I33" i="31" s="1"/>
  <c r="H34" i="31"/>
  <c r="I34" i="31" s="1"/>
  <c r="I31" i="31"/>
  <c r="I32" i="31"/>
  <c r="H16" i="37"/>
  <c r="H34" i="37" l="1"/>
  <c r="I31" i="48" l="1"/>
  <c r="Q31" i="48"/>
  <c r="R31" i="48" s="1"/>
  <c r="T31" i="48" s="1"/>
  <c r="S31" i="48"/>
  <c r="I32" i="48"/>
  <c r="Q32" i="48"/>
  <c r="R32" i="48" s="1"/>
  <c r="T32" i="48" s="1"/>
  <c r="S32" i="48"/>
  <c r="H18" i="46"/>
  <c r="H19" i="46"/>
  <c r="H20" i="46"/>
  <c r="I18" i="46"/>
  <c r="I19" i="46"/>
  <c r="I20" i="46"/>
  <c r="Q18" i="46"/>
  <c r="R18" i="46" s="1"/>
  <c r="T18" i="46" s="1"/>
  <c r="Q19" i="46"/>
  <c r="R19" i="46" s="1"/>
  <c r="T19" i="46" s="1"/>
  <c r="Q20" i="46"/>
  <c r="R20" i="46" s="1"/>
  <c r="T20" i="46" s="1"/>
  <c r="S18" i="46"/>
  <c r="S19" i="46"/>
  <c r="S20" i="46"/>
  <c r="H17" i="46"/>
  <c r="I17" i="46"/>
  <c r="Q17" i="46"/>
  <c r="R17" i="46" s="1"/>
  <c r="T17" i="46" s="1"/>
  <c r="S17" i="46"/>
  <c r="H16" i="42"/>
  <c r="I16" i="42"/>
  <c r="Q16" i="42"/>
  <c r="R16" i="42" s="1"/>
  <c r="T16" i="42" s="1"/>
  <c r="S16" i="42"/>
  <c r="I17" i="40"/>
  <c r="I18" i="40"/>
  <c r="I19" i="40"/>
  <c r="I20" i="40"/>
  <c r="I21" i="40"/>
  <c r="I22" i="40"/>
  <c r="I23" i="40"/>
  <c r="I24" i="40"/>
  <c r="I25" i="40"/>
  <c r="I26" i="40"/>
  <c r="I27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S17" i="40"/>
  <c r="S18" i="40"/>
  <c r="S19" i="40"/>
  <c r="S20" i="40"/>
  <c r="S21" i="40"/>
  <c r="S22" i="40"/>
  <c r="S23" i="40"/>
  <c r="S24" i="40"/>
  <c r="S25" i="40"/>
  <c r="S26" i="40"/>
  <c r="S27" i="40"/>
  <c r="I30" i="31"/>
  <c r="Q16" i="31"/>
  <c r="R16" i="31" s="1"/>
  <c r="T16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S16" i="31"/>
  <c r="S30" i="31"/>
  <c r="S31" i="31"/>
  <c r="S32" i="31"/>
  <c r="S33" i="31"/>
  <c r="S34" i="31"/>
  <c r="F126" i="29" l="1"/>
  <c r="F32" i="28" l="1"/>
  <c r="F31" i="28"/>
  <c r="F29" i="28"/>
  <c r="B13" i="48" l="1"/>
  <c r="B12" i="48"/>
  <c r="B13" i="47" l="1"/>
  <c r="B12" i="47"/>
  <c r="B13" i="46"/>
  <c r="B12" i="46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0" i="48"/>
  <c r="Q30" i="48"/>
  <c r="R30" i="48" s="1"/>
  <c r="T30" i="48" s="1"/>
  <c r="I30" i="48"/>
  <c r="S29" i="48"/>
  <c r="Q29" i="48"/>
  <c r="R29" i="48" s="1"/>
  <c r="T29" i="48" s="1"/>
  <c r="I29" i="48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157" i="47" s="1"/>
  <c r="E31" i="28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T33" i="48" l="1"/>
  <c r="E32" i="28" s="1"/>
  <c r="H157" i="47"/>
  <c r="I157" i="47"/>
  <c r="H33" i="48"/>
  <c r="S157" i="47"/>
  <c r="C31" i="28" s="1"/>
  <c r="I16" i="48"/>
  <c r="I33" i="48" s="1"/>
  <c r="S33" i="48"/>
  <c r="I32" i="46"/>
  <c r="S32" i="46"/>
  <c r="C29" i="28" s="1"/>
  <c r="T32" i="46"/>
  <c r="E29" i="28" s="1"/>
  <c r="H32" i="46"/>
  <c r="H16" i="32"/>
  <c r="I16" i="32" s="1"/>
  <c r="Q16" i="32"/>
  <c r="R16" i="32" s="1"/>
  <c r="T16" i="32" s="1"/>
  <c r="S16" i="32"/>
  <c r="U41" i="32"/>
  <c r="C32" i="28" l="1"/>
  <c r="D32" i="28"/>
  <c r="H41" i="32"/>
  <c r="S41" i="32"/>
  <c r="C16" i="28" s="1"/>
  <c r="T41" i="32"/>
  <c r="E16" i="28" s="1"/>
  <c r="I41" i="32"/>
  <c r="I16" i="37" l="1"/>
  <c r="I34" i="37" s="1"/>
  <c r="H16" i="45" l="1"/>
  <c r="I126" i="29" l="1"/>
  <c r="H16" i="44" l="1"/>
  <c r="H34" i="44" s="1"/>
  <c r="H16" i="35" l="1"/>
  <c r="I16" i="35" s="1"/>
  <c r="Q16" i="35"/>
  <c r="R16" i="35" s="1"/>
  <c r="T16" i="35" s="1"/>
  <c r="S16" i="35"/>
  <c r="B13" i="45" l="1"/>
  <c r="B12" i="45"/>
  <c r="F30" i="28"/>
  <c r="S16" i="45"/>
  <c r="S20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I46" i="43" s="1"/>
  <c r="H16" i="43"/>
  <c r="D9" i="43"/>
  <c r="D8" i="43"/>
  <c r="D7" i="43"/>
  <c r="D6" i="43"/>
  <c r="D3" i="43"/>
  <c r="D2" i="43"/>
  <c r="B13" i="42"/>
  <c r="B12" i="42"/>
  <c r="B13" i="41"/>
  <c r="B12" i="41"/>
  <c r="F26" i="28"/>
  <c r="C9" i="42"/>
  <c r="C8" i="42"/>
  <c r="C7" i="42"/>
  <c r="C6" i="42"/>
  <c r="C3" i="42"/>
  <c r="C2" i="42"/>
  <c r="F25" i="28"/>
  <c r="S16" i="41"/>
  <c r="Q16" i="41"/>
  <c r="R16" i="41" s="1"/>
  <c r="T16" i="41" s="1"/>
  <c r="H16" i="41"/>
  <c r="H38" i="41" s="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34" i="37" s="1"/>
  <c r="Q16" i="37"/>
  <c r="R16" i="37" s="1"/>
  <c r="T16" i="37" s="1"/>
  <c r="T34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41" l="1"/>
  <c r="I38" i="41" s="1"/>
  <c r="I16" i="33"/>
  <c r="I75" i="33" s="1"/>
  <c r="H75" i="33"/>
  <c r="S34" i="44"/>
  <c r="C28" i="28" s="1"/>
  <c r="T75" i="33"/>
  <c r="E17" i="28" s="1"/>
  <c r="C21" i="28"/>
  <c r="H20" i="45"/>
  <c r="C30" i="28"/>
  <c r="I20" i="45"/>
  <c r="T20" i="45"/>
  <c r="I34" i="44"/>
  <c r="H46" i="43"/>
  <c r="S46" i="43"/>
  <c r="C27" i="28" s="1"/>
  <c r="T34" i="44"/>
  <c r="E28" i="28" s="1"/>
  <c r="T46" i="43"/>
  <c r="E27" i="28" s="1"/>
  <c r="S22" i="42"/>
  <c r="C26" i="28" s="1"/>
  <c r="H22" i="42"/>
  <c r="I22" i="42"/>
  <c r="T22" i="42"/>
  <c r="E26" i="28" s="1"/>
  <c r="S38" i="41"/>
  <c r="C25" i="28" s="1"/>
  <c r="T38" i="41"/>
  <c r="E25" i="28" s="1"/>
  <c r="H28" i="40"/>
  <c r="I28" i="40"/>
  <c r="S28" i="40"/>
  <c r="C24" i="28" s="1"/>
  <c r="T28" i="40"/>
  <c r="E24" i="28" s="1"/>
  <c r="H66" i="39"/>
  <c r="I66" i="39"/>
  <c r="S66" i="39"/>
  <c r="C23" i="28" s="1"/>
  <c r="T66" i="39"/>
  <c r="E23" i="28" s="1"/>
  <c r="S18" i="38"/>
  <c r="C22" i="28" s="1"/>
  <c r="T18" i="38"/>
  <c r="E22" i="28" s="1"/>
  <c r="H18" i="38"/>
  <c r="I16" i="38"/>
  <c r="I18" i="38" s="1"/>
  <c r="E21" i="28"/>
  <c r="S24" i="36"/>
  <c r="I24" i="36"/>
  <c r="T24" i="36"/>
  <c r="H24" i="36"/>
  <c r="H71" i="35"/>
  <c r="S71" i="35"/>
  <c r="C18" i="28" s="1"/>
  <c r="T71" i="35"/>
  <c r="E18" i="28" s="1"/>
  <c r="I71" i="35"/>
  <c r="S75" i="33"/>
  <c r="C17" i="28" s="1"/>
  <c r="E19" i="28" l="1"/>
  <c r="C19" i="28"/>
  <c r="E30" i="28"/>
  <c r="D29" i="28"/>
  <c r="D31" i="28"/>
  <c r="D25" i="28"/>
  <c r="D20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35" i="31" l="1"/>
  <c r="S35" i="31"/>
  <c r="C15" i="28" s="1"/>
  <c r="T35" i="31"/>
  <c r="E15" i="28" s="1"/>
  <c r="I35" i="31"/>
  <c r="D15" i="28" l="1"/>
  <c r="B12" i="29"/>
  <c r="B13" i="29"/>
  <c r="C9" i="29" l="1"/>
  <c r="C8" i="29"/>
  <c r="C7" i="29"/>
  <c r="C6" i="29"/>
  <c r="C3" i="29"/>
  <c r="C2" i="29"/>
  <c r="F14" i="28" l="1"/>
  <c r="F33" i="28" s="1"/>
  <c r="S126" i="29" l="1"/>
  <c r="C14" i="28" s="1"/>
  <c r="C33" i="28" s="1"/>
  <c r="T126" i="29"/>
  <c r="E14" i="28" s="1"/>
  <c r="E33" i="28" s="1"/>
  <c r="D14" i="28" l="1"/>
  <c r="D17" i="28"/>
  <c r="D21" i="28"/>
  <c r="D30" i="28"/>
  <c r="D22" i="28"/>
  <c r="D26" i="28"/>
  <c r="D23" i="28"/>
  <c r="D18" i="28" l="1"/>
  <c r="D28" i="28"/>
  <c r="D24" i="28"/>
  <c r="D19" i="28"/>
  <c r="D27" i="28"/>
  <c r="D16" i="28"/>
  <c r="D33" i="28" l="1"/>
</calcChain>
</file>

<file path=xl/sharedStrings.xml><?xml version="1.0" encoding="utf-8"?>
<sst xmlns="http://schemas.openxmlformats.org/spreadsheetml/2006/main" count="4604" uniqueCount="898">
  <si>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</si>
  <si>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</si>
  <si>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</si>
  <si>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</si>
  <si>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</si>
  <si>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</si>
  <si>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</si>
  <si>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</si>
  <si>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</si>
  <si>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</si>
  <si>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</si>
  <si>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</si>
  <si>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</si>
  <si>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</si>
  <si>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</si>
  <si>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</si>
  <si>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</si>
  <si>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</si>
  <si>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</si>
  <si>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</si>
  <si>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</si>
  <si>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</si>
  <si>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</si>
  <si>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</si>
  <si>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</si>
  <si>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</si>
  <si>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</si>
  <si>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</si>
  <si>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</si>
  <si>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</si>
  <si>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</si>
  <si>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</si>
  <si>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</si>
  <si>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</si>
  <si>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</si>
  <si>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</si>
  <si>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</si>
  <si>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</si>
  <si>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</si>
  <si>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</si>
  <si>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</si>
  <si>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</si>
  <si>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</si>
  <si>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</si>
  <si>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</si>
  <si>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</si>
  <si>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</si>
  <si>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</si>
  <si>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</si>
  <si>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</si>
  <si>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</si>
  <si>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</si>
  <si>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</si>
  <si>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</si>
  <si>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</si>
  <si>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</si>
  <si>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</si>
  <si>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</si>
  <si>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</si>
  <si>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</si>
  <si>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</si>
  <si>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</si>
  <si>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</si>
  <si>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</si>
  <si>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</si>
  <si>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</si>
  <si>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</si>
  <si>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</si>
  <si>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</si>
  <si>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</si>
  <si>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</si>
  <si>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</si>
  <si>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</si>
  <si>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</si>
  <si>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</si>
  <si>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</si>
  <si>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</si>
  <si>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</si>
  <si>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</si>
  <si>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</si>
  <si>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</si>
  <si>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</si>
  <si>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</si>
  <si>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</si>
  <si>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</si>
  <si>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</si>
  <si>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</si>
  <si>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</si>
  <si>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</si>
  <si>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</si>
  <si>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</si>
  <si>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</si>
  <si>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</si>
  <si>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</si>
  <si>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</si>
  <si>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</si>
  <si>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</si>
  <si>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</si>
  <si>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</si>
  <si>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</si>
  <si>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</si>
  <si>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</si>
  <si>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</si>
  <si>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</si>
  <si>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</si>
  <si>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</si>
  <si>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</si>
  <si>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</si>
  <si>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</si>
  <si>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</si>
  <si>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</si>
  <si>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</si>
  <si>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</si>
  <si>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</si>
  <si>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</si>
  <si>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</si>
  <si>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</si>
  <si>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</si>
  <si>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</si>
  <si>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</si>
  <si>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</si>
  <si>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</si>
  <si>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</si>
  <si>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</si>
  <si>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</si>
  <si>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</si>
  <si>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</si>
  <si>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</si>
  <si>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</si>
  <si>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</si>
  <si>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</si>
  <si>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</si>
  <si>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</si>
  <si>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</si>
  <si>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</si>
  <si>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</si>
  <si>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</si>
  <si>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</si>
  <si>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</si>
  <si>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</si>
  <si>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</si>
  <si>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</si>
  <si>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</si>
  <si>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</si>
  <si>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</si>
  <si>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</si>
  <si>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</si>
  <si>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</si>
  <si>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</si>
  <si>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</si>
  <si>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</si>
  <si>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</si>
  <si>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</si>
  <si>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</si>
  <si>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</si>
  <si>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</si>
  <si>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</si>
  <si>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</si>
  <si>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</si>
  <si>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</si>
  <si>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</si>
  <si>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</si>
  <si>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</si>
  <si>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</si>
  <si>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</si>
  <si>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</si>
  <si>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</si>
  <si>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</si>
  <si>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</si>
  <si>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</si>
  <si>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</si>
  <si>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</si>
  <si>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</si>
  <si>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</si>
  <si>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</si>
  <si>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</si>
  <si>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</si>
  <si>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</si>
  <si>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</si>
  <si>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</si>
  <si>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</si>
  <si>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</si>
  <si>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</si>
  <si>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</si>
  <si>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</si>
  <si>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</si>
  <si>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</si>
  <si>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</si>
  <si>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</si>
  <si>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</si>
  <si>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</si>
  <si>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</si>
  <si>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</si>
  <si>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</si>
  <si>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</si>
  <si>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</si>
  <si>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</si>
  <si>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</si>
  <si>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</si>
  <si>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</si>
  <si>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</si>
  <si>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</si>
  <si>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</si>
  <si>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</si>
  <si>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</si>
  <si>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</si>
  <si>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</si>
  <si>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</si>
  <si>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</si>
  <si>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</si>
  <si>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</si>
  <si>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</si>
  <si>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</si>
  <si>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</si>
  <si>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</si>
  <si>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</si>
  <si>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</si>
  <si>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</si>
  <si>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</si>
  <si>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</si>
  <si>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</si>
  <si>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</si>
  <si>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</si>
  <si>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4500-5000</t>
  </si>
  <si>
    <t>bio</t>
  </si>
  <si>
    <t>DROBNJAK</t>
  </si>
  <si>
    <t>ČIČERIKA</t>
  </si>
  <si>
    <t>GORČICA</t>
  </si>
  <si>
    <t>PARADIŽNIKOV KONCENTRAT</t>
  </si>
  <si>
    <t>PARADIŽNIKOVI PELATI</t>
  </si>
  <si>
    <t>OCVIRKI SUHI</t>
  </si>
  <si>
    <t>103.</t>
  </si>
  <si>
    <t>predracun2a_OS_LENART</t>
  </si>
  <si>
    <t>OSNOVNA ŠOLA LENART</t>
  </si>
  <si>
    <t>Ptujska c. 25, 2230  LENART</t>
  </si>
  <si>
    <t>SVEŽE IN SUHO SADJE IN ZELENJAVA</t>
  </si>
  <si>
    <t>BIO SVEŽE, SUHO SADJE IN ZELENJAVA</t>
  </si>
  <si>
    <t>KONZERVIRANO SADJE IN ZELENJAVA</t>
  </si>
  <si>
    <t>KRUH IN PEKOVSKI IZDELKI</t>
  </si>
  <si>
    <t>ŽITA IN MLEVSKI IZDELKI IN TESTENINE</t>
  </si>
  <si>
    <t>BIO ŽITA IN MLEVSKI IZDELKI</t>
  </si>
  <si>
    <t>BIO KRUH IN PEKOVSKI IZDELKI</t>
  </si>
  <si>
    <t>SLAŠČIČARSKO PECIVO</t>
  </si>
  <si>
    <t xml:space="preserve">JAJCA </t>
  </si>
  <si>
    <t>BIO  MLEKO IN MLEČNI IZDELKI</t>
  </si>
  <si>
    <t>SVEŽE MESO</t>
  </si>
  <si>
    <t>BIO SVEŽE MESO</t>
  </si>
  <si>
    <t>MESNI IZDELKI</t>
  </si>
  <si>
    <t>PERUTNINSKO MESO IN IZDELKI IZ PERUTNINSKEGA MESA</t>
  </si>
  <si>
    <t>RIBE IN DRUGI MORSKI SADEŽI</t>
  </si>
  <si>
    <t>BIO SOKOVI</t>
  </si>
  <si>
    <t>OSTALO PREHRAMBENO IN DRUGO BLAGO</t>
  </si>
  <si>
    <t>ZAMRZNJENO SADJE IN ZELENJAVA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</si>
  <si>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</si>
  <si>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</si>
  <si>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</si>
  <si>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</si>
  <si>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</si>
  <si>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</si>
  <si>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</si>
  <si>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</si>
  <si>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</si>
  <si>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</si>
  <si>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</si>
  <si>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</si>
  <si>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</si>
  <si>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</si>
  <si>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</si>
  <si>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</si>
  <si>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</si>
  <si>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</si>
  <si>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ANANAS</t>
  </si>
  <si>
    <t>AVOKADO</t>
  </si>
  <si>
    <t>BANANE</t>
  </si>
  <si>
    <t>BAZILIKA</t>
  </si>
  <si>
    <t>BLITVA</t>
  </si>
  <si>
    <t>BOROVNICE</t>
  </si>
  <si>
    <t>BRESKVE</t>
  </si>
  <si>
    <t>BROKOLI</t>
  </si>
  <si>
    <t>BRUSNICE SUHE</t>
  </si>
  <si>
    <t>BRSTIČNI OHROVT</t>
  </si>
  <si>
    <t>BUČKE – JEDILNE</t>
  </si>
  <si>
    <t>BUČNO SEME</t>
  </si>
  <si>
    <t>CVETAČA</t>
  </si>
  <si>
    <t>ČEBULA</t>
  </si>
  <si>
    <t>ČEBULA MLADA</t>
  </si>
  <si>
    <t>ČEBULA RDEČA</t>
  </si>
  <si>
    <t>ČEBULA SREBRNJAK</t>
  </si>
  <si>
    <t>ČESEN</t>
  </si>
  <si>
    <t>ČEŠNJE</t>
  </si>
  <si>
    <t>FIGE SUHE</t>
  </si>
  <si>
    <t>FIŽOL LUŠČEN pisani</t>
  </si>
  <si>
    <t>FIŽOL LUŠČEN beli</t>
  </si>
  <si>
    <t>FIŽOL STROČJI</t>
  </si>
  <si>
    <t>GRAH V STROČJU</t>
  </si>
  <si>
    <t>GRENIVKE</t>
  </si>
  <si>
    <t>GROZDJE-BELO</t>
  </si>
  <si>
    <t>GROZDJE-ČRNO</t>
  </si>
  <si>
    <t>HREN</t>
  </si>
  <si>
    <t>HRUŠKE</t>
  </si>
  <si>
    <t>HRUŠKE - VILJAMOVKA</t>
  </si>
  <si>
    <t>JABOLČNI KRHLJI</t>
  </si>
  <si>
    <t>JABOLČNI KRHLJI OLUPLJENI</t>
  </si>
  <si>
    <t>JABOLKA</t>
  </si>
  <si>
    <t>JABOLKA NOVA</t>
  </si>
  <si>
    <t>JAGODE</t>
  </si>
  <si>
    <t>JAJČEVCI</t>
  </si>
  <si>
    <t>KAKI</t>
  </si>
  <si>
    <t>KAKI VANILIJA</t>
  </si>
  <si>
    <t>KIVI</t>
  </si>
  <si>
    <t>KLEMENTINE</t>
  </si>
  <si>
    <t>KOLERABA NADZEMNA</t>
  </si>
  <si>
    <t>KOLERABA PODZEMNA</t>
  </si>
  <si>
    <t>KORENJE</t>
  </si>
  <si>
    <t>KORENJE RUMENO</t>
  </si>
  <si>
    <t>KOROMAČ</t>
  </si>
  <si>
    <t>KROMPIR</t>
  </si>
  <si>
    <t>KROMPIR MLADI</t>
  </si>
  <si>
    <t>KUMARE</t>
  </si>
  <si>
    <t>LEČA RJAVA</t>
  </si>
  <si>
    <t>LEČA ZELENA</t>
  </si>
  <si>
    <t>LEŠNIKI</t>
  </si>
  <si>
    <t>LIMETA</t>
  </si>
  <si>
    <t>LIMONE</t>
  </si>
  <si>
    <t>LUBENICE</t>
  </si>
  <si>
    <t>MALINE</t>
  </si>
  <si>
    <t>MANDARINE</t>
  </si>
  <si>
    <t>MANDORE</t>
  </si>
  <si>
    <t>MANDELJNI CELI</t>
  </si>
  <si>
    <t>MANDELJNI MLETI</t>
  </si>
  <si>
    <t>MARELICE sveže</t>
  </si>
  <si>
    <t>MARELICE SUHE</t>
  </si>
  <si>
    <t>MELONA</t>
  </si>
  <si>
    <t>MEŠANO SADJE SUHO</t>
  </si>
  <si>
    <t>MOTOVILEC</t>
  </si>
  <si>
    <t>NAŠI</t>
  </si>
  <si>
    <t>NEKTARINE</t>
  </si>
  <si>
    <t>OHROVT</t>
  </si>
  <si>
    <t>OREHI – JEDRCA</t>
  </si>
  <si>
    <t>OREHI – MLETI</t>
  </si>
  <si>
    <t>PAPRIKA RDEČA</t>
  </si>
  <si>
    <t>PAPRIKA RUMENA</t>
  </si>
  <si>
    <t>PAPRIKA ZELENA</t>
  </si>
  <si>
    <t>PARADIŽNIK</t>
  </si>
  <si>
    <t>PARADIŽNIK ČEŠNJEV</t>
  </si>
  <si>
    <t>PARADIŽNIK GRAPOLO</t>
  </si>
  <si>
    <t>PETERŠILJ SVEŽI</t>
  </si>
  <si>
    <t>PETERŠILJ KOREN</t>
  </si>
  <si>
    <t>POMARANČE</t>
  </si>
  <si>
    <t>POR</t>
  </si>
  <si>
    <t>RADIČ ZELENI</t>
  </si>
  <si>
    <t>RADIČ RDEČI</t>
  </si>
  <si>
    <t>REDKEV RDEČA</t>
  </si>
  <si>
    <t>REPA KISLA</t>
  </si>
  <si>
    <t>REPA KISLA 1 KG</t>
  </si>
  <si>
    <t>RINGLO slive</t>
  </si>
  <si>
    <t xml:space="preserve">ROZINE </t>
  </si>
  <si>
    <t>RUKOLA</t>
  </si>
  <si>
    <t>SLIVE sveže</t>
  </si>
  <si>
    <t>SLIVE SUHE</t>
  </si>
  <si>
    <t>SOJA</t>
  </si>
  <si>
    <t>SOLATA ENDIVIJA</t>
  </si>
  <si>
    <t>SOLATA LEDENKA</t>
  </si>
  <si>
    <t>ŠAMPIONI SVEŽI</t>
  </si>
  <si>
    <t>ŠPARGLJI BELI</t>
  </si>
  <si>
    <t>ŠPARGLJI ZELENI</t>
  </si>
  <si>
    <t>ŠPINAČA</t>
  </si>
  <si>
    <t xml:space="preserve">ŠPINAČA MLADA </t>
  </si>
  <si>
    <t>ZELENA GOMOLJ</t>
  </si>
  <si>
    <t>ZELENA LIST</t>
  </si>
  <si>
    <t>ZELJE KISLO</t>
  </si>
  <si>
    <t>ZELJE KISLO 1 KG</t>
  </si>
  <si>
    <t>ZELJE KITAJSKO</t>
  </si>
  <si>
    <t>ZELJE SVEŽE RDEČE</t>
  </si>
  <si>
    <t>ZELJE SVEŽE BELO MLADO</t>
  </si>
  <si>
    <t>ZELJE SVEŽE BELO</t>
  </si>
  <si>
    <t>KG</t>
  </si>
  <si>
    <t xml:space="preserve">ČEBULICA V KISU </t>
  </si>
  <si>
    <t xml:space="preserve">FEFERONI SLADKI </t>
  </si>
  <si>
    <t xml:space="preserve">KAPRE </t>
  </si>
  <si>
    <t xml:space="preserve">KUMARICE V KISU </t>
  </si>
  <si>
    <t>KOMPOT ANANAS</t>
  </si>
  <si>
    <t>KOMPOT MARELICA</t>
  </si>
  <si>
    <t xml:space="preserve">KOMPOT VIŠNJA </t>
  </si>
  <si>
    <t xml:space="preserve">KOMPOT MEŠANI </t>
  </si>
  <si>
    <t xml:space="preserve">KORUZA SLADKA </t>
  </si>
  <si>
    <t xml:space="preserve">KORUZA STORŽKI </t>
  </si>
  <si>
    <t>OLIVE ČRNE</t>
  </si>
  <si>
    <t>OLIVE ZELENE</t>
  </si>
  <si>
    <t xml:space="preserve">PAPRIKA FILETI V KISU </t>
  </si>
  <si>
    <t>RDEČA PESA V KISU</t>
  </si>
  <si>
    <t xml:space="preserve">RDEČI FIŽOL </t>
  </si>
  <si>
    <t>RDEČA PESA</t>
  </si>
  <si>
    <t>RJAVI FŽOL V KONZERVI</t>
  </si>
  <si>
    <t xml:space="preserve">RJAVI FIŽOL V KONZERVI </t>
  </si>
  <si>
    <t xml:space="preserve">ŠAMPINJONI V KISU CELI </t>
  </si>
  <si>
    <t xml:space="preserve">ŠAMPINJONI V SLANICI </t>
  </si>
  <si>
    <t>KRUH AJDOV Z OREHI</t>
  </si>
  <si>
    <t>KRUH BELI</t>
  </si>
  <si>
    <t>KRUH GRAHAM</t>
  </si>
  <si>
    <t>KRUH KORUZNI</t>
  </si>
  <si>
    <t>KRUH MLEČNI</t>
  </si>
  <si>
    <t>KRUH MLEČNI Z ROZINAMI</t>
  </si>
  <si>
    <t>KRUH OVSENI</t>
  </si>
  <si>
    <t>KRUH PIRIN</t>
  </si>
  <si>
    <t>KRUH POLBELI</t>
  </si>
  <si>
    <t>KRUH RŽENI KOLAČ</t>
  </si>
  <si>
    <t>KRUH TURIST</t>
  </si>
  <si>
    <t>KRUH ZRNATI</t>
  </si>
  <si>
    <t>KRUH Z MANJ SOLI IN ADITIVOV</t>
  </si>
  <si>
    <t xml:space="preserve">BIGA </t>
  </si>
  <si>
    <t>BOMETKA</t>
  </si>
  <si>
    <t xml:space="preserve">BOMBETKA GRAHAM </t>
  </si>
  <si>
    <t xml:space="preserve">BOMETKA GRAHAM </t>
  </si>
  <si>
    <t>BOMBETKA S SEZAMOM</t>
  </si>
  <si>
    <t xml:space="preserve">BOMBETKA POLNOZRNATA </t>
  </si>
  <si>
    <t>FRANCOSKI ROGLJIČEK</t>
  </si>
  <si>
    <t>FRANCOSKI ROGLJIČEK Z MARMELADO</t>
  </si>
  <si>
    <t xml:space="preserve">FRANCOSKI ROGLJIČEK POLNOZRNATI </t>
  </si>
  <si>
    <t>FRANCOSKI ROGLJIČEK POLNOZRNATI Z MARMELADO</t>
  </si>
  <si>
    <t xml:space="preserve">KRUH FRANCOZ </t>
  </si>
  <si>
    <t xml:space="preserve">KRUH FRANCOZ POLNOZRNATI </t>
  </si>
  <si>
    <t>KAJZERICA</t>
  </si>
  <si>
    <t xml:space="preserve">PREPEČENEC </t>
  </si>
  <si>
    <t>PREPEČENEC POLNOZRNAT</t>
  </si>
  <si>
    <t xml:space="preserve">ROGLJIČEK  ČAJNI </t>
  </si>
  <si>
    <t>ROGLJIČEK OREH</t>
  </si>
  <si>
    <t>ROGLJIČEK-MARMELADNI</t>
  </si>
  <si>
    <t>SENDVIČ PIZZA SIR, ŠUNKA</t>
  </si>
  <si>
    <t xml:space="preserve">ŠTRUČKA AJDOVA </t>
  </si>
  <si>
    <t>ŠTRUČKA KORNŠPITZ</t>
  </si>
  <si>
    <t xml:space="preserve">ŠTRUČKA MLEČNA </t>
  </si>
  <si>
    <t>ŠTRUČKA PIRINA</t>
  </si>
  <si>
    <t xml:space="preserve">ŠTRUČKA PLETENA  MLEČNA </t>
  </si>
  <si>
    <t>ŠTRUČKA PLETENA MLEČNA</t>
  </si>
  <si>
    <t xml:space="preserve">ŠTRUČKA PLETENA Z MAKOM </t>
  </si>
  <si>
    <t xml:space="preserve">ŠTRUČKA S SIROM </t>
  </si>
  <si>
    <t>ŠTRUČKA SEZAM</t>
  </si>
  <si>
    <t>ŠTRUČKA SEZNAM</t>
  </si>
  <si>
    <t xml:space="preserve">ŠTRUČKA Z OREHI </t>
  </si>
  <si>
    <t xml:space="preserve">ŠTRUČKA Z ZELIŠČI </t>
  </si>
  <si>
    <t xml:space="preserve">ŠTRUČKA ZRNATA </t>
  </si>
  <si>
    <t>ŠTRUČKA-SIR</t>
  </si>
  <si>
    <t xml:space="preserve">ŠTRUČKA-SIR-ŠUNKA </t>
  </si>
  <si>
    <t xml:space="preserve">TOAST BELI </t>
  </si>
  <si>
    <t xml:space="preserve">TOAST GRAHAM </t>
  </si>
  <si>
    <t>ŽEMLJA BELA  MALA</t>
  </si>
  <si>
    <t xml:space="preserve">ŽEMLJA BELA VELIKA </t>
  </si>
  <si>
    <t xml:space="preserve">ŽEMLJA Z OTROBI </t>
  </si>
  <si>
    <t>ŽEMLJA Z OTROBI</t>
  </si>
  <si>
    <t xml:space="preserve">ŽEMLJA ZRNATA </t>
  </si>
  <si>
    <t xml:space="preserve">ŽEMLJA ČRNA </t>
  </si>
  <si>
    <t xml:space="preserve">KRUH AJDOV </t>
  </si>
  <si>
    <t>AJDOVA KAŠA</t>
  </si>
  <si>
    <t>BELE DROBTINE</t>
  </si>
  <si>
    <t>DOMAČA RIBANA KAŠA JAJČNA</t>
  </si>
  <si>
    <t>JEČMENOVA KAŠA</t>
  </si>
  <si>
    <t>KORUZNI ZDROB</t>
  </si>
  <si>
    <t>KVINOJA</t>
  </si>
  <si>
    <t>KORUZNI KOSMIČI</t>
  </si>
  <si>
    <t>MLINCI Z JAJCI</t>
  </si>
  <si>
    <t>MOKA AJDOVA</t>
  </si>
  <si>
    <t>MOKA GLADKA</t>
  </si>
  <si>
    <t>MOKA KORUZNA</t>
  </si>
  <si>
    <t>MOKA KRUŠNA</t>
  </si>
  <si>
    <t>MOKA OSTRA</t>
  </si>
  <si>
    <t>MOKA PIRINA</t>
  </si>
  <si>
    <t>MOKA POLNOZRNATA</t>
  </si>
  <si>
    <t>MOKA RŽENA</t>
  </si>
  <si>
    <t>MOKA NAMENSKA ZA VLEČENO IN KVAŠENO TESTO</t>
  </si>
  <si>
    <t>NJOKI</t>
  </si>
  <si>
    <t>OVSENI KOSMIČI</t>
  </si>
  <si>
    <t>POLŽKI VALJANI JAJČNI</t>
  </si>
  <si>
    <t>PROSENA KAŠA</t>
  </si>
  <si>
    <t>REZANCI ŠIROKI VALJANI JAJČNI</t>
  </si>
  <si>
    <t>REZANCI ŠIROKI VALJANI KORENČEK</t>
  </si>
  <si>
    <t>REZANCI OZKI VALJANI JAJČNI</t>
  </si>
  <si>
    <t>REZANCI ŠIROKI VALJANI ŠPINAČNI</t>
  </si>
  <si>
    <t>PŠENIČNI ZDROB</t>
  </si>
  <si>
    <t>ŠPAGETI GRAHAM</t>
  </si>
  <si>
    <t xml:space="preserve">JUŠNI REZANCI JAJČNI </t>
  </si>
  <si>
    <t>JUŠNI REZANCI ŠIROKI</t>
  </si>
  <si>
    <t>POLŽKI DURUM</t>
  </si>
  <si>
    <t>POLŽKI  DURUM</t>
  </si>
  <si>
    <t>POLŽKI DROBNI DURUM</t>
  </si>
  <si>
    <t xml:space="preserve">ŠPAGETI JAJČNI </t>
  </si>
  <si>
    <t>ŠPAGETI JAJČNI</t>
  </si>
  <si>
    <t xml:space="preserve">TESTENINE KRPICE JAJČNE </t>
  </si>
  <si>
    <t xml:space="preserve">TESTENINE METULJČKI MALI </t>
  </si>
  <si>
    <t xml:space="preserve">TESTENINE METULJČKI VELIKI </t>
  </si>
  <si>
    <t>TESTENINE PERESNIKI</t>
  </si>
  <si>
    <t xml:space="preserve">TESTENINE PERESNIKI </t>
  </si>
  <si>
    <t xml:space="preserve">TESTENINE RINČICE JAJ., KORENČ. </t>
  </si>
  <si>
    <t>TESTENINE RINČICE JAJ., KORENČ.</t>
  </si>
  <si>
    <t>TESTENINE RIŽEK</t>
  </si>
  <si>
    <t xml:space="preserve">TESTENINE RIŽEK </t>
  </si>
  <si>
    <t xml:space="preserve">TESTENINE VODNI VLIVANCI JAJČNI </t>
  </si>
  <si>
    <t xml:space="preserve">TESTENINE ŠKOLKICE </t>
  </si>
  <si>
    <t>TESTENINE PENTLJICE JAJ.</t>
  </si>
  <si>
    <t>TESTENINE ZVEZDICE</t>
  </si>
  <si>
    <t xml:space="preserve">PIRIN ZDROB </t>
  </si>
  <si>
    <t>TESTENINE ZA LASSAGNE MALE</t>
  </si>
  <si>
    <t xml:space="preserve">TESTENINE LASSAGNE VELIKE </t>
  </si>
  <si>
    <t xml:space="preserve">TESTENINE SVEDRI PISANI </t>
  </si>
  <si>
    <t>TESTENINE SVEDRI JAJČNI</t>
  </si>
  <si>
    <t>BIO AJDOVA KAŠA</t>
  </si>
  <si>
    <t>BIO AJDOVA MOKA</t>
  </si>
  <si>
    <t>BIO KVINOJA</t>
  </si>
  <si>
    <t>BIO JEČMENA KAŠA</t>
  </si>
  <si>
    <t>BIO OVSENI KOSMIČI</t>
  </si>
  <si>
    <t>BIO PIRINA MOKA</t>
  </si>
  <si>
    <t>BIO PIRIN ZDROB</t>
  </si>
  <si>
    <t>BIO PROSENA KAŠA</t>
  </si>
  <si>
    <t>BIO KRUH AJDOV</t>
  </si>
  <si>
    <t xml:space="preserve">BIO BELI KRUH </t>
  </si>
  <si>
    <t>BIO KRUH KORUZNI</t>
  </si>
  <si>
    <t>BIO KRUH OVSENI</t>
  </si>
  <si>
    <t>BIO KRUH PIRIN</t>
  </si>
  <si>
    <t>BIO KRUH RŽENI</t>
  </si>
  <si>
    <t>BIO ŠTRUČKA AJDOVA</t>
  </si>
  <si>
    <t>BIO ŠTRUČKA OVSENA</t>
  </si>
  <si>
    <t>BIO ŠTRUČKA PIRINA</t>
  </si>
  <si>
    <t>DROBNO SLAŠČIČARSKO PECIVO, MASLENI KEKSI</t>
  </si>
  <si>
    <t>KEKSI ČAJNI</t>
  </si>
  <si>
    <t>KEKSI DOMAČI</t>
  </si>
  <si>
    <t>KEKSI NAVADNI STROJNI</t>
  </si>
  <si>
    <t>KEKSI LINŠKI</t>
  </si>
  <si>
    <t>KEKSI S ČOKOLADO IN  LEŠNIKI</t>
  </si>
  <si>
    <t>MEDENJAKI</t>
  </si>
  <si>
    <t xml:space="preserve">MAKOVA POTIČKA </t>
  </si>
  <si>
    <t xml:space="preserve">KROF </t>
  </si>
  <si>
    <t xml:space="preserve">KVAŠENI ŽEPKI S SADNIM NADEVOM </t>
  </si>
  <si>
    <t xml:space="preserve">KVAŠENI ŽEPKI S SKUTNIM NADEVOM </t>
  </si>
  <si>
    <t xml:space="preserve">KVAŠENI ŽEPKI Z OREHOVIM NADEVOM </t>
  </si>
  <si>
    <t xml:space="preserve">OCVRTO SLAŠČIČARSKO PECIVO Z VANILIJEVO KREMO </t>
  </si>
  <si>
    <t>OCVRTO SLAŠČIČARSKO PECIVO Z VANILIJEVO KREMO</t>
  </si>
  <si>
    <t xml:space="preserve">OREHOVA POTIČKA </t>
  </si>
  <si>
    <t xml:space="preserve">REZINA KREMNA </t>
  </si>
  <si>
    <t xml:space="preserve">REZINA SADNA </t>
  </si>
  <si>
    <t>REZINA ZAGREBŠKA</t>
  </si>
  <si>
    <t>JAJCA SVEŽA TALNA REJA  – DEBELA XL</t>
  </si>
  <si>
    <t>JAJCA  SVEŽA TALNA REJA– SREDNJE DEBELA L</t>
  </si>
  <si>
    <t>KISLA SMETANA RINFUZA 20 % M.M.</t>
  </si>
  <si>
    <t xml:space="preserve">KREMNO MASLO </t>
  </si>
  <si>
    <t>MLEKO TRAJNO DO 3,5 M.M.</t>
  </si>
  <si>
    <t>MLEKO TRAJNO  1,6 % M.M.</t>
  </si>
  <si>
    <t>MOZARELA SIR V KOSU</t>
  </si>
  <si>
    <t>SIR EMENTALEC</t>
  </si>
  <si>
    <t>SIR EDAMEC</t>
  </si>
  <si>
    <t>SIR GAUDA</t>
  </si>
  <si>
    <t>SIRNI NAMAZ  RINFUZA</t>
  </si>
  <si>
    <t>SKUTA MANJ MASTNA DO 10 % M.M. RINFUZA</t>
  </si>
  <si>
    <t>SKUTA POLNOMASTNA RINFUZA</t>
  </si>
  <si>
    <t>SKUTA MANJ MASTNA DO 10% M.M. 1/1</t>
  </si>
  <si>
    <t>SMETANA ALPSKA ZA STEPANJE</t>
  </si>
  <si>
    <t>SMETANA ALPSKA ZA KUHANJE</t>
  </si>
  <si>
    <t>SMETANA KISLA</t>
  </si>
  <si>
    <t xml:space="preserve">JOGURT NARAVNI  1,3 DO 1,6 % M.M. </t>
  </si>
  <si>
    <t>JOGURT NARAVNI 3,2 DO 3,5 % MM</t>
  </si>
  <si>
    <t>JOGURT SADNI 1,3 DO 1,6 % M.M.</t>
  </si>
  <si>
    <t xml:space="preserve">JOGURT SADNI 3,2 DO 3,5 MM % </t>
  </si>
  <si>
    <t xml:space="preserve">NACADNI JOGURT 3,2 DO 3,5 MM </t>
  </si>
  <si>
    <t xml:space="preserve">KISLO MLEKO </t>
  </si>
  <si>
    <t xml:space="preserve">KORNETI VANILIJA </t>
  </si>
  <si>
    <t>LUČKE MLEČNE</t>
  </si>
  <si>
    <t>LUČKE SADNE</t>
  </si>
  <si>
    <t>MASCARPONE</t>
  </si>
  <si>
    <t>MASLO  SUROVO</t>
  </si>
  <si>
    <t xml:space="preserve">MASLO </t>
  </si>
  <si>
    <t>MLEKO ČOKOLADNO</t>
  </si>
  <si>
    <t>MLEKO TRAJNO 3,5 M.M.</t>
  </si>
  <si>
    <t xml:space="preserve">MLEKO PASTERIZIRANO 1,6 % M.M. </t>
  </si>
  <si>
    <t xml:space="preserve">MLEKO PASTERIZIRANO 3,5 % M.M. </t>
  </si>
  <si>
    <t>MOZARELA SIR KROGLICE</t>
  </si>
  <si>
    <t xml:space="preserve">PINJENEC NARAVNI </t>
  </si>
  <si>
    <t>SIR RIBAN</t>
  </si>
  <si>
    <t>SIRNI NAMAZ</t>
  </si>
  <si>
    <t>SIR-TOPLJENI</t>
  </si>
  <si>
    <t>SKUTNI DESERT S SADJEM</t>
  </si>
  <si>
    <t xml:space="preserve">SLADOLED MLEČNI VANILIJA </t>
  </si>
  <si>
    <t xml:space="preserve">SLADOLED MLEČNI ČOKOLADA </t>
  </si>
  <si>
    <t>SLADOLED SADNI</t>
  </si>
  <si>
    <t xml:space="preserve">SMETNA KISLA </t>
  </si>
  <si>
    <t>SMETANA SLADKA</t>
  </si>
  <si>
    <t>SIR PARMEZAN</t>
  </si>
  <si>
    <t xml:space="preserve">SIR V SLANICI </t>
  </si>
  <si>
    <t>SKUTA POLNOMASTNA</t>
  </si>
  <si>
    <t>BIO SKUTNI NAMAZ</t>
  </si>
  <si>
    <t xml:space="preserve">BIO BELI SIR V SLANICI </t>
  </si>
  <si>
    <t>BIO KISLO MLEKO</t>
  </si>
  <si>
    <t>BIO SADNI JOGURT</t>
  </si>
  <si>
    <t xml:space="preserve">BIO MASLO </t>
  </si>
  <si>
    <t>MLADA GOVEJA SRCA REZANA - izbrana kakovost</t>
  </si>
  <si>
    <t>MLADA GOVEDINA ZREZKI  STEGNO 100 G - izbrana kakovost</t>
  </si>
  <si>
    <t>MLADE GOVEJE KOSTI -izbrana kakovost</t>
  </si>
  <si>
    <t>MLADE GOVEJE KOSTI - MESNATE izbrana kakovost</t>
  </si>
  <si>
    <t>MLADO GOVEJE PLEČE – BREZ KOSTI I. KAT. izbrana kakovost</t>
  </si>
  <si>
    <t>MLADO GOVEJE STEGNO – BREZ KOSTI V KOSU I. KAT. izbrana kakovost</t>
  </si>
  <si>
    <t>MLADO GOVEJE STEGNO – MLETO izbrana kakovost</t>
  </si>
  <si>
    <t>MLETO MESO MEŠANO (50%GOVEDINA +50% SVINJINA)</t>
  </si>
  <si>
    <t>SVINJSKA REBRA</t>
  </si>
  <si>
    <t>SVINJSKI KARE s kostjo</t>
  </si>
  <si>
    <t>SVINJSKI LEDVENI DEL B.K. I. KT.</t>
  </si>
  <si>
    <t>SVINJSKO PLEČE B.K.</t>
  </si>
  <si>
    <t>SVINJSKO PLEČE MLETO</t>
  </si>
  <si>
    <t>SVINJSKI VRAT brez kosti</t>
  </si>
  <si>
    <t>SVINJSKI KARE – BREZ KOSTI, FILE</t>
  </si>
  <si>
    <t>SVINJSKI ŽELODCI</t>
  </si>
  <si>
    <t>SVINJSKO STEGNO – BREZ KOSTI, FILE</t>
  </si>
  <si>
    <t>SVINJSKO STEGNO – KOCKE</t>
  </si>
  <si>
    <t>SVINJSKO STEGNO ZREZKI 10 DAG</t>
  </si>
  <si>
    <t>TELEČJE PLEČE – BREZ KOSTI</t>
  </si>
  <si>
    <t>TELEČJE STEGNO – BREZ KOSTI</t>
  </si>
  <si>
    <t>TELEČJE STEGNO – KOCKE</t>
  </si>
  <si>
    <t>BIO MLADO GOVEJE PLEČE – BREZ KOSTI I. KAT.</t>
  </si>
  <si>
    <t>BIO MLADO GOVEJE STEGNO – BREZ KOSTI V KOSU I. KAT.</t>
  </si>
  <si>
    <t>BIO MLADO GOVEJE STEGNO – MLETO</t>
  </si>
  <si>
    <t>BIO TELEČJE PLEČE – BREZ KOSTI</t>
  </si>
  <si>
    <t>BIO TELEČJE STEGNO – BREZ KOSTI</t>
  </si>
  <si>
    <t>BIO TELEČJE STEGNO – KOCKE</t>
  </si>
  <si>
    <t>HRENOVKA klasična (svinjina, govedina)</t>
  </si>
  <si>
    <t>HRENOVKA telečja v naravnem ovoju</t>
  </si>
  <si>
    <t>KAŠNATE KLOBASE, glavna sestavina ajdova kaša</t>
  </si>
  <si>
    <t>SUHA SALAMA DROBNO MLETA</t>
  </si>
  <si>
    <t>KRANJSKA KLOBASA s certifikatom ZGO</t>
  </si>
  <si>
    <t>MORTADELA</t>
  </si>
  <si>
    <t>PARIŠKA KLOBASA Z ZELENJAVO</t>
  </si>
  <si>
    <t xml:space="preserve">PARIŠKA KLOBASA </t>
  </si>
  <si>
    <t>PAŠTETA JETRNA</t>
  </si>
  <si>
    <t>PEČENICE</t>
  </si>
  <si>
    <t>POSEBNA KLOBASA</t>
  </si>
  <si>
    <t>PREKAJENA REBRA</t>
  </si>
  <si>
    <t>PRLEŠKA ROLANCA</t>
  </si>
  <si>
    <t>PRŠUT KUHAN</t>
  </si>
  <si>
    <t>PRŠUT – PEČEN</t>
  </si>
  <si>
    <t>ŠUNKA – PREKAJENA</t>
  </si>
  <si>
    <t>ŠUNKA PIZZA</t>
  </si>
  <si>
    <t>ŠUNKARICA</t>
  </si>
  <si>
    <t>ŠUNKA–SVINJSKA–PREŠANA-TOAST</t>
  </si>
  <si>
    <t>ŠUNKA V OVITKU</t>
  </si>
  <si>
    <t>VRATOVINA – PREKAJENA</t>
  </si>
  <si>
    <t>ZASEKA V OVITKU</t>
  </si>
  <si>
    <t>PIŠČANČJA KRILA</t>
  </si>
  <si>
    <t>PIŠČANČJA PRSA s kostjo brez kože</t>
  </si>
  <si>
    <t>PIŠČANČJI FILE brez kože in kosti</t>
  </si>
  <si>
    <t>PIŠČANČJI FILE KOCKE iz prsnega fileja</t>
  </si>
  <si>
    <t>PIŠČANČJI FILE ZREZKI 12 DAG</t>
  </si>
  <si>
    <t>PIŠČANČJI HRBET cel s kožo in kostjo</t>
  </si>
  <si>
    <t>PIŠČANČJE KRAČE</t>
  </si>
  <si>
    <t>PIŠČANČJE HRENOVKE</t>
  </si>
  <si>
    <t>PIŠČANČJA BEDRA s kostjo, kožo</t>
  </si>
  <si>
    <t>PURANJE MESO FILE KOCKE iz prsnega fileja</t>
  </si>
  <si>
    <t>PURANJE MESO PRSA fileji brez kosti in kože</t>
  </si>
  <si>
    <t>PURANJE MESO FILE ZREZKI 12 DAG</t>
  </si>
  <si>
    <t xml:space="preserve">POSEBNA PIŠČANČJA KLOBASA </t>
  </si>
  <si>
    <t>PURANJA ŠUNKA</t>
  </si>
  <si>
    <t>PIŠČANČA PRSA V OVITKU</t>
  </si>
  <si>
    <t>ZLATI PIŠČANČJI ZREZKI zamrznjeni piščančji panirani zrezki</t>
  </si>
  <si>
    <t>IK ali VK</t>
  </si>
  <si>
    <t>PIŠČANČJA PAŠTETA PORCIJSKA</t>
  </si>
  <si>
    <t>PIŠČANČJA PAŠTETA</t>
  </si>
  <si>
    <t>BRANCIN, CELA RIBA, OČIŠČENA, SVEŽA 200-300G</t>
  </si>
  <si>
    <t>LIGNJI PATAGONSKI OČIŠČENI - REZANI</t>
  </si>
  <si>
    <t>LOSOS ATLANTSKI FILE</t>
  </si>
  <si>
    <t>MORSKI LIST FILE</t>
  </si>
  <si>
    <t>MORSKI SADEŽI (mešani)</t>
  </si>
  <si>
    <t>MORSKI PES FILE</t>
  </si>
  <si>
    <t>OSLIČ FILE-KOCKE</t>
  </si>
  <si>
    <t>OSLIČ FILE-PANIRANI</t>
  </si>
  <si>
    <t>OSLIČ ARGENTINSKI FILE ZAMRZNJEN V BLOKU</t>
  </si>
  <si>
    <t>POSTRV FILE - SVEŽI</t>
  </si>
  <si>
    <t>POSTRV FILE - ZAMRZNJEN</t>
  </si>
  <si>
    <t>SARDELICE</t>
  </si>
  <si>
    <t>TUNA FILE</t>
  </si>
  <si>
    <t>KAPSKI FILE BREZ KOŽE</t>
  </si>
  <si>
    <t>NOVOZELANDSKI REPAK BREZ KOŽE - file</t>
  </si>
  <si>
    <t>SEVERNOAFRIŠKI ČOPOVEC - file</t>
  </si>
  <si>
    <t>BIO SOK HRUŠKA</t>
  </si>
  <si>
    <t xml:space="preserve">BIO JABOLČNI SOK </t>
  </si>
  <si>
    <t xml:space="preserve">BIO SOK KORENČEK  </t>
  </si>
  <si>
    <t>BIO SOK RDEČA PESA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</si>
  <si>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</si>
  <si>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</si>
  <si>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</si>
  <si>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</si>
  <si>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</si>
  <si>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</si>
  <si>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</si>
  <si>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</si>
  <si>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</si>
  <si>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</si>
  <si>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</si>
  <si>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</si>
  <si>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</si>
  <si>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</si>
  <si>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</si>
  <si>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</si>
  <si>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</si>
  <si>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</si>
  <si>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</si>
  <si>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</si>
  <si>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KANELONI MESNI VELIKI</t>
  </si>
  <si>
    <t>NEKTAR BOROVNICA 1 L</t>
  </si>
  <si>
    <t>RIŽ DOLGOZRNATI</t>
  </si>
  <si>
    <t>RIŽ OKROGLO ZRNATI</t>
  </si>
  <si>
    <t>RIŽ  RJAVI</t>
  </si>
  <si>
    <t>SLADKOR KRISTAL</t>
  </si>
  <si>
    <t>SOJINI KOŠČKI</t>
  </si>
  <si>
    <t>SOJINI KOSMIČI</t>
  </si>
  <si>
    <t>ŠTRUKLJI SKUTNI</t>
  </si>
  <si>
    <t xml:space="preserve">MARM. Z MANJ SLADKORJA JAGODA </t>
  </si>
  <si>
    <t xml:space="preserve">KUS KUS  </t>
  </si>
  <si>
    <t xml:space="preserve">VANILI SLADKOR  </t>
  </si>
  <si>
    <t xml:space="preserve">PREPEČENEC PIRIN </t>
  </si>
  <si>
    <t xml:space="preserve">PIRIN TOAST </t>
  </si>
  <si>
    <t xml:space="preserve">ŽELATINA LISTIČI </t>
  </si>
  <si>
    <t xml:space="preserve">ZLATE KROGLICE </t>
  </si>
  <si>
    <t xml:space="preserve">VODA IZVIRSKA, NEGAZIRANA </t>
  </si>
  <si>
    <t xml:space="preserve">VODA  IZVIRSKA, NEGAZIRANA </t>
  </si>
  <si>
    <t>VODA MINERALNA GAZIRANA</t>
  </si>
  <si>
    <t xml:space="preserve">VANILI SLADKOR </t>
  </si>
  <si>
    <t>TOFU NATUR BIO</t>
  </si>
  <si>
    <t xml:space="preserve">TIMIJAN </t>
  </si>
  <si>
    <t xml:space="preserve">ŠAMPIONI V KISU </t>
  </si>
  <si>
    <t>SOJIN DESERT SADNI</t>
  </si>
  <si>
    <t>SOJINA OMAKA  temna</t>
  </si>
  <si>
    <t xml:space="preserve">SLADKOR RJAVI </t>
  </si>
  <si>
    <t xml:space="preserve">SLADKOR V PRAHU </t>
  </si>
  <si>
    <t xml:space="preserve">SADNI SOKOVI GOSTI-RAZNI </t>
  </si>
  <si>
    <t>SEME BUČNO</t>
  </si>
  <si>
    <t xml:space="preserve">ROŽMARIN SUHI </t>
  </si>
  <si>
    <t>RIBE – SARDINE V RASTL. OLJU</t>
  </si>
  <si>
    <t>RIBE – TUNA V OLIVNEM OLJU</t>
  </si>
  <si>
    <t xml:space="preserve">REZINE ŽITNE IN SADNE </t>
  </si>
  <si>
    <t>RAFINIRANO RASTLINSKO OLJE RINFUZA</t>
  </si>
  <si>
    <t xml:space="preserve">PUDING VANILI </t>
  </si>
  <si>
    <t>PUDING ČOKOLADA</t>
  </si>
  <si>
    <t>POPER PISANI</t>
  </si>
  <si>
    <t>POPER ČRNI MLET</t>
  </si>
  <si>
    <t>POPER ČRNI CEL</t>
  </si>
  <si>
    <t xml:space="preserve">POMARANČNI SOK </t>
  </si>
  <si>
    <t xml:space="preserve">PETERŠILJ SUHI DROBLJENI </t>
  </si>
  <si>
    <t xml:space="preserve">PIMET </t>
  </si>
  <si>
    <t xml:space="preserve">PECILNI </t>
  </si>
  <si>
    <t xml:space="preserve">PAŠTETA BIO ZELIŠČNA </t>
  </si>
  <si>
    <t xml:space="preserve">PARADIŽNIKOV DVOJNI KONCENTRAT </t>
  </si>
  <si>
    <t xml:space="preserve">PAPRIKA SLADKA V PRAHU </t>
  </si>
  <si>
    <t xml:space="preserve">ORIGANO DROBLJ. </t>
  </si>
  <si>
    <t xml:space="preserve">OLJE ZA CVRTJE </t>
  </si>
  <si>
    <t>OLJE SEZAMOVO</t>
  </si>
  <si>
    <t xml:space="preserve">OLJE OLIVNO HLADNO STISKANO </t>
  </si>
  <si>
    <t xml:space="preserve">OLJE BUČNO 100 % </t>
  </si>
  <si>
    <t xml:space="preserve">OLJE BELO SONČNIČNO 100 % </t>
  </si>
  <si>
    <t xml:space="preserve">NEKTAR MARELICA </t>
  </si>
  <si>
    <t xml:space="preserve">NEKTAR JAGODA </t>
  </si>
  <si>
    <t>NEKTAR HRUŠKA</t>
  </si>
  <si>
    <t>NEKTAR ČRNI RIBEZ</t>
  </si>
  <si>
    <t xml:space="preserve">NEKTAR BRESKEV, JABOLKA </t>
  </si>
  <si>
    <t xml:space="preserve">NARAVNI SADNOZELENJAVNI SOK 100 % (JABOLKA, KORENČEK, POMARANČA) </t>
  </si>
  <si>
    <t xml:space="preserve">NARAVNI SOK 100 % ZELENJAVNI </t>
  </si>
  <si>
    <t xml:space="preserve">NARAVNI SOK 100 % POMARANČA </t>
  </si>
  <si>
    <t>NARAVNI SOK 100 % LIMONA</t>
  </si>
  <si>
    <t xml:space="preserve">NARAVNI SOK 100 % JABOLKO </t>
  </si>
  <si>
    <t>NARAVNI SOK 100 % GOZDNI SADEŽI</t>
  </si>
  <si>
    <t xml:space="preserve">NARAVNI SOK 100 % ANANAS </t>
  </si>
  <si>
    <t xml:space="preserve">NAPOLITANKE KAKAO </t>
  </si>
  <si>
    <t xml:space="preserve">MUŠKATNI OREŠČEK MLETI </t>
  </si>
  <si>
    <t>MUSLIJI SADNI</t>
  </si>
  <si>
    <t xml:space="preserve">MUSLIJI </t>
  </si>
  <si>
    <t xml:space="preserve">MRVICE ČOKOLADNE </t>
  </si>
  <si>
    <t xml:space="preserve">MRVICE BARVNE </t>
  </si>
  <si>
    <t xml:space="preserve">MED KREMNI </t>
  </si>
  <si>
    <t xml:space="preserve">MED CVETLIČNI </t>
  </si>
  <si>
    <t>MARMELADA SLIVA</t>
  </si>
  <si>
    <t xml:space="preserve">MARM. SLIVOVA </t>
  </si>
  <si>
    <t xml:space="preserve">MARM. MEŠ. PVC </t>
  </si>
  <si>
    <t xml:space="preserve">MARMELADA MARELICA  </t>
  </si>
  <si>
    <t xml:space="preserve">MARMELADA MARELICA </t>
  </si>
  <si>
    <t xml:space="preserve">MARGARINA ZA PEKO </t>
  </si>
  <si>
    <t>MARGARINSKI NAMAZ Z 48 % MAŠČOB</t>
  </si>
  <si>
    <t xml:space="preserve">MAJONEZA </t>
  </si>
  <si>
    <t>MAJARON</t>
  </si>
  <si>
    <t xml:space="preserve">LOVORJEV LIST </t>
  </si>
  <si>
    <t>KVAS SUHI</t>
  </si>
  <si>
    <t>KVAS SVEŽI</t>
  </si>
  <si>
    <t>KUMINA MLETA</t>
  </si>
  <si>
    <t>KURKUMA</t>
  </si>
  <si>
    <t>KUMINA CELA</t>
  </si>
  <si>
    <t>KREMNI NAMAZ, DVOBARVNI, SIROTKA V PRAHU (9,4% V KREMNEM IZDELKU Z DODATKI ), MANJ MASTEN KAKAV V PRAHU (5,5% V KAKAVOVEM KREMNEM IZDELKU),  KOT VIKI KREMA</t>
  </si>
  <si>
    <t xml:space="preserve">KORUZA STORŽI </t>
  </si>
  <si>
    <t xml:space="preserve">KONCENTRAT PARADIŽNIK  </t>
  </si>
  <si>
    <t xml:space="preserve">KOKOSOVA MOKA </t>
  </si>
  <si>
    <t>KOMPOT VIŠNJA</t>
  </si>
  <si>
    <t xml:space="preserve">KOMPOT MEŠANO SADJE </t>
  </si>
  <si>
    <t xml:space="preserve">KOMPOT ANANAS </t>
  </si>
  <si>
    <t>KOMPOT BRESKEV</t>
  </si>
  <si>
    <t>KIS VINSKI , 4%, pridelan po klasičnem naravnem postopku kisanja in je brez dodanih arom in antioksidantov</t>
  </si>
  <si>
    <t xml:space="preserve">KIS BALZAMIČNI </t>
  </si>
  <si>
    <t>KETČAP -NEPEKOČ</t>
  </si>
  <si>
    <t>KAVNI NADOMESTKI KOT PROJA</t>
  </si>
  <si>
    <t>Instant kakao v granulah, manj masten kakav min 25 %, maximalno 2,5 % kakavovega masla, enakovredno Kakav, Benquick</t>
  </si>
  <si>
    <t xml:space="preserve">KAKAV </t>
  </si>
  <si>
    <t xml:space="preserve">JEDILNI ŠKROB </t>
  </si>
  <si>
    <t xml:space="preserve">JABOLČNI SOK </t>
  </si>
  <si>
    <t xml:space="preserve">HREN V KOZARCU </t>
  </si>
  <si>
    <t xml:space="preserve">FIŽOL RJAVI vložen </t>
  </si>
  <si>
    <t xml:space="preserve">DŽEM BOROVNICA </t>
  </si>
  <si>
    <t xml:space="preserve">ČOKOLADA V PRAHU </t>
  </si>
  <si>
    <t>ČOKOLADA TEKOČA</t>
  </si>
  <si>
    <t>ČOKOLADA MLEČNA</t>
  </si>
  <si>
    <t xml:space="preserve">ČOKOLADA JEDILNA </t>
  </si>
  <si>
    <t>ČESEN GRANUL SUHI</t>
  </si>
  <si>
    <t xml:space="preserve">ČAJ ŠIPEK </t>
  </si>
  <si>
    <t>ČAJ SADNI - RAZNI OKUSI</t>
  </si>
  <si>
    <t xml:space="preserve">ČAJ PLANINSKI </t>
  </si>
  <si>
    <t>ČAJ OTROŠKI</t>
  </si>
  <si>
    <t xml:space="preserve">ČAJ META </t>
  </si>
  <si>
    <t xml:space="preserve">ČAJ LIPOV </t>
  </si>
  <si>
    <t>ČAJ KAMILICA</t>
  </si>
  <si>
    <t xml:space="preserve">ČAJ HIBISKUS </t>
  </si>
  <si>
    <t>ČAJ BEZGOV</t>
  </si>
  <si>
    <t xml:space="preserve">CIMET SKORJA </t>
  </si>
  <si>
    <t xml:space="preserve">CIMET MLETI </t>
  </si>
  <si>
    <t xml:space="preserve">BAZILIKA DROBLJENA </t>
  </si>
  <si>
    <t xml:space="preserve">ARAŠIDI PRAŽENI </t>
  </si>
  <si>
    <t>AJVAR NEPEKOČ</t>
  </si>
  <si>
    <t xml:space="preserve">BOROVNINCE GOZDNE ZAMRZNJENE </t>
  </si>
  <si>
    <t>BROKOLI ZAMRZNJEN</t>
  </si>
  <si>
    <t>BRSTIČNI OHROVT ZAMR</t>
  </si>
  <si>
    <t>CVETAČNA ZAMRZNJENA</t>
  </si>
  <si>
    <t>GOZDNI SADEŽI ZAMRZNJENI</t>
  </si>
  <si>
    <t xml:space="preserve">GRAH ZAMRZNJEN </t>
  </si>
  <si>
    <t>JAGODE ZAMRZNJENE</t>
  </si>
  <si>
    <t>KORENJE BABY</t>
  </si>
  <si>
    <t xml:space="preserve">KORENJE KOCKE </t>
  </si>
  <si>
    <t xml:space="preserve">KORUZA ZAMRZNJENA </t>
  </si>
  <si>
    <t xml:space="preserve">MALINE ZAMRZNJENE </t>
  </si>
  <si>
    <t xml:space="preserve">MEŠANICA ZA FRANCOSKO SOLATO ZAMZRZNJENA </t>
  </si>
  <si>
    <t xml:space="preserve">MLADA ŠPINAČA ZAMRZNJENA </t>
  </si>
  <si>
    <t xml:space="preserve">MEŠANA ZELENJAVA ZAMRZNJENA                                                               (CVETAČA, BROKOLI, KORENJE, GRAH) </t>
  </si>
  <si>
    <t xml:space="preserve">STROČJI FIŽOL ZELEN ZAMRZNJEN </t>
  </si>
  <si>
    <t xml:space="preserve">STROČJI FIŽOL PLOŠČATI ZAMRZNJEN </t>
  </si>
  <si>
    <t xml:space="preserve">ŠAMPINJONI ZAMRZNJENI REZANI </t>
  </si>
  <si>
    <t>KUMARICE  V KISU</t>
  </si>
  <si>
    <t>JOGURT NAVADNI s probiotično kulturo</t>
  </si>
  <si>
    <t>JOGURT SADNI 180 G s probiotično kulturo</t>
  </si>
  <si>
    <t>BIO MLEKO min. 3,2 % M.M.</t>
  </si>
  <si>
    <t>BIO MLEKO Z OKUSOM min. 3,2 M.M.</t>
  </si>
  <si>
    <t xml:space="preserve">BIO MLEKO Z OKUSOM min. 3,2 M.M. </t>
  </si>
  <si>
    <t xml:space="preserve">BIO JOGURT S PROBIOTIČNO KULTURO </t>
  </si>
  <si>
    <t>SLANINA HAMBURŠKA</t>
  </si>
  <si>
    <t xml:space="preserve">SVINJSKA RIBA PREKAJENA </t>
  </si>
  <si>
    <t>ZGO</t>
  </si>
  <si>
    <t>KRAŠKA PANCETA s certifikatom ZGO</t>
  </si>
  <si>
    <t>PRŠUT SUHI, BREZ KOSTI kot Kraški pršut s certifikatom ZGO</t>
  </si>
  <si>
    <t>KMEČKA SALAMA SUHA</t>
  </si>
  <si>
    <t>100/1</t>
  </si>
  <si>
    <t>zav</t>
  </si>
  <si>
    <t>ZOBOTREBCI</t>
  </si>
  <si>
    <t xml:space="preserve">PECILNI 5 x 13 G </t>
  </si>
  <si>
    <t>KLINČKI celi</t>
  </si>
  <si>
    <t>RUM  DOMAČI 37,5% alkohola</t>
  </si>
  <si>
    <t>SADNI PRELIV za slaščice</t>
  </si>
  <si>
    <t>SOL KAMENA FINA MLETA</t>
  </si>
  <si>
    <t>SOL MORSKA FINA MLETA</t>
  </si>
  <si>
    <t xml:space="preserve">ŠPILE BRUŠENE </t>
  </si>
  <si>
    <t>SADNI NAPITEK s probiotično kulturo</t>
  </si>
  <si>
    <t>PINJENEC  s probiotično kulturo SADNI</t>
  </si>
  <si>
    <t xml:space="preserve">BIO KEFIR s naravnimi kefirnimi zrni min. 3,2 M.M. </t>
  </si>
  <si>
    <t>BIO KEFIR s naravnimi kefirnimi zrni  S SADJEM</t>
  </si>
  <si>
    <t>Prava kava, max. 75% kave vrste arabica in 25% kave vrste robusta, enakovredno Barcaffe*, mleta</t>
  </si>
  <si>
    <t>KIS JABOLČNI, pridelan po klasičnem naravnem postopku kisanja in je brez dodanih arom in antioksidantov</t>
  </si>
  <si>
    <t>BIO BUČKE</t>
  </si>
  <si>
    <t>BIO BANANE</t>
  </si>
  <si>
    <t>BIO BRESKVE</t>
  </si>
  <si>
    <t>BIO ENDIVIJA</t>
  </si>
  <si>
    <t>BIO HRUŠKE</t>
  </si>
  <si>
    <t>BIO JABOLČNI KRHLJI</t>
  </si>
  <si>
    <t>BIO JABOLČNI KRHLJI OLUPLJENI</t>
  </si>
  <si>
    <t>BIO JABOLKA</t>
  </si>
  <si>
    <t>BIO JAGODE</t>
  </si>
  <si>
    <t>BIO KORENJE</t>
  </si>
  <si>
    <t>BIO KROMPIR</t>
  </si>
  <si>
    <t>BIO KROMPIR MLADI</t>
  </si>
  <si>
    <t>BIO KUMARE</t>
  </si>
  <si>
    <t>BIO MARELICE</t>
  </si>
  <si>
    <t>BIO MEŠANO SUHO SADJE</t>
  </si>
  <si>
    <t>BIO PARADIŽNIK</t>
  </si>
  <si>
    <t>BIO RADIČ RDEČ</t>
  </si>
  <si>
    <t>BIO RADIČ ZELENI</t>
  </si>
  <si>
    <t>BIO ROZINE</t>
  </si>
  <si>
    <t>* maksimalno pakiranje 30/1</t>
  </si>
  <si>
    <t>artikel brišemo</t>
  </si>
  <si>
    <t>SOLATA KRHKOLISTNA ROZETASTA - VSE SORTE/TIPI</t>
  </si>
  <si>
    <t>SOLATA KRHKOLISTNATA GLAVNATA - VSE SORTE/TIPI</t>
  </si>
  <si>
    <t xml:space="preserve">artikel brišemo </t>
  </si>
  <si>
    <t>SOLATA MEHKOLISTNA  - VSE SORTE/TIPI</t>
  </si>
  <si>
    <r>
      <t>SLANINA DELIKATESNA-KLASIČNA</t>
    </r>
    <r>
      <rPr>
        <sz val="9"/>
        <color rgb="FFFF0000"/>
        <rFont val="Calibri"/>
        <family val="2"/>
        <charset val="238"/>
        <scheme val="minor"/>
      </rPr>
      <t xml:space="preserve">,  prešana slanina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</si>
</sst>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9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1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1" fillId="2" borderId="86" xfId="55" applyFont="1" applyFill="1" applyBorder="1" applyAlignment="1">
      <alignment horizontal="left" vertical="center" wrapText="1"/>
    </xf>
    <xf numFmtId="44" fontId="104" fillId="3" borderId="86" xfId="55" applyFont="1" applyFill="1" applyBorder="1" applyAlignment="1">
      <alignment horizontal="center" vertical="center" wrapText="1"/>
    </xf>
    <xf numFmtId="166" fontId="101" fillId="2" borderId="86" xfId="0" applyNumberFormat="1" applyFont="1" applyFill="1" applyBorder="1" applyAlignment="1">
      <alignment horizontal="center" vertical="center" wrapText="1"/>
    </xf>
    <xf numFmtId="10" fontId="101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vertical="center"/>
    </xf>
    <xf numFmtId="0" fontId="106" fillId="31" borderId="1" xfId="0" applyFont="1" applyFill="1" applyBorder="1" applyAlignment="1">
      <alignment horizontal="center" vertical="center" wrapText="1"/>
    </xf>
    <xf numFmtId="0" fontId="106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left" vertical="center" wrapText="1"/>
    </xf>
    <xf numFmtId="44" fontId="110" fillId="3" borderId="86" xfId="55" applyFont="1" applyFill="1" applyBorder="1" applyAlignment="1">
      <alignment horizontal="center" vertical="center" wrapText="1"/>
    </xf>
    <xf numFmtId="166" fontId="109" fillId="3" borderId="86" xfId="0" applyNumberFormat="1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10" fontId="109" fillId="2" borderId="86" xfId="0" applyNumberFormat="1" applyFont="1" applyFill="1" applyBorder="1" applyAlignment="1">
      <alignment horizontal="center" vertical="center" wrapText="1"/>
    </xf>
    <xf numFmtId="44" fontId="109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1" fillId="3" borderId="14" xfId="0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7" fillId="3" borderId="86" xfId="55" applyNumberFormat="1" applyFont="1" applyFill="1" applyBorder="1" applyAlignment="1">
      <alignment horizontal="center" vertical="center" wrapText="1"/>
    </xf>
    <xf numFmtId="1" fontId="111" fillId="3" borderId="86" xfId="55" applyNumberFormat="1" applyFont="1" applyFill="1" applyBorder="1" applyAlignment="1">
      <alignment horizontal="center"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2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7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4" fillId="2" borderId="86" xfId="55" applyNumberFormat="1" applyFont="1" applyFill="1" applyBorder="1" applyAlignment="1">
      <alignment horizontal="center" vertical="center" wrapText="1"/>
    </xf>
    <xf numFmtId="1" fontId="114" fillId="2" borderId="86" xfId="55" applyNumberFormat="1" applyFont="1" applyFill="1" applyBorder="1" applyAlignment="1">
      <alignment horizontal="left" vertical="center" wrapText="1"/>
    </xf>
    <xf numFmtId="166" fontId="115" fillId="2" borderId="86" xfId="0" applyNumberFormat="1" applyFont="1" applyFill="1" applyBorder="1" applyAlignment="1">
      <alignment horizontal="center" vertical="center" wrapText="1"/>
    </xf>
    <xf numFmtId="10" fontId="115" fillId="2" borderId="86" xfId="0" applyNumberFormat="1" applyFont="1" applyFill="1" applyBorder="1" applyAlignment="1">
      <alignment horizontal="center" vertical="center" wrapText="1"/>
    </xf>
    <xf numFmtId="1" fontId="114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3" fillId="2" borderId="84" xfId="0" applyFont="1" applyFill="1" applyBorder="1" applyAlignment="1">
      <alignment vertical="center" wrapText="1" shrinkToFit="1"/>
    </xf>
    <xf numFmtId="1" fontId="116" fillId="28" borderId="81" xfId="55" applyNumberFormat="1" applyFont="1" applyFill="1" applyBorder="1" applyAlignment="1">
      <alignment horizontal="center" vertical="center" wrapText="1"/>
    </xf>
    <xf numFmtId="173" fontId="117" fillId="28" borderId="81" xfId="0" applyNumberFormat="1" applyFont="1" applyFill="1" applyBorder="1" applyAlignment="1">
      <alignment horizontal="center" vertical="center" wrapText="1"/>
    </xf>
    <xf numFmtId="1" fontId="114" fillId="2" borderId="84" xfId="55" applyNumberFormat="1" applyFont="1" applyFill="1" applyBorder="1" applyAlignment="1">
      <alignment horizontal="center" vertical="center" wrapText="1"/>
    </xf>
    <xf numFmtId="1" fontId="114" fillId="2" borderId="84" xfId="55" applyNumberFormat="1" applyFont="1" applyFill="1" applyBorder="1" applyAlignment="1">
      <alignment horizontal="left" vertical="center" wrapText="1"/>
    </xf>
    <xf numFmtId="166" fontId="115" fillId="3" borderId="84" xfId="0" applyNumberFormat="1" applyFont="1" applyFill="1" applyBorder="1" applyAlignment="1">
      <alignment horizontal="center" vertical="center" wrapText="1"/>
    </xf>
    <xf numFmtId="10" fontId="115" fillId="2" borderId="84" xfId="0" applyNumberFormat="1" applyFont="1" applyFill="1" applyBorder="1" applyAlignment="1">
      <alignment horizontal="center" vertical="center" wrapText="1"/>
    </xf>
    <xf numFmtId="166" fontId="115" fillId="2" borderId="84" xfId="0" applyNumberFormat="1" applyFont="1" applyFill="1" applyBorder="1" applyAlignment="1">
      <alignment horizontal="center" vertical="center" wrapText="1"/>
    </xf>
    <xf numFmtId="166" fontId="115" fillId="2" borderId="85" xfId="0" applyNumberFormat="1" applyFont="1" applyFill="1" applyBorder="1" applyAlignment="1">
      <alignment horizontal="center" vertical="center" wrapText="1"/>
    </xf>
    <xf numFmtId="0" fontId="118" fillId="0" borderId="84" xfId="0" applyFont="1" applyBorder="1"/>
    <xf numFmtId="0" fontId="119" fillId="90" borderId="81" xfId="0" applyFont="1" applyFill="1" applyBorder="1" applyAlignment="1">
      <alignment horizontal="center" vertical="center" wrapText="1"/>
    </xf>
    <xf numFmtId="0" fontId="119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3" xfId="0" applyFont="1" applyFill="1" applyBorder="1" applyAlignment="1">
      <alignment vertical="center" wrapText="1" shrinkToFi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3" xfId="0" applyFont="1" applyBorder="1" applyAlignment="1">
      <alignment vertical="center" wrapText="1" shrinkToFit="1"/>
    </xf>
    <xf numFmtId="0" fontId="38" fillId="3" borderId="93" xfId="0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33" fillId="27" borderId="98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3" fillId="0" borderId="99" xfId="0" applyFont="1" applyBorder="1" applyAlignment="1">
      <alignment wrapText="1"/>
    </xf>
    <xf numFmtId="0" fontId="63" fillId="31" borderId="14" xfId="0" applyFont="1" applyFill="1" applyBorder="1" applyAlignment="1">
      <alignment horizontal="left" vertical="center"/>
    </xf>
    <xf numFmtId="0" fontId="63" fillId="31" borderId="97" xfId="0" applyFont="1" applyFill="1" applyBorder="1" applyAlignment="1">
      <alignment horizontal="left" vertical="center"/>
    </xf>
    <xf numFmtId="0" fontId="63" fillId="34" borderId="14" xfId="0" applyFont="1" applyFill="1" applyBorder="1" applyAlignment="1">
      <alignment horizontal="left" vertical="center"/>
    </xf>
    <xf numFmtId="0" fontId="63" fillId="34" borderId="97" xfId="0" applyFont="1" applyFill="1" applyBorder="1" applyAlignment="1">
      <alignment horizontal="left" vertical="center"/>
    </xf>
    <xf numFmtId="0" fontId="63" fillId="34" borderId="97" xfId="0" applyFont="1" applyFill="1" applyBorder="1" applyAlignment="1">
      <alignment vertical="center"/>
    </xf>
    <xf numFmtId="0" fontId="120" fillId="0" borderId="84" xfId="0" applyFont="1" applyBorder="1" applyAlignment="1">
      <alignment vertical="center" wrapText="1" shrinkToFit="1"/>
    </xf>
    <xf numFmtId="0" fontId="121" fillId="3" borderId="84" xfId="0" applyFont="1" applyFill="1" applyBorder="1" applyAlignment="1">
      <alignment horizontal="center" vertical="center" wrapText="1"/>
    </xf>
    <xf numFmtId="1" fontId="120" fillId="3" borderId="2" xfId="55" applyNumberFormat="1" applyFont="1" applyFill="1" applyBorder="1" applyAlignment="1">
      <alignment horizontal="center" vertical="center" wrapText="1"/>
    </xf>
    <xf numFmtId="1" fontId="122" fillId="2" borderId="84" xfId="55" applyNumberFormat="1" applyFont="1" applyFill="1" applyBorder="1" applyAlignment="1">
      <alignment horizontal="center" vertical="center" wrapText="1"/>
    </xf>
    <xf numFmtId="1" fontId="122" fillId="2" borderId="84" xfId="55" applyNumberFormat="1" applyFont="1" applyFill="1" applyBorder="1" applyAlignment="1">
      <alignment horizontal="left" vertical="center" wrapText="1"/>
    </xf>
    <xf numFmtId="44" fontId="123" fillId="2" borderId="84" xfId="55" applyFont="1" applyFill="1" applyBorder="1" applyAlignment="1">
      <alignment horizontal="left" vertical="center" wrapText="1"/>
    </xf>
    <xf numFmtId="44" fontId="124" fillId="3" borderId="84" xfId="55" applyFont="1" applyFill="1" applyBorder="1" applyAlignment="1">
      <alignment horizontal="center" vertical="center" wrapText="1"/>
    </xf>
    <xf numFmtId="166" fontId="123" fillId="2" borderId="84" xfId="0" applyNumberFormat="1" applyFont="1" applyFill="1" applyBorder="1" applyAlignment="1">
      <alignment horizontal="center" vertical="center" wrapText="1"/>
    </xf>
    <xf numFmtId="10" fontId="123" fillId="2" borderId="84" xfId="0" applyNumberFormat="1" applyFont="1" applyFill="1" applyBorder="1" applyAlignment="1">
      <alignment horizontal="center" vertical="center" wrapText="1"/>
    </xf>
    <xf numFmtId="166" fontId="123" fillId="2" borderId="97" xfId="0" applyNumberFormat="1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1" fontId="121" fillId="2" borderId="84" xfId="55" applyNumberFormat="1" applyFont="1" applyFill="1" applyBorder="1" applyAlignment="1">
      <alignment horizontal="center" vertical="center" wrapText="1"/>
    </xf>
    <xf numFmtId="44" fontId="123" fillId="0" borderId="84" xfId="55" applyFont="1" applyFill="1" applyBorder="1" applyAlignment="1">
      <alignment horizontal="left" vertical="center" wrapText="1"/>
    </xf>
    <xf numFmtId="44" fontId="124" fillId="0" borderId="84" xfId="55" applyFont="1" applyFill="1" applyBorder="1" applyAlignment="1">
      <alignment horizontal="center" vertical="center" wrapText="1"/>
    </xf>
    <xf numFmtId="166" fontId="123" fillId="0" borderId="84" xfId="0" applyNumberFormat="1" applyFont="1" applyBorder="1" applyAlignment="1">
      <alignment horizontal="center" vertical="center" wrapText="1"/>
    </xf>
    <xf numFmtId="166" fontId="123" fillId="0" borderId="2" xfId="0" applyNumberFormat="1" applyFont="1" applyBorder="1" applyAlignment="1">
      <alignment horizontal="center" vertical="center" wrapText="1"/>
    </xf>
    <xf numFmtId="0" fontId="122" fillId="0" borderId="2" xfId="0" applyFont="1" applyBorder="1" applyAlignment="1">
      <alignment horizontal="center" vertical="center" wrapText="1"/>
    </xf>
    <xf numFmtId="0" fontId="118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9" fillId="0" borderId="86" xfId="55" applyFont="1" applyFill="1" applyBorder="1" applyAlignment="1">
      <alignment horizontal="left" vertical="center" wrapText="1"/>
    </xf>
    <xf numFmtId="166" fontId="109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7" xfId="0" applyFont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1" fontId="122" fillId="2" borderId="94" xfId="55" applyNumberFormat="1" applyFont="1" applyFill="1" applyBorder="1" applyAlignment="1">
      <alignment horizontal="center" vertical="center" wrapText="1"/>
    </xf>
    <xf numFmtId="166" fontId="123" fillId="3" borderId="84" xfId="0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126" fillId="2" borderId="1" xfId="0" applyFont="1" applyFill="1" applyBorder="1" applyAlignment="1">
      <alignment vertical="center" wrapText="1" shrinkToFit="1"/>
    </xf>
    <xf numFmtId="1" fontId="127" fillId="2" borderId="94" xfId="55" applyNumberFormat="1" applyFont="1" applyFill="1" applyBorder="1" applyAlignment="1">
      <alignment horizontal="center" vertical="center" wrapText="1"/>
    </xf>
    <xf numFmtId="1" fontId="127" fillId="2" borderId="1" xfId="55" applyNumberFormat="1" applyFont="1" applyFill="1" applyBorder="1" applyAlignment="1">
      <alignment horizontal="center" vertical="center" wrapText="1"/>
    </xf>
    <xf numFmtId="1" fontId="127" fillId="2" borderId="1" xfId="55" applyNumberFormat="1" applyFont="1" applyFill="1" applyBorder="1" applyAlignment="1">
      <alignment horizontal="left" vertical="center" wrapText="1"/>
    </xf>
    <xf numFmtId="166" fontId="128" fillId="3" borderId="1" xfId="0" applyNumberFormat="1" applyFont="1" applyFill="1" applyBorder="1" applyAlignment="1">
      <alignment horizontal="center" vertical="center" wrapText="1"/>
    </xf>
    <xf numFmtId="10" fontId="128" fillId="2" borderId="1" xfId="0" applyNumberFormat="1" applyFont="1" applyFill="1" applyBorder="1" applyAlignment="1">
      <alignment horizontal="center" vertical="center" wrapText="1"/>
    </xf>
    <xf numFmtId="166" fontId="128" fillId="2" borderId="1" xfId="0" applyNumberFormat="1" applyFont="1" applyFill="1" applyBorder="1" applyAlignment="1">
      <alignment horizontal="center" vertical="center" wrapText="1"/>
    </xf>
    <xf numFmtId="166" fontId="128" fillId="2" borderId="97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126" fillId="3" borderId="1" xfId="0" applyFont="1" applyFill="1" applyBorder="1" applyAlignment="1">
      <alignment vertical="center" wrapText="1" shrinkToFit="1"/>
    </xf>
    <xf numFmtId="0" fontId="126" fillId="3" borderId="1" xfId="0" applyFont="1" applyFill="1" applyBorder="1" applyAlignment="1">
      <alignment horizontal="center" vertical="center" wrapText="1"/>
    </xf>
    <xf numFmtId="0" fontId="129" fillId="3" borderId="1" xfId="0" applyFont="1" applyFill="1" applyBorder="1" applyAlignment="1">
      <alignment horizontal="center" vertical="center" wrapText="1"/>
    </xf>
    <xf numFmtId="1" fontId="127" fillId="0" borderId="1" xfId="55" applyNumberFormat="1" applyFont="1" applyFill="1" applyBorder="1" applyAlignment="1">
      <alignment horizontal="center" vertical="center" wrapText="1"/>
    </xf>
    <xf numFmtId="1" fontId="127" fillId="0" borderId="1" xfId="55" applyNumberFormat="1" applyFont="1" applyFill="1" applyBorder="1" applyAlignment="1">
      <alignment horizontal="left" vertical="center" wrapText="1"/>
    </xf>
    <xf numFmtId="44" fontId="128" fillId="0" borderId="1" xfId="55" applyFont="1" applyFill="1" applyBorder="1" applyAlignment="1">
      <alignment horizontal="left" vertical="center" wrapText="1"/>
    </xf>
    <xf numFmtId="44" fontId="125" fillId="3" borderId="1" xfId="55" applyFont="1" applyFill="1" applyBorder="1" applyAlignment="1">
      <alignment horizontal="center" vertical="center" wrapText="1"/>
    </xf>
    <xf numFmtId="166" fontId="128" fillId="0" borderId="1" xfId="0" applyNumberFormat="1" applyFont="1" applyBorder="1" applyAlignment="1">
      <alignment horizontal="center" vertical="center" wrapText="1"/>
    </xf>
    <xf numFmtId="166" fontId="128" fillId="3" borderId="2" xfId="0" applyNumberFormat="1" applyFont="1" applyFill="1" applyBorder="1" applyAlignment="1">
      <alignment horizontal="center" vertical="center" wrapText="1"/>
    </xf>
    <xf numFmtId="166" fontId="127" fillId="3" borderId="97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26" fillId="3" borderId="2" xfId="0" applyFont="1" applyFill="1" applyBorder="1" applyAlignment="1">
      <alignment horizontal="center" vertical="center" wrapText="1"/>
    </xf>
    <xf numFmtId="0" fontId="129" fillId="3" borderId="14" xfId="0" applyFont="1" applyFill="1" applyBorder="1" applyAlignment="1">
      <alignment horizontal="center" vertical="center" wrapText="1"/>
    </xf>
    <xf numFmtId="1" fontId="128" fillId="2" borderId="1" xfId="55" applyNumberFormat="1" applyFont="1" applyFill="1" applyBorder="1" applyAlignment="1">
      <alignment horizontal="center" vertical="center" wrapText="1"/>
    </xf>
    <xf numFmtId="1" fontId="127" fillId="3" borderId="1" xfId="55" applyNumberFormat="1" applyFont="1" applyFill="1" applyBorder="1" applyAlignment="1">
      <alignment horizontal="left" vertical="center" wrapText="1"/>
    </xf>
    <xf numFmtId="44" fontId="128" fillId="3" borderId="1" xfId="55" applyFont="1" applyFill="1" applyBorder="1" applyAlignment="1">
      <alignment horizontal="left" vertical="center" wrapText="1"/>
    </xf>
    <xf numFmtId="0" fontId="127" fillId="3" borderId="97" xfId="0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5" fillId="3" borderId="18" xfId="0" applyFont="1" applyFill="1" applyBorder="1" applyAlignment="1">
      <alignment vertical="center" wrapText="1"/>
    </xf>
    <xf numFmtId="0" fontId="33" fillId="3" borderId="83" xfId="0" applyFont="1" applyFill="1" applyBorder="1" applyAlignment="1">
      <alignment horizontal="center" vertical="center" wrapText="1"/>
    </xf>
    <xf numFmtId="0" fontId="41" fillId="3" borderId="88" xfId="0" applyFont="1" applyFill="1" applyBorder="1" applyAlignment="1">
      <alignment horizontal="center" vertical="center" wrapText="1"/>
    </xf>
    <xf numFmtId="49" fontId="41" fillId="3" borderId="86" xfId="0" applyNumberFormat="1" applyFont="1" applyFill="1" applyBorder="1" applyAlignment="1">
      <alignment horizontal="center" vertical="center" wrapText="1"/>
    </xf>
    <xf numFmtId="44" fontId="66" fillId="2" borderId="86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left" vertical="center" wrapText="1"/>
    </xf>
    <xf numFmtId="0" fontId="36" fillId="3" borderId="14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3" fillId="3" borderId="93" xfId="0" applyFont="1" applyFill="1" applyBorder="1" applyAlignment="1">
      <alignment vertical="center" wrapText="1" shrinkToFit="1"/>
    </xf>
    <xf numFmtId="0" fontId="41" fillId="3" borderId="14" xfId="0" applyFont="1" applyFill="1" applyBorder="1" applyAlignment="1">
      <alignment horizontal="center" vertical="center" wrapText="1"/>
    </xf>
    <xf numFmtId="1" fontId="36" fillId="2" borderId="93" xfId="55" applyNumberFormat="1" applyFont="1" applyFill="1" applyBorder="1" applyAlignment="1">
      <alignment horizontal="center" vertical="center" wrapText="1"/>
    </xf>
    <xf numFmtId="1" fontId="36" fillId="2" borderId="94" xfId="55" applyNumberFormat="1" applyFont="1" applyFill="1" applyBorder="1" applyAlignment="1">
      <alignment horizontal="center" vertical="center" wrapText="1"/>
    </xf>
    <xf numFmtId="1" fontId="36" fillId="3" borderId="93" xfId="55" applyNumberFormat="1" applyFont="1" applyFill="1" applyBorder="1" applyAlignment="1">
      <alignment horizontal="left" vertical="center" wrapText="1"/>
    </xf>
    <xf numFmtId="44" fontId="35" fillId="3" borderId="93" xfId="55" applyFont="1" applyFill="1" applyBorder="1" applyAlignment="1">
      <alignment horizontal="left" vertical="center" wrapText="1"/>
    </xf>
    <xf numFmtId="44" fontId="34" fillId="3" borderId="93" xfId="55" applyFont="1" applyFill="1" applyBorder="1" applyAlignment="1">
      <alignment horizontal="center" vertical="center" wrapText="1"/>
    </xf>
    <xf numFmtId="166" fontId="35" fillId="3" borderId="93" xfId="0" applyNumberFormat="1" applyFont="1" applyFill="1" applyBorder="1" applyAlignment="1">
      <alignment horizontal="center" vertical="center" wrapText="1"/>
    </xf>
    <xf numFmtId="10" fontId="35" fillId="2" borderId="93" xfId="0" applyNumberFormat="1" applyFont="1" applyFill="1" applyBorder="1" applyAlignment="1">
      <alignment horizontal="center" vertical="center" wrapText="1"/>
    </xf>
    <xf numFmtId="166" fontId="35" fillId="2" borderId="93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84" xfId="0" applyFont="1" applyBorder="1" applyAlignment="1">
      <alignment vertical="center"/>
    </xf>
    <xf numFmtId="0" fontId="38" fillId="0" borderId="84" xfId="0" applyFont="1" applyBorder="1" applyAlignment="1">
      <alignment horizontal="center" vertical="center"/>
    </xf>
    <xf numFmtId="0" fontId="38" fillId="0" borderId="84" xfId="0" applyFont="1" applyBorder="1" applyAlignment="1">
      <alignment horizontal="center"/>
    </xf>
    <xf numFmtId="0" fontId="13" fillId="3" borderId="1" xfId="0" applyFont="1" applyFill="1" applyBorder="1" applyAlignment="1">
      <alignment vertical="center" wrapText="1" shrinkToFit="1"/>
    </xf>
    <xf numFmtId="4" fontId="11" fillId="2" borderId="86" xfId="55" applyNumberFormat="1" applyFont="1" applyFill="1" applyBorder="1" applyAlignment="1">
      <alignment horizontal="center" vertical="center" wrapText="1"/>
    </xf>
    <xf numFmtId="1" fontId="38" fillId="89" borderId="1" xfId="55" applyNumberFormat="1" applyFont="1" applyFill="1" applyBorder="1" applyAlignment="1">
      <alignment horizontal="center" vertical="center" wrapText="1"/>
    </xf>
    <xf numFmtId="0" fontId="126" fillId="0" borderId="100" xfId="0" applyFont="1" applyBorder="1" applyAlignment="1">
      <alignment vertical="center" wrapText="1" shrinkToFit="1"/>
    </xf>
    <xf numFmtId="0" fontId="126" fillId="3" borderId="100" xfId="0" applyFont="1" applyFill="1" applyBorder="1" applyAlignment="1">
      <alignment horizontal="center" vertical="center" wrapText="1"/>
    </xf>
    <xf numFmtId="0" fontId="129" fillId="3" borderId="100" xfId="0" applyFont="1" applyFill="1" applyBorder="1" applyAlignment="1">
      <alignment horizontal="center" vertical="center" wrapText="1"/>
    </xf>
    <xf numFmtId="1" fontId="127" fillId="2" borderId="100" xfId="55" applyNumberFormat="1" applyFont="1" applyFill="1" applyBorder="1" applyAlignment="1">
      <alignment horizontal="center" vertical="center" wrapText="1"/>
    </xf>
    <xf numFmtId="1" fontId="14" fillId="2" borderId="17" xfId="55" applyNumberFormat="1" applyFont="1" applyFill="1" applyBorder="1" applyAlignment="1">
      <alignment horizontal="center" vertical="center" wrapText="1"/>
    </xf>
    <xf numFmtId="1" fontId="127" fillId="2" borderId="100" xfId="55" applyNumberFormat="1" applyFont="1" applyFill="1" applyBorder="1" applyAlignment="1">
      <alignment horizontal="left" vertical="center" wrapText="1"/>
    </xf>
    <xf numFmtId="0" fontId="13" fillId="0" borderId="100" xfId="0" applyFont="1" applyBorder="1" applyAlignment="1">
      <alignment horizontal="center" vertical="center"/>
    </xf>
    <xf numFmtId="0" fontId="45" fillId="30" borderId="100" xfId="0" applyFont="1" applyFill="1" applyBorder="1" applyAlignment="1">
      <alignment horizontal="center" vertical="center" wrapText="1"/>
    </xf>
    <xf numFmtId="0" fontId="43" fillId="3" borderId="100" xfId="0" applyFont="1" applyFill="1" applyBorder="1" applyAlignment="1">
      <alignment vertical="center" wrapText="1"/>
    </xf>
    <xf numFmtId="166" fontId="36" fillId="3" borderId="100" xfId="0" applyNumberFormat="1" applyFont="1" applyFill="1" applyBorder="1" applyAlignment="1">
      <alignment horizontal="center" vertical="center" wrapText="1"/>
    </xf>
    <xf numFmtId="1" fontId="36" fillId="3" borderId="100" xfId="0" applyNumberFormat="1" applyFont="1" applyFill="1" applyBorder="1" applyAlignment="1">
      <alignment horizontal="center" vertical="center" wrapText="1"/>
    </xf>
    <xf numFmtId="0" fontId="43" fillId="91" borderId="100" xfId="0" applyFont="1" applyFill="1" applyBorder="1" applyAlignment="1">
      <alignment vertical="center" wrapText="1"/>
    </xf>
    <xf numFmtId="0" fontId="43" fillId="91" borderId="100" xfId="0" applyFont="1" applyFill="1" applyBorder="1" applyAlignment="1">
      <alignment vertical="center"/>
    </xf>
    <xf numFmtId="166" fontId="36" fillId="91" borderId="100" xfId="0" applyNumberFormat="1" applyFont="1" applyFill="1" applyBorder="1" applyAlignment="1">
      <alignment horizontal="center" vertical="center" wrapText="1"/>
    </xf>
    <xf numFmtId="1" fontId="36" fillId="91" borderId="100" xfId="0" applyNumberFormat="1" applyFont="1" applyFill="1" applyBorder="1" applyAlignment="1">
      <alignment horizontal="center" vertical="center" wrapText="1"/>
    </xf>
    <xf numFmtId="0" fontId="0" fillId="3" borderId="100" xfId="0" applyFill="1" applyBorder="1" applyAlignment="1">
      <alignment vertical="center" wrapText="1"/>
    </xf>
    <xf numFmtId="0" fontId="0" fillId="91" borderId="100" xfId="0" applyFill="1" applyBorder="1" applyAlignment="1">
      <alignment vertical="center" wrapText="1"/>
    </xf>
    <xf numFmtId="166" fontId="10" fillId="27" borderId="100" xfId="0" applyNumberFormat="1" applyFont="1" applyFill="1" applyBorder="1" applyAlignment="1">
      <alignment horizontal="center" vertical="center"/>
    </xf>
    <xf numFmtId="1" fontId="10" fillId="27" borderId="100" xfId="0" applyNumberFormat="1" applyFont="1" applyFill="1" applyBorder="1" applyAlignment="1">
      <alignment horizontal="center" vertical="center"/>
    </xf>
    <xf numFmtId="0" fontId="14" fillId="89" borderId="97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0" xfId="0" applyFont="1" applyFill="1" applyBorder="1" applyAlignment="1">
      <alignment horizontal="center" vertical="center" wrapText="1"/>
    </xf>
    <xf numFmtId="0" fontId="10" fillId="27" borderId="100" xfId="0" applyFont="1" applyFill="1" applyBorder="1" applyAlignment="1">
      <alignment horizontal="center" vertical="center"/>
    </xf>
    <xf numFmtId="0" fontId="61" fillId="32" borderId="97" xfId="0" applyFont="1" applyFill="1" applyBorder="1" applyAlignment="1">
      <alignment horizontal="left" vertical="top" wrapText="1"/>
    </xf>
    <xf numFmtId="0" fontId="61" fillId="32" borderId="99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1" fillId="3" borderId="17" xfId="0" applyFont="1" applyFill="1" applyBorder="1" applyAlignment="1">
      <alignment horizontal="center" vertical="center" wrapText="1"/>
    </xf>
    <xf numFmtId="0" fontId="131" fillId="0" borderId="93" xfId="0" applyFont="1" applyBorder="1" applyAlignment="1">
      <alignment vertical="center" wrapText="1" shrinkToFit="1"/>
    </xf>
    <xf numFmtId="0" fontId="41" fillId="27" borderId="101" xfId="0" applyFont="1" applyFill="1" applyBorder="1" applyAlignment="1">
      <alignment horizontal="left" vertical="center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41" fillId="27" borderId="102" xfId="0" applyNumberFormat="1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/>
    </xf>
    <xf numFmtId="0" fontId="130" fillId="3" borderId="86" xfId="0" applyFont="1" applyFill="1" applyBorder="1" applyAlignment="1">
      <alignment horizontal="center" vertical="center" wrapText="1"/>
    </xf>
    <xf numFmtId="0" fontId="130" fillId="2" borderId="93" xfId="0" applyFont="1" applyFill="1" applyBorder="1" applyAlignment="1">
      <alignment vertical="center" wrapText="1" shrinkToFit="1"/>
    </xf>
    <xf numFmtId="1" fontId="132" fillId="28" borderId="81" xfId="55" applyNumberFormat="1" applyFont="1" applyFill="1" applyBorder="1" applyAlignment="1">
      <alignment horizontal="center" vertical="center" wrapText="1"/>
    </xf>
    <xf numFmtId="0" fontId="133" fillId="90" borderId="81" xfId="0" applyFont="1" applyFill="1" applyBorder="1" applyAlignment="1">
      <alignment horizontal="center" vertical="center" wrapText="1"/>
    </xf>
    <xf numFmtId="0" fontId="131" fillId="2" borderId="18" xfId="0" applyFont="1" applyFill="1" applyBorder="1" applyAlignment="1">
      <alignment horizontal="center" vertical="center"/>
    </xf>
    <xf numFmtId="0" fontId="131" fillId="2" borderId="93" xfId="0" applyFont="1" applyFill="1" applyBorder="1" applyAlignment="1">
      <alignment vertical="center" wrapText="1" shrinkToFi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2" xfId="692" xr:uid="{00000000-0005-0000-0000-00006000000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5" xfId="1263" xr:uid="{00000000-0005-0000-0000-00008B000000}"/>
    <cellStyle name="Calculation 2 2 2 5 2" xfId="4166" xr:uid="{00000000-0005-0000-0000-00008C000000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7" xfId="972" xr:uid="{00000000-0005-0000-0000-0000CC000000}"/>
    <cellStyle name="Calculation 2 2 7 2" xfId="3875" xr:uid="{00000000-0005-0000-0000-0000CD000000}"/>
    <cellStyle name="Calculation 2 2 8" xfId="1050" xr:uid="{00000000-0005-0000-0000-0000CE000000}"/>
    <cellStyle name="Calculation 2 2 8 2" xfId="3953" xr:uid="{00000000-0005-0000-0000-0000CF000000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5" xfId="877" xr:uid="{00000000-0005-0000-0000-0000E1000000}"/>
    <cellStyle name="Calculation 2 5 2" xfId="3780" xr:uid="{00000000-0005-0000-0000-0000E2000000}"/>
    <cellStyle name="Calculation 2 6" xfId="3311" xr:uid="{00000000-0005-0000-0000-0000E3000000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2" xfId="663" xr:uid="{00000000-0005-0000-0000-0000EA000000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5" xfId="1234" xr:uid="{00000000-0005-0000-0000-000015010000}"/>
    <cellStyle name="Calculation 3 2 5 2" xfId="4137" xr:uid="{00000000-0005-0000-0000-00001601000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7" xfId="943" xr:uid="{00000000-0005-0000-0000-000056010000}"/>
    <cellStyle name="Calculation 3 7 2" xfId="3846" xr:uid="{00000000-0005-0000-0000-000057010000}"/>
    <cellStyle name="Calculation 3 8" xfId="874" xr:uid="{00000000-0005-0000-0000-000058010000}"/>
    <cellStyle name="Calculation 3 8 2" xfId="3777" xr:uid="{00000000-0005-0000-0000-000059010000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6" xfId="771" xr:uid="{00000000-0005-0000-0000-00006B010000}"/>
    <cellStyle name="Calculation 6 2" xfId="3674" xr:uid="{00000000-0005-0000-0000-00006C010000}"/>
    <cellStyle name="Calculation 7" xfId="3265" xr:uid="{00000000-0005-0000-0000-00006D010000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2" xfId="693" xr:uid="{00000000-0005-0000-0000-00008E010000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5" xfId="1264" xr:uid="{00000000-0005-0000-0000-0000B9010000}"/>
    <cellStyle name="Input 2 2 2 5 2" xfId="4167" xr:uid="{00000000-0005-0000-0000-0000BA010000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7" xfId="973" xr:uid="{00000000-0005-0000-0000-0000FA010000}"/>
    <cellStyle name="Input 2 2 7 2" xfId="3876" xr:uid="{00000000-0005-0000-0000-0000FB010000}"/>
    <cellStyle name="Input 2 2 8" xfId="763" xr:uid="{00000000-0005-0000-0000-0000FC010000}"/>
    <cellStyle name="Input 2 2 8 2" xfId="3666" xr:uid="{00000000-0005-0000-0000-0000FD010000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5" xfId="806" xr:uid="{00000000-0005-0000-0000-00000F020000}"/>
    <cellStyle name="Input 2 5 2" xfId="3709" xr:uid="{00000000-0005-0000-0000-000010020000}"/>
    <cellStyle name="Input 2 6" xfId="3277" xr:uid="{00000000-0005-0000-0000-000011020000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2" xfId="664" xr:uid="{00000000-0005-0000-0000-000019020000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5" xfId="1235" xr:uid="{00000000-0005-0000-0000-000044020000}"/>
    <cellStyle name="Input 3 2 2 5 2" xfId="4138" xr:uid="{00000000-0005-0000-0000-00004502000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7" xfId="944" xr:uid="{00000000-0005-0000-0000-000085020000}"/>
    <cellStyle name="Input 3 2 7 2" xfId="3847" xr:uid="{00000000-0005-0000-0000-000086020000}"/>
    <cellStyle name="Input 3 2 8" xfId="1060" xr:uid="{00000000-0005-0000-0000-000087020000}"/>
    <cellStyle name="Input 3 2 8 2" xfId="3963" xr:uid="{00000000-0005-0000-0000-000088020000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4" xfId="2359" xr:uid="{00000000-0005-0000-0000-0000A9020000}"/>
    <cellStyle name="Input 3 3 4 2" xfId="5258" xr:uid="{00000000-0005-0000-0000-0000AA020000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5" xfId="805" xr:uid="{00000000-0005-0000-0000-0000C3020000}"/>
    <cellStyle name="Input 3 5 2" xfId="3708" xr:uid="{00000000-0005-0000-0000-0000C4020000}"/>
    <cellStyle name="Input 3 6" xfId="2185" xr:uid="{00000000-0005-0000-0000-0000C5020000}"/>
    <cellStyle name="Input 3 6 2" xfId="5084" xr:uid="{00000000-0005-0000-0000-0000C6020000}"/>
    <cellStyle name="Input 3 7" xfId="3276" xr:uid="{00000000-0005-0000-0000-0000C7020000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6" xfId="774" xr:uid="{00000000-0005-0000-0000-0000D7020000}"/>
    <cellStyle name="Input 6 2" xfId="3677" xr:uid="{00000000-0005-0000-0000-0000D8020000}"/>
    <cellStyle name="Input 7" xfId="3266" xr:uid="{00000000-0005-0000-0000-0000D9020000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2" xfId="657" xr:uid="{00000000-0005-0000-0000-0000E8020000}"/>
    <cellStyle name="Izhod 2 2 2 10" xfId="3561" xr:uid="{00000000-0005-0000-0000-0000E9020000}"/>
    <cellStyle name="Izhod 2 2 2 2" xfId="1661" xr:uid="{00000000-0005-0000-0000-0000EA020000}"/>
    <cellStyle name="Izhod 2 2 2 2 2" xfId="2673" xr:uid="{00000000-0005-0000-0000-0000EB020000}"/>
    <cellStyle name="Izhod 2 2 2 2 2 2" xfId="5572" xr:uid="{00000000-0005-0000-0000-0000EC020000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2" xfId="2733" xr:uid="{00000000-0005-0000-0000-0000FB020000}"/>
    <cellStyle name="Izhod 2 2 2 3 2 2" xfId="5632" xr:uid="{00000000-0005-0000-0000-0000FC020000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2" xfId="2373" xr:uid="{00000000-0005-0000-0000-00000B030000}"/>
    <cellStyle name="Izhod 2 2 2 4 2 2" xfId="5272" xr:uid="{00000000-0005-0000-0000-00000C030000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2" xfId="2773" xr:uid="{00000000-0005-0000-0000-00001B030000}"/>
    <cellStyle name="Izhod 2 2 2 5 2 2" xfId="5672" xr:uid="{00000000-0005-0000-0000-00001C030000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2" xfId="2636" xr:uid="{00000000-0005-0000-0000-000033030000}"/>
    <cellStyle name="Izhod 2 2 3 2 2" xfId="5535" xr:uid="{00000000-0005-0000-0000-000034030000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2" xfId="2285" xr:uid="{00000000-0005-0000-0000-000043030000}"/>
    <cellStyle name="Izhod 2 2 4 2 2" xfId="5184" xr:uid="{00000000-0005-0000-0000-000044030000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2" xfId="795" xr:uid="{00000000-0005-0000-0000-000053030000}"/>
    <cellStyle name="Izhod 2 2 5 2 2" xfId="3698" xr:uid="{00000000-0005-0000-0000-000054030000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2" xfId="2769" xr:uid="{00000000-0005-0000-0000-000063030000}"/>
    <cellStyle name="Izhod 2 2 6 2 2" xfId="5668" xr:uid="{00000000-0005-0000-0000-000064030000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8" xfId="834" xr:uid="{00000000-0005-0000-0000-000074030000}"/>
    <cellStyle name="Izhod 2 2 8 2" xfId="3737" xr:uid="{00000000-0005-0000-0000-000075030000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2" xfId="1573" xr:uid="{00000000-0005-0000-0000-00007B030000}"/>
    <cellStyle name="Izhod 2 4 2 2" xfId="2278" xr:uid="{00000000-0005-0000-0000-00007C030000}"/>
    <cellStyle name="Izhod 2 4 2 2 2" xfId="5177" xr:uid="{00000000-0005-0000-0000-00007D030000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2" xfId="2176" xr:uid="{00000000-0005-0000-0000-00008C030000}"/>
    <cellStyle name="Izhod 2 4 3 2 2" xfId="5075" xr:uid="{00000000-0005-0000-0000-00008D030000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2" xfId="1093" xr:uid="{00000000-0005-0000-0000-00009C030000}"/>
    <cellStyle name="Izhod 2 4 4 2 2" xfId="3996" xr:uid="{00000000-0005-0000-0000-00009D030000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2" xfId="2732" xr:uid="{00000000-0005-0000-0000-0000AC030000}"/>
    <cellStyle name="Izhod 2 4 5 2 2" xfId="5631" xr:uid="{00000000-0005-0000-0000-0000AD030000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2" xfId="1062" xr:uid="{00000000-0005-0000-0000-0000C4030000}"/>
    <cellStyle name="Izhod 2 5 2 2" xfId="3965" xr:uid="{00000000-0005-0000-0000-0000C5030000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2" xfId="2514" xr:uid="{00000000-0005-0000-0000-0000D4030000}"/>
    <cellStyle name="Izhod 2 6 2 2" xfId="5413" xr:uid="{00000000-0005-0000-0000-0000D5030000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2" xfId="2617" xr:uid="{00000000-0005-0000-0000-0000E4030000}"/>
    <cellStyle name="Izhod 2 7 2 2" xfId="5516" xr:uid="{00000000-0005-0000-0000-0000E5030000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9" xfId="838" xr:uid="{00000000-0005-0000-0000-0000F5030000}"/>
    <cellStyle name="Izhod 2 9 2" xfId="3741" xr:uid="{00000000-0005-0000-0000-0000F603000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5" xfId="1265" xr:uid="{00000000-0005-0000-0000-00009A040000}"/>
    <cellStyle name="Note 2 2 2 5 2" xfId="4168" xr:uid="{00000000-0005-0000-0000-00009B040000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7" xfId="974" xr:uid="{00000000-0005-0000-0000-0000D9040000}"/>
    <cellStyle name="Note 2 2 7 2" xfId="3877" xr:uid="{00000000-0005-0000-0000-0000DA040000}"/>
    <cellStyle name="Note 2 2 8" xfId="1049" xr:uid="{00000000-0005-0000-0000-0000DB040000}"/>
    <cellStyle name="Note 2 2 8 2" xfId="3952" xr:uid="{00000000-0005-0000-0000-0000DC040000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5" xfId="1142" xr:uid="{00000000-0005-0000-0000-00000B050000}"/>
    <cellStyle name="Note 2 4 5 2" xfId="4045" xr:uid="{00000000-0005-0000-0000-00000C050000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7" xfId="814" xr:uid="{00000000-0005-0000-0000-00002E050000}"/>
    <cellStyle name="Note 2 7 2" xfId="3717" xr:uid="{00000000-0005-0000-0000-00002F050000}"/>
    <cellStyle name="Note 2 8" xfId="1084" xr:uid="{00000000-0005-0000-0000-000030050000}"/>
    <cellStyle name="Note 2 8 2" xfId="3987" xr:uid="{00000000-0005-0000-0000-000031050000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5" xfId="1236" xr:uid="{00000000-0005-0000-0000-000065050000}"/>
    <cellStyle name="Note 3 2 2 5 2" xfId="4139" xr:uid="{00000000-0005-0000-0000-000066050000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7" xfId="945" xr:uid="{00000000-0005-0000-0000-0000A4050000}"/>
    <cellStyle name="Note 3 2 7 2" xfId="3848" xr:uid="{00000000-0005-0000-0000-0000A5050000}"/>
    <cellStyle name="Note 3 2 8" xfId="807" xr:uid="{00000000-0005-0000-0000-0000A6050000}"/>
    <cellStyle name="Note 3 2 8 2" xfId="3710" xr:uid="{00000000-0005-0000-0000-0000A7050000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5" xfId="1141" xr:uid="{00000000-0005-0000-0000-0000D5050000}"/>
    <cellStyle name="Note 3 3 5 2" xfId="4044" xr:uid="{00000000-0005-0000-0000-0000D6050000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6" xfId="813" xr:uid="{00000000-0005-0000-0000-0000F8050000}"/>
    <cellStyle name="Note 3 6 2" xfId="3716" xr:uid="{00000000-0005-0000-0000-0000F9050000}"/>
    <cellStyle name="Note 3 7" xfId="836" xr:uid="{00000000-0005-0000-0000-0000FA050000}"/>
    <cellStyle name="Note 3 7 2" xfId="3739" xr:uid="{00000000-0005-0000-0000-0000FB050000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5" xfId="1131" xr:uid="{00000000-0005-0000-0000-00002B060000}"/>
    <cellStyle name="Note 4 5 2" xfId="4034" xr:uid="{00000000-0005-0000-0000-00002C060000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8" xfId="775" xr:uid="{00000000-0005-0000-0000-00004F060000}"/>
    <cellStyle name="Note 8 2" xfId="3678" xr:uid="{00000000-0005-0000-0000-000050060000}"/>
    <cellStyle name="Note 9" xfId="1114" xr:uid="{00000000-0005-0000-0000-000051060000}"/>
    <cellStyle name="Note 9 2" xfId="4017" xr:uid="{00000000-0005-0000-0000-000052060000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5" xfId="1229" xr:uid="{00000000-0005-0000-0000-00008A060000}"/>
    <cellStyle name="Opomba 2 2 2 5 2" xfId="4132" xr:uid="{00000000-0005-0000-0000-00008B060000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7" xfId="938" xr:uid="{00000000-0005-0000-0000-0000C9060000}"/>
    <cellStyle name="Opomba 2 2 7 2" xfId="3841" xr:uid="{00000000-0005-0000-0000-0000CA060000}"/>
    <cellStyle name="Opomba 2 2 8" xfId="855" xr:uid="{00000000-0005-0000-0000-0000CB060000}"/>
    <cellStyle name="Opomba 2 2 8 2" xfId="3758" xr:uid="{00000000-0005-0000-0000-0000CC060000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5" xfId="1144" xr:uid="{00000000-0005-0000-0000-0000FB060000}"/>
    <cellStyle name="Opomba 2 4 5 2" xfId="4047" xr:uid="{00000000-0005-0000-0000-0000FC060000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7" xfId="824" xr:uid="{00000000-0005-0000-0000-00001E070000}"/>
    <cellStyle name="Opomba 2 7 2" xfId="3727" xr:uid="{00000000-0005-0000-0000-00001F070000}"/>
    <cellStyle name="Opomba 2 8" xfId="828" xr:uid="{00000000-0005-0000-0000-000020070000}"/>
    <cellStyle name="Opomba 2 8 2" xfId="3731" xr:uid="{00000000-0005-0000-0000-000021070000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2" xfId="695" xr:uid="{00000000-0005-0000-0000-00003E070000}"/>
    <cellStyle name="Output 2 2 2 10" xfId="3599" xr:uid="{00000000-0005-0000-0000-00003F070000}"/>
    <cellStyle name="Output 2 2 2 2" xfId="1699" xr:uid="{00000000-0005-0000-0000-000040070000}"/>
    <cellStyle name="Output 2 2 2 2 2" xfId="2711" xr:uid="{00000000-0005-0000-0000-000041070000}"/>
    <cellStyle name="Output 2 2 2 2 2 2" xfId="5610" xr:uid="{00000000-0005-0000-0000-000042070000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2" xfId="2747" xr:uid="{00000000-0005-0000-0000-000051070000}"/>
    <cellStyle name="Output 2 2 2 3 2 2" xfId="5646" xr:uid="{00000000-0005-0000-0000-000052070000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2" xfId="2750" xr:uid="{00000000-0005-0000-0000-000061070000}"/>
    <cellStyle name="Output 2 2 2 4 2 2" xfId="5649" xr:uid="{00000000-0005-0000-0000-000062070000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2" xfId="2774" xr:uid="{00000000-0005-0000-0000-000071070000}"/>
    <cellStyle name="Output 2 2 2 5 2 2" xfId="5673" xr:uid="{00000000-0005-0000-0000-000072070000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2" xfId="2379" xr:uid="{00000000-0005-0000-0000-000089070000}"/>
    <cellStyle name="Output 2 2 3 2 2" xfId="5278" xr:uid="{00000000-0005-0000-0000-00008A070000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2" xfId="2646" xr:uid="{00000000-0005-0000-0000-000099070000}"/>
    <cellStyle name="Output 2 2 4 2 2" xfId="5545" xr:uid="{00000000-0005-0000-0000-00009A070000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2" xfId="2758" xr:uid="{00000000-0005-0000-0000-0000A9070000}"/>
    <cellStyle name="Output 2 2 5 2 2" xfId="5657" xr:uid="{00000000-0005-0000-0000-0000AA070000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2" xfId="2289" xr:uid="{00000000-0005-0000-0000-0000B9070000}"/>
    <cellStyle name="Output 2 2 6 2 2" xfId="5188" xr:uid="{00000000-0005-0000-0000-0000BA070000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8" xfId="762" xr:uid="{00000000-0005-0000-0000-0000CA070000}"/>
    <cellStyle name="Output 2 2 8 2" xfId="3665" xr:uid="{00000000-0005-0000-0000-0000CB070000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2" xfId="1604" xr:uid="{00000000-0005-0000-0000-0000D1070000}"/>
    <cellStyle name="Output 2 4 2 2" xfId="2683" xr:uid="{00000000-0005-0000-0000-0000D2070000}"/>
    <cellStyle name="Output 2 4 2 2 2" xfId="5582" xr:uid="{00000000-0005-0000-0000-0000D3070000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2" xfId="1033" xr:uid="{00000000-0005-0000-0000-0000E2070000}"/>
    <cellStyle name="Output 2 4 3 2 2" xfId="3936" xr:uid="{00000000-0005-0000-0000-0000E3070000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2" xfId="2232" xr:uid="{00000000-0005-0000-0000-0000F2070000}"/>
    <cellStyle name="Output 2 4 4 2 2" xfId="5131" xr:uid="{00000000-0005-0000-0000-0000F3070000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2" xfId="2183" xr:uid="{00000000-0005-0000-0000-000002080000}"/>
    <cellStyle name="Output 2 4 5 2 2" xfId="5082" xr:uid="{00000000-0005-0000-0000-000003080000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2" xfId="2499" xr:uid="{00000000-0005-0000-0000-00001A080000}"/>
    <cellStyle name="Output 2 5 2 2" xfId="5398" xr:uid="{00000000-0005-0000-0000-00001B080000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2" xfId="2410" xr:uid="{00000000-0005-0000-0000-00002A080000}"/>
    <cellStyle name="Output 2 6 2 2" xfId="5309" xr:uid="{00000000-0005-0000-0000-00002B080000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2" xfId="2753" xr:uid="{00000000-0005-0000-0000-00003A080000}"/>
    <cellStyle name="Output 2 7 2 2" xfId="5652" xr:uid="{00000000-0005-0000-0000-00003B080000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9" xfId="1070" xr:uid="{00000000-0005-0000-0000-00004B080000}"/>
    <cellStyle name="Output 2 9 2" xfId="3973" xr:uid="{00000000-0005-0000-0000-00004C080000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2" xfId="666" xr:uid="{00000000-0005-0000-0000-000053080000}"/>
    <cellStyle name="Output 3 2 10" xfId="3570" xr:uid="{00000000-0005-0000-0000-000054080000}"/>
    <cellStyle name="Output 3 2 2" xfId="1670" xr:uid="{00000000-0005-0000-0000-000055080000}"/>
    <cellStyle name="Output 3 2 2 2" xfId="1061" xr:uid="{00000000-0005-0000-0000-000056080000}"/>
    <cellStyle name="Output 3 2 2 2 2" xfId="3964" xr:uid="{00000000-0005-0000-0000-000057080000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2" xfId="2741" xr:uid="{00000000-0005-0000-0000-000066080000}"/>
    <cellStyle name="Output 3 2 3 2 2" xfId="5640" xr:uid="{00000000-0005-0000-0000-000067080000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2" xfId="2676" xr:uid="{00000000-0005-0000-0000-000076080000}"/>
    <cellStyle name="Output 3 2 4 2 2" xfId="5575" xr:uid="{00000000-0005-0000-0000-000077080000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2" xfId="2765" xr:uid="{00000000-0005-0000-0000-000086080000}"/>
    <cellStyle name="Output 3 2 5 2 2" xfId="5664" xr:uid="{00000000-0005-0000-0000-000087080000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2" xfId="2464" xr:uid="{00000000-0005-0000-0000-00009E080000}"/>
    <cellStyle name="Output 3 3 2 2" xfId="5363" xr:uid="{00000000-0005-0000-0000-00009F080000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2" xfId="798" xr:uid="{00000000-0005-0000-0000-0000AE080000}"/>
    <cellStyle name="Output 3 4 2 2" xfId="3701" xr:uid="{00000000-0005-0000-0000-0000AF080000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2" xfId="779" xr:uid="{00000000-0005-0000-0000-0000BE080000}"/>
    <cellStyle name="Output 3 5 2 2" xfId="3682" xr:uid="{00000000-0005-0000-0000-0000BF080000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2" xfId="2179" xr:uid="{00000000-0005-0000-0000-0000CE080000}"/>
    <cellStyle name="Output 3 6 2 2" xfId="5078" xr:uid="{00000000-0005-0000-0000-0000CF080000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8" xfId="1059" xr:uid="{00000000-0005-0000-0000-0000DF080000}"/>
    <cellStyle name="Output 3 8 2" xfId="3962" xr:uid="{00000000-0005-0000-0000-0000E0080000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2" xfId="1565" xr:uid="{00000000-0005-0000-0000-0000E6080000}"/>
    <cellStyle name="Output 5 2 2" xfId="2690" xr:uid="{00000000-0005-0000-0000-0000E7080000}"/>
    <cellStyle name="Output 5 2 2 2" xfId="5589" xr:uid="{00000000-0005-0000-0000-0000E808000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2" xfId="2177" xr:uid="{00000000-0005-0000-0000-0000F7080000}"/>
    <cellStyle name="Output 5 3 2 2" xfId="5076" xr:uid="{00000000-0005-0000-0000-0000F8080000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2" xfId="2775" xr:uid="{00000000-0005-0000-0000-000007090000}"/>
    <cellStyle name="Output 5 4 2 2" xfId="5674" xr:uid="{00000000-0005-0000-0000-000008090000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2" xfId="2323" xr:uid="{00000000-0005-0000-0000-000017090000}"/>
    <cellStyle name="Output 5 5 2 2" xfId="5222" xr:uid="{00000000-0005-0000-0000-000018090000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2" xfId="2687" xr:uid="{00000000-0005-0000-0000-00002F090000}"/>
    <cellStyle name="Output 6 2 2" xfId="5586" xr:uid="{00000000-0005-0000-0000-000030090000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2" xfId="2664" xr:uid="{00000000-0005-0000-0000-00003F090000}"/>
    <cellStyle name="Output 7 2 2" xfId="5563" xr:uid="{00000000-0005-0000-0000-000040090000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2" xfId="2755" xr:uid="{00000000-0005-0000-0000-00004F090000}"/>
    <cellStyle name="Output 8 2 2" xfId="5654" xr:uid="{00000000-0005-0000-0000-000050090000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2" xfId="659" xr:uid="{00000000-0005-0000-0000-000079090000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5" xfId="1230" xr:uid="{00000000-0005-0000-0000-0000A4090000}"/>
    <cellStyle name="Računanje 2 2 2 5 2" xfId="4133" xr:uid="{00000000-0005-0000-0000-0000A5090000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7" xfId="939" xr:uid="{00000000-0005-0000-0000-0000E5090000}"/>
    <cellStyle name="Računanje 2 2 7 2" xfId="3842" xr:uid="{00000000-0005-0000-0000-0000E6090000}"/>
    <cellStyle name="Računanje 2 2 8" xfId="794" xr:uid="{00000000-0005-0000-0000-0000E7090000}"/>
    <cellStyle name="Računanje 2 2 8 2" xfId="3697" xr:uid="{00000000-0005-0000-0000-0000E8090000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5" xfId="830" xr:uid="{00000000-0005-0000-0000-0000FA090000}"/>
    <cellStyle name="Računanje 2 5 2" xfId="3733" xr:uid="{00000000-0005-0000-0000-0000FB090000}"/>
    <cellStyle name="Računanje 2 6" xfId="3283" xr:uid="{00000000-0005-0000-0000-0000FC09000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2" xfId="696" xr:uid="{00000000-0005-0000-0000-0000230A000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5" xfId="1267" xr:uid="{00000000-0005-0000-0000-00004E0A0000}"/>
    <cellStyle name="Total 2 2 2 5 2" xfId="4170" xr:uid="{00000000-0005-0000-0000-00004F0A0000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7" xfId="976" xr:uid="{00000000-0005-0000-0000-00008F0A0000}"/>
    <cellStyle name="Total 2 2 7 2" xfId="3879" xr:uid="{00000000-0005-0000-0000-0000900A0000}"/>
    <cellStyle name="Total 2 2 8" xfId="1048" xr:uid="{00000000-0005-0000-0000-0000910A0000}"/>
    <cellStyle name="Total 2 2 8 2" xfId="3951" xr:uid="{00000000-0005-0000-0000-0000920A0000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5" xfId="1172" xr:uid="{00000000-0005-0000-0000-0000C10A0000}"/>
    <cellStyle name="Total 2 4 5 2" xfId="4075" xr:uid="{00000000-0005-0000-0000-0000C20A0000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8" xfId="879" xr:uid="{00000000-0005-0000-0000-0000F40A0000}"/>
    <cellStyle name="Total 2 8 2" xfId="3782" xr:uid="{00000000-0005-0000-0000-0000F50A0000}"/>
    <cellStyle name="Total 2 9" xfId="875" xr:uid="{00000000-0005-0000-0000-0000F60A0000}"/>
    <cellStyle name="Total 2 9 2" xfId="3778" xr:uid="{00000000-0005-0000-0000-0000F70A0000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2" xfId="667" xr:uid="{00000000-0005-0000-0000-0000FE0A000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5" xfId="1238" xr:uid="{00000000-0005-0000-0000-0000290B0000}"/>
    <cellStyle name="Total 3 2 5 2" xfId="4141" xr:uid="{00000000-0005-0000-0000-00002A0B0000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7" xfId="947" xr:uid="{00000000-0005-0000-0000-00006A0B0000}"/>
    <cellStyle name="Total 3 7 2" xfId="3850" xr:uid="{00000000-0005-0000-0000-00006B0B0000}"/>
    <cellStyle name="Total 3 8" xfId="772" xr:uid="{00000000-0005-0000-0000-00006C0B0000}"/>
    <cellStyle name="Total 3 8 2" xfId="3675" xr:uid="{00000000-0005-0000-0000-00006D0B0000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5" xfId="1133" xr:uid="{00000000-0005-0000-0000-00009C0B0000}"/>
    <cellStyle name="Total 5 5 2" xfId="4036" xr:uid="{00000000-0005-0000-0000-00009D0B0000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9" xfId="778" xr:uid="{00000000-0005-0000-0000-0000CF0B0000}"/>
    <cellStyle name="Total 9 2" xfId="3681" xr:uid="{00000000-0005-0000-0000-0000D00B0000}"/>
    <cellStyle name="Valuta" xfId="55" builtinId="4"/>
    <cellStyle name="Valuta 10" xfId="6163" xr:uid="{00000000-0005-0000-0000-0000D20B0000}"/>
    <cellStyle name="Valuta 11" xfId="3270" xr:uid="{00000000-0005-0000-0000-0000D30B0000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3" xfId="1673" xr:uid="{00000000-0005-0000-0000-0000D90B0000}"/>
    <cellStyle name="Valuta 2 10 2 3 2" xfId="4576" xr:uid="{00000000-0005-0000-0000-0000DA0B0000}"/>
    <cellStyle name="Valuta 2 10 2 4" xfId="1240" xr:uid="{00000000-0005-0000-0000-0000DB0B0000}"/>
    <cellStyle name="Valuta 2 10 2 4 2" xfId="4143" xr:uid="{00000000-0005-0000-0000-0000DC0B0000}"/>
    <cellStyle name="Valuta 2 10 2 5" xfId="3573" xr:uid="{00000000-0005-0000-0000-0000DD0B0000}"/>
    <cellStyle name="Valuta 2 10 3" xfId="1852" xr:uid="{00000000-0005-0000-0000-0000DE0B0000}"/>
    <cellStyle name="Valuta 2 10 3 2" xfId="4751" xr:uid="{00000000-0005-0000-0000-0000DF0B0000}"/>
    <cellStyle name="Valuta 2 10 4" xfId="1460" xr:uid="{00000000-0005-0000-0000-0000E00B0000}"/>
    <cellStyle name="Valuta 2 10 4 2" xfId="4363" xr:uid="{00000000-0005-0000-0000-0000E10B0000}"/>
    <cellStyle name="Valuta 2 10 5" xfId="949" xr:uid="{00000000-0005-0000-0000-0000E20B0000}"/>
    <cellStyle name="Valuta 2 10 5 2" xfId="3852" xr:uid="{00000000-0005-0000-0000-0000E30B0000}"/>
    <cellStyle name="Valuta 2 10 6" xfId="3381" xr:uid="{00000000-0005-0000-0000-0000E40B0000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3" xfId="1581" xr:uid="{00000000-0005-0000-0000-0000EA0B0000}"/>
    <cellStyle name="Valuta 2 12 2 3 2" xfId="4484" xr:uid="{00000000-0005-0000-0000-0000EB0B0000}"/>
    <cellStyle name="Valuta 2 12 2 4" xfId="1148" xr:uid="{00000000-0005-0000-0000-0000EC0B0000}"/>
    <cellStyle name="Valuta 2 12 2 4 2" xfId="4051" xr:uid="{00000000-0005-0000-0000-0000ED0B0000}"/>
    <cellStyle name="Valuta 2 12 2 5" xfId="3481" xr:uid="{00000000-0005-0000-0000-0000EE0B0000}"/>
    <cellStyle name="Valuta 2 12 3" xfId="1772" xr:uid="{00000000-0005-0000-0000-0000EF0B0000}"/>
    <cellStyle name="Valuta 2 12 3 2" xfId="4671" xr:uid="{00000000-0005-0000-0000-0000F00B0000}"/>
    <cellStyle name="Valuta 2 12 4" xfId="1364" xr:uid="{00000000-0005-0000-0000-0000F10B0000}"/>
    <cellStyle name="Valuta 2 12 4 2" xfId="4267" xr:uid="{00000000-0005-0000-0000-0000F20B0000}"/>
    <cellStyle name="Valuta 2 12 5" xfId="849" xr:uid="{00000000-0005-0000-0000-0000F30B0000}"/>
    <cellStyle name="Valuta 2 12 5 2" xfId="3752" xr:uid="{00000000-0005-0000-0000-0000F40B0000}"/>
    <cellStyle name="Valuta 2 12 6" xfId="3288" xr:uid="{00000000-0005-0000-0000-0000F50B0000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3" xfId="1568" xr:uid="{00000000-0005-0000-0000-0000F90B0000}"/>
    <cellStyle name="Valuta 2 13 3 2" xfId="4471" xr:uid="{00000000-0005-0000-0000-0000FA0B0000}"/>
    <cellStyle name="Valuta 2 13 4" xfId="1135" xr:uid="{00000000-0005-0000-0000-0000FB0B0000}"/>
    <cellStyle name="Valuta 2 13 4 2" xfId="4038" xr:uid="{00000000-0005-0000-0000-0000FC0B0000}"/>
    <cellStyle name="Valuta 2 13 5" xfId="3468" xr:uid="{00000000-0005-0000-0000-0000FD0B0000}"/>
    <cellStyle name="Valuta 2 14" xfId="1763" xr:uid="{00000000-0005-0000-0000-0000FE0B0000}"/>
    <cellStyle name="Valuta 2 14 2" xfId="4662" xr:uid="{00000000-0005-0000-0000-0000FF0B0000}"/>
    <cellStyle name="Valuta 2 15" xfId="1337" xr:uid="{00000000-0005-0000-0000-0000000C0000}"/>
    <cellStyle name="Valuta 2 15 2" xfId="4240" xr:uid="{00000000-0005-0000-0000-0000010C0000}"/>
    <cellStyle name="Valuta 2 16" xfId="782" xr:uid="{00000000-0005-0000-0000-0000020C0000}"/>
    <cellStyle name="Valuta 2 16 2" xfId="3685" xr:uid="{00000000-0005-0000-0000-0000030C0000}"/>
    <cellStyle name="Valuta 2 17" xfId="3271" xr:uid="{00000000-0005-0000-0000-0000040C0000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1" xfId="1342" xr:uid="{00000000-0005-0000-0000-0000080C0000}"/>
    <cellStyle name="Valuta 2 2 11 2" xfId="4245" xr:uid="{00000000-0005-0000-0000-0000090C0000}"/>
    <cellStyle name="Valuta 2 2 12" xfId="789" xr:uid="{00000000-0005-0000-0000-00000A0C0000}"/>
    <cellStyle name="Valuta 2 2 12 2" xfId="3692" xr:uid="{00000000-0005-0000-0000-00000B0C0000}"/>
    <cellStyle name="Valuta 2 2 13" xfId="3275" xr:uid="{00000000-0005-0000-0000-00000C0C0000}"/>
    <cellStyle name="Valuta 2 2 2" xfId="187" xr:uid="{00000000-0005-0000-0000-00000D0C0000}"/>
    <cellStyle name="Valuta 2 2 2 10" xfId="3301" xr:uid="{00000000-0005-0000-0000-00000E0C0000}"/>
    <cellStyle name="Valuta 2 2 2 2" xfId="217" xr:uid="{00000000-0005-0000-0000-00000F0C000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3" xfId="1755" xr:uid="{00000000-0005-0000-0000-0000150C0000}"/>
    <cellStyle name="Valuta 2 2 2 2 2 2 2 3 2" xfId="4658" xr:uid="{00000000-0005-0000-0000-0000160C0000}"/>
    <cellStyle name="Valuta 2 2 2 2 2 2 2 4" xfId="1322" xr:uid="{00000000-0005-0000-0000-0000170C0000}"/>
    <cellStyle name="Valuta 2 2 2 2 2 2 2 4 2" xfId="4225" xr:uid="{00000000-0005-0000-0000-0000180C0000}"/>
    <cellStyle name="Valuta 2 2 2 2 2 2 2 5" xfId="3655" xr:uid="{00000000-0005-0000-0000-0000190C0000}"/>
    <cellStyle name="Valuta 2 2 2 2 2 2 3" xfId="1929" xr:uid="{00000000-0005-0000-0000-00001A0C0000}"/>
    <cellStyle name="Valuta 2 2 2 2 2 2 3 2" xfId="4828" xr:uid="{00000000-0005-0000-0000-00001B0C0000}"/>
    <cellStyle name="Valuta 2 2 2 2 2 2 4" xfId="1542" xr:uid="{00000000-0005-0000-0000-00001C0C0000}"/>
    <cellStyle name="Valuta 2 2 2 2 2 2 4 2" xfId="4445" xr:uid="{00000000-0005-0000-0000-00001D0C0000}"/>
    <cellStyle name="Valuta 2 2 2 2 2 2 5" xfId="1031" xr:uid="{00000000-0005-0000-0000-00001E0C0000}"/>
    <cellStyle name="Valuta 2 2 2 2 2 2 5 2" xfId="3934" xr:uid="{00000000-0005-0000-0000-00001F0C0000}"/>
    <cellStyle name="Valuta 2 2 2 2 2 2 6" xfId="3463" xr:uid="{00000000-0005-0000-0000-0000200C0000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3" xfId="1660" xr:uid="{00000000-0005-0000-0000-0000250C0000}"/>
    <cellStyle name="Valuta 2 2 2 2 2 4 3 2" xfId="4563" xr:uid="{00000000-0005-0000-0000-0000260C0000}"/>
    <cellStyle name="Valuta 2 2 2 2 2 4 4" xfId="1227" xr:uid="{00000000-0005-0000-0000-0000270C0000}"/>
    <cellStyle name="Valuta 2 2 2 2 2 4 4 2" xfId="4130" xr:uid="{00000000-0005-0000-0000-0000280C0000}"/>
    <cellStyle name="Valuta 2 2 2 2 2 4 5" xfId="3560" xr:uid="{00000000-0005-0000-0000-0000290C0000}"/>
    <cellStyle name="Valuta 2 2 2 2 2 5" xfId="1849" xr:uid="{00000000-0005-0000-0000-00002A0C0000}"/>
    <cellStyle name="Valuta 2 2 2 2 2 5 2" xfId="4748" xr:uid="{00000000-0005-0000-0000-00002B0C0000}"/>
    <cellStyle name="Valuta 2 2 2 2 2 6" xfId="1447" xr:uid="{00000000-0005-0000-0000-00002C0C0000}"/>
    <cellStyle name="Valuta 2 2 2 2 2 6 2" xfId="4350" xr:uid="{00000000-0005-0000-0000-00002D0C0000}"/>
    <cellStyle name="Valuta 2 2 2 2 2 7" xfId="935" xr:uid="{00000000-0005-0000-0000-00002E0C0000}"/>
    <cellStyle name="Valuta 2 2 2 2 2 7 2" xfId="3838" xr:uid="{00000000-0005-0000-0000-00002F0C0000}"/>
    <cellStyle name="Valuta 2 2 2 2 2 8" xfId="3368" xr:uid="{00000000-0005-0000-0000-0000300C0000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3" xfId="1715" xr:uid="{00000000-0005-0000-0000-0000350C0000}"/>
    <cellStyle name="Valuta 2 2 2 2 3 2 3 2" xfId="4618" xr:uid="{00000000-0005-0000-0000-0000360C0000}"/>
    <cellStyle name="Valuta 2 2 2 2 3 2 4" xfId="1282" xr:uid="{00000000-0005-0000-0000-0000370C0000}"/>
    <cellStyle name="Valuta 2 2 2 2 3 2 4 2" xfId="4185" xr:uid="{00000000-0005-0000-0000-0000380C0000}"/>
    <cellStyle name="Valuta 2 2 2 2 3 2 5" xfId="3615" xr:uid="{00000000-0005-0000-0000-0000390C0000}"/>
    <cellStyle name="Valuta 2 2 2 2 3 3" xfId="1889" xr:uid="{00000000-0005-0000-0000-00003A0C0000}"/>
    <cellStyle name="Valuta 2 2 2 2 3 3 2" xfId="4788" xr:uid="{00000000-0005-0000-0000-00003B0C0000}"/>
    <cellStyle name="Valuta 2 2 2 2 3 4" xfId="1502" xr:uid="{00000000-0005-0000-0000-00003C0C0000}"/>
    <cellStyle name="Valuta 2 2 2 2 3 4 2" xfId="4405" xr:uid="{00000000-0005-0000-0000-00003D0C0000}"/>
    <cellStyle name="Valuta 2 2 2 2 3 5" xfId="991" xr:uid="{00000000-0005-0000-0000-00003E0C0000}"/>
    <cellStyle name="Valuta 2 2 2 2 3 5 2" xfId="3894" xr:uid="{00000000-0005-0000-0000-00003F0C0000}"/>
    <cellStyle name="Valuta 2 2 2 2 3 6" xfId="3423" xr:uid="{00000000-0005-0000-0000-0000400C0000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3" xfId="1620" xr:uid="{00000000-0005-0000-0000-0000450C0000}"/>
    <cellStyle name="Valuta 2 2 2 2 5 3 2" xfId="4523" xr:uid="{00000000-0005-0000-0000-0000460C0000}"/>
    <cellStyle name="Valuta 2 2 2 2 5 4" xfId="1187" xr:uid="{00000000-0005-0000-0000-0000470C0000}"/>
    <cellStyle name="Valuta 2 2 2 2 5 4 2" xfId="4090" xr:uid="{00000000-0005-0000-0000-0000480C0000}"/>
    <cellStyle name="Valuta 2 2 2 2 5 5" xfId="3520" xr:uid="{00000000-0005-0000-0000-0000490C0000}"/>
    <cellStyle name="Valuta 2 2 2 2 6" xfId="1809" xr:uid="{00000000-0005-0000-0000-00004A0C0000}"/>
    <cellStyle name="Valuta 2 2 2 2 6 2" xfId="4708" xr:uid="{00000000-0005-0000-0000-00004B0C0000}"/>
    <cellStyle name="Valuta 2 2 2 2 7" xfId="1407" xr:uid="{00000000-0005-0000-0000-00004C0C0000}"/>
    <cellStyle name="Valuta 2 2 2 2 7 2" xfId="4310" xr:uid="{00000000-0005-0000-0000-00004D0C0000}"/>
    <cellStyle name="Valuta 2 2 2 2 8" xfId="894" xr:uid="{00000000-0005-0000-0000-00004E0C0000}"/>
    <cellStyle name="Valuta 2 2 2 2 8 2" xfId="3797" xr:uid="{00000000-0005-0000-0000-00004F0C0000}"/>
    <cellStyle name="Valuta 2 2 2 2 9" xfId="3328" xr:uid="{00000000-0005-0000-0000-0000500C0000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3" xfId="1731" xr:uid="{00000000-0005-0000-0000-0000560C0000}"/>
    <cellStyle name="Valuta 2 2 2 3 2 2 3 2" xfId="4634" xr:uid="{00000000-0005-0000-0000-0000570C0000}"/>
    <cellStyle name="Valuta 2 2 2 3 2 2 4" xfId="1298" xr:uid="{00000000-0005-0000-0000-0000580C0000}"/>
    <cellStyle name="Valuta 2 2 2 3 2 2 4 2" xfId="4201" xr:uid="{00000000-0005-0000-0000-0000590C0000}"/>
    <cellStyle name="Valuta 2 2 2 3 2 2 5" xfId="3631" xr:uid="{00000000-0005-0000-0000-00005A0C0000}"/>
    <cellStyle name="Valuta 2 2 2 3 2 3" xfId="1905" xr:uid="{00000000-0005-0000-0000-00005B0C0000}"/>
    <cellStyle name="Valuta 2 2 2 3 2 3 2" xfId="4804" xr:uid="{00000000-0005-0000-0000-00005C0C0000}"/>
    <cellStyle name="Valuta 2 2 2 3 2 4" xfId="1518" xr:uid="{00000000-0005-0000-0000-00005D0C0000}"/>
    <cellStyle name="Valuta 2 2 2 3 2 4 2" xfId="4421" xr:uid="{00000000-0005-0000-0000-00005E0C0000}"/>
    <cellStyle name="Valuta 2 2 2 3 2 5" xfId="1007" xr:uid="{00000000-0005-0000-0000-00005F0C0000}"/>
    <cellStyle name="Valuta 2 2 2 3 2 5 2" xfId="3910" xr:uid="{00000000-0005-0000-0000-0000600C0000}"/>
    <cellStyle name="Valuta 2 2 2 3 2 6" xfId="3439" xr:uid="{00000000-0005-0000-0000-0000610C0000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3" xfId="1636" xr:uid="{00000000-0005-0000-0000-0000660C0000}"/>
    <cellStyle name="Valuta 2 2 2 3 4 3 2" xfId="4539" xr:uid="{00000000-0005-0000-0000-0000670C0000}"/>
    <cellStyle name="Valuta 2 2 2 3 4 4" xfId="1203" xr:uid="{00000000-0005-0000-0000-0000680C0000}"/>
    <cellStyle name="Valuta 2 2 2 3 4 4 2" xfId="4106" xr:uid="{00000000-0005-0000-0000-0000690C0000}"/>
    <cellStyle name="Valuta 2 2 2 3 4 5" xfId="3536" xr:uid="{00000000-0005-0000-0000-00006A0C0000}"/>
    <cellStyle name="Valuta 2 2 2 3 5" xfId="1825" xr:uid="{00000000-0005-0000-0000-00006B0C0000}"/>
    <cellStyle name="Valuta 2 2 2 3 5 2" xfId="4724" xr:uid="{00000000-0005-0000-0000-00006C0C0000}"/>
    <cellStyle name="Valuta 2 2 2 3 6" xfId="1423" xr:uid="{00000000-0005-0000-0000-00006D0C0000}"/>
    <cellStyle name="Valuta 2 2 2 3 6 2" xfId="4326" xr:uid="{00000000-0005-0000-0000-00006E0C0000}"/>
    <cellStyle name="Valuta 2 2 2 3 7" xfId="911" xr:uid="{00000000-0005-0000-0000-00006F0C0000}"/>
    <cellStyle name="Valuta 2 2 2 3 7 2" xfId="3814" xr:uid="{00000000-0005-0000-0000-0000700C0000}"/>
    <cellStyle name="Valuta 2 2 2 3 8" xfId="3344" xr:uid="{00000000-0005-0000-0000-0000710C0000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3" xfId="1686" xr:uid="{00000000-0005-0000-0000-0000760C0000}"/>
    <cellStyle name="Valuta 2 2 2 4 2 3 2" xfId="4589" xr:uid="{00000000-0005-0000-0000-0000770C0000}"/>
    <cellStyle name="Valuta 2 2 2 4 2 4" xfId="1253" xr:uid="{00000000-0005-0000-0000-0000780C0000}"/>
    <cellStyle name="Valuta 2 2 2 4 2 4 2" xfId="4156" xr:uid="{00000000-0005-0000-0000-0000790C0000}"/>
    <cellStyle name="Valuta 2 2 2 4 2 5" xfId="3586" xr:uid="{00000000-0005-0000-0000-00007A0C0000}"/>
    <cellStyle name="Valuta 2 2 2 4 3" xfId="1865" xr:uid="{00000000-0005-0000-0000-00007B0C0000}"/>
    <cellStyle name="Valuta 2 2 2 4 3 2" xfId="4764" xr:uid="{00000000-0005-0000-0000-00007C0C0000}"/>
    <cellStyle name="Valuta 2 2 2 4 4" xfId="1473" xr:uid="{00000000-0005-0000-0000-00007D0C0000}"/>
    <cellStyle name="Valuta 2 2 2 4 4 2" xfId="4376" xr:uid="{00000000-0005-0000-0000-00007E0C0000}"/>
    <cellStyle name="Valuta 2 2 2 4 5" xfId="962" xr:uid="{00000000-0005-0000-0000-00007F0C0000}"/>
    <cellStyle name="Valuta 2 2 2 4 5 2" xfId="3865" xr:uid="{00000000-0005-0000-0000-0000800C0000}"/>
    <cellStyle name="Valuta 2 2 2 4 6" xfId="3394" xr:uid="{00000000-0005-0000-0000-0000810C0000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3" xfId="1594" xr:uid="{00000000-0005-0000-0000-0000860C0000}"/>
    <cellStyle name="Valuta 2 2 2 6 3 2" xfId="4497" xr:uid="{00000000-0005-0000-0000-0000870C0000}"/>
    <cellStyle name="Valuta 2 2 2 6 4" xfId="1161" xr:uid="{00000000-0005-0000-0000-0000880C0000}"/>
    <cellStyle name="Valuta 2 2 2 6 4 2" xfId="4064" xr:uid="{00000000-0005-0000-0000-0000890C0000}"/>
    <cellStyle name="Valuta 2 2 2 6 5" xfId="3494" xr:uid="{00000000-0005-0000-0000-00008A0C0000}"/>
    <cellStyle name="Valuta 2 2 2 7" xfId="1785" xr:uid="{00000000-0005-0000-0000-00008B0C0000}"/>
    <cellStyle name="Valuta 2 2 2 7 2" xfId="4684" xr:uid="{00000000-0005-0000-0000-00008C0C0000}"/>
    <cellStyle name="Valuta 2 2 2 8" xfId="1379" xr:uid="{00000000-0005-0000-0000-00008D0C0000}"/>
    <cellStyle name="Valuta 2 2 2 8 2" xfId="4282" xr:uid="{00000000-0005-0000-0000-00008E0C0000}"/>
    <cellStyle name="Valuta 2 2 2 9" xfId="865" xr:uid="{00000000-0005-0000-0000-00008F0C0000}"/>
    <cellStyle name="Valuta 2 2 2 9 2" xfId="3768" xr:uid="{00000000-0005-0000-0000-0000900C0000}"/>
    <cellStyle name="Valuta 2 2 3" xfId="204" xr:uid="{00000000-0005-0000-0000-0000910C0000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3" xfId="1742" xr:uid="{00000000-0005-0000-0000-0000970C0000}"/>
    <cellStyle name="Valuta 2 2 3 2 2 2 3 2" xfId="4645" xr:uid="{00000000-0005-0000-0000-0000980C0000}"/>
    <cellStyle name="Valuta 2 2 3 2 2 2 4" xfId="1309" xr:uid="{00000000-0005-0000-0000-0000990C0000}"/>
    <cellStyle name="Valuta 2 2 3 2 2 2 4 2" xfId="4212" xr:uid="{00000000-0005-0000-0000-00009A0C0000}"/>
    <cellStyle name="Valuta 2 2 3 2 2 2 5" xfId="3642" xr:uid="{00000000-0005-0000-0000-00009B0C0000}"/>
    <cellStyle name="Valuta 2 2 3 2 2 3" xfId="1916" xr:uid="{00000000-0005-0000-0000-00009C0C0000}"/>
    <cellStyle name="Valuta 2 2 3 2 2 3 2" xfId="4815" xr:uid="{00000000-0005-0000-0000-00009D0C0000}"/>
    <cellStyle name="Valuta 2 2 3 2 2 4" xfId="1529" xr:uid="{00000000-0005-0000-0000-00009E0C0000}"/>
    <cellStyle name="Valuta 2 2 3 2 2 4 2" xfId="4432" xr:uid="{00000000-0005-0000-0000-00009F0C0000}"/>
    <cellStyle name="Valuta 2 2 3 2 2 5" xfId="1018" xr:uid="{00000000-0005-0000-0000-0000A00C0000}"/>
    <cellStyle name="Valuta 2 2 3 2 2 5 2" xfId="3921" xr:uid="{00000000-0005-0000-0000-0000A10C0000}"/>
    <cellStyle name="Valuta 2 2 3 2 2 6" xfId="3450" xr:uid="{00000000-0005-0000-0000-0000A20C0000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3" xfId="1647" xr:uid="{00000000-0005-0000-0000-0000A70C0000}"/>
    <cellStyle name="Valuta 2 2 3 2 4 3 2" xfId="4550" xr:uid="{00000000-0005-0000-0000-0000A80C0000}"/>
    <cellStyle name="Valuta 2 2 3 2 4 4" xfId="1214" xr:uid="{00000000-0005-0000-0000-0000A90C0000}"/>
    <cellStyle name="Valuta 2 2 3 2 4 4 2" xfId="4117" xr:uid="{00000000-0005-0000-0000-0000AA0C0000}"/>
    <cellStyle name="Valuta 2 2 3 2 4 5" xfId="3547" xr:uid="{00000000-0005-0000-0000-0000AB0C0000}"/>
    <cellStyle name="Valuta 2 2 3 2 5" xfId="1836" xr:uid="{00000000-0005-0000-0000-0000AC0C0000}"/>
    <cellStyle name="Valuta 2 2 3 2 5 2" xfId="4735" xr:uid="{00000000-0005-0000-0000-0000AD0C0000}"/>
    <cellStyle name="Valuta 2 2 3 2 6" xfId="1434" xr:uid="{00000000-0005-0000-0000-0000AE0C0000}"/>
    <cellStyle name="Valuta 2 2 3 2 6 2" xfId="4337" xr:uid="{00000000-0005-0000-0000-0000AF0C0000}"/>
    <cellStyle name="Valuta 2 2 3 2 7" xfId="922" xr:uid="{00000000-0005-0000-0000-0000B00C0000}"/>
    <cellStyle name="Valuta 2 2 3 2 7 2" xfId="3825" xr:uid="{00000000-0005-0000-0000-0000B10C0000}"/>
    <cellStyle name="Valuta 2 2 3 2 8" xfId="3355" xr:uid="{00000000-0005-0000-0000-0000B20C0000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3" xfId="1702" xr:uid="{00000000-0005-0000-0000-0000B70C0000}"/>
    <cellStyle name="Valuta 2 2 3 3 2 3 2" xfId="4605" xr:uid="{00000000-0005-0000-0000-0000B80C0000}"/>
    <cellStyle name="Valuta 2 2 3 3 2 4" xfId="1269" xr:uid="{00000000-0005-0000-0000-0000B90C0000}"/>
    <cellStyle name="Valuta 2 2 3 3 2 4 2" xfId="4172" xr:uid="{00000000-0005-0000-0000-0000BA0C0000}"/>
    <cellStyle name="Valuta 2 2 3 3 2 5" xfId="3602" xr:uid="{00000000-0005-0000-0000-0000BB0C0000}"/>
    <cellStyle name="Valuta 2 2 3 3 3" xfId="1876" xr:uid="{00000000-0005-0000-0000-0000BC0C0000}"/>
    <cellStyle name="Valuta 2 2 3 3 3 2" xfId="4775" xr:uid="{00000000-0005-0000-0000-0000BD0C0000}"/>
    <cellStyle name="Valuta 2 2 3 3 4" xfId="1489" xr:uid="{00000000-0005-0000-0000-0000BE0C0000}"/>
    <cellStyle name="Valuta 2 2 3 3 4 2" xfId="4392" xr:uid="{00000000-0005-0000-0000-0000BF0C0000}"/>
    <cellStyle name="Valuta 2 2 3 3 5" xfId="978" xr:uid="{00000000-0005-0000-0000-0000C00C0000}"/>
    <cellStyle name="Valuta 2 2 3 3 5 2" xfId="3881" xr:uid="{00000000-0005-0000-0000-0000C10C0000}"/>
    <cellStyle name="Valuta 2 2 3 3 6" xfId="3410" xr:uid="{00000000-0005-0000-0000-0000C20C0000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3" xfId="1607" xr:uid="{00000000-0005-0000-0000-0000C70C0000}"/>
    <cellStyle name="Valuta 2 2 3 5 3 2" xfId="4510" xr:uid="{00000000-0005-0000-0000-0000C80C0000}"/>
    <cellStyle name="Valuta 2 2 3 5 4" xfId="1174" xr:uid="{00000000-0005-0000-0000-0000C90C0000}"/>
    <cellStyle name="Valuta 2 2 3 5 4 2" xfId="4077" xr:uid="{00000000-0005-0000-0000-0000CA0C0000}"/>
    <cellStyle name="Valuta 2 2 3 5 5" xfId="3507" xr:uid="{00000000-0005-0000-0000-0000CB0C0000}"/>
    <cellStyle name="Valuta 2 2 3 6" xfId="1796" xr:uid="{00000000-0005-0000-0000-0000CC0C0000}"/>
    <cellStyle name="Valuta 2 2 3 6 2" xfId="4695" xr:uid="{00000000-0005-0000-0000-0000CD0C0000}"/>
    <cellStyle name="Valuta 2 2 3 7" xfId="1394" xr:uid="{00000000-0005-0000-0000-0000CE0C0000}"/>
    <cellStyle name="Valuta 2 2 3 7 2" xfId="4297" xr:uid="{00000000-0005-0000-0000-0000CF0C0000}"/>
    <cellStyle name="Valuta 2 2 3 8" xfId="881" xr:uid="{00000000-0005-0000-0000-0000D00C0000}"/>
    <cellStyle name="Valuta 2 2 3 8 2" xfId="3784" xr:uid="{00000000-0005-0000-0000-0000D10C0000}"/>
    <cellStyle name="Valuta 2 2 3 9" xfId="3315" xr:uid="{00000000-0005-0000-0000-0000D20C0000}"/>
    <cellStyle name="Valuta 2 2 4" xfId="192" xr:uid="{00000000-0005-0000-0000-0000D30C0000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3" xfId="1736" xr:uid="{00000000-0005-0000-0000-0000D90C0000}"/>
    <cellStyle name="Valuta 2 2 4 2 2 2 3 2" xfId="4639" xr:uid="{00000000-0005-0000-0000-0000DA0C0000}"/>
    <cellStyle name="Valuta 2 2 4 2 2 2 4" xfId="1303" xr:uid="{00000000-0005-0000-0000-0000DB0C0000}"/>
    <cellStyle name="Valuta 2 2 4 2 2 2 4 2" xfId="4206" xr:uid="{00000000-0005-0000-0000-0000DC0C0000}"/>
    <cellStyle name="Valuta 2 2 4 2 2 2 5" xfId="3636" xr:uid="{00000000-0005-0000-0000-0000DD0C0000}"/>
    <cellStyle name="Valuta 2 2 4 2 2 3" xfId="1910" xr:uid="{00000000-0005-0000-0000-0000DE0C0000}"/>
    <cellStyle name="Valuta 2 2 4 2 2 3 2" xfId="4809" xr:uid="{00000000-0005-0000-0000-0000DF0C0000}"/>
    <cellStyle name="Valuta 2 2 4 2 2 4" xfId="1523" xr:uid="{00000000-0005-0000-0000-0000E00C0000}"/>
    <cellStyle name="Valuta 2 2 4 2 2 4 2" xfId="4426" xr:uid="{00000000-0005-0000-0000-0000E10C0000}"/>
    <cellStyle name="Valuta 2 2 4 2 2 5" xfId="1012" xr:uid="{00000000-0005-0000-0000-0000E20C0000}"/>
    <cellStyle name="Valuta 2 2 4 2 2 5 2" xfId="3915" xr:uid="{00000000-0005-0000-0000-0000E30C0000}"/>
    <cellStyle name="Valuta 2 2 4 2 2 6" xfId="3444" xr:uid="{00000000-0005-0000-0000-0000E40C0000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3" xfId="1641" xr:uid="{00000000-0005-0000-0000-0000E90C0000}"/>
    <cellStyle name="Valuta 2 2 4 2 4 3 2" xfId="4544" xr:uid="{00000000-0005-0000-0000-0000EA0C0000}"/>
    <cellStyle name="Valuta 2 2 4 2 4 4" xfId="1208" xr:uid="{00000000-0005-0000-0000-0000EB0C0000}"/>
    <cellStyle name="Valuta 2 2 4 2 4 4 2" xfId="4111" xr:uid="{00000000-0005-0000-0000-0000EC0C0000}"/>
    <cellStyle name="Valuta 2 2 4 2 4 5" xfId="3541" xr:uid="{00000000-0005-0000-0000-0000ED0C0000}"/>
    <cellStyle name="Valuta 2 2 4 2 5" xfId="1830" xr:uid="{00000000-0005-0000-0000-0000EE0C0000}"/>
    <cellStyle name="Valuta 2 2 4 2 5 2" xfId="4729" xr:uid="{00000000-0005-0000-0000-0000EF0C0000}"/>
    <cellStyle name="Valuta 2 2 4 2 6" xfId="1428" xr:uid="{00000000-0005-0000-0000-0000F00C0000}"/>
    <cellStyle name="Valuta 2 2 4 2 6 2" xfId="4331" xr:uid="{00000000-0005-0000-0000-0000F10C0000}"/>
    <cellStyle name="Valuta 2 2 4 2 7" xfId="916" xr:uid="{00000000-0005-0000-0000-0000F20C0000}"/>
    <cellStyle name="Valuta 2 2 4 2 7 2" xfId="3819" xr:uid="{00000000-0005-0000-0000-0000F30C0000}"/>
    <cellStyle name="Valuta 2 2 4 2 8" xfId="3349" xr:uid="{00000000-0005-0000-0000-0000F40C0000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3" xfId="1691" xr:uid="{00000000-0005-0000-0000-0000F90C0000}"/>
    <cellStyle name="Valuta 2 2 4 3 2 3 2" xfId="4594" xr:uid="{00000000-0005-0000-0000-0000FA0C0000}"/>
    <cellStyle name="Valuta 2 2 4 3 2 4" xfId="1258" xr:uid="{00000000-0005-0000-0000-0000FB0C0000}"/>
    <cellStyle name="Valuta 2 2 4 3 2 4 2" xfId="4161" xr:uid="{00000000-0005-0000-0000-0000FC0C0000}"/>
    <cellStyle name="Valuta 2 2 4 3 2 5" xfId="3591" xr:uid="{00000000-0005-0000-0000-0000FD0C0000}"/>
    <cellStyle name="Valuta 2 2 4 3 3" xfId="1870" xr:uid="{00000000-0005-0000-0000-0000FE0C0000}"/>
    <cellStyle name="Valuta 2 2 4 3 3 2" xfId="4769" xr:uid="{00000000-0005-0000-0000-0000FF0C0000}"/>
    <cellStyle name="Valuta 2 2 4 3 4" xfId="1478" xr:uid="{00000000-0005-0000-0000-0000000D0000}"/>
    <cellStyle name="Valuta 2 2 4 3 4 2" xfId="4381" xr:uid="{00000000-0005-0000-0000-0000010D0000}"/>
    <cellStyle name="Valuta 2 2 4 3 5" xfId="967" xr:uid="{00000000-0005-0000-0000-0000020D0000}"/>
    <cellStyle name="Valuta 2 2 4 3 5 2" xfId="3870" xr:uid="{00000000-0005-0000-0000-0000030D0000}"/>
    <cellStyle name="Valuta 2 2 4 3 6" xfId="3399" xr:uid="{00000000-0005-0000-0000-0000040D0000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3" xfId="1599" xr:uid="{00000000-0005-0000-0000-0000090D0000}"/>
    <cellStyle name="Valuta 2 2 4 5 3 2" xfId="4502" xr:uid="{00000000-0005-0000-0000-00000A0D0000}"/>
    <cellStyle name="Valuta 2 2 4 5 4" xfId="1166" xr:uid="{00000000-0005-0000-0000-00000B0D0000}"/>
    <cellStyle name="Valuta 2 2 4 5 4 2" xfId="4069" xr:uid="{00000000-0005-0000-0000-00000C0D0000}"/>
    <cellStyle name="Valuta 2 2 4 5 5" xfId="3499" xr:uid="{00000000-0005-0000-0000-00000D0D0000}"/>
    <cellStyle name="Valuta 2 2 4 6" xfId="1790" xr:uid="{00000000-0005-0000-0000-00000E0D0000}"/>
    <cellStyle name="Valuta 2 2 4 6 2" xfId="4689" xr:uid="{00000000-0005-0000-0000-00000F0D0000}"/>
    <cellStyle name="Valuta 2 2 4 7" xfId="1384" xr:uid="{00000000-0005-0000-0000-0000100D0000}"/>
    <cellStyle name="Valuta 2 2 4 7 2" xfId="4287" xr:uid="{00000000-0005-0000-0000-0000110D0000}"/>
    <cellStyle name="Valuta 2 2 4 8" xfId="870" xr:uid="{00000000-0005-0000-0000-0000120D0000}"/>
    <cellStyle name="Valuta 2 2 4 8 2" xfId="3773" xr:uid="{00000000-0005-0000-0000-0000130D0000}"/>
    <cellStyle name="Valuta 2 2 4 9" xfId="3306" xr:uid="{00000000-0005-0000-0000-0000140D0000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3" xfId="1720" xr:uid="{00000000-0005-0000-0000-00001A0D0000}"/>
    <cellStyle name="Valuta 2 2 5 2 2 3 2" xfId="4623" xr:uid="{00000000-0005-0000-0000-00001B0D0000}"/>
    <cellStyle name="Valuta 2 2 5 2 2 4" xfId="1287" xr:uid="{00000000-0005-0000-0000-00001C0D0000}"/>
    <cellStyle name="Valuta 2 2 5 2 2 4 2" xfId="4190" xr:uid="{00000000-0005-0000-0000-00001D0D0000}"/>
    <cellStyle name="Valuta 2 2 5 2 2 5" xfId="3620" xr:uid="{00000000-0005-0000-0000-00001E0D0000}"/>
    <cellStyle name="Valuta 2 2 5 2 3" xfId="1894" xr:uid="{00000000-0005-0000-0000-00001F0D0000}"/>
    <cellStyle name="Valuta 2 2 5 2 3 2" xfId="4793" xr:uid="{00000000-0005-0000-0000-0000200D0000}"/>
    <cellStyle name="Valuta 2 2 5 2 4" xfId="1507" xr:uid="{00000000-0005-0000-0000-0000210D0000}"/>
    <cellStyle name="Valuta 2 2 5 2 4 2" xfId="4410" xr:uid="{00000000-0005-0000-0000-0000220D0000}"/>
    <cellStyle name="Valuta 2 2 5 2 5" xfId="996" xr:uid="{00000000-0005-0000-0000-0000230D0000}"/>
    <cellStyle name="Valuta 2 2 5 2 5 2" xfId="3899" xr:uid="{00000000-0005-0000-0000-0000240D0000}"/>
    <cellStyle name="Valuta 2 2 5 2 6" xfId="3428" xr:uid="{00000000-0005-0000-0000-0000250D0000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3" xfId="1625" xr:uid="{00000000-0005-0000-0000-00002A0D0000}"/>
    <cellStyle name="Valuta 2 2 5 4 3 2" xfId="4528" xr:uid="{00000000-0005-0000-0000-00002B0D0000}"/>
    <cellStyle name="Valuta 2 2 5 4 4" xfId="1192" xr:uid="{00000000-0005-0000-0000-00002C0D0000}"/>
    <cellStyle name="Valuta 2 2 5 4 4 2" xfId="4095" xr:uid="{00000000-0005-0000-0000-00002D0D0000}"/>
    <cellStyle name="Valuta 2 2 5 4 5" xfId="3525" xr:uid="{00000000-0005-0000-0000-00002E0D0000}"/>
    <cellStyle name="Valuta 2 2 5 5" xfId="1814" xr:uid="{00000000-0005-0000-0000-00002F0D0000}"/>
    <cellStyle name="Valuta 2 2 5 5 2" xfId="4713" xr:uid="{00000000-0005-0000-0000-0000300D0000}"/>
    <cellStyle name="Valuta 2 2 5 6" xfId="1412" xr:uid="{00000000-0005-0000-0000-0000310D0000}"/>
    <cellStyle name="Valuta 2 2 5 6 2" xfId="4315" xr:uid="{00000000-0005-0000-0000-0000320D0000}"/>
    <cellStyle name="Valuta 2 2 5 7" xfId="900" xr:uid="{00000000-0005-0000-0000-0000330D0000}"/>
    <cellStyle name="Valuta 2 2 5 7 2" xfId="3803" xr:uid="{00000000-0005-0000-0000-0000340D0000}"/>
    <cellStyle name="Valuta 2 2 5 8" xfId="3333" xr:uid="{00000000-0005-0000-0000-0000350D000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3" xfId="1675" xr:uid="{00000000-0005-0000-0000-00003A0D0000}"/>
    <cellStyle name="Valuta 2 2 6 2 3 2" xfId="4578" xr:uid="{00000000-0005-0000-0000-00003B0D0000}"/>
    <cellStyle name="Valuta 2 2 6 2 4" xfId="1242" xr:uid="{00000000-0005-0000-0000-00003C0D0000}"/>
    <cellStyle name="Valuta 2 2 6 2 4 2" xfId="4145" xr:uid="{00000000-0005-0000-0000-00003D0D0000}"/>
    <cellStyle name="Valuta 2 2 6 2 5" xfId="3575" xr:uid="{00000000-0005-0000-0000-00003E0D0000}"/>
    <cellStyle name="Valuta 2 2 6 3" xfId="1854" xr:uid="{00000000-0005-0000-0000-00003F0D0000}"/>
    <cellStyle name="Valuta 2 2 6 3 2" xfId="4753" xr:uid="{00000000-0005-0000-0000-0000400D0000}"/>
    <cellStyle name="Valuta 2 2 6 4" xfId="1462" xr:uid="{00000000-0005-0000-0000-0000410D0000}"/>
    <cellStyle name="Valuta 2 2 6 4 2" xfId="4365" xr:uid="{00000000-0005-0000-0000-0000420D0000}"/>
    <cellStyle name="Valuta 2 2 6 5" xfId="951" xr:uid="{00000000-0005-0000-0000-0000430D0000}"/>
    <cellStyle name="Valuta 2 2 6 5 2" xfId="3854" xr:uid="{00000000-0005-0000-0000-0000440D0000}"/>
    <cellStyle name="Valuta 2 2 6 6" xfId="3383" xr:uid="{00000000-0005-0000-0000-0000450D0000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3" xfId="1583" xr:uid="{00000000-0005-0000-0000-00004B0D0000}"/>
    <cellStyle name="Valuta 2 2 8 2 3 2" xfId="4486" xr:uid="{00000000-0005-0000-0000-00004C0D0000}"/>
    <cellStyle name="Valuta 2 2 8 2 4" xfId="1150" xr:uid="{00000000-0005-0000-0000-00004D0D0000}"/>
    <cellStyle name="Valuta 2 2 8 2 4 2" xfId="4053" xr:uid="{00000000-0005-0000-0000-00004E0D0000}"/>
    <cellStyle name="Valuta 2 2 8 2 5" xfId="3483" xr:uid="{00000000-0005-0000-0000-00004F0D0000}"/>
    <cellStyle name="Valuta 2 2 8 3" xfId="1774" xr:uid="{00000000-0005-0000-0000-0000500D0000}"/>
    <cellStyle name="Valuta 2 2 8 3 2" xfId="4673" xr:uid="{00000000-0005-0000-0000-0000510D0000}"/>
    <cellStyle name="Valuta 2 2 8 4" xfId="1367" xr:uid="{00000000-0005-0000-0000-0000520D0000}"/>
    <cellStyle name="Valuta 2 2 8 4 2" xfId="4270" xr:uid="{00000000-0005-0000-0000-0000530D0000}"/>
    <cellStyle name="Valuta 2 2 8 5" xfId="852" xr:uid="{00000000-0005-0000-0000-0000540D0000}"/>
    <cellStyle name="Valuta 2 2 8 5 2" xfId="3755" xr:uid="{00000000-0005-0000-0000-0000550D0000}"/>
    <cellStyle name="Valuta 2 2 8 6" xfId="3290" xr:uid="{00000000-0005-0000-0000-0000560D0000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3" xfId="1572" xr:uid="{00000000-0005-0000-0000-00005A0D0000}"/>
    <cellStyle name="Valuta 2 2 9 3 2" xfId="4475" xr:uid="{00000000-0005-0000-0000-00005B0D0000}"/>
    <cellStyle name="Valuta 2 2 9 4" xfId="1139" xr:uid="{00000000-0005-0000-0000-00005C0D0000}"/>
    <cellStyle name="Valuta 2 2 9 4 2" xfId="4042" xr:uid="{00000000-0005-0000-0000-00005D0D0000}"/>
    <cellStyle name="Valuta 2 2 9 5" xfId="3472" xr:uid="{00000000-0005-0000-0000-00005E0D0000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1" xfId="817" xr:uid="{00000000-0005-0000-0000-0000620D0000}"/>
    <cellStyle name="Valuta 2 3 11 2" xfId="3720" xr:uid="{00000000-0005-0000-0000-0000630D0000}"/>
    <cellStyle name="Valuta 2 3 12" xfId="3281" xr:uid="{00000000-0005-0000-0000-0000640D0000}"/>
    <cellStyle name="Valuta 2 3 2" xfId="209" xr:uid="{00000000-0005-0000-0000-0000650D0000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3" xfId="1747" xr:uid="{00000000-0005-0000-0000-00006B0D0000}"/>
    <cellStyle name="Valuta 2 3 2 2 2 2 3 2" xfId="4650" xr:uid="{00000000-0005-0000-0000-00006C0D0000}"/>
    <cellStyle name="Valuta 2 3 2 2 2 2 4" xfId="1314" xr:uid="{00000000-0005-0000-0000-00006D0D0000}"/>
    <cellStyle name="Valuta 2 3 2 2 2 2 4 2" xfId="4217" xr:uid="{00000000-0005-0000-0000-00006E0D0000}"/>
    <cellStyle name="Valuta 2 3 2 2 2 2 5" xfId="3647" xr:uid="{00000000-0005-0000-0000-00006F0D0000}"/>
    <cellStyle name="Valuta 2 3 2 2 2 3" xfId="1921" xr:uid="{00000000-0005-0000-0000-0000700D0000}"/>
    <cellStyle name="Valuta 2 3 2 2 2 3 2" xfId="4820" xr:uid="{00000000-0005-0000-0000-0000710D0000}"/>
    <cellStyle name="Valuta 2 3 2 2 2 4" xfId="1534" xr:uid="{00000000-0005-0000-0000-0000720D0000}"/>
    <cellStyle name="Valuta 2 3 2 2 2 4 2" xfId="4437" xr:uid="{00000000-0005-0000-0000-0000730D0000}"/>
    <cellStyle name="Valuta 2 3 2 2 2 5" xfId="1023" xr:uid="{00000000-0005-0000-0000-0000740D0000}"/>
    <cellStyle name="Valuta 2 3 2 2 2 5 2" xfId="3926" xr:uid="{00000000-0005-0000-0000-0000750D0000}"/>
    <cellStyle name="Valuta 2 3 2 2 2 6" xfId="3455" xr:uid="{00000000-0005-0000-0000-0000760D0000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3" xfId="1652" xr:uid="{00000000-0005-0000-0000-00007B0D0000}"/>
    <cellStyle name="Valuta 2 3 2 2 4 3 2" xfId="4555" xr:uid="{00000000-0005-0000-0000-00007C0D0000}"/>
    <cellStyle name="Valuta 2 3 2 2 4 4" xfId="1219" xr:uid="{00000000-0005-0000-0000-00007D0D0000}"/>
    <cellStyle name="Valuta 2 3 2 2 4 4 2" xfId="4122" xr:uid="{00000000-0005-0000-0000-00007E0D0000}"/>
    <cellStyle name="Valuta 2 3 2 2 4 5" xfId="3552" xr:uid="{00000000-0005-0000-0000-00007F0D0000}"/>
    <cellStyle name="Valuta 2 3 2 2 5" xfId="1841" xr:uid="{00000000-0005-0000-0000-0000800D0000}"/>
    <cellStyle name="Valuta 2 3 2 2 5 2" xfId="4740" xr:uid="{00000000-0005-0000-0000-0000810D0000}"/>
    <cellStyle name="Valuta 2 3 2 2 6" xfId="1439" xr:uid="{00000000-0005-0000-0000-0000820D0000}"/>
    <cellStyle name="Valuta 2 3 2 2 6 2" xfId="4342" xr:uid="{00000000-0005-0000-0000-0000830D0000}"/>
    <cellStyle name="Valuta 2 3 2 2 7" xfId="927" xr:uid="{00000000-0005-0000-0000-0000840D0000}"/>
    <cellStyle name="Valuta 2 3 2 2 7 2" xfId="3830" xr:uid="{00000000-0005-0000-0000-0000850D0000}"/>
    <cellStyle name="Valuta 2 3 2 2 8" xfId="3360" xr:uid="{00000000-0005-0000-0000-0000860D0000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3" xfId="1707" xr:uid="{00000000-0005-0000-0000-00008B0D0000}"/>
    <cellStyle name="Valuta 2 3 2 3 2 3 2" xfId="4610" xr:uid="{00000000-0005-0000-0000-00008C0D0000}"/>
    <cellStyle name="Valuta 2 3 2 3 2 4" xfId="1274" xr:uid="{00000000-0005-0000-0000-00008D0D0000}"/>
    <cellStyle name="Valuta 2 3 2 3 2 4 2" xfId="4177" xr:uid="{00000000-0005-0000-0000-00008E0D0000}"/>
    <cellStyle name="Valuta 2 3 2 3 2 5" xfId="3607" xr:uid="{00000000-0005-0000-0000-00008F0D0000}"/>
    <cellStyle name="Valuta 2 3 2 3 3" xfId="1881" xr:uid="{00000000-0005-0000-0000-0000900D0000}"/>
    <cellStyle name="Valuta 2 3 2 3 3 2" xfId="4780" xr:uid="{00000000-0005-0000-0000-0000910D0000}"/>
    <cellStyle name="Valuta 2 3 2 3 4" xfId="1494" xr:uid="{00000000-0005-0000-0000-0000920D0000}"/>
    <cellStyle name="Valuta 2 3 2 3 4 2" xfId="4397" xr:uid="{00000000-0005-0000-0000-0000930D0000}"/>
    <cellStyle name="Valuta 2 3 2 3 5" xfId="983" xr:uid="{00000000-0005-0000-0000-0000940D0000}"/>
    <cellStyle name="Valuta 2 3 2 3 5 2" xfId="3886" xr:uid="{00000000-0005-0000-0000-0000950D0000}"/>
    <cellStyle name="Valuta 2 3 2 3 6" xfId="3415" xr:uid="{00000000-0005-0000-0000-0000960D0000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3" xfId="1612" xr:uid="{00000000-0005-0000-0000-00009B0D0000}"/>
    <cellStyle name="Valuta 2 3 2 5 3 2" xfId="4515" xr:uid="{00000000-0005-0000-0000-00009C0D0000}"/>
    <cellStyle name="Valuta 2 3 2 5 4" xfId="1179" xr:uid="{00000000-0005-0000-0000-00009D0D0000}"/>
    <cellStyle name="Valuta 2 3 2 5 4 2" xfId="4082" xr:uid="{00000000-0005-0000-0000-00009E0D0000}"/>
    <cellStyle name="Valuta 2 3 2 5 5" xfId="3512" xr:uid="{00000000-0005-0000-0000-00009F0D0000}"/>
    <cellStyle name="Valuta 2 3 2 6" xfId="1801" xr:uid="{00000000-0005-0000-0000-0000A00D0000}"/>
    <cellStyle name="Valuta 2 3 2 6 2" xfId="4700" xr:uid="{00000000-0005-0000-0000-0000A10D0000}"/>
    <cellStyle name="Valuta 2 3 2 7" xfId="1399" xr:uid="{00000000-0005-0000-0000-0000A20D0000}"/>
    <cellStyle name="Valuta 2 3 2 7 2" xfId="4302" xr:uid="{00000000-0005-0000-0000-0000A30D0000}"/>
    <cellStyle name="Valuta 2 3 2 8" xfId="886" xr:uid="{00000000-0005-0000-0000-0000A40D0000}"/>
    <cellStyle name="Valuta 2 3 2 8 2" xfId="3789" xr:uid="{00000000-0005-0000-0000-0000A50D0000}"/>
    <cellStyle name="Valuta 2 3 2 9" xfId="3320" xr:uid="{00000000-0005-0000-0000-0000A60D0000}"/>
    <cellStyle name="Valuta 2 3 3" xfId="195" xr:uid="{00000000-0005-0000-0000-0000A70D0000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3" xfId="1739" xr:uid="{00000000-0005-0000-0000-0000AD0D0000}"/>
    <cellStyle name="Valuta 2 3 3 2 2 2 3 2" xfId="4642" xr:uid="{00000000-0005-0000-0000-0000AE0D0000}"/>
    <cellStyle name="Valuta 2 3 3 2 2 2 4" xfId="1306" xr:uid="{00000000-0005-0000-0000-0000AF0D0000}"/>
    <cellStyle name="Valuta 2 3 3 2 2 2 4 2" xfId="4209" xr:uid="{00000000-0005-0000-0000-0000B00D0000}"/>
    <cellStyle name="Valuta 2 3 3 2 2 2 5" xfId="3639" xr:uid="{00000000-0005-0000-0000-0000B10D0000}"/>
    <cellStyle name="Valuta 2 3 3 2 2 3" xfId="1913" xr:uid="{00000000-0005-0000-0000-0000B20D0000}"/>
    <cellStyle name="Valuta 2 3 3 2 2 3 2" xfId="4812" xr:uid="{00000000-0005-0000-0000-0000B30D0000}"/>
    <cellStyle name="Valuta 2 3 3 2 2 4" xfId="1526" xr:uid="{00000000-0005-0000-0000-0000B40D0000}"/>
    <cellStyle name="Valuta 2 3 3 2 2 4 2" xfId="4429" xr:uid="{00000000-0005-0000-0000-0000B50D0000}"/>
    <cellStyle name="Valuta 2 3 3 2 2 5" xfId="1015" xr:uid="{00000000-0005-0000-0000-0000B60D0000}"/>
    <cellStyle name="Valuta 2 3 3 2 2 5 2" xfId="3918" xr:uid="{00000000-0005-0000-0000-0000B70D0000}"/>
    <cellStyle name="Valuta 2 3 3 2 2 6" xfId="3447" xr:uid="{00000000-0005-0000-0000-0000B80D0000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3" xfId="1644" xr:uid="{00000000-0005-0000-0000-0000BD0D0000}"/>
    <cellStyle name="Valuta 2 3 3 2 4 3 2" xfId="4547" xr:uid="{00000000-0005-0000-0000-0000BE0D0000}"/>
    <cellStyle name="Valuta 2 3 3 2 4 4" xfId="1211" xr:uid="{00000000-0005-0000-0000-0000BF0D0000}"/>
    <cellStyle name="Valuta 2 3 3 2 4 4 2" xfId="4114" xr:uid="{00000000-0005-0000-0000-0000C00D0000}"/>
    <cellStyle name="Valuta 2 3 3 2 4 5" xfId="3544" xr:uid="{00000000-0005-0000-0000-0000C10D0000}"/>
    <cellStyle name="Valuta 2 3 3 2 5" xfId="1833" xr:uid="{00000000-0005-0000-0000-0000C20D0000}"/>
    <cellStyle name="Valuta 2 3 3 2 5 2" xfId="4732" xr:uid="{00000000-0005-0000-0000-0000C30D0000}"/>
    <cellStyle name="Valuta 2 3 3 2 6" xfId="1431" xr:uid="{00000000-0005-0000-0000-0000C40D0000}"/>
    <cellStyle name="Valuta 2 3 3 2 6 2" xfId="4334" xr:uid="{00000000-0005-0000-0000-0000C50D0000}"/>
    <cellStyle name="Valuta 2 3 3 2 7" xfId="919" xr:uid="{00000000-0005-0000-0000-0000C60D0000}"/>
    <cellStyle name="Valuta 2 3 3 2 7 2" xfId="3822" xr:uid="{00000000-0005-0000-0000-0000C70D0000}"/>
    <cellStyle name="Valuta 2 3 3 2 8" xfId="3352" xr:uid="{00000000-0005-0000-0000-0000C80D000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3" xfId="1694" xr:uid="{00000000-0005-0000-0000-0000CD0D0000}"/>
    <cellStyle name="Valuta 2 3 3 3 2 3 2" xfId="4597" xr:uid="{00000000-0005-0000-0000-0000CE0D0000}"/>
    <cellStyle name="Valuta 2 3 3 3 2 4" xfId="1261" xr:uid="{00000000-0005-0000-0000-0000CF0D0000}"/>
    <cellStyle name="Valuta 2 3 3 3 2 4 2" xfId="4164" xr:uid="{00000000-0005-0000-0000-0000D00D0000}"/>
    <cellStyle name="Valuta 2 3 3 3 2 5" xfId="3594" xr:uid="{00000000-0005-0000-0000-0000D10D0000}"/>
    <cellStyle name="Valuta 2 3 3 3 3" xfId="1873" xr:uid="{00000000-0005-0000-0000-0000D20D0000}"/>
    <cellStyle name="Valuta 2 3 3 3 3 2" xfId="4772" xr:uid="{00000000-0005-0000-0000-0000D30D0000}"/>
    <cellStyle name="Valuta 2 3 3 3 4" xfId="1481" xr:uid="{00000000-0005-0000-0000-0000D40D0000}"/>
    <cellStyle name="Valuta 2 3 3 3 4 2" xfId="4384" xr:uid="{00000000-0005-0000-0000-0000D50D0000}"/>
    <cellStyle name="Valuta 2 3 3 3 5" xfId="970" xr:uid="{00000000-0005-0000-0000-0000D60D0000}"/>
    <cellStyle name="Valuta 2 3 3 3 5 2" xfId="3873" xr:uid="{00000000-0005-0000-0000-0000D70D0000}"/>
    <cellStyle name="Valuta 2 3 3 3 6" xfId="3402" xr:uid="{00000000-0005-0000-0000-0000D80D0000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3" xfId="1602" xr:uid="{00000000-0005-0000-0000-0000DD0D0000}"/>
    <cellStyle name="Valuta 2 3 3 5 3 2" xfId="4505" xr:uid="{00000000-0005-0000-0000-0000DE0D0000}"/>
    <cellStyle name="Valuta 2 3 3 5 4" xfId="1169" xr:uid="{00000000-0005-0000-0000-0000DF0D0000}"/>
    <cellStyle name="Valuta 2 3 3 5 4 2" xfId="4072" xr:uid="{00000000-0005-0000-0000-0000E00D0000}"/>
    <cellStyle name="Valuta 2 3 3 5 5" xfId="3502" xr:uid="{00000000-0005-0000-0000-0000E10D0000}"/>
    <cellStyle name="Valuta 2 3 3 6" xfId="1793" xr:uid="{00000000-0005-0000-0000-0000E20D0000}"/>
    <cellStyle name="Valuta 2 3 3 6 2" xfId="4692" xr:uid="{00000000-0005-0000-0000-0000E30D0000}"/>
    <cellStyle name="Valuta 2 3 3 7" xfId="1387" xr:uid="{00000000-0005-0000-0000-0000E40D0000}"/>
    <cellStyle name="Valuta 2 3 3 7 2" xfId="4290" xr:uid="{00000000-0005-0000-0000-0000E50D0000}"/>
    <cellStyle name="Valuta 2 3 3 8" xfId="873" xr:uid="{00000000-0005-0000-0000-0000E60D0000}"/>
    <cellStyle name="Valuta 2 3 3 8 2" xfId="3776" xr:uid="{00000000-0005-0000-0000-0000E70D0000}"/>
    <cellStyle name="Valuta 2 3 3 9" xfId="3309" xr:uid="{00000000-0005-0000-0000-0000E80D0000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3" xfId="1723" xr:uid="{00000000-0005-0000-0000-0000EE0D0000}"/>
    <cellStyle name="Valuta 2 3 4 2 2 3 2" xfId="4626" xr:uid="{00000000-0005-0000-0000-0000EF0D0000}"/>
    <cellStyle name="Valuta 2 3 4 2 2 4" xfId="1290" xr:uid="{00000000-0005-0000-0000-0000F00D0000}"/>
    <cellStyle name="Valuta 2 3 4 2 2 4 2" xfId="4193" xr:uid="{00000000-0005-0000-0000-0000F10D0000}"/>
    <cellStyle name="Valuta 2 3 4 2 2 5" xfId="3623" xr:uid="{00000000-0005-0000-0000-0000F20D0000}"/>
    <cellStyle name="Valuta 2 3 4 2 3" xfId="1897" xr:uid="{00000000-0005-0000-0000-0000F30D0000}"/>
    <cellStyle name="Valuta 2 3 4 2 3 2" xfId="4796" xr:uid="{00000000-0005-0000-0000-0000F40D0000}"/>
    <cellStyle name="Valuta 2 3 4 2 4" xfId="1510" xr:uid="{00000000-0005-0000-0000-0000F50D0000}"/>
    <cellStyle name="Valuta 2 3 4 2 4 2" xfId="4413" xr:uid="{00000000-0005-0000-0000-0000F60D0000}"/>
    <cellStyle name="Valuta 2 3 4 2 5" xfId="999" xr:uid="{00000000-0005-0000-0000-0000F70D0000}"/>
    <cellStyle name="Valuta 2 3 4 2 5 2" xfId="3902" xr:uid="{00000000-0005-0000-0000-0000F80D0000}"/>
    <cellStyle name="Valuta 2 3 4 2 6" xfId="3431" xr:uid="{00000000-0005-0000-0000-0000F90D0000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3" xfId="1628" xr:uid="{00000000-0005-0000-0000-0000FE0D0000}"/>
    <cellStyle name="Valuta 2 3 4 4 3 2" xfId="4531" xr:uid="{00000000-0005-0000-0000-0000FF0D0000}"/>
    <cellStyle name="Valuta 2 3 4 4 4" xfId="1195" xr:uid="{00000000-0005-0000-0000-0000000E0000}"/>
    <cellStyle name="Valuta 2 3 4 4 4 2" xfId="4098" xr:uid="{00000000-0005-0000-0000-0000010E0000}"/>
    <cellStyle name="Valuta 2 3 4 4 5" xfId="3528" xr:uid="{00000000-0005-0000-0000-0000020E0000}"/>
    <cellStyle name="Valuta 2 3 4 5" xfId="1817" xr:uid="{00000000-0005-0000-0000-0000030E0000}"/>
    <cellStyle name="Valuta 2 3 4 5 2" xfId="4716" xr:uid="{00000000-0005-0000-0000-0000040E0000}"/>
    <cellStyle name="Valuta 2 3 4 6" xfId="1415" xr:uid="{00000000-0005-0000-0000-0000050E0000}"/>
    <cellStyle name="Valuta 2 3 4 6 2" xfId="4318" xr:uid="{00000000-0005-0000-0000-0000060E0000}"/>
    <cellStyle name="Valuta 2 3 4 7" xfId="903" xr:uid="{00000000-0005-0000-0000-0000070E0000}"/>
    <cellStyle name="Valuta 2 3 4 7 2" xfId="3806" xr:uid="{00000000-0005-0000-0000-0000080E0000}"/>
    <cellStyle name="Valuta 2 3 4 8" xfId="3336" xr:uid="{00000000-0005-0000-0000-0000090E0000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3" xfId="1678" xr:uid="{00000000-0005-0000-0000-00000E0E0000}"/>
    <cellStyle name="Valuta 2 3 5 2 3 2" xfId="4581" xr:uid="{00000000-0005-0000-0000-00000F0E0000}"/>
    <cellStyle name="Valuta 2 3 5 2 4" xfId="1245" xr:uid="{00000000-0005-0000-0000-0000100E0000}"/>
    <cellStyle name="Valuta 2 3 5 2 4 2" xfId="4148" xr:uid="{00000000-0005-0000-0000-0000110E0000}"/>
    <cellStyle name="Valuta 2 3 5 2 5" xfId="3578" xr:uid="{00000000-0005-0000-0000-0000120E0000}"/>
    <cellStyle name="Valuta 2 3 5 3" xfId="1857" xr:uid="{00000000-0005-0000-0000-0000130E0000}"/>
    <cellStyle name="Valuta 2 3 5 3 2" xfId="4756" xr:uid="{00000000-0005-0000-0000-0000140E0000}"/>
    <cellStyle name="Valuta 2 3 5 4" xfId="1465" xr:uid="{00000000-0005-0000-0000-0000150E0000}"/>
    <cellStyle name="Valuta 2 3 5 4 2" xfId="4368" xr:uid="{00000000-0005-0000-0000-0000160E0000}"/>
    <cellStyle name="Valuta 2 3 5 5" xfId="954" xr:uid="{00000000-0005-0000-0000-0000170E0000}"/>
    <cellStyle name="Valuta 2 3 5 5 2" xfId="3857" xr:uid="{00000000-0005-0000-0000-0000180E0000}"/>
    <cellStyle name="Valuta 2 3 5 6" xfId="3386" xr:uid="{00000000-0005-0000-0000-0000190E00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3" xfId="1586" xr:uid="{00000000-0005-0000-0000-00001F0E0000}"/>
    <cellStyle name="Valuta 2 3 7 2 3 2" xfId="4489" xr:uid="{00000000-0005-0000-0000-0000200E0000}"/>
    <cellStyle name="Valuta 2 3 7 2 4" xfId="1153" xr:uid="{00000000-0005-0000-0000-0000210E0000}"/>
    <cellStyle name="Valuta 2 3 7 2 4 2" xfId="4056" xr:uid="{00000000-0005-0000-0000-0000220E0000}"/>
    <cellStyle name="Valuta 2 3 7 2 5" xfId="3486" xr:uid="{00000000-0005-0000-0000-0000230E0000}"/>
    <cellStyle name="Valuta 2 3 7 3" xfId="1777" xr:uid="{00000000-0005-0000-0000-0000240E0000}"/>
    <cellStyle name="Valuta 2 3 7 3 2" xfId="4676" xr:uid="{00000000-0005-0000-0000-0000250E0000}"/>
    <cellStyle name="Valuta 2 3 7 4" xfId="1371" xr:uid="{00000000-0005-0000-0000-0000260E0000}"/>
    <cellStyle name="Valuta 2 3 7 4 2" xfId="4274" xr:uid="{00000000-0005-0000-0000-0000270E0000}"/>
    <cellStyle name="Valuta 2 3 7 5" xfId="857" xr:uid="{00000000-0005-0000-0000-0000280E0000}"/>
    <cellStyle name="Valuta 2 3 7 5 2" xfId="3760" xr:uid="{00000000-0005-0000-0000-0000290E0000}"/>
    <cellStyle name="Valuta 2 3 7 6" xfId="3293" xr:uid="{00000000-0005-0000-0000-00002A0E000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3" xfId="1576" xr:uid="{00000000-0005-0000-0000-00002E0E0000}"/>
    <cellStyle name="Valuta 2 3 8 3 2" xfId="4479" xr:uid="{00000000-0005-0000-0000-00002F0E0000}"/>
    <cellStyle name="Valuta 2 3 8 4" xfId="1143" xr:uid="{00000000-0005-0000-0000-0000300E0000}"/>
    <cellStyle name="Valuta 2 3 8 4 2" xfId="4046" xr:uid="{00000000-0005-0000-0000-0000310E0000}"/>
    <cellStyle name="Valuta 2 3 8 5" xfId="3476" xr:uid="{00000000-0005-0000-0000-0000320E0000}"/>
    <cellStyle name="Valuta 2 3 9" xfId="1769" xr:uid="{00000000-0005-0000-0000-0000330E0000}"/>
    <cellStyle name="Valuta 2 3 9 2" xfId="4668" xr:uid="{00000000-0005-0000-0000-0000340E0000}"/>
    <cellStyle name="Valuta 2 4" xfId="181" xr:uid="{00000000-0005-0000-0000-0000350E0000}"/>
    <cellStyle name="Valuta 2 4 10" xfId="3295" xr:uid="{00000000-0005-0000-0000-0000360E0000}"/>
    <cellStyle name="Valuta 2 4 2" xfId="211" xr:uid="{00000000-0005-0000-0000-0000370E0000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3" xfId="1749" xr:uid="{00000000-0005-0000-0000-00003D0E0000}"/>
    <cellStyle name="Valuta 2 4 2 2 2 2 3 2" xfId="4652" xr:uid="{00000000-0005-0000-0000-00003E0E0000}"/>
    <cellStyle name="Valuta 2 4 2 2 2 2 4" xfId="1316" xr:uid="{00000000-0005-0000-0000-00003F0E0000}"/>
    <cellStyle name="Valuta 2 4 2 2 2 2 4 2" xfId="4219" xr:uid="{00000000-0005-0000-0000-0000400E0000}"/>
    <cellStyle name="Valuta 2 4 2 2 2 2 5" xfId="3649" xr:uid="{00000000-0005-0000-0000-0000410E0000}"/>
    <cellStyle name="Valuta 2 4 2 2 2 3" xfId="1923" xr:uid="{00000000-0005-0000-0000-0000420E0000}"/>
    <cellStyle name="Valuta 2 4 2 2 2 3 2" xfId="4822" xr:uid="{00000000-0005-0000-0000-0000430E0000}"/>
    <cellStyle name="Valuta 2 4 2 2 2 4" xfId="1536" xr:uid="{00000000-0005-0000-0000-0000440E0000}"/>
    <cellStyle name="Valuta 2 4 2 2 2 4 2" xfId="4439" xr:uid="{00000000-0005-0000-0000-0000450E0000}"/>
    <cellStyle name="Valuta 2 4 2 2 2 5" xfId="1025" xr:uid="{00000000-0005-0000-0000-0000460E0000}"/>
    <cellStyle name="Valuta 2 4 2 2 2 5 2" xfId="3928" xr:uid="{00000000-0005-0000-0000-0000470E0000}"/>
    <cellStyle name="Valuta 2 4 2 2 2 6" xfId="3457" xr:uid="{00000000-0005-0000-0000-0000480E0000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3" xfId="1654" xr:uid="{00000000-0005-0000-0000-00004D0E0000}"/>
    <cellStyle name="Valuta 2 4 2 2 4 3 2" xfId="4557" xr:uid="{00000000-0005-0000-0000-00004E0E0000}"/>
    <cellStyle name="Valuta 2 4 2 2 4 4" xfId="1221" xr:uid="{00000000-0005-0000-0000-00004F0E0000}"/>
    <cellStyle name="Valuta 2 4 2 2 4 4 2" xfId="4124" xr:uid="{00000000-0005-0000-0000-0000500E0000}"/>
    <cellStyle name="Valuta 2 4 2 2 4 5" xfId="3554" xr:uid="{00000000-0005-0000-0000-0000510E0000}"/>
    <cellStyle name="Valuta 2 4 2 2 5" xfId="1843" xr:uid="{00000000-0005-0000-0000-0000520E0000}"/>
    <cellStyle name="Valuta 2 4 2 2 5 2" xfId="4742" xr:uid="{00000000-0005-0000-0000-0000530E0000}"/>
    <cellStyle name="Valuta 2 4 2 2 6" xfId="1441" xr:uid="{00000000-0005-0000-0000-0000540E0000}"/>
    <cellStyle name="Valuta 2 4 2 2 6 2" xfId="4344" xr:uid="{00000000-0005-0000-0000-0000550E0000}"/>
    <cellStyle name="Valuta 2 4 2 2 7" xfId="929" xr:uid="{00000000-0005-0000-0000-0000560E0000}"/>
    <cellStyle name="Valuta 2 4 2 2 7 2" xfId="3832" xr:uid="{00000000-0005-0000-0000-0000570E0000}"/>
    <cellStyle name="Valuta 2 4 2 2 8" xfId="3362" xr:uid="{00000000-0005-0000-0000-0000580E0000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3" xfId="1709" xr:uid="{00000000-0005-0000-0000-00005D0E0000}"/>
    <cellStyle name="Valuta 2 4 2 3 2 3 2" xfId="4612" xr:uid="{00000000-0005-0000-0000-00005E0E0000}"/>
    <cellStyle name="Valuta 2 4 2 3 2 4" xfId="1276" xr:uid="{00000000-0005-0000-0000-00005F0E0000}"/>
    <cellStyle name="Valuta 2 4 2 3 2 4 2" xfId="4179" xr:uid="{00000000-0005-0000-0000-0000600E0000}"/>
    <cellStyle name="Valuta 2 4 2 3 2 5" xfId="3609" xr:uid="{00000000-0005-0000-0000-0000610E0000}"/>
    <cellStyle name="Valuta 2 4 2 3 3" xfId="1883" xr:uid="{00000000-0005-0000-0000-0000620E0000}"/>
    <cellStyle name="Valuta 2 4 2 3 3 2" xfId="4782" xr:uid="{00000000-0005-0000-0000-0000630E0000}"/>
    <cellStyle name="Valuta 2 4 2 3 4" xfId="1496" xr:uid="{00000000-0005-0000-0000-0000640E0000}"/>
    <cellStyle name="Valuta 2 4 2 3 4 2" xfId="4399" xr:uid="{00000000-0005-0000-0000-0000650E0000}"/>
    <cellStyle name="Valuta 2 4 2 3 5" xfId="985" xr:uid="{00000000-0005-0000-0000-0000660E0000}"/>
    <cellStyle name="Valuta 2 4 2 3 5 2" xfId="3888" xr:uid="{00000000-0005-0000-0000-0000670E0000}"/>
    <cellStyle name="Valuta 2 4 2 3 6" xfId="3417" xr:uid="{00000000-0005-0000-0000-0000680E000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3" xfId="1614" xr:uid="{00000000-0005-0000-0000-00006D0E0000}"/>
    <cellStyle name="Valuta 2 4 2 5 3 2" xfId="4517" xr:uid="{00000000-0005-0000-0000-00006E0E0000}"/>
    <cellStyle name="Valuta 2 4 2 5 4" xfId="1181" xr:uid="{00000000-0005-0000-0000-00006F0E0000}"/>
    <cellStyle name="Valuta 2 4 2 5 4 2" xfId="4084" xr:uid="{00000000-0005-0000-0000-0000700E0000}"/>
    <cellStyle name="Valuta 2 4 2 5 5" xfId="3514" xr:uid="{00000000-0005-0000-0000-0000710E0000}"/>
    <cellStyle name="Valuta 2 4 2 6" xfId="1803" xr:uid="{00000000-0005-0000-0000-0000720E0000}"/>
    <cellStyle name="Valuta 2 4 2 6 2" xfId="4702" xr:uid="{00000000-0005-0000-0000-0000730E0000}"/>
    <cellStyle name="Valuta 2 4 2 7" xfId="1401" xr:uid="{00000000-0005-0000-0000-0000740E0000}"/>
    <cellStyle name="Valuta 2 4 2 7 2" xfId="4304" xr:uid="{00000000-0005-0000-0000-0000750E0000}"/>
    <cellStyle name="Valuta 2 4 2 8" xfId="888" xr:uid="{00000000-0005-0000-0000-0000760E0000}"/>
    <cellStyle name="Valuta 2 4 2 8 2" xfId="3791" xr:uid="{00000000-0005-0000-0000-0000770E0000}"/>
    <cellStyle name="Valuta 2 4 2 9" xfId="3322" xr:uid="{00000000-0005-0000-0000-0000780E0000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3" xfId="1725" xr:uid="{00000000-0005-0000-0000-00007E0E0000}"/>
    <cellStyle name="Valuta 2 4 3 2 2 3 2" xfId="4628" xr:uid="{00000000-0005-0000-0000-00007F0E0000}"/>
    <cellStyle name="Valuta 2 4 3 2 2 4" xfId="1292" xr:uid="{00000000-0005-0000-0000-0000800E0000}"/>
    <cellStyle name="Valuta 2 4 3 2 2 4 2" xfId="4195" xr:uid="{00000000-0005-0000-0000-0000810E0000}"/>
    <cellStyle name="Valuta 2 4 3 2 2 5" xfId="3625" xr:uid="{00000000-0005-0000-0000-0000820E0000}"/>
    <cellStyle name="Valuta 2 4 3 2 3" xfId="1899" xr:uid="{00000000-0005-0000-0000-0000830E0000}"/>
    <cellStyle name="Valuta 2 4 3 2 3 2" xfId="4798" xr:uid="{00000000-0005-0000-0000-0000840E0000}"/>
    <cellStyle name="Valuta 2 4 3 2 4" xfId="1512" xr:uid="{00000000-0005-0000-0000-0000850E0000}"/>
    <cellStyle name="Valuta 2 4 3 2 4 2" xfId="4415" xr:uid="{00000000-0005-0000-0000-0000860E0000}"/>
    <cellStyle name="Valuta 2 4 3 2 5" xfId="1001" xr:uid="{00000000-0005-0000-0000-0000870E0000}"/>
    <cellStyle name="Valuta 2 4 3 2 5 2" xfId="3904" xr:uid="{00000000-0005-0000-0000-0000880E0000}"/>
    <cellStyle name="Valuta 2 4 3 2 6" xfId="3433" xr:uid="{00000000-0005-0000-0000-0000890E000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3" xfId="1630" xr:uid="{00000000-0005-0000-0000-00008E0E0000}"/>
    <cellStyle name="Valuta 2 4 3 4 3 2" xfId="4533" xr:uid="{00000000-0005-0000-0000-00008F0E0000}"/>
    <cellStyle name="Valuta 2 4 3 4 4" xfId="1197" xr:uid="{00000000-0005-0000-0000-0000900E0000}"/>
    <cellStyle name="Valuta 2 4 3 4 4 2" xfId="4100" xr:uid="{00000000-0005-0000-0000-0000910E0000}"/>
    <cellStyle name="Valuta 2 4 3 4 5" xfId="3530" xr:uid="{00000000-0005-0000-0000-0000920E0000}"/>
    <cellStyle name="Valuta 2 4 3 5" xfId="1819" xr:uid="{00000000-0005-0000-0000-0000930E0000}"/>
    <cellStyle name="Valuta 2 4 3 5 2" xfId="4718" xr:uid="{00000000-0005-0000-0000-0000940E0000}"/>
    <cellStyle name="Valuta 2 4 3 6" xfId="1417" xr:uid="{00000000-0005-0000-0000-0000950E0000}"/>
    <cellStyle name="Valuta 2 4 3 6 2" xfId="4320" xr:uid="{00000000-0005-0000-0000-0000960E0000}"/>
    <cellStyle name="Valuta 2 4 3 7" xfId="905" xr:uid="{00000000-0005-0000-0000-0000970E0000}"/>
    <cellStyle name="Valuta 2 4 3 7 2" xfId="3808" xr:uid="{00000000-0005-0000-0000-0000980E0000}"/>
    <cellStyle name="Valuta 2 4 3 8" xfId="3338" xr:uid="{00000000-0005-0000-0000-0000990E0000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3" xfId="1680" xr:uid="{00000000-0005-0000-0000-00009E0E0000}"/>
    <cellStyle name="Valuta 2 4 4 2 3 2" xfId="4583" xr:uid="{00000000-0005-0000-0000-00009F0E0000}"/>
    <cellStyle name="Valuta 2 4 4 2 4" xfId="1247" xr:uid="{00000000-0005-0000-0000-0000A00E0000}"/>
    <cellStyle name="Valuta 2 4 4 2 4 2" xfId="4150" xr:uid="{00000000-0005-0000-0000-0000A10E0000}"/>
    <cellStyle name="Valuta 2 4 4 2 5" xfId="3580" xr:uid="{00000000-0005-0000-0000-0000A20E0000}"/>
    <cellStyle name="Valuta 2 4 4 3" xfId="1859" xr:uid="{00000000-0005-0000-0000-0000A30E0000}"/>
    <cellStyle name="Valuta 2 4 4 3 2" xfId="4758" xr:uid="{00000000-0005-0000-0000-0000A40E0000}"/>
    <cellStyle name="Valuta 2 4 4 4" xfId="1467" xr:uid="{00000000-0005-0000-0000-0000A50E0000}"/>
    <cellStyle name="Valuta 2 4 4 4 2" xfId="4370" xr:uid="{00000000-0005-0000-0000-0000A60E0000}"/>
    <cellStyle name="Valuta 2 4 4 5" xfId="956" xr:uid="{00000000-0005-0000-0000-0000A70E0000}"/>
    <cellStyle name="Valuta 2 4 4 5 2" xfId="3859" xr:uid="{00000000-0005-0000-0000-0000A80E0000}"/>
    <cellStyle name="Valuta 2 4 4 6" xfId="3388" xr:uid="{00000000-0005-0000-0000-0000A90E0000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3" xfId="1588" xr:uid="{00000000-0005-0000-0000-0000AE0E0000}"/>
    <cellStyle name="Valuta 2 4 6 3 2" xfId="4491" xr:uid="{00000000-0005-0000-0000-0000AF0E0000}"/>
    <cellStyle name="Valuta 2 4 6 4" xfId="1155" xr:uid="{00000000-0005-0000-0000-0000B00E0000}"/>
    <cellStyle name="Valuta 2 4 6 4 2" xfId="4058" xr:uid="{00000000-0005-0000-0000-0000B10E0000}"/>
    <cellStyle name="Valuta 2 4 6 5" xfId="3488" xr:uid="{00000000-0005-0000-0000-0000B20E0000}"/>
    <cellStyle name="Valuta 2 4 7" xfId="1779" xr:uid="{00000000-0005-0000-0000-0000B30E0000}"/>
    <cellStyle name="Valuta 2 4 7 2" xfId="4678" xr:uid="{00000000-0005-0000-0000-0000B40E0000}"/>
    <cellStyle name="Valuta 2 4 8" xfId="1373" xr:uid="{00000000-0005-0000-0000-0000B50E0000}"/>
    <cellStyle name="Valuta 2 4 8 2" xfId="4276" xr:uid="{00000000-0005-0000-0000-0000B60E0000}"/>
    <cellStyle name="Valuta 2 4 9" xfId="859" xr:uid="{00000000-0005-0000-0000-0000B70E0000}"/>
    <cellStyle name="Valuta 2 4 9 2" xfId="3762" xr:uid="{00000000-0005-0000-0000-0000B80E0000}"/>
    <cellStyle name="Valuta 2 5" xfId="183" xr:uid="{00000000-0005-0000-0000-0000B90E0000}"/>
    <cellStyle name="Valuta 2 5 10" xfId="3297" xr:uid="{00000000-0005-0000-0000-0000BA0E0000}"/>
    <cellStyle name="Valuta 2 5 2" xfId="213" xr:uid="{00000000-0005-0000-0000-0000BB0E0000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3" xfId="1751" xr:uid="{00000000-0005-0000-0000-0000C10E0000}"/>
    <cellStyle name="Valuta 2 5 2 2 2 2 3 2" xfId="4654" xr:uid="{00000000-0005-0000-0000-0000C20E0000}"/>
    <cellStyle name="Valuta 2 5 2 2 2 2 4" xfId="1318" xr:uid="{00000000-0005-0000-0000-0000C30E0000}"/>
    <cellStyle name="Valuta 2 5 2 2 2 2 4 2" xfId="4221" xr:uid="{00000000-0005-0000-0000-0000C40E0000}"/>
    <cellStyle name="Valuta 2 5 2 2 2 2 5" xfId="3651" xr:uid="{00000000-0005-0000-0000-0000C50E0000}"/>
    <cellStyle name="Valuta 2 5 2 2 2 3" xfId="1925" xr:uid="{00000000-0005-0000-0000-0000C60E0000}"/>
    <cellStyle name="Valuta 2 5 2 2 2 3 2" xfId="4824" xr:uid="{00000000-0005-0000-0000-0000C70E0000}"/>
    <cellStyle name="Valuta 2 5 2 2 2 4" xfId="1538" xr:uid="{00000000-0005-0000-0000-0000C80E0000}"/>
    <cellStyle name="Valuta 2 5 2 2 2 4 2" xfId="4441" xr:uid="{00000000-0005-0000-0000-0000C90E0000}"/>
    <cellStyle name="Valuta 2 5 2 2 2 5" xfId="1027" xr:uid="{00000000-0005-0000-0000-0000CA0E0000}"/>
    <cellStyle name="Valuta 2 5 2 2 2 5 2" xfId="3930" xr:uid="{00000000-0005-0000-0000-0000CB0E0000}"/>
    <cellStyle name="Valuta 2 5 2 2 2 6" xfId="3459" xr:uid="{00000000-0005-0000-0000-0000CC0E000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3" xfId="1656" xr:uid="{00000000-0005-0000-0000-0000D10E0000}"/>
    <cellStyle name="Valuta 2 5 2 2 4 3 2" xfId="4559" xr:uid="{00000000-0005-0000-0000-0000D20E0000}"/>
    <cellStyle name="Valuta 2 5 2 2 4 4" xfId="1223" xr:uid="{00000000-0005-0000-0000-0000D30E0000}"/>
    <cellStyle name="Valuta 2 5 2 2 4 4 2" xfId="4126" xr:uid="{00000000-0005-0000-0000-0000D40E0000}"/>
    <cellStyle name="Valuta 2 5 2 2 4 5" xfId="3556" xr:uid="{00000000-0005-0000-0000-0000D50E0000}"/>
    <cellStyle name="Valuta 2 5 2 2 5" xfId="1845" xr:uid="{00000000-0005-0000-0000-0000D60E0000}"/>
    <cellStyle name="Valuta 2 5 2 2 5 2" xfId="4744" xr:uid="{00000000-0005-0000-0000-0000D70E0000}"/>
    <cellStyle name="Valuta 2 5 2 2 6" xfId="1443" xr:uid="{00000000-0005-0000-0000-0000D80E0000}"/>
    <cellStyle name="Valuta 2 5 2 2 6 2" xfId="4346" xr:uid="{00000000-0005-0000-0000-0000D90E0000}"/>
    <cellStyle name="Valuta 2 5 2 2 7" xfId="931" xr:uid="{00000000-0005-0000-0000-0000DA0E0000}"/>
    <cellStyle name="Valuta 2 5 2 2 7 2" xfId="3834" xr:uid="{00000000-0005-0000-0000-0000DB0E0000}"/>
    <cellStyle name="Valuta 2 5 2 2 8" xfId="3364" xr:uid="{00000000-0005-0000-0000-0000DC0E0000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3" xfId="1711" xr:uid="{00000000-0005-0000-0000-0000E10E0000}"/>
    <cellStyle name="Valuta 2 5 2 3 2 3 2" xfId="4614" xr:uid="{00000000-0005-0000-0000-0000E20E0000}"/>
    <cellStyle name="Valuta 2 5 2 3 2 4" xfId="1278" xr:uid="{00000000-0005-0000-0000-0000E30E0000}"/>
    <cellStyle name="Valuta 2 5 2 3 2 4 2" xfId="4181" xr:uid="{00000000-0005-0000-0000-0000E40E0000}"/>
    <cellStyle name="Valuta 2 5 2 3 2 5" xfId="3611" xr:uid="{00000000-0005-0000-0000-0000E50E0000}"/>
    <cellStyle name="Valuta 2 5 2 3 3" xfId="1885" xr:uid="{00000000-0005-0000-0000-0000E60E0000}"/>
    <cellStyle name="Valuta 2 5 2 3 3 2" xfId="4784" xr:uid="{00000000-0005-0000-0000-0000E70E0000}"/>
    <cellStyle name="Valuta 2 5 2 3 4" xfId="1498" xr:uid="{00000000-0005-0000-0000-0000E80E0000}"/>
    <cellStyle name="Valuta 2 5 2 3 4 2" xfId="4401" xr:uid="{00000000-0005-0000-0000-0000E90E0000}"/>
    <cellStyle name="Valuta 2 5 2 3 5" xfId="987" xr:uid="{00000000-0005-0000-0000-0000EA0E0000}"/>
    <cellStyle name="Valuta 2 5 2 3 5 2" xfId="3890" xr:uid="{00000000-0005-0000-0000-0000EB0E0000}"/>
    <cellStyle name="Valuta 2 5 2 3 6" xfId="3419" xr:uid="{00000000-0005-0000-0000-0000EC0E0000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3" xfId="1616" xr:uid="{00000000-0005-0000-0000-0000F10E0000}"/>
    <cellStyle name="Valuta 2 5 2 5 3 2" xfId="4519" xr:uid="{00000000-0005-0000-0000-0000F20E0000}"/>
    <cellStyle name="Valuta 2 5 2 5 4" xfId="1183" xr:uid="{00000000-0005-0000-0000-0000F30E0000}"/>
    <cellStyle name="Valuta 2 5 2 5 4 2" xfId="4086" xr:uid="{00000000-0005-0000-0000-0000F40E0000}"/>
    <cellStyle name="Valuta 2 5 2 5 5" xfId="3516" xr:uid="{00000000-0005-0000-0000-0000F50E0000}"/>
    <cellStyle name="Valuta 2 5 2 6" xfId="1805" xr:uid="{00000000-0005-0000-0000-0000F60E0000}"/>
    <cellStyle name="Valuta 2 5 2 6 2" xfId="4704" xr:uid="{00000000-0005-0000-0000-0000F70E0000}"/>
    <cellStyle name="Valuta 2 5 2 7" xfId="1403" xr:uid="{00000000-0005-0000-0000-0000F80E0000}"/>
    <cellStyle name="Valuta 2 5 2 7 2" xfId="4306" xr:uid="{00000000-0005-0000-0000-0000F90E0000}"/>
    <cellStyle name="Valuta 2 5 2 8" xfId="890" xr:uid="{00000000-0005-0000-0000-0000FA0E0000}"/>
    <cellStyle name="Valuta 2 5 2 8 2" xfId="3793" xr:uid="{00000000-0005-0000-0000-0000FB0E0000}"/>
    <cellStyle name="Valuta 2 5 2 9" xfId="3324" xr:uid="{00000000-0005-0000-0000-0000FC0E0000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3" xfId="1727" xr:uid="{00000000-0005-0000-0000-0000020F0000}"/>
    <cellStyle name="Valuta 2 5 3 2 2 3 2" xfId="4630" xr:uid="{00000000-0005-0000-0000-0000030F0000}"/>
    <cellStyle name="Valuta 2 5 3 2 2 4" xfId="1294" xr:uid="{00000000-0005-0000-0000-0000040F0000}"/>
    <cellStyle name="Valuta 2 5 3 2 2 4 2" xfId="4197" xr:uid="{00000000-0005-0000-0000-0000050F0000}"/>
    <cellStyle name="Valuta 2 5 3 2 2 5" xfId="3627" xr:uid="{00000000-0005-0000-0000-0000060F0000}"/>
    <cellStyle name="Valuta 2 5 3 2 3" xfId="1901" xr:uid="{00000000-0005-0000-0000-0000070F0000}"/>
    <cellStyle name="Valuta 2 5 3 2 3 2" xfId="4800" xr:uid="{00000000-0005-0000-0000-0000080F0000}"/>
    <cellStyle name="Valuta 2 5 3 2 4" xfId="1514" xr:uid="{00000000-0005-0000-0000-0000090F0000}"/>
    <cellStyle name="Valuta 2 5 3 2 4 2" xfId="4417" xr:uid="{00000000-0005-0000-0000-00000A0F0000}"/>
    <cellStyle name="Valuta 2 5 3 2 5" xfId="1003" xr:uid="{00000000-0005-0000-0000-00000B0F0000}"/>
    <cellStyle name="Valuta 2 5 3 2 5 2" xfId="3906" xr:uid="{00000000-0005-0000-0000-00000C0F0000}"/>
    <cellStyle name="Valuta 2 5 3 2 6" xfId="3435" xr:uid="{00000000-0005-0000-0000-00000D0F0000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3" xfId="1632" xr:uid="{00000000-0005-0000-0000-0000120F0000}"/>
    <cellStyle name="Valuta 2 5 3 4 3 2" xfId="4535" xr:uid="{00000000-0005-0000-0000-0000130F0000}"/>
    <cellStyle name="Valuta 2 5 3 4 4" xfId="1199" xr:uid="{00000000-0005-0000-0000-0000140F0000}"/>
    <cellStyle name="Valuta 2 5 3 4 4 2" xfId="4102" xr:uid="{00000000-0005-0000-0000-0000150F0000}"/>
    <cellStyle name="Valuta 2 5 3 4 5" xfId="3532" xr:uid="{00000000-0005-0000-0000-0000160F0000}"/>
    <cellStyle name="Valuta 2 5 3 5" xfId="1821" xr:uid="{00000000-0005-0000-0000-0000170F0000}"/>
    <cellStyle name="Valuta 2 5 3 5 2" xfId="4720" xr:uid="{00000000-0005-0000-0000-0000180F0000}"/>
    <cellStyle name="Valuta 2 5 3 6" xfId="1419" xr:uid="{00000000-0005-0000-0000-0000190F0000}"/>
    <cellStyle name="Valuta 2 5 3 6 2" xfId="4322" xr:uid="{00000000-0005-0000-0000-00001A0F0000}"/>
    <cellStyle name="Valuta 2 5 3 7" xfId="907" xr:uid="{00000000-0005-0000-0000-00001B0F0000}"/>
    <cellStyle name="Valuta 2 5 3 7 2" xfId="3810" xr:uid="{00000000-0005-0000-0000-00001C0F0000}"/>
    <cellStyle name="Valuta 2 5 3 8" xfId="3340" xr:uid="{00000000-0005-0000-0000-00001D0F000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3" xfId="1682" xr:uid="{00000000-0005-0000-0000-0000220F0000}"/>
    <cellStyle name="Valuta 2 5 4 2 3 2" xfId="4585" xr:uid="{00000000-0005-0000-0000-0000230F0000}"/>
    <cellStyle name="Valuta 2 5 4 2 4" xfId="1249" xr:uid="{00000000-0005-0000-0000-0000240F0000}"/>
    <cellStyle name="Valuta 2 5 4 2 4 2" xfId="4152" xr:uid="{00000000-0005-0000-0000-0000250F0000}"/>
    <cellStyle name="Valuta 2 5 4 2 5" xfId="3582" xr:uid="{00000000-0005-0000-0000-0000260F0000}"/>
    <cellStyle name="Valuta 2 5 4 3" xfId="1861" xr:uid="{00000000-0005-0000-0000-0000270F0000}"/>
    <cellStyle name="Valuta 2 5 4 3 2" xfId="4760" xr:uid="{00000000-0005-0000-0000-0000280F0000}"/>
    <cellStyle name="Valuta 2 5 4 4" xfId="1469" xr:uid="{00000000-0005-0000-0000-0000290F0000}"/>
    <cellStyle name="Valuta 2 5 4 4 2" xfId="4372" xr:uid="{00000000-0005-0000-0000-00002A0F0000}"/>
    <cellStyle name="Valuta 2 5 4 5" xfId="958" xr:uid="{00000000-0005-0000-0000-00002B0F0000}"/>
    <cellStyle name="Valuta 2 5 4 5 2" xfId="3861" xr:uid="{00000000-0005-0000-0000-00002C0F0000}"/>
    <cellStyle name="Valuta 2 5 4 6" xfId="3390" xr:uid="{00000000-0005-0000-0000-00002D0F0000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3" xfId="1590" xr:uid="{00000000-0005-0000-0000-0000320F0000}"/>
    <cellStyle name="Valuta 2 5 6 3 2" xfId="4493" xr:uid="{00000000-0005-0000-0000-0000330F0000}"/>
    <cellStyle name="Valuta 2 5 6 4" xfId="1157" xr:uid="{00000000-0005-0000-0000-0000340F0000}"/>
    <cellStyle name="Valuta 2 5 6 4 2" xfId="4060" xr:uid="{00000000-0005-0000-0000-0000350F0000}"/>
    <cellStyle name="Valuta 2 5 6 5" xfId="3490" xr:uid="{00000000-0005-0000-0000-0000360F0000}"/>
    <cellStyle name="Valuta 2 5 7" xfId="1781" xr:uid="{00000000-0005-0000-0000-0000370F0000}"/>
    <cellStyle name="Valuta 2 5 7 2" xfId="4680" xr:uid="{00000000-0005-0000-0000-0000380F0000}"/>
    <cellStyle name="Valuta 2 5 8" xfId="1375" xr:uid="{00000000-0005-0000-0000-0000390F0000}"/>
    <cellStyle name="Valuta 2 5 8 2" xfId="4278" xr:uid="{00000000-0005-0000-0000-00003A0F0000}"/>
    <cellStyle name="Valuta 2 5 9" xfId="861" xr:uid="{00000000-0005-0000-0000-00003B0F0000}"/>
    <cellStyle name="Valuta 2 5 9 2" xfId="3764" xr:uid="{00000000-0005-0000-0000-00003C0F0000}"/>
    <cellStyle name="Valuta 2 6" xfId="185" xr:uid="{00000000-0005-0000-0000-00003D0F0000}"/>
    <cellStyle name="Valuta 2 6 10" xfId="3299" xr:uid="{00000000-0005-0000-0000-00003E0F0000}"/>
    <cellStyle name="Valuta 2 6 2" xfId="215" xr:uid="{00000000-0005-0000-0000-00003F0F0000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3" xfId="1753" xr:uid="{00000000-0005-0000-0000-0000450F0000}"/>
    <cellStyle name="Valuta 2 6 2 2 2 2 3 2" xfId="4656" xr:uid="{00000000-0005-0000-0000-0000460F0000}"/>
    <cellStyle name="Valuta 2 6 2 2 2 2 4" xfId="1320" xr:uid="{00000000-0005-0000-0000-0000470F0000}"/>
    <cellStyle name="Valuta 2 6 2 2 2 2 4 2" xfId="4223" xr:uid="{00000000-0005-0000-0000-0000480F0000}"/>
    <cellStyle name="Valuta 2 6 2 2 2 2 5" xfId="3653" xr:uid="{00000000-0005-0000-0000-0000490F0000}"/>
    <cellStyle name="Valuta 2 6 2 2 2 3" xfId="1927" xr:uid="{00000000-0005-0000-0000-00004A0F0000}"/>
    <cellStyle name="Valuta 2 6 2 2 2 3 2" xfId="4826" xr:uid="{00000000-0005-0000-0000-00004B0F0000}"/>
    <cellStyle name="Valuta 2 6 2 2 2 4" xfId="1540" xr:uid="{00000000-0005-0000-0000-00004C0F0000}"/>
    <cellStyle name="Valuta 2 6 2 2 2 4 2" xfId="4443" xr:uid="{00000000-0005-0000-0000-00004D0F0000}"/>
    <cellStyle name="Valuta 2 6 2 2 2 5" xfId="1029" xr:uid="{00000000-0005-0000-0000-00004E0F0000}"/>
    <cellStyle name="Valuta 2 6 2 2 2 5 2" xfId="3932" xr:uid="{00000000-0005-0000-0000-00004F0F0000}"/>
    <cellStyle name="Valuta 2 6 2 2 2 6" xfId="3461" xr:uid="{00000000-0005-0000-0000-0000500F000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3" xfId="1658" xr:uid="{00000000-0005-0000-0000-0000550F0000}"/>
    <cellStyle name="Valuta 2 6 2 2 4 3 2" xfId="4561" xr:uid="{00000000-0005-0000-0000-0000560F0000}"/>
    <cellStyle name="Valuta 2 6 2 2 4 4" xfId="1225" xr:uid="{00000000-0005-0000-0000-0000570F0000}"/>
    <cellStyle name="Valuta 2 6 2 2 4 4 2" xfId="4128" xr:uid="{00000000-0005-0000-0000-0000580F0000}"/>
    <cellStyle name="Valuta 2 6 2 2 4 5" xfId="3558" xr:uid="{00000000-0005-0000-0000-0000590F0000}"/>
    <cellStyle name="Valuta 2 6 2 2 5" xfId="1847" xr:uid="{00000000-0005-0000-0000-00005A0F0000}"/>
    <cellStyle name="Valuta 2 6 2 2 5 2" xfId="4746" xr:uid="{00000000-0005-0000-0000-00005B0F0000}"/>
    <cellStyle name="Valuta 2 6 2 2 6" xfId="1445" xr:uid="{00000000-0005-0000-0000-00005C0F0000}"/>
    <cellStyle name="Valuta 2 6 2 2 6 2" xfId="4348" xr:uid="{00000000-0005-0000-0000-00005D0F0000}"/>
    <cellStyle name="Valuta 2 6 2 2 7" xfId="933" xr:uid="{00000000-0005-0000-0000-00005E0F0000}"/>
    <cellStyle name="Valuta 2 6 2 2 7 2" xfId="3836" xr:uid="{00000000-0005-0000-0000-00005F0F0000}"/>
    <cellStyle name="Valuta 2 6 2 2 8" xfId="3366" xr:uid="{00000000-0005-0000-0000-0000600F0000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3" xfId="1713" xr:uid="{00000000-0005-0000-0000-0000650F0000}"/>
    <cellStyle name="Valuta 2 6 2 3 2 3 2" xfId="4616" xr:uid="{00000000-0005-0000-0000-0000660F0000}"/>
    <cellStyle name="Valuta 2 6 2 3 2 4" xfId="1280" xr:uid="{00000000-0005-0000-0000-0000670F0000}"/>
    <cellStyle name="Valuta 2 6 2 3 2 4 2" xfId="4183" xr:uid="{00000000-0005-0000-0000-0000680F0000}"/>
    <cellStyle name="Valuta 2 6 2 3 2 5" xfId="3613" xr:uid="{00000000-0005-0000-0000-0000690F0000}"/>
    <cellStyle name="Valuta 2 6 2 3 3" xfId="1887" xr:uid="{00000000-0005-0000-0000-00006A0F0000}"/>
    <cellStyle name="Valuta 2 6 2 3 3 2" xfId="4786" xr:uid="{00000000-0005-0000-0000-00006B0F0000}"/>
    <cellStyle name="Valuta 2 6 2 3 4" xfId="1500" xr:uid="{00000000-0005-0000-0000-00006C0F0000}"/>
    <cellStyle name="Valuta 2 6 2 3 4 2" xfId="4403" xr:uid="{00000000-0005-0000-0000-00006D0F0000}"/>
    <cellStyle name="Valuta 2 6 2 3 5" xfId="989" xr:uid="{00000000-0005-0000-0000-00006E0F0000}"/>
    <cellStyle name="Valuta 2 6 2 3 5 2" xfId="3892" xr:uid="{00000000-0005-0000-0000-00006F0F0000}"/>
    <cellStyle name="Valuta 2 6 2 3 6" xfId="3421" xr:uid="{00000000-0005-0000-0000-0000700F0000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3" xfId="1618" xr:uid="{00000000-0005-0000-0000-0000750F0000}"/>
    <cellStyle name="Valuta 2 6 2 5 3 2" xfId="4521" xr:uid="{00000000-0005-0000-0000-0000760F0000}"/>
    <cellStyle name="Valuta 2 6 2 5 4" xfId="1185" xr:uid="{00000000-0005-0000-0000-0000770F0000}"/>
    <cellStyle name="Valuta 2 6 2 5 4 2" xfId="4088" xr:uid="{00000000-0005-0000-0000-0000780F0000}"/>
    <cellStyle name="Valuta 2 6 2 5 5" xfId="3518" xr:uid="{00000000-0005-0000-0000-0000790F0000}"/>
    <cellStyle name="Valuta 2 6 2 6" xfId="1807" xr:uid="{00000000-0005-0000-0000-00007A0F0000}"/>
    <cellStyle name="Valuta 2 6 2 6 2" xfId="4706" xr:uid="{00000000-0005-0000-0000-00007B0F0000}"/>
    <cellStyle name="Valuta 2 6 2 7" xfId="1405" xr:uid="{00000000-0005-0000-0000-00007C0F0000}"/>
    <cellStyle name="Valuta 2 6 2 7 2" xfId="4308" xr:uid="{00000000-0005-0000-0000-00007D0F0000}"/>
    <cellStyle name="Valuta 2 6 2 8" xfId="892" xr:uid="{00000000-0005-0000-0000-00007E0F0000}"/>
    <cellStyle name="Valuta 2 6 2 8 2" xfId="3795" xr:uid="{00000000-0005-0000-0000-00007F0F0000}"/>
    <cellStyle name="Valuta 2 6 2 9" xfId="3326" xr:uid="{00000000-0005-0000-0000-0000800F0000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3" xfId="1729" xr:uid="{00000000-0005-0000-0000-0000860F0000}"/>
    <cellStyle name="Valuta 2 6 3 2 2 3 2" xfId="4632" xr:uid="{00000000-0005-0000-0000-0000870F0000}"/>
    <cellStyle name="Valuta 2 6 3 2 2 4" xfId="1296" xr:uid="{00000000-0005-0000-0000-0000880F0000}"/>
    <cellStyle name="Valuta 2 6 3 2 2 4 2" xfId="4199" xr:uid="{00000000-0005-0000-0000-0000890F0000}"/>
    <cellStyle name="Valuta 2 6 3 2 2 5" xfId="3629" xr:uid="{00000000-0005-0000-0000-00008A0F0000}"/>
    <cellStyle name="Valuta 2 6 3 2 3" xfId="1903" xr:uid="{00000000-0005-0000-0000-00008B0F0000}"/>
    <cellStyle name="Valuta 2 6 3 2 3 2" xfId="4802" xr:uid="{00000000-0005-0000-0000-00008C0F0000}"/>
    <cellStyle name="Valuta 2 6 3 2 4" xfId="1516" xr:uid="{00000000-0005-0000-0000-00008D0F0000}"/>
    <cellStyle name="Valuta 2 6 3 2 4 2" xfId="4419" xr:uid="{00000000-0005-0000-0000-00008E0F0000}"/>
    <cellStyle name="Valuta 2 6 3 2 5" xfId="1005" xr:uid="{00000000-0005-0000-0000-00008F0F0000}"/>
    <cellStyle name="Valuta 2 6 3 2 5 2" xfId="3908" xr:uid="{00000000-0005-0000-0000-0000900F0000}"/>
    <cellStyle name="Valuta 2 6 3 2 6" xfId="3437" xr:uid="{00000000-0005-0000-0000-0000910F0000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3" xfId="1634" xr:uid="{00000000-0005-0000-0000-0000960F0000}"/>
    <cellStyle name="Valuta 2 6 3 4 3 2" xfId="4537" xr:uid="{00000000-0005-0000-0000-0000970F0000}"/>
    <cellStyle name="Valuta 2 6 3 4 4" xfId="1201" xr:uid="{00000000-0005-0000-0000-0000980F0000}"/>
    <cellStyle name="Valuta 2 6 3 4 4 2" xfId="4104" xr:uid="{00000000-0005-0000-0000-0000990F0000}"/>
    <cellStyle name="Valuta 2 6 3 4 5" xfId="3534" xr:uid="{00000000-0005-0000-0000-00009A0F0000}"/>
    <cellStyle name="Valuta 2 6 3 5" xfId="1823" xr:uid="{00000000-0005-0000-0000-00009B0F0000}"/>
    <cellStyle name="Valuta 2 6 3 5 2" xfId="4722" xr:uid="{00000000-0005-0000-0000-00009C0F0000}"/>
    <cellStyle name="Valuta 2 6 3 6" xfId="1421" xr:uid="{00000000-0005-0000-0000-00009D0F0000}"/>
    <cellStyle name="Valuta 2 6 3 6 2" xfId="4324" xr:uid="{00000000-0005-0000-0000-00009E0F0000}"/>
    <cellStyle name="Valuta 2 6 3 7" xfId="909" xr:uid="{00000000-0005-0000-0000-00009F0F0000}"/>
    <cellStyle name="Valuta 2 6 3 7 2" xfId="3812" xr:uid="{00000000-0005-0000-0000-0000A00F0000}"/>
    <cellStyle name="Valuta 2 6 3 8" xfId="3342" xr:uid="{00000000-0005-0000-0000-0000A10F0000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3" xfId="1684" xr:uid="{00000000-0005-0000-0000-0000A60F0000}"/>
    <cellStyle name="Valuta 2 6 4 2 3 2" xfId="4587" xr:uid="{00000000-0005-0000-0000-0000A70F0000}"/>
    <cellStyle name="Valuta 2 6 4 2 4" xfId="1251" xr:uid="{00000000-0005-0000-0000-0000A80F0000}"/>
    <cellStyle name="Valuta 2 6 4 2 4 2" xfId="4154" xr:uid="{00000000-0005-0000-0000-0000A90F0000}"/>
    <cellStyle name="Valuta 2 6 4 2 5" xfId="3584" xr:uid="{00000000-0005-0000-0000-0000AA0F0000}"/>
    <cellStyle name="Valuta 2 6 4 3" xfId="1863" xr:uid="{00000000-0005-0000-0000-0000AB0F0000}"/>
    <cellStyle name="Valuta 2 6 4 3 2" xfId="4762" xr:uid="{00000000-0005-0000-0000-0000AC0F0000}"/>
    <cellStyle name="Valuta 2 6 4 4" xfId="1471" xr:uid="{00000000-0005-0000-0000-0000AD0F0000}"/>
    <cellStyle name="Valuta 2 6 4 4 2" xfId="4374" xr:uid="{00000000-0005-0000-0000-0000AE0F0000}"/>
    <cellStyle name="Valuta 2 6 4 5" xfId="960" xr:uid="{00000000-0005-0000-0000-0000AF0F0000}"/>
    <cellStyle name="Valuta 2 6 4 5 2" xfId="3863" xr:uid="{00000000-0005-0000-0000-0000B00F0000}"/>
    <cellStyle name="Valuta 2 6 4 6" xfId="3392" xr:uid="{00000000-0005-0000-0000-0000B10F0000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3" xfId="1592" xr:uid="{00000000-0005-0000-0000-0000B60F0000}"/>
    <cellStyle name="Valuta 2 6 6 3 2" xfId="4495" xr:uid="{00000000-0005-0000-0000-0000B70F0000}"/>
    <cellStyle name="Valuta 2 6 6 4" xfId="1159" xr:uid="{00000000-0005-0000-0000-0000B80F0000}"/>
    <cellStyle name="Valuta 2 6 6 4 2" xfId="4062" xr:uid="{00000000-0005-0000-0000-0000B90F0000}"/>
    <cellStyle name="Valuta 2 6 6 5" xfId="3492" xr:uid="{00000000-0005-0000-0000-0000BA0F0000}"/>
    <cellStyle name="Valuta 2 6 7" xfId="1783" xr:uid="{00000000-0005-0000-0000-0000BB0F0000}"/>
    <cellStyle name="Valuta 2 6 7 2" xfId="4682" xr:uid="{00000000-0005-0000-0000-0000BC0F0000}"/>
    <cellStyle name="Valuta 2 6 8" xfId="1377" xr:uid="{00000000-0005-0000-0000-0000BD0F0000}"/>
    <cellStyle name="Valuta 2 6 8 2" xfId="4280" xr:uid="{00000000-0005-0000-0000-0000BE0F0000}"/>
    <cellStyle name="Valuta 2 6 9" xfId="863" xr:uid="{00000000-0005-0000-0000-0000BF0F0000}"/>
    <cellStyle name="Valuta 2 6 9 2" xfId="3766" xr:uid="{00000000-0005-0000-0000-0000C00F0000}"/>
    <cellStyle name="Valuta 2 7" xfId="199" xr:uid="{00000000-0005-0000-0000-0000C10F0000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3" xfId="1740" xr:uid="{00000000-0005-0000-0000-0000C70F0000}"/>
    <cellStyle name="Valuta 2 7 2 2 2 3 2" xfId="4643" xr:uid="{00000000-0005-0000-0000-0000C80F0000}"/>
    <cellStyle name="Valuta 2 7 2 2 2 4" xfId="1307" xr:uid="{00000000-0005-0000-0000-0000C90F0000}"/>
    <cellStyle name="Valuta 2 7 2 2 2 4 2" xfId="4210" xr:uid="{00000000-0005-0000-0000-0000CA0F0000}"/>
    <cellStyle name="Valuta 2 7 2 2 2 5" xfId="3640" xr:uid="{00000000-0005-0000-0000-0000CB0F0000}"/>
    <cellStyle name="Valuta 2 7 2 2 3" xfId="1914" xr:uid="{00000000-0005-0000-0000-0000CC0F0000}"/>
    <cellStyle name="Valuta 2 7 2 2 3 2" xfId="4813" xr:uid="{00000000-0005-0000-0000-0000CD0F0000}"/>
    <cellStyle name="Valuta 2 7 2 2 4" xfId="1527" xr:uid="{00000000-0005-0000-0000-0000CE0F0000}"/>
    <cellStyle name="Valuta 2 7 2 2 4 2" xfId="4430" xr:uid="{00000000-0005-0000-0000-0000CF0F0000}"/>
    <cellStyle name="Valuta 2 7 2 2 5" xfId="1016" xr:uid="{00000000-0005-0000-0000-0000D00F0000}"/>
    <cellStyle name="Valuta 2 7 2 2 5 2" xfId="3919" xr:uid="{00000000-0005-0000-0000-0000D10F0000}"/>
    <cellStyle name="Valuta 2 7 2 2 6" xfId="3448" xr:uid="{00000000-0005-0000-0000-0000D20F0000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3" xfId="1645" xr:uid="{00000000-0005-0000-0000-0000D70F0000}"/>
    <cellStyle name="Valuta 2 7 2 4 3 2" xfId="4548" xr:uid="{00000000-0005-0000-0000-0000D80F0000}"/>
    <cellStyle name="Valuta 2 7 2 4 4" xfId="1212" xr:uid="{00000000-0005-0000-0000-0000D90F0000}"/>
    <cellStyle name="Valuta 2 7 2 4 4 2" xfId="4115" xr:uid="{00000000-0005-0000-0000-0000DA0F0000}"/>
    <cellStyle name="Valuta 2 7 2 4 5" xfId="3545" xr:uid="{00000000-0005-0000-0000-0000DB0F0000}"/>
    <cellStyle name="Valuta 2 7 2 5" xfId="1834" xr:uid="{00000000-0005-0000-0000-0000DC0F0000}"/>
    <cellStyle name="Valuta 2 7 2 5 2" xfId="4733" xr:uid="{00000000-0005-0000-0000-0000DD0F0000}"/>
    <cellStyle name="Valuta 2 7 2 6" xfId="1432" xr:uid="{00000000-0005-0000-0000-0000DE0F0000}"/>
    <cellStyle name="Valuta 2 7 2 6 2" xfId="4335" xr:uid="{00000000-0005-0000-0000-0000DF0F0000}"/>
    <cellStyle name="Valuta 2 7 2 7" xfId="920" xr:uid="{00000000-0005-0000-0000-0000E00F0000}"/>
    <cellStyle name="Valuta 2 7 2 7 2" xfId="3823" xr:uid="{00000000-0005-0000-0000-0000E10F0000}"/>
    <cellStyle name="Valuta 2 7 2 8" xfId="3353" xr:uid="{00000000-0005-0000-0000-0000E20F0000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3" xfId="1695" xr:uid="{00000000-0005-0000-0000-0000E70F0000}"/>
    <cellStyle name="Valuta 2 7 3 2 3 2" xfId="4598" xr:uid="{00000000-0005-0000-0000-0000E80F0000}"/>
    <cellStyle name="Valuta 2 7 3 2 4" xfId="1262" xr:uid="{00000000-0005-0000-0000-0000E90F0000}"/>
    <cellStyle name="Valuta 2 7 3 2 4 2" xfId="4165" xr:uid="{00000000-0005-0000-0000-0000EA0F0000}"/>
    <cellStyle name="Valuta 2 7 3 2 5" xfId="3595" xr:uid="{00000000-0005-0000-0000-0000EB0F0000}"/>
    <cellStyle name="Valuta 2 7 3 3" xfId="1874" xr:uid="{00000000-0005-0000-0000-0000EC0F0000}"/>
    <cellStyle name="Valuta 2 7 3 3 2" xfId="4773" xr:uid="{00000000-0005-0000-0000-0000ED0F0000}"/>
    <cellStyle name="Valuta 2 7 3 4" xfId="1482" xr:uid="{00000000-0005-0000-0000-0000EE0F0000}"/>
    <cellStyle name="Valuta 2 7 3 4 2" xfId="4385" xr:uid="{00000000-0005-0000-0000-0000EF0F0000}"/>
    <cellStyle name="Valuta 2 7 3 5" xfId="971" xr:uid="{00000000-0005-0000-0000-0000F00F0000}"/>
    <cellStyle name="Valuta 2 7 3 5 2" xfId="3874" xr:uid="{00000000-0005-0000-0000-0000F10F0000}"/>
    <cellStyle name="Valuta 2 7 3 6" xfId="3403" xr:uid="{00000000-0005-0000-0000-0000F20F0000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3" xfId="1603" xr:uid="{00000000-0005-0000-0000-0000F70F0000}"/>
    <cellStyle name="Valuta 2 7 5 3 2" xfId="4506" xr:uid="{00000000-0005-0000-0000-0000F80F0000}"/>
    <cellStyle name="Valuta 2 7 5 4" xfId="1170" xr:uid="{00000000-0005-0000-0000-0000F90F0000}"/>
    <cellStyle name="Valuta 2 7 5 4 2" xfId="4073" xr:uid="{00000000-0005-0000-0000-0000FA0F0000}"/>
    <cellStyle name="Valuta 2 7 5 5" xfId="3503" xr:uid="{00000000-0005-0000-0000-0000FB0F0000}"/>
    <cellStyle name="Valuta 2 7 6" xfId="1794" xr:uid="{00000000-0005-0000-0000-0000FC0F0000}"/>
    <cellStyle name="Valuta 2 7 6 2" xfId="4693" xr:uid="{00000000-0005-0000-0000-0000FD0F0000}"/>
    <cellStyle name="Valuta 2 7 7" xfId="1389" xr:uid="{00000000-0005-0000-0000-0000FE0F0000}"/>
    <cellStyle name="Valuta 2 7 7 2" xfId="4292" xr:uid="{00000000-0005-0000-0000-0000FF0F0000}"/>
    <cellStyle name="Valuta 2 7 8" xfId="876" xr:uid="{00000000-0005-0000-0000-000000100000}"/>
    <cellStyle name="Valuta 2 7 8 2" xfId="3779" xr:uid="{00000000-0005-0000-0000-000001100000}"/>
    <cellStyle name="Valuta 2 7 9" xfId="3310" xr:uid="{00000000-0005-0000-0000-000002100000}"/>
    <cellStyle name="Valuta 2 8" xfId="190" xr:uid="{00000000-0005-0000-0000-000003100000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3" xfId="1734" xr:uid="{00000000-0005-0000-0000-000009100000}"/>
    <cellStyle name="Valuta 2 8 2 2 2 3 2" xfId="4637" xr:uid="{00000000-0005-0000-0000-00000A100000}"/>
    <cellStyle name="Valuta 2 8 2 2 2 4" xfId="1301" xr:uid="{00000000-0005-0000-0000-00000B100000}"/>
    <cellStyle name="Valuta 2 8 2 2 2 4 2" xfId="4204" xr:uid="{00000000-0005-0000-0000-00000C100000}"/>
    <cellStyle name="Valuta 2 8 2 2 2 5" xfId="3634" xr:uid="{00000000-0005-0000-0000-00000D100000}"/>
    <cellStyle name="Valuta 2 8 2 2 3" xfId="1908" xr:uid="{00000000-0005-0000-0000-00000E100000}"/>
    <cellStyle name="Valuta 2 8 2 2 3 2" xfId="4807" xr:uid="{00000000-0005-0000-0000-00000F100000}"/>
    <cellStyle name="Valuta 2 8 2 2 4" xfId="1521" xr:uid="{00000000-0005-0000-0000-000010100000}"/>
    <cellStyle name="Valuta 2 8 2 2 4 2" xfId="4424" xr:uid="{00000000-0005-0000-0000-000011100000}"/>
    <cellStyle name="Valuta 2 8 2 2 5" xfId="1010" xr:uid="{00000000-0005-0000-0000-000012100000}"/>
    <cellStyle name="Valuta 2 8 2 2 5 2" xfId="3913" xr:uid="{00000000-0005-0000-0000-000013100000}"/>
    <cellStyle name="Valuta 2 8 2 2 6" xfId="3442" xr:uid="{00000000-0005-0000-0000-000014100000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3" xfId="1639" xr:uid="{00000000-0005-0000-0000-000019100000}"/>
    <cellStyle name="Valuta 2 8 2 4 3 2" xfId="4542" xr:uid="{00000000-0005-0000-0000-00001A100000}"/>
    <cellStyle name="Valuta 2 8 2 4 4" xfId="1206" xr:uid="{00000000-0005-0000-0000-00001B100000}"/>
    <cellStyle name="Valuta 2 8 2 4 4 2" xfId="4109" xr:uid="{00000000-0005-0000-0000-00001C100000}"/>
    <cellStyle name="Valuta 2 8 2 4 5" xfId="3539" xr:uid="{00000000-0005-0000-0000-00001D100000}"/>
    <cellStyle name="Valuta 2 8 2 5" xfId="1828" xr:uid="{00000000-0005-0000-0000-00001E100000}"/>
    <cellStyle name="Valuta 2 8 2 5 2" xfId="4727" xr:uid="{00000000-0005-0000-0000-00001F100000}"/>
    <cellStyle name="Valuta 2 8 2 6" xfId="1426" xr:uid="{00000000-0005-0000-0000-000020100000}"/>
    <cellStyle name="Valuta 2 8 2 6 2" xfId="4329" xr:uid="{00000000-0005-0000-0000-000021100000}"/>
    <cellStyle name="Valuta 2 8 2 7" xfId="914" xr:uid="{00000000-0005-0000-0000-000022100000}"/>
    <cellStyle name="Valuta 2 8 2 7 2" xfId="3817" xr:uid="{00000000-0005-0000-0000-000023100000}"/>
    <cellStyle name="Valuta 2 8 2 8" xfId="3347" xr:uid="{00000000-0005-0000-0000-00002410000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3" xfId="1689" xr:uid="{00000000-0005-0000-0000-000029100000}"/>
    <cellStyle name="Valuta 2 8 3 2 3 2" xfId="4592" xr:uid="{00000000-0005-0000-0000-00002A100000}"/>
    <cellStyle name="Valuta 2 8 3 2 4" xfId="1256" xr:uid="{00000000-0005-0000-0000-00002B100000}"/>
    <cellStyle name="Valuta 2 8 3 2 4 2" xfId="4159" xr:uid="{00000000-0005-0000-0000-00002C100000}"/>
    <cellStyle name="Valuta 2 8 3 2 5" xfId="3589" xr:uid="{00000000-0005-0000-0000-00002D100000}"/>
    <cellStyle name="Valuta 2 8 3 3" xfId="1868" xr:uid="{00000000-0005-0000-0000-00002E100000}"/>
    <cellStyle name="Valuta 2 8 3 3 2" xfId="4767" xr:uid="{00000000-0005-0000-0000-00002F100000}"/>
    <cellStyle name="Valuta 2 8 3 4" xfId="1476" xr:uid="{00000000-0005-0000-0000-000030100000}"/>
    <cellStyle name="Valuta 2 8 3 4 2" xfId="4379" xr:uid="{00000000-0005-0000-0000-000031100000}"/>
    <cellStyle name="Valuta 2 8 3 5" xfId="965" xr:uid="{00000000-0005-0000-0000-000032100000}"/>
    <cellStyle name="Valuta 2 8 3 5 2" xfId="3868" xr:uid="{00000000-0005-0000-0000-000033100000}"/>
    <cellStyle name="Valuta 2 8 3 6" xfId="3397" xr:uid="{00000000-0005-0000-0000-000034100000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3" xfId="1597" xr:uid="{00000000-0005-0000-0000-000039100000}"/>
    <cellStyle name="Valuta 2 8 5 3 2" xfId="4500" xr:uid="{00000000-0005-0000-0000-00003A100000}"/>
    <cellStyle name="Valuta 2 8 5 4" xfId="1164" xr:uid="{00000000-0005-0000-0000-00003B100000}"/>
    <cellStyle name="Valuta 2 8 5 4 2" xfId="4067" xr:uid="{00000000-0005-0000-0000-00003C100000}"/>
    <cellStyle name="Valuta 2 8 5 5" xfId="3497" xr:uid="{00000000-0005-0000-0000-00003D100000}"/>
    <cellStyle name="Valuta 2 8 6" xfId="1788" xr:uid="{00000000-0005-0000-0000-00003E100000}"/>
    <cellStyle name="Valuta 2 8 6 2" xfId="4687" xr:uid="{00000000-0005-0000-0000-00003F100000}"/>
    <cellStyle name="Valuta 2 8 7" xfId="1382" xr:uid="{00000000-0005-0000-0000-000040100000}"/>
    <cellStyle name="Valuta 2 8 7 2" xfId="4285" xr:uid="{00000000-0005-0000-0000-000041100000}"/>
    <cellStyle name="Valuta 2 8 8" xfId="868" xr:uid="{00000000-0005-0000-0000-000042100000}"/>
    <cellStyle name="Valuta 2 8 8 2" xfId="3771" xr:uid="{00000000-0005-0000-0000-000043100000}"/>
    <cellStyle name="Valuta 2 8 9" xfId="3304" xr:uid="{00000000-0005-0000-0000-000044100000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3" xfId="1718" xr:uid="{00000000-0005-0000-0000-00004A100000}"/>
    <cellStyle name="Valuta 2 9 2 2 3 2" xfId="4621" xr:uid="{00000000-0005-0000-0000-00004B100000}"/>
    <cellStyle name="Valuta 2 9 2 2 4" xfId="1285" xr:uid="{00000000-0005-0000-0000-00004C100000}"/>
    <cellStyle name="Valuta 2 9 2 2 4 2" xfId="4188" xr:uid="{00000000-0005-0000-0000-00004D100000}"/>
    <cellStyle name="Valuta 2 9 2 2 5" xfId="3618" xr:uid="{00000000-0005-0000-0000-00004E100000}"/>
    <cellStyle name="Valuta 2 9 2 3" xfId="1892" xr:uid="{00000000-0005-0000-0000-00004F100000}"/>
    <cellStyle name="Valuta 2 9 2 3 2" xfId="4791" xr:uid="{00000000-0005-0000-0000-000050100000}"/>
    <cellStyle name="Valuta 2 9 2 4" xfId="1505" xr:uid="{00000000-0005-0000-0000-000051100000}"/>
    <cellStyle name="Valuta 2 9 2 4 2" xfId="4408" xr:uid="{00000000-0005-0000-0000-000052100000}"/>
    <cellStyle name="Valuta 2 9 2 5" xfId="994" xr:uid="{00000000-0005-0000-0000-000053100000}"/>
    <cellStyle name="Valuta 2 9 2 5 2" xfId="3897" xr:uid="{00000000-0005-0000-0000-000054100000}"/>
    <cellStyle name="Valuta 2 9 2 6" xfId="3426" xr:uid="{00000000-0005-0000-0000-00005510000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3" xfId="1623" xr:uid="{00000000-0005-0000-0000-00005A100000}"/>
    <cellStyle name="Valuta 2 9 4 3 2" xfId="4526" xr:uid="{00000000-0005-0000-0000-00005B100000}"/>
    <cellStyle name="Valuta 2 9 4 4" xfId="1190" xr:uid="{00000000-0005-0000-0000-00005C100000}"/>
    <cellStyle name="Valuta 2 9 4 4 2" xfId="4093" xr:uid="{00000000-0005-0000-0000-00005D100000}"/>
    <cellStyle name="Valuta 2 9 4 5" xfId="3523" xr:uid="{00000000-0005-0000-0000-00005E100000}"/>
    <cellStyle name="Valuta 2 9 5" xfId="1812" xr:uid="{00000000-0005-0000-0000-00005F100000}"/>
    <cellStyle name="Valuta 2 9 5 2" xfId="4711" xr:uid="{00000000-0005-0000-0000-000060100000}"/>
    <cellStyle name="Valuta 2 9 6" xfId="1410" xr:uid="{00000000-0005-0000-0000-000061100000}"/>
    <cellStyle name="Valuta 2 9 6 2" xfId="4313" xr:uid="{00000000-0005-0000-0000-000062100000}"/>
    <cellStyle name="Valuta 2 9 7" xfId="898" xr:uid="{00000000-0005-0000-0000-000063100000}"/>
    <cellStyle name="Valuta 2 9 7 2" xfId="3801" xr:uid="{00000000-0005-0000-0000-000064100000}"/>
    <cellStyle name="Valuta 2 9 8" xfId="3331" xr:uid="{00000000-0005-0000-0000-000065100000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3" xfId="1672" xr:uid="{00000000-0005-0000-0000-00006B100000}"/>
    <cellStyle name="Valuta 3 10 2 3 2" xfId="4575" xr:uid="{00000000-0005-0000-0000-00006C100000}"/>
    <cellStyle name="Valuta 3 10 2 4" xfId="1239" xr:uid="{00000000-0005-0000-0000-00006D100000}"/>
    <cellStyle name="Valuta 3 10 2 4 2" xfId="4142" xr:uid="{00000000-0005-0000-0000-00006E100000}"/>
    <cellStyle name="Valuta 3 10 2 5" xfId="3572" xr:uid="{00000000-0005-0000-0000-00006F100000}"/>
    <cellStyle name="Valuta 3 10 3" xfId="1851" xr:uid="{00000000-0005-0000-0000-000070100000}"/>
    <cellStyle name="Valuta 3 10 3 2" xfId="4750" xr:uid="{00000000-0005-0000-0000-000071100000}"/>
    <cellStyle name="Valuta 3 10 4" xfId="1459" xr:uid="{00000000-0005-0000-0000-000072100000}"/>
    <cellStyle name="Valuta 3 10 4 2" xfId="4362" xr:uid="{00000000-0005-0000-0000-000073100000}"/>
    <cellStyle name="Valuta 3 10 5" xfId="948" xr:uid="{00000000-0005-0000-0000-000074100000}"/>
    <cellStyle name="Valuta 3 10 5 2" xfId="3851" xr:uid="{00000000-0005-0000-0000-000075100000}"/>
    <cellStyle name="Valuta 3 10 6" xfId="3380" xr:uid="{00000000-0005-0000-0000-000076100000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3" xfId="1580" xr:uid="{00000000-0005-0000-0000-00007C100000}"/>
    <cellStyle name="Valuta 3 12 2 3 2" xfId="4483" xr:uid="{00000000-0005-0000-0000-00007D100000}"/>
    <cellStyle name="Valuta 3 12 2 4" xfId="1147" xr:uid="{00000000-0005-0000-0000-00007E100000}"/>
    <cellStyle name="Valuta 3 12 2 4 2" xfId="4050" xr:uid="{00000000-0005-0000-0000-00007F100000}"/>
    <cellStyle name="Valuta 3 12 2 5" xfId="3480" xr:uid="{00000000-0005-0000-0000-000080100000}"/>
    <cellStyle name="Valuta 3 12 3" xfId="1771" xr:uid="{00000000-0005-0000-0000-000081100000}"/>
    <cellStyle name="Valuta 3 12 3 2" xfId="4670" xr:uid="{00000000-0005-0000-0000-000082100000}"/>
    <cellStyle name="Valuta 3 12 4" xfId="1363" xr:uid="{00000000-0005-0000-0000-000083100000}"/>
    <cellStyle name="Valuta 3 12 4 2" xfId="4266" xr:uid="{00000000-0005-0000-0000-000084100000}"/>
    <cellStyle name="Valuta 3 12 5" xfId="846" xr:uid="{00000000-0005-0000-0000-000085100000}"/>
    <cellStyle name="Valuta 3 12 5 2" xfId="3749" xr:uid="{00000000-0005-0000-0000-000086100000}"/>
    <cellStyle name="Valuta 3 12 6" xfId="3287" xr:uid="{00000000-0005-0000-0000-000087100000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3" xfId="1571" xr:uid="{00000000-0005-0000-0000-00008B100000}"/>
    <cellStyle name="Valuta 3 13 3 2" xfId="4474" xr:uid="{00000000-0005-0000-0000-00008C100000}"/>
    <cellStyle name="Valuta 3 13 4" xfId="1138" xr:uid="{00000000-0005-0000-0000-00008D100000}"/>
    <cellStyle name="Valuta 3 13 4 2" xfId="4041" xr:uid="{00000000-0005-0000-0000-00008E100000}"/>
    <cellStyle name="Valuta 3 13 5" xfId="3471" xr:uid="{00000000-0005-0000-0000-00008F100000}"/>
    <cellStyle name="Valuta 3 14" xfId="1766" xr:uid="{00000000-0005-0000-0000-000090100000}"/>
    <cellStyle name="Valuta 3 14 2" xfId="4665" xr:uid="{00000000-0005-0000-0000-000091100000}"/>
    <cellStyle name="Valuta 3 15" xfId="1341" xr:uid="{00000000-0005-0000-0000-000092100000}"/>
    <cellStyle name="Valuta 3 15 2" xfId="4244" xr:uid="{00000000-0005-0000-0000-000093100000}"/>
    <cellStyle name="Valuta 3 16" xfId="788" xr:uid="{00000000-0005-0000-0000-000094100000}"/>
    <cellStyle name="Valuta 3 16 2" xfId="3691" xr:uid="{00000000-0005-0000-0000-000095100000}"/>
    <cellStyle name="Valuta 3 17" xfId="3274" xr:uid="{00000000-0005-0000-0000-000096100000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1" xfId="851" xr:uid="{00000000-0005-0000-0000-00009A100000}"/>
    <cellStyle name="Valuta 3 2 11 2" xfId="3754" xr:uid="{00000000-0005-0000-0000-00009B100000}"/>
    <cellStyle name="Valuta 3 2 12" xfId="3289" xr:uid="{00000000-0005-0000-0000-00009C100000}"/>
    <cellStyle name="Valuta 3 2 2" xfId="186" xr:uid="{00000000-0005-0000-0000-00009D100000}"/>
    <cellStyle name="Valuta 3 2 2 10" xfId="3300" xr:uid="{00000000-0005-0000-0000-00009E100000}"/>
    <cellStyle name="Valuta 3 2 2 2" xfId="216" xr:uid="{00000000-0005-0000-0000-00009F100000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3" xfId="1754" xr:uid="{00000000-0005-0000-0000-0000A5100000}"/>
    <cellStyle name="Valuta 3 2 2 2 2 2 2 3 2" xfId="4657" xr:uid="{00000000-0005-0000-0000-0000A6100000}"/>
    <cellStyle name="Valuta 3 2 2 2 2 2 2 4" xfId="1321" xr:uid="{00000000-0005-0000-0000-0000A7100000}"/>
    <cellStyle name="Valuta 3 2 2 2 2 2 2 4 2" xfId="4224" xr:uid="{00000000-0005-0000-0000-0000A8100000}"/>
    <cellStyle name="Valuta 3 2 2 2 2 2 2 5" xfId="3654" xr:uid="{00000000-0005-0000-0000-0000A9100000}"/>
    <cellStyle name="Valuta 3 2 2 2 2 2 3" xfId="1928" xr:uid="{00000000-0005-0000-0000-0000AA100000}"/>
    <cellStyle name="Valuta 3 2 2 2 2 2 3 2" xfId="4827" xr:uid="{00000000-0005-0000-0000-0000AB100000}"/>
    <cellStyle name="Valuta 3 2 2 2 2 2 4" xfId="1541" xr:uid="{00000000-0005-0000-0000-0000AC100000}"/>
    <cellStyle name="Valuta 3 2 2 2 2 2 4 2" xfId="4444" xr:uid="{00000000-0005-0000-0000-0000AD100000}"/>
    <cellStyle name="Valuta 3 2 2 2 2 2 5" xfId="1030" xr:uid="{00000000-0005-0000-0000-0000AE100000}"/>
    <cellStyle name="Valuta 3 2 2 2 2 2 5 2" xfId="3933" xr:uid="{00000000-0005-0000-0000-0000AF100000}"/>
    <cellStyle name="Valuta 3 2 2 2 2 2 6" xfId="3462" xr:uid="{00000000-0005-0000-0000-0000B0100000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3" xfId="1659" xr:uid="{00000000-0005-0000-0000-0000B5100000}"/>
    <cellStyle name="Valuta 3 2 2 2 2 4 3 2" xfId="4562" xr:uid="{00000000-0005-0000-0000-0000B6100000}"/>
    <cellStyle name="Valuta 3 2 2 2 2 4 4" xfId="1226" xr:uid="{00000000-0005-0000-0000-0000B7100000}"/>
    <cellStyle name="Valuta 3 2 2 2 2 4 4 2" xfId="4129" xr:uid="{00000000-0005-0000-0000-0000B8100000}"/>
    <cellStyle name="Valuta 3 2 2 2 2 4 5" xfId="3559" xr:uid="{00000000-0005-0000-0000-0000B9100000}"/>
    <cellStyle name="Valuta 3 2 2 2 2 5" xfId="1848" xr:uid="{00000000-0005-0000-0000-0000BA100000}"/>
    <cellStyle name="Valuta 3 2 2 2 2 5 2" xfId="4747" xr:uid="{00000000-0005-0000-0000-0000BB100000}"/>
    <cellStyle name="Valuta 3 2 2 2 2 6" xfId="1446" xr:uid="{00000000-0005-0000-0000-0000BC100000}"/>
    <cellStyle name="Valuta 3 2 2 2 2 6 2" xfId="4349" xr:uid="{00000000-0005-0000-0000-0000BD100000}"/>
    <cellStyle name="Valuta 3 2 2 2 2 7" xfId="934" xr:uid="{00000000-0005-0000-0000-0000BE100000}"/>
    <cellStyle name="Valuta 3 2 2 2 2 7 2" xfId="3837" xr:uid="{00000000-0005-0000-0000-0000BF100000}"/>
    <cellStyle name="Valuta 3 2 2 2 2 8" xfId="3367" xr:uid="{00000000-0005-0000-0000-0000C0100000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3" xfId="1714" xr:uid="{00000000-0005-0000-0000-0000C5100000}"/>
    <cellStyle name="Valuta 3 2 2 2 3 2 3 2" xfId="4617" xr:uid="{00000000-0005-0000-0000-0000C6100000}"/>
    <cellStyle name="Valuta 3 2 2 2 3 2 4" xfId="1281" xr:uid="{00000000-0005-0000-0000-0000C7100000}"/>
    <cellStyle name="Valuta 3 2 2 2 3 2 4 2" xfId="4184" xr:uid="{00000000-0005-0000-0000-0000C8100000}"/>
    <cellStyle name="Valuta 3 2 2 2 3 2 5" xfId="3614" xr:uid="{00000000-0005-0000-0000-0000C9100000}"/>
    <cellStyle name="Valuta 3 2 2 2 3 3" xfId="1888" xr:uid="{00000000-0005-0000-0000-0000CA100000}"/>
    <cellStyle name="Valuta 3 2 2 2 3 3 2" xfId="4787" xr:uid="{00000000-0005-0000-0000-0000CB100000}"/>
    <cellStyle name="Valuta 3 2 2 2 3 4" xfId="1501" xr:uid="{00000000-0005-0000-0000-0000CC100000}"/>
    <cellStyle name="Valuta 3 2 2 2 3 4 2" xfId="4404" xr:uid="{00000000-0005-0000-0000-0000CD100000}"/>
    <cellStyle name="Valuta 3 2 2 2 3 5" xfId="990" xr:uid="{00000000-0005-0000-0000-0000CE100000}"/>
    <cellStyle name="Valuta 3 2 2 2 3 5 2" xfId="3893" xr:uid="{00000000-0005-0000-0000-0000CF100000}"/>
    <cellStyle name="Valuta 3 2 2 2 3 6" xfId="3422" xr:uid="{00000000-0005-0000-0000-0000D0100000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3" xfId="1619" xr:uid="{00000000-0005-0000-0000-0000D5100000}"/>
    <cellStyle name="Valuta 3 2 2 2 5 3 2" xfId="4522" xr:uid="{00000000-0005-0000-0000-0000D6100000}"/>
    <cellStyle name="Valuta 3 2 2 2 5 4" xfId="1186" xr:uid="{00000000-0005-0000-0000-0000D7100000}"/>
    <cellStyle name="Valuta 3 2 2 2 5 4 2" xfId="4089" xr:uid="{00000000-0005-0000-0000-0000D8100000}"/>
    <cellStyle name="Valuta 3 2 2 2 5 5" xfId="3519" xr:uid="{00000000-0005-0000-0000-0000D9100000}"/>
    <cellStyle name="Valuta 3 2 2 2 6" xfId="1808" xr:uid="{00000000-0005-0000-0000-0000DA100000}"/>
    <cellStyle name="Valuta 3 2 2 2 6 2" xfId="4707" xr:uid="{00000000-0005-0000-0000-0000DB100000}"/>
    <cellStyle name="Valuta 3 2 2 2 7" xfId="1406" xr:uid="{00000000-0005-0000-0000-0000DC100000}"/>
    <cellStyle name="Valuta 3 2 2 2 7 2" xfId="4309" xr:uid="{00000000-0005-0000-0000-0000DD100000}"/>
    <cellStyle name="Valuta 3 2 2 2 8" xfId="893" xr:uid="{00000000-0005-0000-0000-0000DE100000}"/>
    <cellStyle name="Valuta 3 2 2 2 8 2" xfId="3796" xr:uid="{00000000-0005-0000-0000-0000DF100000}"/>
    <cellStyle name="Valuta 3 2 2 2 9" xfId="3327" xr:uid="{00000000-0005-0000-0000-0000E0100000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3" xfId="1730" xr:uid="{00000000-0005-0000-0000-0000E6100000}"/>
    <cellStyle name="Valuta 3 2 2 3 2 2 3 2" xfId="4633" xr:uid="{00000000-0005-0000-0000-0000E7100000}"/>
    <cellStyle name="Valuta 3 2 2 3 2 2 4" xfId="1297" xr:uid="{00000000-0005-0000-0000-0000E8100000}"/>
    <cellStyle name="Valuta 3 2 2 3 2 2 4 2" xfId="4200" xr:uid="{00000000-0005-0000-0000-0000E9100000}"/>
    <cellStyle name="Valuta 3 2 2 3 2 2 5" xfId="3630" xr:uid="{00000000-0005-0000-0000-0000EA100000}"/>
    <cellStyle name="Valuta 3 2 2 3 2 3" xfId="1904" xr:uid="{00000000-0005-0000-0000-0000EB100000}"/>
    <cellStyle name="Valuta 3 2 2 3 2 3 2" xfId="4803" xr:uid="{00000000-0005-0000-0000-0000EC100000}"/>
    <cellStyle name="Valuta 3 2 2 3 2 4" xfId="1517" xr:uid="{00000000-0005-0000-0000-0000ED100000}"/>
    <cellStyle name="Valuta 3 2 2 3 2 4 2" xfId="4420" xr:uid="{00000000-0005-0000-0000-0000EE100000}"/>
    <cellStyle name="Valuta 3 2 2 3 2 5" xfId="1006" xr:uid="{00000000-0005-0000-0000-0000EF100000}"/>
    <cellStyle name="Valuta 3 2 2 3 2 5 2" xfId="3909" xr:uid="{00000000-0005-0000-0000-0000F0100000}"/>
    <cellStyle name="Valuta 3 2 2 3 2 6" xfId="3438" xr:uid="{00000000-0005-0000-0000-0000F1100000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3" xfId="1635" xr:uid="{00000000-0005-0000-0000-0000F6100000}"/>
    <cellStyle name="Valuta 3 2 2 3 4 3 2" xfId="4538" xr:uid="{00000000-0005-0000-0000-0000F7100000}"/>
    <cellStyle name="Valuta 3 2 2 3 4 4" xfId="1202" xr:uid="{00000000-0005-0000-0000-0000F8100000}"/>
    <cellStyle name="Valuta 3 2 2 3 4 4 2" xfId="4105" xr:uid="{00000000-0005-0000-0000-0000F9100000}"/>
    <cellStyle name="Valuta 3 2 2 3 4 5" xfId="3535" xr:uid="{00000000-0005-0000-0000-0000FA100000}"/>
    <cellStyle name="Valuta 3 2 2 3 5" xfId="1824" xr:uid="{00000000-0005-0000-0000-0000FB100000}"/>
    <cellStyle name="Valuta 3 2 2 3 5 2" xfId="4723" xr:uid="{00000000-0005-0000-0000-0000FC100000}"/>
    <cellStyle name="Valuta 3 2 2 3 6" xfId="1422" xr:uid="{00000000-0005-0000-0000-0000FD100000}"/>
    <cellStyle name="Valuta 3 2 2 3 6 2" xfId="4325" xr:uid="{00000000-0005-0000-0000-0000FE100000}"/>
    <cellStyle name="Valuta 3 2 2 3 7" xfId="910" xr:uid="{00000000-0005-0000-0000-0000FF100000}"/>
    <cellStyle name="Valuta 3 2 2 3 7 2" xfId="3813" xr:uid="{00000000-0005-0000-0000-000000110000}"/>
    <cellStyle name="Valuta 3 2 2 3 8" xfId="3343" xr:uid="{00000000-0005-0000-0000-000001110000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3" xfId="1685" xr:uid="{00000000-0005-0000-0000-000006110000}"/>
    <cellStyle name="Valuta 3 2 2 4 2 3 2" xfId="4588" xr:uid="{00000000-0005-0000-0000-000007110000}"/>
    <cellStyle name="Valuta 3 2 2 4 2 4" xfId="1252" xr:uid="{00000000-0005-0000-0000-000008110000}"/>
    <cellStyle name="Valuta 3 2 2 4 2 4 2" xfId="4155" xr:uid="{00000000-0005-0000-0000-000009110000}"/>
    <cellStyle name="Valuta 3 2 2 4 2 5" xfId="3585" xr:uid="{00000000-0005-0000-0000-00000A110000}"/>
    <cellStyle name="Valuta 3 2 2 4 3" xfId="1864" xr:uid="{00000000-0005-0000-0000-00000B110000}"/>
    <cellStyle name="Valuta 3 2 2 4 3 2" xfId="4763" xr:uid="{00000000-0005-0000-0000-00000C110000}"/>
    <cellStyle name="Valuta 3 2 2 4 4" xfId="1472" xr:uid="{00000000-0005-0000-0000-00000D110000}"/>
    <cellStyle name="Valuta 3 2 2 4 4 2" xfId="4375" xr:uid="{00000000-0005-0000-0000-00000E110000}"/>
    <cellStyle name="Valuta 3 2 2 4 5" xfId="961" xr:uid="{00000000-0005-0000-0000-00000F110000}"/>
    <cellStyle name="Valuta 3 2 2 4 5 2" xfId="3864" xr:uid="{00000000-0005-0000-0000-000010110000}"/>
    <cellStyle name="Valuta 3 2 2 4 6" xfId="3393" xr:uid="{00000000-0005-0000-0000-000011110000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3" xfId="1593" xr:uid="{00000000-0005-0000-0000-000016110000}"/>
    <cellStyle name="Valuta 3 2 2 6 3 2" xfId="4496" xr:uid="{00000000-0005-0000-0000-000017110000}"/>
    <cellStyle name="Valuta 3 2 2 6 4" xfId="1160" xr:uid="{00000000-0005-0000-0000-000018110000}"/>
    <cellStyle name="Valuta 3 2 2 6 4 2" xfId="4063" xr:uid="{00000000-0005-0000-0000-000019110000}"/>
    <cellStyle name="Valuta 3 2 2 6 5" xfId="3493" xr:uid="{00000000-0005-0000-0000-00001A110000}"/>
    <cellStyle name="Valuta 3 2 2 7" xfId="1784" xr:uid="{00000000-0005-0000-0000-00001B110000}"/>
    <cellStyle name="Valuta 3 2 2 7 2" xfId="4683" xr:uid="{00000000-0005-0000-0000-00001C110000}"/>
    <cellStyle name="Valuta 3 2 2 8" xfId="1378" xr:uid="{00000000-0005-0000-0000-00001D110000}"/>
    <cellStyle name="Valuta 3 2 2 8 2" xfId="4281" xr:uid="{00000000-0005-0000-0000-00001E110000}"/>
    <cellStyle name="Valuta 3 2 2 9" xfId="864" xr:uid="{00000000-0005-0000-0000-00001F110000}"/>
    <cellStyle name="Valuta 3 2 2 9 2" xfId="3767" xr:uid="{00000000-0005-0000-0000-000020110000}"/>
    <cellStyle name="Valuta 3 2 3" xfId="206" xr:uid="{00000000-0005-0000-0000-000021110000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3" xfId="1744" xr:uid="{00000000-0005-0000-0000-000027110000}"/>
    <cellStyle name="Valuta 3 2 3 2 2 2 3 2" xfId="4647" xr:uid="{00000000-0005-0000-0000-000028110000}"/>
    <cellStyle name="Valuta 3 2 3 2 2 2 4" xfId="1311" xr:uid="{00000000-0005-0000-0000-000029110000}"/>
    <cellStyle name="Valuta 3 2 3 2 2 2 4 2" xfId="4214" xr:uid="{00000000-0005-0000-0000-00002A110000}"/>
    <cellStyle name="Valuta 3 2 3 2 2 2 5" xfId="3644" xr:uid="{00000000-0005-0000-0000-00002B110000}"/>
    <cellStyle name="Valuta 3 2 3 2 2 3" xfId="1918" xr:uid="{00000000-0005-0000-0000-00002C110000}"/>
    <cellStyle name="Valuta 3 2 3 2 2 3 2" xfId="4817" xr:uid="{00000000-0005-0000-0000-00002D110000}"/>
    <cellStyle name="Valuta 3 2 3 2 2 4" xfId="1531" xr:uid="{00000000-0005-0000-0000-00002E110000}"/>
    <cellStyle name="Valuta 3 2 3 2 2 4 2" xfId="4434" xr:uid="{00000000-0005-0000-0000-00002F110000}"/>
    <cellStyle name="Valuta 3 2 3 2 2 5" xfId="1020" xr:uid="{00000000-0005-0000-0000-000030110000}"/>
    <cellStyle name="Valuta 3 2 3 2 2 5 2" xfId="3923" xr:uid="{00000000-0005-0000-0000-000031110000}"/>
    <cellStyle name="Valuta 3 2 3 2 2 6" xfId="3452" xr:uid="{00000000-0005-0000-0000-000032110000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3" xfId="1649" xr:uid="{00000000-0005-0000-0000-000037110000}"/>
    <cellStyle name="Valuta 3 2 3 2 4 3 2" xfId="4552" xr:uid="{00000000-0005-0000-0000-000038110000}"/>
    <cellStyle name="Valuta 3 2 3 2 4 4" xfId="1216" xr:uid="{00000000-0005-0000-0000-000039110000}"/>
    <cellStyle name="Valuta 3 2 3 2 4 4 2" xfId="4119" xr:uid="{00000000-0005-0000-0000-00003A110000}"/>
    <cellStyle name="Valuta 3 2 3 2 4 5" xfId="3549" xr:uid="{00000000-0005-0000-0000-00003B110000}"/>
    <cellStyle name="Valuta 3 2 3 2 5" xfId="1838" xr:uid="{00000000-0005-0000-0000-00003C110000}"/>
    <cellStyle name="Valuta 3 2 3 2 5 2" xfId="4737" xr:uid="{00000000-0005-0000-0000-00003D110000}"/>
    <cellStyle name="Valuta 3 2 3 2 6" xfId="1436" xr:uid="{00000000-0005-0000-0000-00003E110000}"/>
    <cellStyle name="Valuta 3 2 3 2 6 2" xfId="4339" xr:uid="{00000000-0005-0000-0000-00003F110000}"/>
    <cellStyle name="Valuta 3 2 3 2 7" xfId="924" xr:uid="{00000000-0005-0000-0000-000040110000}"/>
    <cellStyle name="Valuta 3 2 3 2 7 2" xfId="3827" xr:uid="{00000000-0005-0000-0000-000041110000}"/>
    <cellStyle name="Valuta 3 2 3 2 8" xfId="3357" xr:uid="{00000000-0005-0000-0000-000042110000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3" xfId="1704" xr:uid="{00000000-0005-0000-0000-000047110000}"/>
    <cellStyle name="Valuta 3 2 3 3 2 3 2" xfId="4607" xr:uid="{00000000-0005-0000-0000-000048110000}"/>
    <cellStyle name="Valuta 3 2 3 3 2 4" xfId="1271" xr:uid="{00000000-0005-0000-0000-000049110000}"/>
    <cellStyle name="Valuta 3 2 3 3 2 4 2" xfId="4174" xr:uid="{00000000-0005-0000-0000-00004A110000}"/>
    <cellStyle name="Valuta 3 2 3 3 2 5" xfId="3604" xr:uid="{00000000-0005-0000-0000-00004B110000}"/>
    <cellStyle name="Valuta 3 2 3 3 3" xfId="1878" xr:uid="{00000000-0005-0000-0000-00004C110000}"/>
    <cellStyle name="Valuta 3 2 3 3 3 2" xfId="4777" xr:uid="{00000000-0005-0000-0000-00004D110000}"/>
    <cellStyle name="Valuta 3 2 3 3 4" xfId="1491" xr:uid="{00000000-0005-0000-0000-00004E110000}"/>
    <cellStyle name="Valuta 3 2 3 3 4 2" xfId="4394" xr:uid="{00000000-0005-0000-0000-00004F110000}"/>
    <cellStyle name="Valuta 3 2 3 3 5" xfId="980" xr:uid="{00000000-0005-0000-0000-000050110000}"/>
    <cellStyle name="Valuta 3 2 3 3 5 2" xfId="3883" xr:uid="{00000000-0005-0000-0000-000051110000}"/>
    <cellStyle name="Valuta 3 2 3 3 6" xfId="3412" xr:uid="{00000000-0005-0000-0000-000052110000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3" xfId="1609" xr:uid="{00000000-0005-0000-0000-000057110000}"/>
    <cellStyle name="Valuta 3 2 3 5 3 2" xfId="4512" xr:uid="{00000000-0005-0000-0000-000058110000}"/>
    <cellStyle name="Valuta 3 2 3 5 4" xfId="1176" xr:uid="{00000000-0005-0000-0000-000059110000}"/>
    <cellStyle name="Valuta 3 2 3 5 4 2" xfId="4079" xr:uid="{00000000-0005-0000-0000-00005A110000}"/>
    <cellStyle name="Valuta 3 2 3 5 5" xfId="3509" xr:uid="{00000000-0005-0000-0000-00005B110000}"/>
    <cellStyle name="Valuta 3 2 3 6" xfId="1798" xr:uid="{00000000-0005-0000-0000-00005C110000}"/>
    <cellStyle name="Valuta 3 2 3 6 2" xfId="4697" xr:uid="{00000000-0005-0000-0000-00005D110000}"/>
    <cellStyle name="Valuta 3 2 3 7" xfId="1396" xr:uid="{00000000-0005-0000-0000-00005E110000}"/>
    <cellStyle name="Valuta 3 2 3 7 2" xfId="4299" xr:uid="{00000000-0005-0000-0000-00005F110000}"/>
    <cellStyle name="Valuta 3 2 3 8" xfId="883" xr:uid="{00000000-0005-0000-0000-000060110000}"/>
    <cellStyle name="Valuta 3 2 3 8 2" xfId="3786" xr:uid="{00000000-0005-0000-0000-000061110000}"/>
    <cellStyle name="Valuta 3 2 3 9" xfId="3317" xr:uid="{00000000-0005-0000-0000-000062110000}"/>
    <cellStyle name="Valuta 3 2 4" xfId="191" xr:uid="{00000000-0005-0000-0000-00006311000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3" xfId="1735" xr:uid="{00000000-0005-0000-0000-000069110000}"/>
    <cellStyle name="Valuta 3 2 4 2 2 2 3 2" xfId="4638" xr:uid="{00000000-0005-0000-0000-00006A110000}"/>
    <cellStyle name="Valuta 3 2 4 2 2 2 4" xfId="1302" xr:uid="{00000000-0005-0000-0000-00006B110000}"/>
    <cellStyle name="Valuta 3 2 4 2 2 2 4 2" xfId="4205" xr:uid="{00000000-0005-0000-0000-00006C110000}"/>
    <cellStyle name="Valuta 3 2 4 2 2 2 5" xfId="3635" xr:uid="{00000000-0005-0000-0000-00006D110000}"/>
    <cellStyle name="Valuta 3 2 4 2 2 3" xfId="1909" xr:uid="{00000000-0005-0000-0000-00006E110000}"/>
    <cellStyle name="Valuta 3 2 4 2 2 3 2" xfId="4808" xr:uid="{00000000-0005-0000-0000-00006F110000}"/>
    <cellStyle name="Valuta 3 2 4 2 2 4" xfId="1522" xr:uid="{00000000-0005-0000-0000-000070110000}"/>
    <cellStyle name="Valuta 3 2 4 2 2 4 2" xfId="4425" xr:uid="{00000000-0005-0000-0000-000071110000}"/>
    <cellStyle name="Valuta 3 2 4 2 2 5" xfId="1011" xr:uid="{00000000-0005-0000-0000-000072110000}"/>
    <cellStyle name="Valuta 3 2 4 2 2 5 2" xfId="3914" xr:uid="{00000000-0005-0000-0000-000073110000}"/>
    <cellStyle name="Valuta 3 2 4 2 2 6" xfId="3443" xr:uid="{00000000-0005-0000-0000-000074110000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3" xfId="1640" xr:uid="{00000000-0005-0000-0000-000079110000}"/>
    <cellStyle name="Valuta 3 2 4 2 4 3 2" xfId="4543" xr:uid="{00000000-0005-0000-0000-00007A110000}"/>
    <cellStyle name="Valuta 3 2 4 2 4 4" xfId="1207" xr:uid="{00000000-0005-0000-0000-00007B110000}"/>
    <cellStyle name="Valuta 3 2 4 2 4 4 2" xfId="4110" xr:uid="{00000000-0005-0000-0000-00007C110000}"/>
    <cellStyle name="Valuta 3 2 4 2 4 5" xfId="3540" xr:uid="{00000000-0005-0000-0000-00007D110000}"/>
    <cellStyle name="Valuta 3 2 4 2 5" xfId="1829" xr:uid="{00000000-0005-0000-0000-00007E110000}"/>
    <cellStyle name="Valuta 3 2 4 2 5 2" xfId="4728" xr:uid="{00000000-0005-0000-0000-00007F110000}"/>
    <cellStyle name="Valuta 3 2 4 2 6" xfId="1427" xr:uid="{00000000-0005-0000-0000-000080110000}"/>
    <cellStyle name="Valuta 3 2 4 2 6 2" xfId="4330" xr:uid="{00000000-0005-0000-0000-000081110000}"/>
    <cellStyle name="Valuta 3 2 4 2 7" xfId="915" xr:uid="{00000000-0005-0000-0000-000082110000}"/>
    <cellStyle name="Valuta 3 2 4 2 7 2" xfId="3818" xr:uid="{00000000-0005-0000-0000-000083110000}"/>
    <cellStyle name="Valuta 3 2 4 2 8" xfId="3348" xr:uid="{00000000-0005-0000-0000-000084110000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3" xfId="1690" xr:uid="{00000000-0005-0000-0000-000089110000}"/>
    <cellStyle name="Valuta 3 2 4 3 2 3 2" xfId="4593" xr:uid="{00000000-0005-0000-0000-00008A110000}"/>
    <cellStyle name="Valuta 3 2 4 3 2 4" xfId="1257" xr:uid="{00000000-0005-0000-0000-00008B110000}"/>
    <cellStyle name="Valuta 3 2 4 3 2 4 2" xfId="4160" xr:uid="{00000000-0005-0000-0000-00008C110000}"/>
    <cellStyle name="Valuta 3 2 4 3 2 5" xfId="3590" xr:uid="{00000000-0005-0000-0000-00008D110000}"/>
    <cellStyle name="Valuta 3 2 4 3 3" xfId="1869" xr:uid="{00000000-0005-0000-0000-00008E110000}"/>
    <cellStyle name="Valuta 3 2 4 3 3 2" xfId="4768" xr:uid="{00000000-0005-0000-0000-00008F110000}"/>
    <cellStyle name="Valuta 3 2 4 3 4" xfId="1477" xr:uid="{00000000-0005-0000-0000-000090110000}"/>
    <cellStyle name="Valuta 3 2 4 3 4 2" xfId="4380" xr:uid="{00000000-0005-0000-0000-000091110000}"/>
    <cellStyle name="Valuta 3 2 4 3 5" xfId="966" xr:uid="{00000000-0005-0000-0000-000092110000}"/>
    <cellStyle name="Valuta 3 2 4 3 5 2" xfId="3869" xr:uid="{00000000-0005-0000-0000-000093110000}"/>
    <cellStyle name="Valuta 3 2 4 3 6" xfId="3398" xr:uid="{00000000-0005-0000-0000-000094110000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3" xfId="1598" xr:uid="{00000000-0005-0000-0000-000099110000}"/>
    <cellStyle name="Valuta 3 2 4 5 3 2" xfId="4501" xr:uid="{00000000-0005-0000-0000-00009A110000}"/>
    <cellStyle name="Valuta 3 2 4 5 4" xfId="1165" xr:uid="{00000000-0005-0000-0000-00009B110000}"/>
    <cellStyle name="Valuta 3 2 4 5 4 2" xfId="4068" xr:uid="{00000000-0005-0000-0000-00009C110000}"/>
    <cellStyle name="Valuta 3 2 4 5 5" xfId="3498" xr:uid="{00000000-0005-0000-0000-00009D110000}"/>
    <cellStyle name="Valuta 3 2 4 6" xfId="1789" xr:uid="{00000000-0005-0000-0000-00009E110000}"/>
    <cellStyle name="Valuta 3 2 4 6 2" xfId="4688" xr:uid="{00000000-0005-0000-0000-00009F110000}"/>
    <cellStyle name="Valuta 3 2 4 7" xfId="1383" xr:uid="{00000000-0005-0000-0000-0000A0110000}"/>
    <cellStyle name="Valuta 3 2 4 7 2" xfId="4286" xr:uid="{00000000-0005-0000-0000-0000A1110000}"/>
    <cellStyle name="Valuta 3 2 4 8" xfId="869" xr:uid="{00000000-0005-0000-0000-0000A2110000}"/>
    <cellStyle name="Valuta 3 2 4 8 2" xfId="3772" xr:uid="{00000000-0005-0000-0000-0000A3110000}"/>
    <cellStyle name="Valuta 3 2 4 9" xfId="3305" xr:uid="{00000000-0005-0000-0000-0000A4110000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3" xfId="1719" xr:uid="{00000000-0005-0000-0000-0000AA110000}"/>
    <cellStyle name="Valuta 3 2 5 2 2 3 2" xfId="4622" xr:uid="{00000000-0005-0000-0000-0000AB110000}"/>
    <cellStyle name="Valuta 3 2 5 2 2 4" xfId="1286" xr:uid="{00000000-0005-0000-0000-0000AC110000}"/>
    <cellStyle name="Valuta 3 2 5 2 2 4 2" xfId="4189" xr:uid="{00000000-0005-0000-0000-0000AD110000}"/>
    <cellStyle name="Valuta 3 2 5 2 2 5" xfId="3619" xr:uid="{00000000-0005-0000-0000-0000AE110000}"/>
    <cellStyle name="Valuta 3 2 5 2 3" xfId="1893" xr:uid="{00000000-0005-0000-0000-0000AF110000}"/>
    <cellStyle name="Valuta 3 2 5 2 3 2" xfId="4792" xr:uid="{00000000-0005-0000-0000-0000B0110000}"/>
    <cellStyle name="Valuta 3 2 5 2 4" xfId="1506" xr:uid="{00000000-0005-0000-0000-0000B1110000}"/>
    <cellStyle name="Valuta 3 2 5 2 4 2" xfId="4409" xr:uid="{00000000-0005-0000-0000-0000B2110000}"/>
    <cellStyle name="Valuta 3 2 5 2 5" xfId="995" xr:uid="{00000000-0005-0000-0000-0000B3110000}"/>
    <cellStyle name="Valuta 3 2 5 2 5 2" xfId="3898" xr:uid="{00000000-0005-0000-0000-0000B4110000}"/>
    <cellStyle name="Valuta 3 2 5 2 6" xfId="3427" xr:uid="{00000000-0005-0000-0000-0000B5110000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3" xfId="1624" xr:uid="{00000000-0005-0000-0000-0000BA110000}"/>
    <cellStyle name="Valuta 3 2 5 4 3 2" xfId="4527" xr:uid="{00000000-0005-0000-0000-0000BB110000}"/>
    <cellStyle name="Valuta 3 2 5 4 4" xfId="1191" xr:uid="{00000000-0005-0000-0000-0000BC110000}"/>
    <cellStyle name="Valuta 3 2 5 4 4 2" xfId="4094" xr:uid="{00000000-0005-0000-0000-0000BD110000}"/>
    <cellStyle name="Valuta 3 2 5 4 5" xfId="3524" xr:uid="{00000000-0005-0000-0000-0000BE110000}"/>
    <cellStyle name="Valuta 3 2 5 5" xfId="1813" xr:uid="{00000000-0005-0000-0000-0000BF110000}"/>
    <cellStyle name="Valuta 3 2 5 5 2" xfId="4712" xr:uid="{00000000-0005-0000-0000-0000C0110000}"/>
    <cellStyle name="Valuta 3 2 5 6" xfId="1411" xr:uid="{00000000-0005-0000-0000-0000C1110000}"/>
    <cellStyle name="Valuta 3 2 5 6 2" xfId="4314" xr:uid="{00000000-0005-0000-0000-0000C2110000}"/>
    <cellStyle name="Valuta 3 2 5 7" xfId="899" xr:uid="{00000000-0005-0000-0000-0000C3110000}"/>
    <cellStyle name="Valuta 3 2 5 7 2" xfId="3802" xr:uid="{00000000-0005-0000-0000-0000C4110000}"/>
    <cellStyle name="Valuta 3 2 5 8" xfId="3332" xr:uid="{00000000-0005-0000-0000-0000C5110000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3" xfId="1674" xr:uid="{00000000-0005-0000-0000-0000CA110000}"/>
    <cellStyle name="Valuta 3 2 6 2 3 2" xfId="4577" xr:uid="{00000000-0005-0000-0000-0000CB110000}"/>
    <cellStyle name="Valuta 3 2 6 2 4" xfId="1241" xr:uid="{00000000-0005-0000-0000-0000CC110000}"/>
    <cellStyle name="Valuta 3 2 6 2 4 2" xfId="4144" xr:uid="{00000000-0005-0000-0000-0000CD110000}"/>
    <cellStyle name="Valuta 3 2 6 2 5" xfId="3574" xr:uid="{00000000-0005-0000-0000-0000CE110000}"/>
    <cellStyle name="Valuta 3 2 6 3" xfId="1853" xr:uid="{00000000-0005-0000-0000-0000CF110000}"/>
    <cellStyle name="Valuta 3 2 6 3 2" xfId="4752" xr:uid="{00000000-0005-0000-0000-0000D0110000}"/>
    <cellStyle name="Valuta 3 2 6 4" xfId="1461" xr:uid="{00000000-0005-0000-0000-0000D1110000}"/>
    <cellStyle name="Valuta 3 2 6 4 2" xfId="4364" xr:uid="{00000000-0005-0000-0000-0000D2110000}"/>
    <cellStyle name="Valuta 3 2 6 5" xfId="950" xr:uid="{00000000-0005-0000-0000-0000D3110000}"/>
    <cellStyle name="Valuta 3 2 6 5 2" xfId="3853" xr:uid="{00000000-0005-0000-0000-0000D4110000}"/>
    <cellStyle name="Valuta 3 2 6 6" xfId="3382" xr:uid="{00000000-0005-0000-0000-0000D511000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3" xfId="1582" xr:uid="{00000000-0005-0000-0000-0000DA110000}"/>
    <cellStyle name="Valuta 3 2 8 3 2" xfId="4485" xr:uid="{00000000-0005-0000-0000-0000DB110000}"/>
    <cellStyle name="Valuta 3 2 8 4" xfId="1149" xr:uid="{00000000-0005-0000-0000-0000DC110000}"/>
    <cellStyle name="Valuta 3 2 8 4 2" xfId="4052" xr:uid="{00000000-0005-0000-0000-0000DD110000}"/>
    <cellStyle name="Valuta 3 2 8 5" xfId="3482" xr:uid="{00000000-0005-0000-0000-0000DE110000}"/>
    <cellStyle name="Valuta 3 2 9" xfId="1773" xr:uid="{00000000-0005-0000-0000-0000DF110000}"/>
    <cellStyle name="Valuta 3 2 9 2" xfId="4672" xr:uid="{00000000-0005-0000-0000-0000E0110000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1" xfId="3292" xr:uid="{00000000-0005-0000-0000-0000E4110000}"/>
    <cellStyle name="Valuta 3 3 2" xfId="208" xr:uid="{00000000-0005-0000-0000-0000E5110000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3" xfId="1746" xr:uid="{00000000-0005-0000-0000-0000EB110000}"/>
    <cellStyle name="Valuta 3 3 2 2 2 2 3 2" xfId="4649" xr:uid="{00000000-0005-0000-0000-0000EC110000}"/>
    <cellStyle name="Valuta 3 3 2 2 2 2 4" xfId="1313" xr:uid="{00000000-0005-0000-0000-0000ED110000}"/>
    <cellStyle name="Valuta 3 3 2 2 2 2 4 2" xfId="4216" xr:uid="{00000000-0005-0000-0000-0000EE110000}"/>
    <cellStyle name="Valuta 3 3 2 2 2 2 5" xfId="3646" xr:uid="{00000000-0005-0000-0000-0000EF110000}"/>
    <cellStyle name="Valuta 3 3 2 2 2 3" xfId="1920" xr:uid="{00000000-0005-0000-0000-0000F0110000}"/>
    <cellStyle name="Valuta 3 3 2 2 2 3 2" xfId="4819" xr:uid="{00000000-0005-0000-0000-0000F1110000}"/>
    <cellStyle name="Valuta 3 3 2 2 2 4" xfId="1533" xr:uid="{00000000-0005-0000-0000-0000F2110000}"/>
    <cellStyle name="Valuta 3 3 2 2 2 4 2" xfId="4436" xr:uid="{00000000-0005-0000-0000-0000F3110000}"/>
    <cellStyle name="Valuta 3 3 2 2 2 5" xfId="1022" xr:uid="{00000000-0005-0000-0000-0000F4110000}"/>
    <cellStyle name="Valuta 3 3 2 2 2 5 2" xfId="3925" xr:uid="{00000000-0005-0000-0000-0000F5110000}"/>
    <cellStyle name="Valuta 3 3 2 2 2 6" xfId="3454" xr:uid="{00000000-0005-0000-0000-0000F6110000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3" xfId="1651" xr:uid="{00000000-0005-0000-0000-0000FB110000}"/>
    <cellStyle name="Valuta 3 3 2 2 4 3 2" xfId="4554" xr:uid="{00000000-0005-0000-0000-0000FC110000}"/>
    <cellStyle name="Valuta 3 3 2 2 4 4" xfId="1218" xr:uid="{00000000-0005-0000-0000-0000FD110000}"/>
    <cellStyle name="Valuta 3 3 2 2 4 4 2" xfId="4121" xr:uid="{00000000-0005-0000-0000-0000FE110000}"/>
    <cellStyle name="Valuta 3 3 2 2 4 5" xfId="3551" xr:uid="{00000000-0005-0000-0000-0000FF110000}"/>
    <cellStyle name="Valuta 3 3 2 2 5" xfId="1840" xr:uid="{00000000-0005-0000-0000-000000120000}"/>
    <cellStyle name="Valuta 3 3 2 2 5 2" xfId="4739" xr:uid="{00000000-0005-0000-0000-000001120000}"/>
    <cellStyle name="Valuta 3 3 2 2 6" xfId="1438" xr:uid="{00000000-0005-0000-0000-000002120000}"/>
    <cellStyle name="Valuta 3 3 2 2 6 2" xfId="4341" xr:uid="{00000000-0005-0000-0000-000003120000}"/>
    <cellStyle name="Valuta 3 3 2 2 7" xfId="926" xr:uid="{00000000-0005-0000-0000-000004120000}"/>
    <cellStyle name="Valuta 3 3 2 2 7 2" xfId="3829" xr:uid="{00000000-0005-0000-0000-000005120000}"/>
    <cellStyle name="Valuta 3 3 2 2 8" xfId="3359" xr:uid="{00000000-0005-0000-0000-000006120000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3" xfId="1706" xr:uid="{00000000-0005-0000-0000-00000B120000}"/>
    <cellStyle name="Valuta 3 3 2 3 2 3 2" xfId="4609" xr:uid="{00000000-0005-0000-0000-00000C120000}"/>
    <cellStyle name="Valuta 3 3 2 3 2 4" xfId="1273" xr:uid="{00000000-0005-0000-0000-00000D120000}"/>
    <cellStyle name="Valuta 3 3 2 3 2 4 2" xfId="4176" xr:uid="{00000000-0005-0000-0000-00000E120000}"/>
    <cellStyle name="Valuta 3 3 2 3 2 5" xfId="3606" xr:uid="{00000000-0005-0000-0000-00000F120000}"/>
    <cellStyle name="Valuta 3 3 2 3 3" xfId="1880" xr:uid="{00000000-0005-0000-0000-000010120000}"/>
    <cellStyle name="Valuta 3 3 2 3 3 2" xfId="4779" xr:uid="{00000000-0005-0000-0000-000011120000}"/>
    <cellStyle name="Valuta 3 3 2 3 4" xfId="1493" xr:uid="{00000000-0005-0000-0000-000012120000}"/>
    <cellStyle name="Valuta 3 3 2 3 4 2" xfId="4396" xr:uid="{00000000-0005-0000-0000-000013120000}"/>
    <cellStyle name="Valuta 3 3 2 3 5" xfId="982" xr:uid="{00000000-0005-0000-0000-000014120000}"/>
    <cellStyle name="Valuta 3 3 2 3 5 2" xfId="3885" xr:uid="{00000000-0005-0000-0000-000015120000}"/>
    <cellStyle name="Valuta 3 3 2 3 6" xfId="3414" xr:uid="{00000000-0005-0000-0000-000016120000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3" xfId="1611" xr:uid="{00000000-0005-0000-0000-00001B120000}"/>
    <cellStyle name="Valuta 3 3 2 5 3 2" xfId="4514" xr:uid="{00000000-0005-0000-0000-00001C120000}"/>
    <cellStyle name="Valuta 3 3 2 5 4" xfId="1178" xr:uid="{00000000-0005-0000-0000-00001D120000}"/>
    <cellStyle name="Valuta 3 3 2 5 4 2" xfId="4081" xr:uid="{00000000-0005-0000-0000-00001E120000}"/>
    <cellStyle name="Valuta 3 3 2 5 5" xfId="3511" xr:uid="{00000000-0005-0000-0000-00001F120000}"/>
    <cellStyle name="Valuta 3 3 2 6" xfId="1800" xr:uid="{00000000-0005-0000-0000-000020120000}"/>
    <cellStyle name="Valuta 3 3 2 6 2" xfId="4699" xr:uid="{00000000-0005-0000-0000-000021120000}"/>
    <cellStyle name="Valuta 3 3 2 7" xfId="1398" xr:uid="{00000000-0005-0000-0000-000022120000}"/>
    <cellStyle name="Valuta 3 3 2 7 2" xfId="4301" xr:uid="{00000000-0005-0000-0000-000023120000}"/>
    <cellStyle name="Valuta 3 3 2 8" xfId="885" xr:uid="{00000000-0005-0000-0000-000024120000}"/>
    <cellStyle name="Valuta 3 3 2 8 2" xfId="3788" xr:uid="{00000000-0005-0000-0000-000025120000}"/>
    <cellStyle name="Valuta 3 3 2 9" xfId="3319" xr:uid="{00000000-0005-0000-0000-000026120000}"/>
    <cellStyle name="Valuta 3 3 3" xfId="194" xr:uid="{00000000-0005-0000-0000-000027120000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3" xfId="1738" xr:uid="{00000000-0005-0000-0000-00002D120000}"/>
    <cellStyle name="Valuta 3 3 3 2 2 2 3 2" xfId="4641" xr:uid="{00000000-0005-0000-0000-00002E120000}"/>
    <cellStyle name="Valuta 3 3 3 2 2 2 4" xfId="1305" xr:uid="{00000000-0005-0000-0000-00002F120000}"/>
    <cellStyle name="Valuta 3 3 3 2 2 2 4 2" xfId="4208" xr:uid="{00000000-0005-0000-0000-000030120000}"/>
    <cellStyle name="Valuta 3 3 3 2 2 2 5" xfId="3638" xr:uid="{00000000-0005-0000-0000-000031120000}"/>
    <cellStyle name="Valuta 3 3 3 2 2 3" xfId="1912" xr:uid="{00000000-0005-0000-0000-000032120000}"/>
    <cellStyle name="Valuta 3 3 3 2 2 3 2" xfId="4811" xr:uid="{00000000-0005-0000-0000-000033120000}"/>
    <cellStyle name="Valuta 3 3 3 2 2 4" xfId="1525" xr:uid="{00000000-0005-0000-0000-000034120000}"/>
    <cellStyle name="Valuta 3 3 3 2 2 4 2" xfId="4428" xr:uid="{00000000-0005-0000-0000-000035120000}"/>
    <cellStyle name="Valuta 3 3 3 2 2 5" xfId="1014" xr:uid="{00000000-0005-0000-0000-000036120000}"/>
    <cellStyle name="Valuta 3 3 3 2 2 5 2" xfId="3917" xr:uid="{00000000-0005-0000-0000-000037120000}"/>
    <cellStyle name="Valuta 3 3 3 2 2 6" xfId="3446" xr:uid="{00000000-0005-0000-0000-000038120000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3" xfId="1643" xr:uid="{00000000-0005-0000-0000-00003D120000}"/>
    <cellStyle name="Valuta 3 3 3 2 4 3 2" xfId="4546" xr:uid="{00000000-0005-0000-0000-00003E120000}"/>
    <cellStyle name="Valuta 3 3 3 2 4 4" xfId="1210" xr:uid="{00000000-0005-0000-0000-00003F120000}"/>
    <cellStyle name="Valuta 3 3 3 2 4 4 2" xfId="4113" xr:uid="{00000000-0005-0000-0000-000040120000}"/>
    <cellStyle name="Valuta 3 3 3 2 4 5" xfId="3543" xr:uid="{00000000-0005-0000-0000-000041120000}"/>
    <cellStyle name="Valuta 3 3 3 2 5" xfId="1832" xr:uid="{00000000-0005-0000-0000-000042120000}"/>
    <cellStyle name="Valuta 3 3 3 2 5 2" xfId="4731" xr:uid="{00000000-0005-0000-0000-000043120000}"/>
    <cellStyle name="Valuta 3 3 3 2 6" xfId="1430" xr:uid="{00000000-0005-0000-0000-000044120000}"/>
    <cellStyle name="Valuta 3 3 3 2 6 2" xfId="4333" xr:uid="{00000000-0005-0000-0000-000045120000}"/>
    <cellStyle name="Valuta 3 3 3 2 7" xfId="918" xr:uid="{00000000-0005-0000-0000-000046120000}"/>
    <cellStyle name="Valuta 3 3 3 2 7 2" xfId="3821" xr:uid="{00000000-0005-0000-0000-000047120000}"/>
    <cellStyle name="Valuta 3 3 3 2 8" xfId="3351" xr:uid="{00000000-0005-0000-0000-000048120000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3" xfId="1693" xr:uid="{00000000-0005-0000-0000-00004D120000}"/>
    <cellStyle name="Valuta 3 3 3 3 2 3 2" xfId="4596" xr:uid="{00000000-0005-0000-0000-00004E120000}"/>
    <cellStyle name="Valuta 3 3 3 3 2 4" xfId="1260" xr:uid="{00000000-0005-0000-0000-00004F120000}"/>
    <cellStyle name="Valuta 3 3 3 3 2 4 2" xfId="4163" xr:uid="{00000000-0005-0000-0000-000050120000}"/>
    <cellStyle name="Valuta 3 3 3 3 2 5" xfId="3593" xr:uid="{00000000-0005-0000-0000-000051120000}"/>
    <cellStyle name="Valuta 3 3 3 3 3" xfId="1872" xr:uid="{00000000-0005-0000-0000-000052120000}"/>
    <cellStyle name="Valuta 3 3 3 3 3 2" xfId="4771" xr:uid="{00000000-0005-0000-0000-000053120000}"/>
    <cellStyle name="Valuta 3 3 3 3 4" xfId="1480" xr:uid="{00000000-0005-0000-0000-000054120000}"/>
    <cellStyle name="Valuta 3 3 3 3 4 2" xfId="4383" xr:uid="{00000000-0005-0000-0000-000055120000}"/>
    <cellStyle name="Valuta 3 3 3 3 5" xfId="969" xr:uid="{00000000-0005-0000-0000-000056120000}"/>
    <cellStyle name="Valuta 3 3 3 3 5 2" xfId="3872" xr:uid="{00000000-0005-0000-0000-000057120000}"/>
    <cellStyle name="Valuta 3 3 3 3 6" xfId="3401" xr:uid="{00000000-0005-0000-0000-000058120000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3" xfId="1601" xr:uid="{00000000-0005-0000-0000-00005D120000}"/>
    <cellStyle name="Valuta 3 3 3 5 3 2" xfId="4504" xr:uid="{00000000-0005-0000-0000-00005E120000}"/>
    <cellStyle name="Valuta 3 3 3 5 4" xfId="1168" xr:uid="{00000000-0005-0000-0000-00005F120000}"/>
    <cellStyle name="Valuta 3 3 3 5 4 2" xfId="4071" xr:uid="{00000000-0005-0000-0000-000060120000}"/>
    <cellStyle name="Valuta 3 3 3 5 5" xfId="3501" xr:uid="{00000000-0005-0000-0000-000061120000}"/>
    <cellStyle name="Valuta 3 3 3 6" xfId="1792" xr:uid="{00000000-0005-0000-0000-000062120000}"/>
    <cellStyle name="Valuta 3 3 3 6 2" xfId="4691" xr:uid="{00000000-0005-0000-0000-000063120000}"/>
    <cellStyle name="Valuta 3 3 3 7" xfId="1386" xr:uid="{00000000-0005-0000-0000-000064120000}"/>
    <cellStyle name="Valuta 3 3 3 7 2" xfId="4289" xr:uid="{00000000-0005-0000-0000-000065120000}"/>
    <cellStyle name="Valuta 3 3 3 8" xfId="872" xr:uid="{00000000-0005-0000-0000-000066120000}"/>
    <cellStyle name="Valuta 3 3 3 8 2" xfId="3775" xr:uid="{00000000-0005-0000-0000-000067120000}"/>
    <cellStyle name="Valuta 3 3 3 9" xfId="3308" xr:uid="{00000000-0005-0000-0000-000068120000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3" xfId="1722" xr:uid="{00000000-0005-0000-0000-00006E120000}"/>
    <cellStyle name="Valuta 3 3 4 2 2 3 2" xfId="4625" xr:uid="{00000000-0005-0000-0000-00006F120000}"/>
    <cellStyle name="Valuta 3 3 4 2 2 4" xfId="1289" xr:uid="{00000000-0005-0000-0000-000070120000}"/>
    <cellStyle name="Valuta 3 3 4 2 2 4 2" xfId="4192" xr:uid="{00000000-0005-0000-0000-000071120000}"/>
    <cellStyle name="Valuta 3 3 4 2 2 5" xfId="3622" xr:uid="{00000000-0005-0000-0000-000072120000}"/>
    <cellStyle name="Valuta 3 3 4 2 3" xfId="1896" xr:uid="{00000000-0005-0000-0000-000073120000}"/>
    <cellStyle name="Valuta 3 3 4 2 3 2" xfId="4795" xr:uid="{00000000-0005-0000-0000-000074120000}"/>
    <cellStyle name="Valuta 3 3 4 2 4" xfId="1509" xr:uid="{00000000-0005-0000-0000-000075120000}"/>
    <cellStyle name="Valuta 3 3 4 2 4 2" xfId="4412" xr:uid="{00000000-0005-0000-0000-000076120000}"/>
    <cellStyle name="Valuta 3 3 4 2 5" xfId="998" xr:uid="{00000000-0005-0000-0000-000077120000}"/>
    <cellStyle name="Valuta 3 3 4 2 5 2" xfId="3901" xr:uid="{00000000-0005-0000-0000-000078120000}"/>
    <cellStyle name="Valuta 3 3 4 2 6" xfId="3430" xr:uid="{00000000-0005-0000-0000-000079120000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3" xfId="1627" xr:uid="{00000000-0005-0000-0000-00007E120000}"/>
    <cellStyle name="Valuta 3 3 4 4 3 2" xfId="4530" xr:uid="{00000000-0005-0000-0000-00007F120000}"/>
    <cellStyle name="Valuta 3 3 4 4 4" xfId="1194" xr:uid="{00000000-0005-0000-0000-000080120000}"/>
    <cellStyle name="Valuta 3 3 4 4 4 2" xfId="4097" xr:uid="{00000000-0005-0000-0000-000081120000}"/>
    <cellStyle name="Valuta 3 3 4 4 5" xfId="3527" xr:uid="{00000000-0005-0000-0000-000082120000}"/>
    <cellStyle name="Valuta 3 3 4 5" xfId="1816" xr:uid="{00000000-0005-0000-0000-000083120000}"/>
    <cellStyle name="Valuta 3 3 4 5 2" xfId="4715" xr:uid="{00000000-0005-0000-0000-000084120000}"/>
    <cellStyle name="Valuta 3 3 4 6" xfId="1414" xr:uid="{00000000-0005-0000-0000-000085120000}"/>
    <cellStyle name="Valuta 3 3 4 6 2" xfId="4317" xr:uid="{00000000-0005-0000-0000-000086120000}"/>
    <cellStyle name="Valuta 3 3 4 7" xfId="902" xr:uid="{00000000-0005-0000-0000-000087120000}"/>
    <cellStyle name="Valuta 3 3 4 7 2" xfId="3805" xr:uid="{00000000-0005-0000-0000-000088120000}"/>
    <cellStyle name="Valuta 3 3 4 8" xfId="3335" xr:uid="{00000000-0005-0000-0000-000089120000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3" xfId="1677" xr:uid="{00000000-0005-0000-0000-00008E120000}"/>
    <cellStyle name="Valuta 3 3 5 2 3 2" xfId="4580" xr:uid="{00000000-0005-0000-0000-00008F120000}"/>
    <cellStyle name="Valuta 3 3 5 2 4" xfId="1244" xr:uid="{00000000-0005-0000-0000-000090120000}"/>
    <cellStyle name="Valuta 3 3 5 2 4 2" xfId="4147" xr:uid="{00000000-0005-0000-0000-000091120000}"/>
    <cellStyle name="Valuta 3 3 5 2 5" xfId="3577" xr:uid="{00000000-0005-0000-0000-000092120000}"/>
    <cellStyle name="Valuta 3 3 5 3" xfId="1856" xr:uid="{00000000-0005-0000-0000-000093120000}"/>
    <cellStyle name="Valuta 3 3 5 3 2" xfId="4755" xr:uid="{00000000-0005-0000-0000-000094120000}"/>
    <cellStyle name="Valuta 3 3 5 4" xfId="1464" xr:uid="{00000000-0005-0000-0000-000095120000}"/>
    <cellStyle name="Valuta 3 3 5 4 2" xfId="4367" xr:uid="{00000000-0005-0000-0000-000096120000}"/>
    <cellStyle name="Valuta 3 3 5 5" xfId="953" xr:uid="{00000000-0005-0000-0000-000097120000}"/>
    <cellStyle name="Valuta 3 3 5 5 2" xfId="3856" xr:uid="{00000000-0005-0000-0000-000098120000}"/>
    <cellStyle name="Valuta 3 3 5 6" xfId="3385" xr:uid="{00000000-0005-0000-0000-000099120000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3" xfId="1585" xr:uid="{00000000-0005-0000-0000-00009E120000}"/>
    <cellStyle name="Valuta 3 3 7 3 2" xfId="4488" xr:uid="{00000000-0005-0000-0000-00009F120000}"/>
    <cellStyle name="Valuta 3 3 7 4" xfId="1152" xr:uid="{00000000-0005-0000-0000-0000A0120000}"/>
    <cellStyle name="Valuta 3 3 7 4 2" xfId="4055" xr:uid="{00000000-0005-0000-0000-0000A1120000}"/>
    <cellStyle name="Valuta 3 3 7 5" xfId="3485" xr:uid="{00000000-0005-0000-0000-0000A2120000}"/>
    <cellStyle name="Valuta 3 3 8" xfId="1776" xr:uid="{00000000-0005-0000-0000-0000A3120000}"/>
    <cellStyle name="Valuta 3 3 8 2" xfId="4675" xr:uid="{00000000-0005-0000-0000-0000A4120000}"/>
    <cellStyle name="Valuta 3 3 9" xfId="1370" xr:uid="{00000000-0005-0000-0000-0000A5120000}"/>
    <cellStyle name="Valuta 3 3 9 2" xfId="4273" xr:uid="{00000000-0005-0000-0000-0000A6120000}"/>
    <cellStyle name="Valuta 3 4" xfId="180" xr:uid="{00000000-0005-0000-0000-0000A7120000}"/>
    <cellStyle name="Valuta 3 4 10" xfId="3294" xr:uid="{00000000-0005-0000-0000-0000A8120000}"/>
    <cellStyle name="Valuta 3 4 2" xfId="210" xr:uid="{00000000-0005-0000-0000-0000A912000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3" xfId="1748" xr:uid="{00000000-0005-0000-0000-0000AF120000}"/>
    <cellStyle name="Valuta 3 4 2 2 2 2 3 2" xfId="4651" xr:uid="{00000000-0005-0000-0000-0000B0120000}"/>
    <cellStyle name="Valuta 3 4 2 2 2 2 4" xfId="1315" xr:uid="{00000000-0005-0000-0000-0000B1120000}"/>
    <cellStyle name="Valuta 3 4 2 2 2 2 4 2" xfId="4218" xr:uid="{00000000-0005-0000-0000-0000B2120000}"/>
    <cellStyle name="Valuta 3 4 2 2 2 2 5" xfId="3648" xr:uid="{00000000-0005-0000-0000-0000B3120000}"/>
    <cellStyle name="Valuta 3 4 2 2 2 3" xfId="1922" xr:uid="{00000000-0005-0000-0000-0000B4120000}"/>
    <cellStyle name="Valuta 3 4 2 2 2 3 2" xfId="4821" xr:uid="{00000000-0005-0000-0000-0000B5120000}"/>
    <cellStyle name="Valuta 3 4 2 2 2 4" xfId="1535" xr:uid="{00000000-0005-0000-0000-0000B6120000}"/>
    <cellStyle name="Valuta 3 4 2 2 2 4 2" xfId="4438" xr:uid="{00000000-0005-0000-0000-0000B7120000}"/>
    <cellStyle name="Valuta 3 4 2 2 2 5" xfId="1024" xr:uid="{00000000-0005-0000-0000-0000B8120000}"/>
    <cellStyle name="Valuta 3 4 2 2 2 5 2" xfId="3927" xr:uid="{00000000-0005-0000-0000-0000B9120000}"/>
    <cellStyle name="Valuta 3 4 2 2 2 6" xfId="3456" xr:uid="{00000000-0005-0000-0000-0000BA12000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3" xfId="1653" xr:uid="{00000000-0005-0000-0000-0000BF120000}"/>
    <cellStyle name="Valuta 3 4 2 2 4 3 2" xfId="4556" xr:uid="{00000000-0005-0000-0000-0000C0120000}"/>
    <cellStyle name="Valuta 3 4 2 2 4 4" xfId="1220" xr:uid="{00000000-0005-0000-0000-0000C1120000}"/>
    <cellStyle name="Valuta 3 4 2 2 4 4 2" xfId="4123" xr:uid="{00000000-0005-0000-0000-0000C2120000}"/>
    <cellStyle name="Valuta 3 4 2 2 4 5" xfId="3553" xr:uid="{00000000-0005-0000-0000-0000C3120000}"/>
    <cellStyle name="Valuta 3 4 2 2 5" xfId="1842" xr:uid="{00000000-0005-0000-0000-0000C4120000}"/>
    <cellStyle name="Valuta 3 4 2 2 5 2" xfId="4741" xr:uid="{00000000-0005-0000-0000-0000C5120000}"/>
    <cellStyle name="Valuta 3 4 2 2 6" xfId="1440" xr:uid="{00000000-0005-0000-0000-0000C6120000}"/>
    <cellStyle name="Valuta 3 4 2 2 6 2" xfId="4343" xr:uid="{00000000-0005-0000-0000-0000C7120000}"/>
    <cellStyle name="Valuta 3 4 2 2 7" xfId="928" xr:uid="{00000000-0005-0000-0000-0000C8120000}"/>
    <cellStyle name="Valuta 3 4 2 2 7 2" xfId="3831" xr:uid="{00000000-0005-0000-0000-0000C9120000}"/>
    <cellStyle name="Valuta 3 4 2 2 8" xfId="3361" xr:uid="{00000000-0005-0000-0000-0000CA120000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3" xfId="1708" xr:uid="{00000000-0005-0000-0000-0000CF120000}"/>
    <cellStyle name="Valuta 3 4 2 3 2 3 2" xfId="4611" xr:uid="{00000000-0005-0000-0000-0000D0120000}"/>
    <cellStyle name="Valuta 3 4 2 3 2 4" xfId="1275" xr:uid="{00000000-0005-0000-0000-0000D1120000}"/>
    <cellStyle name="Valuta 3 4 2 3 2 4 2" xfId="4178" xr:uid="{00000000-0005-0000-0000-0000D2120000}"/>
    <cellStyle name="Valuta 3 4 2 3 2 5" xfId="3608" xr:uid="{00000000-0005-0000-0000-0000D3120000}"/>
    <cellStyle name="Valuta 3 4 2 3 3" xfId="1882" xr:uid="{00000000-0005-0000-0000-0000D4120000}"/>
    <cellStyle name="Valuta 3 4 2 3 3 2" xfId="4781" xr:uid="{00000000-0005-0000-0000-0000D5120000}"/>
    <cellStyle name="Valuta 3 4 2 3 4" xfId="1495" xr:uid="{00000000-0005-0000-0000-0000D6120000}"/>
    <cellStyle name="Valuta 3 4 2 3 4 2" xfId="4398" xr:uid="{00000000-0005-0000-0000-0000D7120000}"/>
    <cellStyle name="Valuta 3 4 2 3 5" xfId="984" xr:uid="{00000000-0005-0000-0000-0000D8120000}"/>
    <cellStyle name="Valuta 3 4 2 3 5 2" xfId="3887" xr:uid="{00000000-0005-0000-0000-0000D9120000}"/>
    <cellStyle name="Valuta 3 4 2 3 6" xfId="3416" xr:uid="{00000000-0005-0000-0000-0000DA12000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3" xfId="1613" xr:uid="{00000000-0005-0000-0000-0000DF120000}"/>
    <cellStyle name="Valuta 3 4 2 5 3 2" xfId="4516" xr:uid="{00000000-0005-0000-0000-0000E0120000}"/>
    <cellStyle name="Valuta 3 4 2 5 4" xfId="1180" xr:uid="{00000000-0005-0000-0000-0000E1120000}"/>
    <cellStyle name="Valuta 3 4 2 5 4 2" xfId="4083" xr:uid="{00000000-0005-0000-0000-0000E2120000}"/>
    <cellStyle name="Valuta 3 4 2 5 5" xfId="3513" xr:uid="{00000000-0005-0000-0000-0000E3120000}"/>
    <cellStyle name="Valuta 3 4 2 6" xfId="1802" xr:uid="{00000000-0005-0000-0000-0000E4120000}"/>
    <cellStyle name="Valuta 3 4 2 6 2" xfId="4701" xr:uid="{00000000-0005-0000-0000-0000E5120000}"/>
    <cellStyle name="Valuta 3 4 2 7" xfId="1400" xr:uid="{00000000-0005-0000-0000-0000E6120000}"/>
    <cellStyle name="Valuta 3 4 2 7 2" xfId="4303" xr:uid="{00000000-0005-0000-0000-0000E7120000}"/>
    <cellStyle name="Valuta 3 4 2 8" xfId="887" xr:uid="{00000000-0005-0000-0000-0000E8120000}"/>
    <cellStyle name="Valuta 3 4 2 8 2" xfId="3790" xr:uid="{00000000-0005-0000-0000-0000E9120000}"/>
    <cellStyle name="Valuta 3 4 2 9" xfId="3321" xr:uid="{00000000-0005-0000-0000-0000EA120000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3" xfId="1724" xr:uid="{00000000-0005-0000-0000-0000F0120000}"/>
    <cellStyle name="Valuta 3 4 3 2 2 3 2" xfId="4627" xr:uid="{00000000-0005-0000-0000-0000F1120000}"/>
    <cellStyle name="Valuta 3 4 3 2 2 4" xfId="1291" xr:uid="{00000000-0005-0000-0000-0000F2120000}"/>
    <cellStyle name="Valuta 3 4 3 2 2 4 2" xfId="4194" xr:uid="{00000000-0005-0000-0000-0000F3120000}"/>
    <cellStyle name="Valuta 3 4 3 2 2 5" xfId="3624" xr:uid="{00000000-0005-0000-0000-0000F4120000}"/>
    <cellStyle name="Valuta 3 4 3 2 3" xfId="1898" xr:uid="{00000000-0005-0000-0000-0000F5120000}"/>
    <cellStyle name="Valuta 3 4 3 2 3 2" xfId="4797" xr:uid="{00000000-0005-0000-0000-0000F6120000}"/>
    <cellStyle name="Valuta 3 4 3 2 4" xfId="1511" xr:uid="{00000000-0005-0000-0000-0000F7120000}"/>
    <cellStyle name="Valuta 3 4 3 2 4 2" xfId="4414" xr:uid="{00000000-0005-0000-0000-0000F8120000}"/>
    <cellStyle name="Valuta 3 4 3 2 5" xfId="1000" xr:uid="{00000000-0005-0000-0000-0000F9120000}"/>
    <cellStyle name="Valuta 3 4 3 2 5 2" xfId="3903" xr:uid="{00000000-0005-0000-0000-0000FA120000}"/>
    <cellStyle name="Valuta 3 4 3 2 6" xfId="3432" xr:uid="{00000000-0005-0000-0000-0000FB12000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3" xfId="1629" xr:uid="{00000000-0005-0000-0000-000000130000}"/>
    <cellStyle name="Valuta 3 4 3 4 3 2" xfId="4532" xr:uid="{00000000-0005-0000-0000-000001130000}"/>
    <cellStyle name="Valuta 3 4 3 4 4" xfId="1196" xr:uid="{00000000-0005-0000-0000-000002130000}"/>
    <cellStyle name="Valuta 3 4 3 4 4 2" xfId="4099" xr:uid="{00000000-0005-0000-0000-000003130000}"/>
    <cellStyle name="Valuta 3 4 3 4 5" xfId="3529" xr:uid="{00000000-0005-0000-0000-000004130000}"/>
    <cellStyle name="Valuta 3 4 3 5" xfId="1818" xr:uid="{00000000-0005-0000-0000-000005130000}"/>
    <cellStyle name="Valuta 3 4 3 5 2" xfId="4717" xr:uid="{00000000-0005-0000-0000-000006130000}"/>
    <cellStyle name="Valuta 3 4 3 6" xfId="1416" xr:uid="{00000000-0005-0000-0000-000007130000}"/>
    <cellStyle name="Valuta 3 4 3 6 2" xfId="4319" xr:uid="{00000000-0005-0000-0000-000008130000}"/>
    <cellStyle name="Valuta 3 4 3 7" xfId="904" xr:uid="{00000000-0005-0000-0000-000009130000}"/>
    <cellStyle name="Valuta 3 4 3 7 2" xfId="3807" xr:uid="{00000000-0005-0000-0000-00000A130000}"/>
    <cellStyle name="Valuta 3 4 3 8" xfId="3337" xr:uid="{00000000-0005-0000-0000-00000B130000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3" xfId="1679" xr:uid="{00000000-0005-0000-0000-000010130000}"/>
    <cellStyle name="Valuta 3 4 4 2 3 2" xfId="4582" xr:uid="{00000000-0005-0000-0000-000011130000}"/>
    <cellStyle name="Valuta 3 4 4 2 4" xfId="1246" xr:uid="{00000000-0005-0000-0000-000012130000}"/>
    <cellStyle name="Valuta 3 4 4 2 4 2" xfId="4149" xr:uid="{00000000-0005-0000-0000-000013130000}"/>
    <cellStyle name="Valuta 3 4 4 2 5" xfId="3579" xr:uid="{00000000-0005-0000-0000-000014130000}"/>
    <cellStyle name="Valuta 3 4 4 3" xfId="1858" xr:uid="{00000000-0005-0000-0000-000015130000}"/>
    <cellStyle name="Valuta 3 4 4 3 2" xfId="4757" xr:uid="{00000000-0005-0000-0000-000016130000}"/>
    <cellStyle name="Valuta 3 4 4 4" xfId="1466" xr:uid="{00000000-0005-0000-0000-000017130000}"/>
    <cellStyle name="Valuta 3 4 4 4 2" xfId="4369" xr:uid="{00000000-0005-0000-0000-000018130000}"/>
    <cellStyle name="Valuta 3 4 4 5" xfId="955" xr:uid="{00000000-0005-0000-0000-000019130000}"/>
    <cellStyle name="Valuta 3 4 4 5 2" xfId="3858" xr:uid="{00000000-0005-0000-0000-00001A130000}"/>
    <cellStyle name="Valuta 3 4 4 6" xfId="3387" xr:uid="{00000000-0005-0000-0000-00001B130000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3" xfId="1587" xr:uid="{00000000-0005-0000-0000-000020130000}"/>
    <cellStyle name="Valuta 3 4 6 3 2" xfId="4490" xr:uid="{00000000-0005-0000-0000-000021130000}"/>
    <cellStyle name="Valuta 3 4 6 4" xfId="1154" xr:uid="{00000000-0005-0000-0000-000022130000}"/>
    <cellStyle name="Valuta 3 4 6 4 2" xfId="4057" xr:uid="{00000000-0005-0000-0000-000023130000}"/>
    <cellStyle name="Valuta 3 4 6 5" xfId="3487" xr:uid="{00000000-0005-0000-0000-000024130000}"/>
    <cellStyle name="Valuta 3 4 7" xfId="1778" xr:uid="{00000000-0005-0000-0000-000025130000}"/>
    <cellStyle name="Valuta 3 4 7 2" xfId="4677" xr:uid="{00000000-0005-0000-0000-000026130000}"/>
    <cellStyle name="Valuta 3 4 8" xfId="1372" xr:uid="{00000000-0005-0000-0000-000027130000}"/>
    <cellStyle name="Valuta 3 4 8 2" xfId="4275" xr:uid="{00000000-0005-0000-0000-000028130000}"/>
    <cellStyle name="Valuta 3 4 9" xfId="858" xr:uid="{00000000-0005-0000-0000-000029130000}"/>
    <cellStyle name="Valuta 3 4 9 2" xfId="3761" xr:uid="{00000000-0005-0000-0000-00002A130000}"/>
    <cellStyle name="Valuta 3 5" xfId="182" xr:uid="{00000000-0005-0000-0000-00002B130000}"/>
    <cellStyle name="Valuta 3 5 10" xfId="3296" xr:uid="{00000000-0005-0000-0000-00002C130000}"/>
    <cellStyle name="Valuta 3 5 2" xfId="212" xr:uid="{00000000-0005-0000-0000-00002D130000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3" xfId="1750" xr:uid="{00000000-0005-0000-0000-000033130000}"/>
    <cellStyle name="Valuta 3 5 2 2 2 2 3 2" xfId="4653" xr:uid="{00000000-0005-0000-0000-000034130000}"/>
    <cellStyle name="Valuta 3 5 2 2 2 2 4" xfId="1317" xr:uid="{00000000-0005-0000-0000-000035130000}"/>
    <cellStyle name="Valuta 3 5 2 2 2 2 4 2" xfId="4220" xr:uid="{00000000-0005-0000-0000-000036130000}"/>
    <cellStyle name="Valuta 3 5 2 2 2 2 5" xfId="3650" xr:uid="{00000000-0005-0000-0000-000037130000}"/>
    <cellStyle name="Valuta 3 5 2 2 2 3" xfId="1924" xr:uid="{00000000-0005-0000-0000-000038130000}"/>
    <cellStyle name="Valuta 3 5 2 2 2 3 2" xfId="4823" xr:uid="{00000000-0005-0000-0000-000039130000}"/>
    <cellStyle name="Valuta 3 5 2 2 2 4" xfId="1537" xr:uid="{00000000-0005-0000-0000-00003A130000}"/>
    <cellStyle name="Valuta 3 5 2 2 2 4 2" xfId="4440" xr:uid="{00000000-0005-0000-0000-00003B130000}"/>
    <cellStyle name="Valuta 3 5 2 2 2 5" xfId="1026" xr:uid="{00000000-0005-0000-0000-00003C130000}"/>
    <cellStyle name="Valuta 3 5 2 2 2 5 2" xfId="3929" xr:uid="{00000000-0005-0000-0000-00003D130000}"/>
    <cellStyle name="Valuta 3 5 2 2 2 6" xfId="3458" xr:uid="{00000000-0005-0000-0000-00003E130000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3" xfId="1655" xr:uid="{00000000-0005-0000-0000-000043130000}"/>
    <cellStyle name="Valuta 3 5 2 2 4 3 2" xfId="4558" xr:uid="{00000000-0005-0000-0000-000044130000}"/>
    <cellStyle name="Valuta 3 5 2 2 4 4" xfId="1222" xr:uid="{00000000-0005-0000-0000-000045130000}"/>
    <cellStyle name="Valuta 3 5 2 2 4 4 2" xfId="4125" xr:uid="{00000000-0005-0000-0000-000046130000}"/>
    <cellStyle name="Valuta 3 5 2 2 4 5" xfId="3555" xr:uid="{00000000-0005-0000-0000-000047130000}"/>
    <cellStyle name="Valuta 3 5 2 2 5" xfId="1844" xr:uid="{00000000-0005-0000-0000-000048130000}"/>
    <cellStyle name="Valuta 3 5 2 2 5 2" xfId="4743" xr:uid="{00000000-0005-0000-0000-000049130000}"/>
    <cellStyle name="Valuta 3 5 2 2 6" xfId="1442" xr:uid="{00000000-0005-0000-0000-00004A130000}"/>
    <cellStyle name="Valuta 3 5 2 2 6 2" xfId="4345" xr:uid="{00000000-0005-0000-0000-00004B130000}"/>
    <cellStyle name="Valuta 3 5 2 2 7" xfId="930" xr:uid="{00000000-0005-0000-0000-00004C130000}"/>
    <cellStyle name="Valuta 3 5 2 2 7 2" xfId="3833" xr:uid="{00000000-0005-0000-0000-00004D130000}"/>
    <cellStyle name="Valuta 3 5 2 2 8" xfId="3363" xr:uid="{00000000-0005-0000-0000-00004E13000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3" xfId="1710" xr:uid="{00000000-0005-0000-0000-000053130000}"/>
    <cellStyle name="Valuta 3 5 2 3 2 3 2" xfId="4613" xr:uid="{00000000-0005-0000-0000-000054130000}"/>
    <cellStyle name="Valuta 3 5 2 3 2 4" xfId="1277" xr:uid="{00000000-0005-0000-0000-000055130000}"/>
    <cellStyle name="Valuta 3 5 2 3 2 4 2" xfId="4180" xr:uid="{00000000-0005-0000-0000-000056130000}"/>
    <cellStyle name="Valuta 3 5 2 3 2 5" xfId="3610" xr:uid="{00000000-0005-0000-0000-000057130000}"/>
    <cellStyle name="Valuta 3 5 2 3 3" xfId="1884" xr:uid="{00000000-0005-0000-0000-000058130000}"/>
    <cellStyle name="Valuta 3 5 2 3 3 2" xfId="4783" xr:uid="{00000000-0005-0000-0000-000059130000}"/>
    <cellStyle name="Valuta 3 5 2 3 4" xfId="1497" xr:uid="{00000000-0005-0000-0000-00005A130000}"/>
    <cellStyle name="Valuta 3 5 2 3 4 2" xfId="4400" xr:uid="{00000000-0005-0000-0000-00005B130000}"/>
    <cellStyle name="Valuta 3 5 2 3 5" xfId="986" xr:uid="{00000000-0005-0000-0000-00005C130000}"/>
    <cellStyle name="Valuta 3 5 2 3 5 2" xfId="3889" xr:uid="{00000000-0005-0000-0000-00005D130000}"/>
    <cellStyle name="Valuta 3 5 2 3 6" xfId="3418" xr:uid="{00000000-0005-0000-0000-00005E130000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3" xfId="1615" xr:uid="{00000000-0005-0000-0000-000063130000}"/>
    <cellStyle name="Valuta 3 5 2 5 3 2" xfId="4518" xr:uid="{00000000-0005-0000-0000-000064130000}"/>
    <cellStyle name="Valuta 3 5 2 5 4" xfId="1182" xr:uid="{00000000-0005-0000-0000-000065130000}"/>
    <cellStyle name="Valuta 3 5 2 5 4 2" xfId="4085" xr:uid="{00000000-0005-0000-0000-000066130000}"/>
    <cellStyle name="Valuta 3 5 2 5 5" xfId="3515" xr:uid="{00000000-0005-0000-0000-000067130000}"/>
    <cellStyle name="Valuta 3 5 2 6" xfId="1804" xr:uid="{00000000-0005-0000-0000-000068130000}"/>
    <cellStyle name="Valuta 3 5 2 6 2" xfId="4703" xr:uid="{00000000-0005-0000-0000-000069130000}"/>
    <cellStyle name="Valuta 3 5 2 7" xfId="1402" xr:uid="{00000000-0005-0000-0000-00006A130000}"/>
    <cellStyle name="Valuta 3 5 2 7 2" xfId="4305" xr:uid="{00000000-0005-0000-0000-00006B130000}"/>
    <cellStyle name="Valuta 3 5 2 8" xfId="889" xr:uid="{00000000-0005-0000-0000-00006C130000}"/>
    <cellStyle name="Valuta 3 5 2 8 2" xfId="3792" xr:uid="{00000000-0005-0000-0000-00006D130000}"/>
    <cellStyle name="Valuta 3 5 2 9" xfId="3323" xr:uid="{00000000-0005-0000-0000-00006E130000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3" xfId="1726" xr:uid="{00000000-0005-0000-0000-000074130000}"/>
    <cellStyle name="Valuta 3 5 3 2 2 3 2" xfId="4629" xr:uid="{00000000-0005-0000-0000-000075130000}"/>
    <cellStyle name="Valuta 3 5 3 2 2 4" xfId="1293" xr:uid="{00000000-0005-0000-0000-000076130000}"/>
    <cellStyle name="Valuta 3 5 3 2 2 4 2" xfId="4196" xr:uid="{00000000-0005-0000-0000-000077130000}"/>
    <cellStyle name="Valuta 3 5 3 2 2 5" xfId="3626" xr:uid="{00000000-0005-0000-0000-000078130000}"/>
    <cellStyle name="Valuta 3 5 3 2 3" xfId="1900" xr:uid="{00000000-0005-0000-0000-000079130000}"/>
    <cellStyle name="Valuta 3 5 3 2 3 2" xfId="4799" xr:uid="{00000000-0005-0000-0000-00007A130000}"/>
    <cellStyle name="Valuta 3 5 3 2 4" xfId="1513" xr:uid="{00000000-0005-0000-0000-00007B130000}"/>
    <cellStyle name="Valuta 3 5 3 2 4 2" xfId="4416" xr:uid="{00000000-0005-0000-0000-00007C130000}"/>
    <cellStyle name="Valuta 3 5 3 2 5" xfId="1002" xr:uid="{00000000-0005-0000-0000-00007D130000}"/>
    <cellStyle name="Valuta 3 5 3 2 5 2" xfId="3905" xr:uid="{00000000-0005-0000-0000-00007E130000}"/>
    <cellStyle name="Valuta 3 5 3 2 6" xfId="3434" xr:uid="{00000000-0005-0000-0000-00007F130000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3" xfId="1631" xr:uid="{00000000-0005-0000-0000-000084130000}"/>
    <cellStyle name="Valuta 3 5 3 4 3 2" xfId="4534" xr:uid="{00000000-0005-0000-0000-000085130000}"/>
    <cellStyle name="Valuta 3 5 3 4 4" xfId="1198" xr:uid="{00000000-0005-0000-0000-000086130000}"/>
    <cellStyle name="Valuta 3 5 3 4 4 2" xfId="4101" xr:uid="{00000000-0005-0000-0000-000087130000}"/>
    <cellStyle name="Valuta 3 5 3 4 5" xfId="3531" xr:uid="{00000000-0005-0000-0000-000088130000}"/>
    <cellStyle name="Valuta 3 5 3 5" xfId="1820" xr:uid="{00000000-0005-0000-0000-000089130000}"/>
    <cellStyle name="Valuta 3 5 3 5 2" xfId="4719" xr:uid="{00000000-0005-0000-0000-00008A130000}"/>
    <cellStyle name="Valuta 3 5 3 6" xfId="1418" xr:uid="{00000000-0005-0000-0000-00008B130000}"/>
    <cellStyle name="Valuta 3 5 3 6 2" xfId="4321" xr:uid="{00000000-0005-0000-0000-00008C130000}"/>
    <cellStyle name="Valuta 3 5 3 7" xfId="906" xr:uid="{00000000-0005-0000-0000-00008D130000}"/>
    <cellStyle name="Valuta 3 5 3 7 2" xfId="3809" xr:uid="{00000000-0005-0000-0000-00008E130000}"/>
    <cellStyle name="Valuta 3 5 3 8" xfId="3339" xr:uid="{00000000-0005-0000-0000-00008F13000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3" xfId="1681" xr:uid="{00000000-0005-0000-0000-000094130000}"/>
    <cellStyle name="Valuta 3 5 4 2 3 2" xfId="4584" xr:uid="{00000000-0005-0000-0000-000095130000}"/>
    <cellStyle name="Valuta 3 5 4 2 4" xfId="1248" xr:uid="{00000000-0005-0000-0000-000096130000}"/>
    <cellStyle name="Valuta 3 5 4 2 4 2" xfId="4151" xr:uid="{00000000-0005-0000-0000-000097130000}"/>
    <cellStyle name="Valuta 3 5 4 2 5" xfId="3581" xr:uid="{00000000-0005-0000-0000-000098130000}"/>
    <cellStyle name="Valuta 3 5 4 3" xfId="1860" xr:uid="{00000000-0005-0000-0000-000099130000}"/>
    <cellStyle name="Valuta 3 5 4 3 2" xfId="4759" xr:uid="{00000000-0005-0000-0000-00009A130000}"/>
    <cellStyle name="Valuta 3 5 4 4" xfId="1468" xr:uid="{00000000-0005-0000-0000-00009B130000}"/>
    <cellStyle name="Valuta 3 5 4 4 2" xfId="4371" xr:uid="{00000000-0005-0000-0000-00009C130000}"/>
    <cellStyle name="Valuta 3 5 4 5" xfId="957" xr:uid="{00000000-0005-0000-0000-00009D130000}"/>
    <cellStyle name="Valuta 3 5 4 5 2" xfId="3860" xr:uid="{00000000-0005-0000-0000-00009E130000}"/>
    <cellStyle name="Valuta 3 5 4 6" xfId="3389" xr:uid="{00000000-0005-0000-0000-00009F130000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3" xfId="1589" xr:uid="{00000000-0005-0000-0000-0000A4130000}"/>
    <cellStyle name="Valuta 3 5 6 3 2" xfId="4492" xr:uid="{00000000-0005-0000-0000-0000A5130000}"/>
    <cellStyle name="Valuta 3 5 6 4" xfId="1156" xr:uid="{00000000-0005-0000-0000-0000A6130000}"/>
    <cellStyle name="Valuta 3 5 6 4 2" xfId="4059" xr:uid="{00000000-0005-0000-0000-0000A7130000}"/>
    <cellStyle name="Valuta 3 5 6 5" xfId="3489" xr:uid="{00000000-0005-0000-0000-0000A8130000}"/>
    <cellStyle name="Valuta 3 5 7" xfId="1780" xr:uid="{00000000-0005-0000-0000-0000A9130000}"/>
    <cellStyle name="Valuta 3 5 7 2" xfId="4679" xr:uid="{00000000-0005-0000-0000-0000AA130000}"/>
    <cellStyle name="Valuta 3 5 8" xfId="1374" xr:uid="{00000000-0005-0000-0000-0000AB130000}"/>
    <cellStyle name="Valuta 3 5 8 2" xfId="4277" xr:uid="{00000000-0005-0000-0000-0000AC130000}"/>
    <cellStyle name="Valuta 3 5 9" xfId="860" xr:uid="{00000000-0005-0000-0000-0000AD130000}"/>
    <cellStyle name="Valuta 3 5 9 2" xfId="3763" xr:uid="{00000000-0005-0000-0000-0000AE130000}"/>
    <cellStyle name="Valuta 3 6" xfId="184" xr:uid="{00000000-0005-0000-0000-0000AF130000}"/>
    <cellStyle name="Valuta 3 6 10" xfId="3298" xr:uid="{00000000-0005-0000-0000-0000B0130000}"/>
    <cellStyle name="Valuta 3 6 2" xfId="214" xr:uid="{00000000-0005-0000-0000-0000B1130000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3" xfId="1752" xr:uid="{00000000-0005-0000-0000-0000B7130000}"/>
    <cellStyle name="Valuta 3 6 2 2 2 2 3 2" xfId="4655" xr:uid="{00000000-0005-0000-0000-0000B8130000}"/>
    <cellStyle name="Valuta 3 6 2 2 2 2 4" xfId="1319" xr:uid="{00000000-0005-0000-0000-0000B9130000}"/>
    <cellStyle name="Valuta 3 6 2 2 2 2 4 2" xfId="4222" xr:uid="{00000000-0005-0000-0000-0000BA130000}"/>
    <cellStyle name="Valuta 3 6 2 2 2 2 5" xfId="3652" xr:uid="{00000000-0005-0000-0000-0000BB130000}"/>
    <cellStyle name="Valuta 3 6 2 2 2 3" xfId="1926" xr:uid="{00000000-0005-0000-0000-0000BC130000}"/>
    <cellStyle name="Valuta 3 6 2 2 2 3 2" xfId="4825" xr:uid="{00000000-0005-0000-0000-0000BD130000}"/>
    <cellStyle name="Valuta 3 6 2 2 2 4" xfId="1539" xr:uid="{00000000-0005-0000-0000-0000BE130000}"/>
    <cellStyle name="Valuta 3 6 2 2 2 4 2" xfId="4442" xr:uid="{00000000-0005-0000-0000-0000BF130000}"/>
    <cellStyle name="Valuta 3 6 2 2 2 5" xfId="1028" xr:uid="{00000000-0005-0000-0000-0000C0130000}"/>
    <cellStyle name="Valuta 3 6 2 2 2 5 2" xfId="3931" xr:uid="{00000000-0005-0000-0000-0000C1130000}"/>
    <cellStyle name="Valuta 3 6 2 2 2 6" xfId="3460" xr:uid="{00000000-0005-0000-0000-0000C213000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3" xfId="1657" xr:uid="{00000000-0005-0000-0000-0000C7130000}"/>
    <cellStyle name="Valuta 3 6 2 2 4 3 2" xfId="4560" xr:uid="{00000000-0005-0000-0000-0000C8130000}"/>
    <cellStyle name="Valuta 3 6 2 2 4 4" xfId="1224" xr:uid="{00000000-0005-0000-0000-0000C9130000}"/>
    <cellStyle name="Valuta 3 6 2 2 4 4 2" xfId="4127" xr:uid="{00000000-0005-0000-0000-0000CA130000}"/>
    <cellStyle name="Valuta 3 6 2 2 4 5" xfId="3557" xr:uid="{00000000-0005-0000-0000-0000CB130000}"/>
    <cellStyle name="Valuta 3 6 2 2 5" xfId="1846" xr:uid="{00000000-0005-0000-0000-0000CC130000}"/>
    <cellStyle name="Valuta 3 6 2 2 5 2" xfId="4745" xr:uid="{00000000-0005-0000-0000-0000CD130000}"/>
    <cellStyle name="Valuta 3 6 2 2 6" xfId="1444" xr:uid="{00000000-0005-0000-0000-0000CE130000}"/>
    <cellStyle name="Valuta 3 6 2 2 6 2" xfId="4347" xr:uid="{00000000-0005-0000-0000-0000CF130000}"/>
    <cellStyle name="Valuta 3 6 2 2 7" xfId="932" xr:uid="{00000000-0005-0000-0000-0000D0130000}"/>
    <cellStyle name="Valuta 3 6 2 2 7 2" xfId="3835" xr:uid="{00000000-0005-0000-0000-0000D1130000}"/>
    <cellStyle name="Valuta 3 6 2 2 8" xfId="3365" xr:uid="{00000000-0005-0000-0000-0000D2130000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3" xfId="1712" xr:uid="{00000000-0005-0000-0000-0000D7130000}"/>
    <cellStyle name="Valuta 3 6 2 3 2 3 2" xfId="4615" xr:uid="{00000000-0005-0000-0000-0000D8130000}"/>
    <cellStyle name="Valuta 3 6 2 3 2 4" xfId="1279" xr:uid="{00000000-0005-0000-0000-0000D9130000}"/>
    <cellStyle name="Valuta 3 6 2 3 2 4 2" xfId="4182" xr:uid="{00000000-0005-0000-0000-0000DA130000}"/>
    <cellStyle name="Valuta 3 6 2 3 2 5" xfId="3612" xr:uid="{00000000-0005-0000-0000-0000DB130000}"/>
    <cellStyle name="Valuta 3 6 2 3 3" xfId="1886" xr:uid="{00000000-0005-0000-0000-0000DC130000}"/>
    <cellStyle name="Valuta 3 6 2 3 3 2" xfId="4785" xr:uid="{00000000-0005-0000-0000-0000DD130000}"/>
    <cellStyle name="Valuta 3 6 2 3 4" xfId="1499" xr:uid="{00000000-0005-0000-0000-0000DE130000}"/>
    <cellStyle name="Valuta 3 6 2 3 4 2" xfId="4402" xr:uid="{00000000-0005-0000-0000-0000DF130000}"/>
    <cellStyle name="Valuta 3 6 2 3 5" xfId="988" xr:uid="{00000000-0005-0000-0000-0000E0130000}"/>
    <cellStyle name="Valuta 3 6 2 3 5 2" xfId="3891" xr:uid="{00000000-0005-0000-0000-0000E1130000}"/>
    <cellStyle name="Valuta 3 6 2 3 6" xfId="3420" xr:uid="{00000000-0005-0000-0000-0000E2130000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3" xfId="1617" xr:uid="{00000000-0005-0000-0000-0000E7130000}"/>
    <cellStyle name="Valuta 3 6 2 5 3 2" xfId="4520" xr:uid="{00000000-0005-0000-0000-0000E8130000}"/>
    <cellStyle name="Valuta 3 6 2 5 4" xfId="1184" xr:uid="{00000000-0005-0000-0000-0000E9130000}"/>
    <cellStyle name="Valuta 3 6 2 5 4 2" xfId="4087" xr:uid="{00000000-0005-0000-0000-0000EA130000}"/>
    <cellStyle name="Valuta 3 6 2 5 5" xfId="3517" xr:uid="{00000000-0005-0000-0000-0000EB130000}"/>
    <cellStyle name="Valuta 3 6 2 6" xfId="1806" xr:uid="{00000000-0005-0000-0000-0000EC130000}"/>
    <cellStyle name="Valuta 3 6 2 6 2" xfId="4705" xr:uid="{00000000-0005-0000-0000-0000ED130000}"/>
    <cellStyle name="Valuta 3 6 2 7" xfId="1404" xr:uid="{00000000-0005-0000-0000-0000EE130000}"/>
    <cellStyle name="Valuta 3 6 2 7 2" xfId="4307" xr:uid="{00000000-0005-0000-0000-0000EF130000}"/>
    <cellStyle name="Valuta 3 6 2 8" xfId="891" xr:uid="{00000000-0005-0000-0000-0000F0130000}"/>
    <cellStyle name="Valuta 3 6 2 8 2" xfId="3794" xr:uid="{00000000-0005-0000-0000-0000F1130000}"/>
    <cellStyle name="Valuta 3 6 2 9" xfId="3325" xr:uid="{00000000-0005-0000-0000-0000F2130000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3" xfId="1728" xr:uid="{00000000-0005-0000-0000-0000F8130000}"/>
    <cellStyle name="Valuta 3 6 3 2 2 3 2" xfId="4631" xr:uid="{00000000-0005-0000-0000-0000F9130000}"/>
    <cellStyle name="Valuta 3 6 3 2 2 4" xfId="1295" xr:uid="{00000000-0005-0000-0000-0000FA130000}"/>
    <cellStyle name="Valuta 3 6 3 2 2 4 2" xfId="4198" xr:uid="{00000000-0005-0000-0000-0000FB130000}"/>
    <cellStyle name="Valuta 3 6 3 2 2 5" xfId="3628" xr:uid="{00000000-0005-0000-0000-0000FC130000}"/>
    <cellStyle name="Valuta 3 6 3 2 3" xfId="1902" xr:uid="{00000000-0005-0000-0000-0000FD130000}"/>
    <cellStyle name="Valuta 3 6 3 2 3 2" xfId="4801" xr:uid="{00000000-0005-0000-0000-0000FE130000}"/>
    <cellStyle name="Valuta 3 6 3 2 4" xfId="1515" xr:uid="{00000000-0005-0000-0000-0000FF130000}"/>
    <cellStyle name="Valuta 3 6 3 2 4 2" xfId="4418" xr:uid="{00000000-0005-0000-0000-000000140000}"/>
    <cellStyle name="Valuta 3 6 3 2 5" xfId="1004" xr:uid="{00000000-0005-0000-0000-000001140000}"/>
    <cellStyle name="Valuta 3 6 3 2 5 2" xfId="3907" xr:uid="{00000000-0005-0000-0000-000002140000}"/>
    <cellStyle name="Valuta 3 6 3 2 6" xfId="3436" xr:uid="{00000000-0005-0000-0000-000003140000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3" xfId="1633" xr:uid="{00000000-0005-0000-0000-000008140000}"/>
    <cellStyle name="Valuta 3 6 3 4 3 2" xfId="4536" xr:uid="{00000000-0005-0000-0000-000009140000}"/>
    <cellStyle name="Valuta 3 6 3 4 4" xfId="1200" xr:uid="{00000000-0005-0000-0000-00000A140000}"/>
    <cellStyle name="Valuta 3 6 3 4 4 2" xfId="4103" xr:uid="{00000000-0005-0000-0000-00000B140000}"/>
    <cellStyle name="Valuta 3 6 3 4 5" xfId="3533" xr:uid="{00000000-0005-0000-0000-00000C140000}"/>
    <cellStyle name="Valuta 3 6 3 5" xfId="1822" xr:uid="{00000000-0005-0000-0000-00000D140000}"/>
    <cellStyle name="Valuta 3 6 3 5 2" xfId="4721" xr:uid="{00000000-0005-0000-0000-00000E140000}"/>
    <cellStyle name="Valuta 3 6 3 6" xfId="1420" xr:uid="{00000000-0005-0000-0000-00000F140000}"/>
    <cellStyle name="Valuta 3 6 3 6 2" xfId="4323" xr:uid="{00000000-0005-0000-0000-000010140000}"/>
    <cellStyle name="Valuta 3 6 3 7" xfId="908" xr:uid="{00000000-0005-0000-0000-000011140000}"/>
    <cellStyle name="Valuta 3 6 3 7 2" xfId="3811" xr:uid="{00000000-0005-0000-0000-000012140000}"/>
    <cellStyle name="Valuta 3 6 3 8" xfId="3341" xr:uid="{00000000-0005-0000-0000-000013140000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3" xfId="1683" xr:uid="{00000000-0005-0000-0000-000018140000}"/>
    <cellStyle name="Valuta 3 6 4 2 3 2" xfId="4586" xr:uid="{00000000-0005-0000-0000-000019140000}"/>
    <cellStyle name="Valuta 3 6 4 2 4" xfId="1250" xr:uid="{00000000-0005-0000-0000-00001A140000}"/>
    <cellStyle name="Valuta 3 6 4 2 4 2" xfId="4153" xr:uid="{00000000-0005-0000-0000-00001B140000}"/>
    <cellStyle name="Valuta 3 6 4 2 5" xfId="3583" xr:uid="{00000000-0005-0000-0000-00001C140000}"/>
    <cellStyle name="Valuta 3 6 4 3" xfId="1862" xr:uid="{00000000-0005-0000-0000-00001D140000}"/>
    <cellStyle name="Valuta 3 6 4 3 2" xfId="4761" xr:uid="{00000000-0005-0000-0000-00001E140000}"/>
    <cellStyle name="Valuta 3 6 4 4" xfId="1470" xr:uid="{00000000-0005-0000-0000-00001F140000}"/>
    <cellStyle name="Valuta 3 6 4 4 2" xfId="4373" xr:uid="{00000000-0005-0000-0000-000020140000}"/>
    <cellStyle name="Valuta 3 6 4 5" xfId="959" xr:uid="{00000000-0005-0000-0000-000021140000}"/>
    <cellStyle name="Valuta 3 6 4 5 2" xfId="3862" xr:uid="{00000000-0005-0000-0000-000022140000}"/>
    <cellStyle name="Valuta 3 6 4 6" xfId="3391" xr:uid="{00000000-0005-0000-0000-000023140000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3" xfId="1591" xr:uid="{00000000-0005-0000-0000-000028140000}"/>
    <cellStyle name="Valuta 3 6 6 3 2" xfId="4494" xr:uid="{00000000-0005-0000-0000-000029140000}"/>
    <cellStyle name="Valuta 3 6 6 4" xfId="1158" xr:uid="{00000000-0005-0000-0000-00002A140000}"/>
    <cellStyle name="Valuta 3 6 6 4 2" xfId="4061" xr:uid="{00000000-0005-0000-0000-00002B140000}"/>
    <cellStyle name="Valuta 3 6 6 5" xfId="3491" xr:uid="{00000000-0005-0000-0000-00002C140000}"/>
    <cellStyle name="Valuta 3 6 7" xfId="1782" xr:uid="{00000000-0005-0000-0000-00002D140000}"/>
    <cellStyle name="Valuta 3 6 7 2" xfId="4681" xr:uid="{00000000-0005-0000-0000-00002E140000}"/>
    <cellStyle name="Valuta 3 6 8" xfId="1376" xr:uid="{00000000-0005-0000-0000-00002F140000}"/>
    <cellStyle name="Valuta 3 6 8 2" xfId="4279" xr:uid="{00000000-0005-0000-0000-000030140000}"/>
    <cellStyle name="Valuta 3 6 9" xfId="862" xr:uid="{00000000-0005-0000-0000-000031140000}"/>
    <cellStyle name="Valuta 3 6 9 2" xfId="3765" xr:uid="{00000000-0005-0000-0000-000032140000}"/>
    <cellStyle name="Valuta 3 7" xfId="203" xr:uid="{00000000-0005-0000-0000-000033140000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3" xfId="1741" xr:uid="{00000000-0005-0000-0000-000039140000}"/>
    <cellStyle name="Valuta 3 7 2 2 2 3 2" xfId="4644" xr:uid="{00000000-0005-0000-0000-00003A140000}"/>
    <cellStyle name="Valuta 3 7 2 2 2 4" xfId="1308" xr:uid="{00000000-0005-0000-0000-00003B140000}"/>
    <cellStyle name="Valuta 3 7 2 2 2 4 2" xfId="4211" xr:uid="{00000000-0005-0000-0000-00003C140000}"/>
    <cellStyle name="Valuta 3 7 2 2 2 5" xfId="3641" xr:uid="{00000000-0005-0000-0000-00003D140000}"/>
    <cellStyle name="Valuta 3 7 2 2 3" xfId="1915" xr:uid="{00000000-0005-0000-0000-00003E140000}"/>
    <cellStyle name="Valuta 3 7 2 2 3 2" xfId="4814" xr:uid="{00000000-0005-0000-0000-00003F140000}"/>
    <cellStyle name="Valuta 3 7 2 2 4" xfId="1528" xr:uid="{00000000-0005-0000-0000-000040140000}"/>
    <cellStyle name="Valuta 3 7 2 2 4 2" xfId="4431" xr:uid="{00000000-0005-0000-0000-000041140000}"/>
    <cellStyle name="Valuta 3 7 2 2 5" xfId="1017" xr:uid="{00000000-0005-0000-0000-000042140000}"/>
    <cellStyle name="Valuta 3 7 2 2 5 2" xfId="3920" xr:uid="{00000000-0005-0000-0000-000043140000}"/>
    <cellStyle name="Valuta 3 7 2 2 6" xfId="3449" xr:uid="{00000000-0005-0000-0000-000044140000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3" xfId="1646" xr:uid="{00000000-0005-0000-0000-000049140000}"/>
    <cellStyle name="Valuta 3 7 2 4 3 2" xfId="4549" xr:uid="{00000000-0005-0000-0000-00004A140000}"/>
    <cellStyle name="Valuta 3 7 2 4 4" xfId="1213" xr:uid="{00000000-0005-0000-0000-00004B140000}"/>
    <cellStyle name="Valuta 3 7 2 4 4 2" xfId="4116" xr:uid="{00000000-0005-0000-0000-00004C140000}"/>
    <cellStyle name="Valuta 3 7 2 4 5" xfId="3546" xr:uid="{00000000-0005-0000-0000-00004D140000}"/>
    <cellStyle name="Valuta 3 7 2 5" xfId="1835" xr:uid="{00000000-0005-0000-0000-00004E140000}"/>
    <cellStyle name="Valuta 3 7 2 5 2" xfId="4734" xr:uid="{00000000-0005-0000-0000-00004F140000}"/>
    <cellStyle name="Valuta 3 7 2 6" xfId="1433" xr:uid="{00000000-0005-0000-0000-000050140000}"/>
    <cellStyle name="Valuta 3 7 2 6 2" xfId="4336" xr:uid="{00000000-0005-0000-0000-000051140000}"/>
    <cellStyle name="Valuta 3 7 2 7" xfId="921" xr:uid="{00000000-0005-0000-0000-000052140000}"/>
    <cellStyle name="Valuta 3 7 2 7 2" xfId="3824" xr:uid="{00000000-0005-0000-0000-000053140000}"/>
    <cellStyle name="Valuta 3 7 2 8" xfId="3354" xr:uid="{00000000-0005-0000-0000-000054140000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3" xfId="1701" xr:uid="{00000000-0005-0000-0000-000059140000}"/>
    <cellStyle name="Valuta 3 7 3 2 3 2" xfId="4604" xr:uid="{00000000-0005-0000-0000-00005A140000}"/>
    <cellStyle name="Valuta 3 7 3 2 4" xfId="1268" xr:uid="{00000000-0005-0000-0000-00005B140000}"/>
    <cellStyle name="Valuta 3 7 3 2 4 2" xfId="4171" xr:uid="{00000000-0005-0000-0000-00005C140000}"/>
    <cellStyle name="Valuta 3 7 3 2 5" xfId="3601" xr:uid="{00000000-0005-0000-0000-00005D140000}"/>
    <cellStyle name="Valuta 3 7 3 3" xfId="1875" xr:uid="{00000000-0005-0000-0000-00005E140000}"/>
    <cellStyle name="Valuta 3 7 3 3 2" xfId="4774" xr:uid="{00000000-0005-0000-0000-00005F140000}"/>
    <cellStyle name="Valuta 3 7 3 4" xfId="1488" xr:uid="{00000000-0005-0000-0000-000060140000}"/>
    <cellStyle name="Valuta 3 7 3 4 2" xfId="4391" xr:uid="{00000000-0005-0000-0000-000061140000}"/>
    <cellStyle name="Valuta 3 7 3 5" xfId="977" xr:uid="{00000000-0005-0000-0000-000062140000}"/>
    <cellStyle name="Valuta 3 7 3 5 2" xfId="3880" xr:uid="{00000000-0005-0000-0000-000063140000}"/>
    <cellStyle name="Valuta 3 7 3 6" xfId="3409" xr:uid="{00000000-0005-0000-0000-00006414000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3" xfId="1606" xr:uid="{00000000-0005-0000-0000-000069140000}"/>
    <cellStyle name="Valuta 3 7 5 3 2" xfId="4509" xr:uid="{00000000-0005-0000-0000-00006A140000}"/>
    <cellStyle name="Valuta 3 7 5 4" xfId="1173" xr:uid="{00000000-0005-0000-0000-00006B140000}"/>
    <cellStyle name="Valuta 3 7 5 4 2" xfId="4076" xr:uid="{00000000-0005-0000-0000-00006C140000}"/>
    <cellStyle name="Valuta 3 7 5 5" xfId="3506" xr:uid="{00000000-0005-0000-0000-00006D140000}"/>
    <cellStyle name="Valuta 3 7 6" xfId="1795" xr:uid="{00000000-0005-0000-0000-00006E140000}"/>
    <cellStyle name="Valuta 3 7 6 2" xfId="4694" xr:uid="{00000000-0005-0000-0000-00006F140000}"/>
    <cellStyle name="Valuta 3 7 7" xfId="1393" xr:uid="{00000000-0005-0000-0000-000070140000}"/>
    <cellStyle name="Valuta 3 7 7 2" xfId="4296" xr:uid="{00000000-0005-0000-0000-000071140000}"/>
    <cellStyle name="Valuta 3 7 8" xfId="880" xr:uid="{00000000-0005-0000-0000-000072140000}"/>
    <cellStyle name="Valuta 3 7 8 2" xfId="3783" xr:uid="{00000000-0005-0000-0000-000073140000}"/>
    <cellStyle name="Valuta 3 7 9" xfId="3314" xr:uid="{00000000-0005-0000-0000-000074140000}"/>
    <cellStyle name="Valuta 3 8" xfId="189" xr:uid="{00000000-0005-0000-0000-000075140000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3" xfId="1733" xr:uid="{00000000-0005-0000-0000-00007B140000}"/>
    <cellStyle name="Valuta 3 8 2 2 2 3 2" xfId="4636" xr:uid="{00000000-0005-0000-0000-00007C140000}"/>
    <cellStyle name="Valuta 3 8 2 2 2 4" xfId="1300" xr:uid="{00000000-0005-0000-0000-00007D140000}"/>
    <cellStyle name="Valuta 3 8 2 2 2 4 2" xfId="4203" xr:uid="{00000000-0005-0000-0000-00007E140000}"/>
    <cellStyle name="Valuta 3 8 2 2 2 5" xfId="3633" xr:uid="{00000000-0005-0000-0000-00007F140000}"/>
    <cellStyle name="Valuta 3 8 2 2 3" xfId="1907" xr:uid="{00000000-0005-0000-0000-000080140000}"/>
    <cellStyle name="Valuta 3 8 2 2 3 2" xfId="4806" xr:uid="{00000000-0005-0000-0000-000081140000}"/>
    <cellStyle name="Valuta 3 8 2 2 4" xfId="1520" xr:uid="{00000000-0005-0000-0000-000082140000}"/>
    <cellStyle name="Valuta 3 8 2 2 4 2" xfId="4423" xr:uid="{00000000-0005-0000-0000-000083140000}"/>
    <cellStyle name="Valuta 3 8 2 2 5" xfId="1009" xr:uid="{00000000-0005-0000-0000-000084140000}"/>
    <cellStyle name="Valuta 3 8 2 2 5 2" xfId="3912" xr:uid="{00000000-0005-0000-0000-000085140000}"/>
    <cellStyle name="Valuta 3 8 2 2 6" xfId="3441" xr:uid="{00000000-0005-0000-0000-000086140000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3" xfId="1638" xr:uid="{00000000-0005-0000-0000-00008B140000}"/>
    <cellStyle name="Valuta 3 8 2 4 3 2" xfId="4541" xr:uid="{00000000-0005-0000-0000-00008C140000}"/>
    <cellStyle name="Valuta 3 8 2 4 4" xfId="1205" xr:uid="{00000000-0005-0000-0000-00008D140000}"/>
    <cellStyle name="Valuta 3 8 2 4 4 2" xfId="4108" xr:uid="{00000000-0005-0000-0000-00008E140000}"/>
    <cellStyle name="Valuta 3 8 2 4 5" xfId="3538" xr:uid="{00000000-0005-0000-0000-00008F140000}"/>
    <cellStyle name="Valuta 3 8 2 5" xfId="1827" xr:uid="{00000000-0005-0000-0000-000090140000}"/>
    <cellStyle name="Valuta 3 8 2 5 2" xfId="4726" xr:uid="{00000000-0005-0000-0000-000091140000}"/>
    <cellStyle name="Valuta 3 8 2 6" xfId="1425" xr:uid="{00000000-0005-0000-0000-000092140000}"/>
    <cellStyle name="Valuta 3 8 2 6 2" xfId="4328" xr:uid="{00000000-0005-0000-0000-000093140000}"/>
    <cellStyle name="Valuta 3 8 2 7" xfId="913" xr:uid="{00000000-0005-0000-0000-000094140000}"/>
    <cellStyle name="Valuta 3 8 2 7 2" xfId="3816" xr:uid="{00000000-0005-0000-0000-000095140000}"/>
    <cellStyle name="Valuta 3 8 2 8" xfId="3346" xr:uid="{00000000-0005-0000-0000-000096140000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3" xfId="1688" xr:uid="{00000000-0005-0000-0000-00009B140000}"/>
    <cellStyle name="Valuta 3 8 3 2 3 2" xfId="4591" xr:uid="{00000000-0005-0000-0000-00009C140000}"/>
    <cellStyle name="Valuta 3 8 3 2 4" xfId="1255" xr:uid="{00000000-0005-0000-0000-00009D140000}"/>
    <cellStyle name="Valuta 3 8 3 2 4 2" xfId="4158" xr:uid="{00000000-0005-0000-0000-00009E140000}"/>
    <cellStyle name="Valuta 3 8 3 2 5" xfId="3588" xr:uid="{00000000-0005-0000-0000-00009F140000}"/>
    <cellStyle name="Valuta 3 8 3 3" xfId="1867" xr:uid="{00000000-0005-0000-0000-0000A0140000}"/>
    <cellStyle name="Valuta 3 8 3 3 2" xfId="4766" xr:uid="{00000000-0005-0000-0000-0000A1140000}"/>
    <cellStyle name="Valuta 3 8 3 4" xfId="1475" xr:uid="{00000000-0005-0000-0000-0000A2140000}"/>
    <cellStyle name="Valuta 3 8 3 4 2" xfId="4378" xr:uid="{00000000-0005-0000-0000-0000A3140000}"/>
    <cellStyle name="Valuta 3 8 3 5" xfId="964" xr:uid="{00000000-0005-0000-0000-0000A4140000}"/>
    <cellStyle name="Valuta 3 8 3 5 2" xfId="3867" xr:uid="{00000000-0005-0000-0000-0000A5140000}"/>
    <cellStyle name="Valuta 3 8 3 6" xfId="3396" xr:uid="{00000000-0005-0000-0000-0000A6140000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3" xfId="1596" xr:uid="{00000000-0005-0000-0000-0000AB140000}"/>
    <cellStyle name="Valuta 3 8 5 3 2" xfId="4499" xr:uid="{00000000-0005-0000-0000-0000AC140000}"/>
    <cellStyle name="Valuta 3 8 5 4" xfId="1163" xr:uid="{00000000-0005-0000-0000-0000AD140000}"/>
    <cellStyle name="Valuta 3 8 5 4 2" xfId="4066" xr:uid="{00000000-0005-0000-0000-0000AE140000}"/>
    <cellStyle name="Valuta 3 8 5 5" xfId="3496" xr:uid="{00000000-0005-0000-0000-0000AF140000}"/>
    <cellStyle name="Valuta 3 8 6" xfId="1787" xr:uid="{00000000-0005-0000-0000-0000B0140000}"/>
    <cellStyle name="Valuta 3 8 6 2" xfId="4686" xr:uid="{00000000-0005-0000-0000-0000B1140000}"/>
    <cellStyle name="Valuta 3 8 7" xfId="1381" xr:uid="{00000000-0005-0000-0000-0000B2140000}"/>
    <cellStyle name="Valuta 3 8 7 2" xfId="4284" xr:uid="{00000000-0005-0000-0000-0000B3140000}"/>
    <cellStyle name="Valuta 3 8 8" xfId="867" xr:uid="{00000000-0005-0000-0000-0000B4140000}"/>
    <cellStyle name="Valuta 3 8 8 2" xfId="3770" xr:uid="{00000000-0005-0000-0000-0000B5140000}"/>
    <cellStyle name="Valuta 3 8 9" xfId="3303" xr:uid="{00000000-0005-0000-0000-0000B6140000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3" xfId="1717" xr:uid="{00000000-0005-0000-0000-0000BC140000}"/>
    <cellStyle name="Valuta 3 9 2 2 3 2" xfId="4620" xr:uid="{00000000-0005-0000-0000-0000BD140000}"/>
    <cellStyle name="Valuta 3 9 2 2 4" xfId="1284" xr:uid="{00000000-0005-0000-0000-0000BE140000}"/>
    <cellStyle name="Valuta 3 9 2 2 4 2" xfId="4187" xr:uid="{00000000-0005-0000-0000-0000BF140000}"/>
    <cellStyle name="Valuta 3 9 2 2 5" xfId="3617" xr:uid="{00000000-0005-0000-0000-0000C0140000}"/>
    <cellStyle name="Valuta 3 9 2 3" xfId="1891" xr:uid="{00000000-0005-0000-0000-0000C1140000}"/>
    <cellStyle name="Valuta 3 9 2 3 2" xfId="4790" xr:uid="{00000000-0005-0000-0000-0000C2140000}"/>
    <cellStyle name="Valuta 3 9 2 4" xfId="1504" xr:uid="{00000000-0005-0000-0000-0000C3140000}"/>
    <cellStyle name="Valuta 3 9 2 4 2" xfId="4407" xr:uid="{00000000-0005-0000-0000-0000C4140000}"/>
    <cellStyle name="Valuta 3 9 2 5" xfId="993" xr:uid="{00000000-0005-0000-0000-0000C5140000}"/>
    <cellStyle name="Valuta 3 9 2 5 2" xfId="3896" xr:uid="{00000000-0005-0000-0000-0000C6140000}"/>
    <cellStyle name="Valuta 3 9 2 6" xfId="3425" xr:uid="{00000000-0005-0000-0000-0000C7140000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3" xfId="1622" xr:uid="{00000000-0005-0000-0000-0000CC140000}"/>
    <cellStyle name="Valuta 3 9 4 3 2" xfId="4525" xr:uid="{00000000-0005-0000-0000-0000CD140000}"/>
    <cellStyle name="Valuta 3 9 4 4" xfId="1189" xr:uid="{00000000-0005-0000-0000-0000CE140000}"/>
    <cellStyle name="Valuta 3 9 4 4 2" xfId="4092" xr:uid="{00000000-0005-0000-0000-0000CF140000}"/>
    <cellStyle name="Valuta 3 9 4 5" xfId="3522" xr:uid="{00000000-0005-0000-0000-0000D0140000}"/>
    <cellStyle name="Valuta 3 9 5" xfId="1811" xr:uid="{00000000-0005-0000-0000-0000D1140000}"/>
    <cellStyle name="Valuta 3 9 5 2" xfId="4710" xr:uid="{00000000-0005-0000-0000-0000D2140000}"/>
    <cellStyle name="Valuta 3 9 6" xfId="1409" xr:uid="{00000000-0005-0000-0000-0000D3140000}"/>
    <cellStyle name="Valuta 3 9 6 2" xfId="4312" xr:uid="{00000000-0005-0000-0000-0000D4140000}"/>
    <cellStyle name="Valuta 3 9 7" xfId="897" xr:uid="{00000000-0005-0000-0000-0000D5140000}"/>
    <cellStyle name="Valuta 3 9 7 2" xfId="3800" xr:uid="{00000000-0005-0000-0000-0000D6140000}"/>
    <cellStyle name="Valuta 3 9 8" xfId="3330" xr:uid="{00000000-0005-0000-0000-0000D7140000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1" xfId="787" xr:uid="{00000000-0005-0000-0000-0000DB140000}"/>
    <cellStyle name="Valuta 4 11 2" xfId="3690" xr:uid="{00000000-0005-0000-0000-0000DC140000}"/>
    <cellStyle name="Valuta 4 12" xfId="3273" xr:uid="{00000000-0005-0000-0000-0000DD140000}"/>
    <cellStyle name="Valuta 4 2" xfId="207" xr:uid="{00000000-0005-0000-0000-0000DE140000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3" xfId="1745" xr:uid="{00000000-0005-0000-0000-0000E4140000}"/>
    <cellStyle name="Valuta 4 2 2 2 2 3 2" xfId="4648" xr:uid="{00000000-0005-0000-0000-0000E5140000}"/>
    <cellStyle name="Valuta 4 2 2 2 2 4" xfId="1312" xr:uid="{00000000-0005-0000-0000-0000E6140000}"/>
    <cellStyle name="Valuta 4 2 2 2 2 4 2" xfId="4215" xr:uid="{00000000-0005-0000-0000-0000E7140000}"/>
    <cellStyle name="Valuta 4 2 2 2 2 5" xfId="3645" xr:uid="{00000000-0005-0000-0000-0000E8140000}"/>
    <cellStyle name="Valuta 4 2 2 2 3" xfId="1919" xr:uid="{00000000-0005-0000-0000-0000E9140000}"/>
    <cellStyle name="Valuta 4 2 2 2 3 2" xfId="4818" xr:uid="{00000000-0005-0000-0000-0000EA140000}"/>
    <cellStyle name="Valuta 4 2 2 2 4" xfId="1532" xr:uid="{00000000-0005-0000-0000-0000EB140000}"/>
    <cellStyle name="Valuta 4 2 2 2 4 2" xfId="4435" xr:uid="{00000000-0005-0000-0000-0000EC140000}"/>
    <cellStyle name="Valuta 4 2 2 2 5" xfId="1021" xr:uid="{00000000-0005-0000-0000-0000ED140000}"/>
    <cellStyle name="Valuta 4 2 2 2 5 2" xfId="3924" xr:uid="{00000000-0005-0000-0000-0000EE140000}"/>
    <cellStyle name="Valuta 4 2 2 2 6" xfId="3453" xr:uid="{00000000-0005-0000-0000-0000EF140000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3" xfId="1650" xr:uid="{00000000-0005-0000-0000-0000F4140000}"/>
    <cellStyle name="Valuta 4 2 2 4 3 2" xfId="4553" xr:uid="{00000000-0005-0000-0000-0000F5140000}"/>
    <cellStyle name="Valuta 4 2 2 4 4" xfId="1217" xr:uid="{00000000-0005-0000-0000-0000F6140000}"/>
    <cellStyle name="Valuta 4 2 2 4 4 2" xfId="4120" xr:uid="{00000000-0005-0000-0000-0000F7140000}"/>
    <cellStyle name="Valuta 4 2 2 4 5" xfId="3550" xr:uid="{00000000-0005-0000-0000-0000F8140000}"/>
    <cellStyle name="Valuta 4 2 2 5" xfId="1839" xr:uid="{00000000-0005-0000-0000-0000F9140000}"/>
    <cellStyle name="Valuta 4 2 2 5 2" xfId="4738" xr:uid="{00000000-0005-0000-0000-0000FA140000}"/>
    <cellStyle name="Valuta 4 2 2 6" xfId="1437" xr:uid="{00000000-0005-0000-0000-0000FB140000}"/>
    <cellStyle name="Valuta 4 2 2 6 2" xfId="4340" xr:uid="{00000000-0005-0000-0000-0000FC140000}"/>
    <cellStyle name="Valuta 4 2 2 7" xfId="925" xr:uid="{00000000-0005-0000-0000-0000FD140000}"/>
    <cellStyle name="Valuta 4 2 2 7 2" xfId="3828" xr:uid="{00000000-0005-0000-0000-0000FE140000}"/>
    <cellStyle name="Valuta 4 2 2 8" xfId="3358" xr:uid="{00000000-0005-0000-0000-0000FF140000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3" xfId="1705" xr:uid="{00000000-0005-0000-0000-000004150000}"/>
    <cellStyle name="Valuta 4 2 3 2 3 2" xfId="4608" xr:uid="{00000000-0005-0000-0000-000005150000}"/>
    <cellStyle name="Valuta 4 2 3 2 4" xfId="1272" xr:uid="{00000000-0005-0000-0000-000006150000}"/>
    <cellStyle name="Valuta 4 2 3 2 4 2" xfId="4175" xr:uid="{00000000-0005-0000-0000-000007150000}"/>
    <cellStyle name="Valuta 4 2 3 2 5" xfId="3605" xr:uid="{00000000-0005-0000-0000-000008150000}"/>
    <cellStyle name="Valuta 4 2 3 3" xfId="1879" xr:uid="{00000000-0005-0000-0000-000009150000}"/>
    <cellStyle name="Valuta 4 2 3 3 2" xfId="4778" xr:uid="{00000000-0005-0000-0000-00000A150000}"/>
    <cellStyle name="Valuta 4 2 3 4" xfId="1492" xr:uid="{00000000-0005-0000-0000-00000B150000}"/>
    <cellStyle name="Valuta 4 2 3 4 2" xfId="4395" xr:uid="{00000000-0005-0000-0000-00000C150000}"/>
    <cellStyle name="Valuta 4 2 3 5" xfId="981" xr:uid="{00000000-0005-0000-0000-00000D150000}"/>
    <cellStyle name="Valuta 4 2 3 5 2" xfId="3884" xr:uid="{00000000-0005-0000-0000-00000E150000}"/>
    <cellStyle name="Valuta 4 2 3 6" xfId="3413" xr:uid="{00000000-0005-0000-0000-00000F15000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3" xfId="1610" xr:uid="{00000000-0005-0000-0000-000014150000}"/>
    <cellStyle name="Valuta 4 2 5 3 2" xfId="4513" xr:uid="{00000000-0005-0000-0000-000015150000}"/>
    <cellStyle name="Valuta 4 2 5 4" xfId="1177" xr:uid="{00000000-0005-0000-0000-000016150000}"/>
    <cellStyle name="Valuta 4 2 5 4 2" xfId="4080" xr:uid="{00000000-0005-0000-0000-000017150000}"/>
    <cellStyle name="Valuta 4 2 5 5" xfId="3510" xr:uid="{00000000-0005-0000-0000-000018150000}"/>
    <cellStyle name="Valuta 4 2 6" xfId="1799" xr:uid="{00000000-0005-0000-0000-000019150000}"/>
    <cellStyle name="Valuta 4 2 6 2" xfId="4698" xr:uid="{00000000-0005-0000-0000-00001A150000}"/>
    <cellStyle name="Valuta 4 2 7" xfId="1397" xr:uid="{00000000-0005-0000-0000-00001B150000}"/>
    <cellStyle name="Valuta 4 2 7 2" xfId="4300" xr:uid="{00000000-0005-0000-0000-00001C150000}"/>
    <cellStyle name="Valuta 4 2 8" xfId="884" xr:uid="{00000000-0005-0000-0000-00001D150000}"/>
    <cellStyle name="Valuta 4 2 8 2" xfId="3787" xr:uid="{00000000-0005-0000-0000-00001E150000}"/>
    <cellStyle name="Valuta 4 2 9" xfId="3318" xr:uid="{00000000-0005-0000-0000-00001F150000}"/>
    <cellStyle name="Valuta 4 3" xfId="193" xr:uid="{00000000-0005-0000-0000-000020150000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3" xfId="1737" xr:uid="{00000000-0005-0000-0000-000026150000}"/>
    <cellStyle name="Valuta 4 3 2 2 2 3 2" xfId="4640" xr:uid="{00000000-0005-0000-0000-000027150000}"/>
    <cellStyle name="Valuta 4 3 2 2 2 4" xfId="1304" xr:uid="{00000000-0005-0000-0000-000028150000}"/>
    <cellStyle name="Valuta 4 3 2 2 2 4 2" xfId="4207" xr:uid="{00000000-0005-0000-0000-000029150000}"/>
    <cellStyle name="Valuta 4 3 2 2 2 5" xfId="3637" xr:uid="{00000000-0005-0000-0000-00002A150000}"/>
    <cellStyle name="Valuta 4 3 2 2 3" xfId="1911" xr:uid="{00000000-0005-0000-0000-00002B150000}"/>
    <cellStyle name="Valuta 4 3 2 2 3 2" xfId="4810" xr:uid="{00000000-0005-0000-0000-00002C150000}"/>
    <cellStyle name="Valuta 4 3 2 2 4" xfId="1524" xr:uid="{00000000-0005-0000-0000-00002D150000}"/>
    <cellStyle name="Valuta 4 3 2 2 4 2" xfId="4427" xr:uid="{00000000-0005-0000-0000-00002E150000}"/>
    <cellStyle name="Valuta 4 3 2 2 5" xfId="1013" xr:uid="{00000000-0005-0000-0000-00002F150000}"/>
    <cellStyle name="Valuta 4 3 2 2 5 2" xfId="3916" xr:uid="{00000000-0005-0000-0000-000030150000}"/>
    <cellStyle name="Valuta 4 3 2 2 6" xfId="3445" xr:uid="{00000000-0005-0000-0000-000031150000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3" xfId="1642" xr:uid="{00000000-0005-0000-0000-000036150000}"/>
    <cellStyle name="Valuta 4 3 2 4 3 2" xfId="4545" xr:uid="{00000000-0005-0000-0000-000037150000}"/>
    <cellStyle name="Valuta 4 3 2 4 4" xfId="1209" xr:uid="{00000000-0005-0000-0000-000038150000}"/>
    <cellStyle name="Valuta 4 3 2 4 4 2" xfId="4112" xr:uid="{00000000-0005-0000-0000-000039150000}"/>
    <cellStyle name="Valuta 4 3 2 4 5" xfId="3542" xr:uid="{00000000-0005-0000-0000-00003A150000}"/>
    <cellStyle name="Valuta 4 3 2 5" xfId="1831" xr:uid="{00000000-0005-0000-0000-00003B150000}"/>
    <cellStyle name="Valuta 4 3 2 5 2" xfId="4730" xr:uid="{00000000-0005-0000-0000-00003C150000}"/>
    <cellStyle name="Valuta 4 3 2 6" xfId="1429" xr:uid="{00000000-0005-0000-0000-00003D150000}"/>
    <cellStyle name="Valuta 4 3 2 6 2" xfId="4332" xr:uid="{00000000-0005-0000-0000-00003E150000}"/>
    <cellStyle name="Valuta 4 3 2 7" xfId="917" xr:uid="{00000000-0005-0000-0000-00003F150000}"/>
    <cellStyle name="Valuta 4 3 2 7 2" xfId="3820" xr:uid="{00000000-0005-0000-0000-000040150000}"/>
    <cellStyle name="Valuta 4 3 2 8" xfId="3350" xr:uid="{00000000-0005-0000-0000-000041150000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3" xfId="1692" xr:uid="{00000000-0005-0000-0000-000046150000}"/>
    <cellStyle name="Valuta 4 3 3 2 3 2" xfId="4595" xr:uid="{00000000-0005-0000-0000-000047150000}"/>
    <cellStyle name="Valuta 4 3 3 2 4" xfId="1259" xr:uid="{00000000-0005-0000-0000-000048150000}"/>
    <cellStyle name="Valuta 4 3 3 2 4 2" xfId="4162" xr:uid="{00000000-0005-0000-0000-000049150000}"/>
    <cellStyle name="Valuta 4 3 3 2 5" xfId="3592" xr:uid="{00000000-0005-0000-0000-00004A150000}"/>
    <cellStyle name="Valuta 4 3 3 3" xfId="1871" xr:uid="{00000000-0005-0000-0000-00004B150000}"/>
    <cellStyle name="Valuta 4 3 3 3 2" xfId="4770" xr:uid="{00000000-0005-0000-0000-00004C150000}"/>
    <cellStyle name="Valuta 4 3 3 4" xfId="1479" xr:uid="{00000000-0005-0000-0000-00004D150000}"/>
    <cellStyle name="Valuta 4 3 3 4 2" xfId="4382" xr:uid="{00000000-0005-0000-0000-00004E150000}"/>
    <cellStyle name="Valuta 4 3 3 5" xfId="968" xr:uid="{00000000-0005-0000-0000-00004F150000}"/>
    <cellStyle name="Valuta 4 3 3 5 2" xfId="3871" xr:uid="{00000000-0005-0000-0000-000050150000}"/>
    <cellStyle name="Valuta 4 3 3 6" xfId="3400" xr:uid="{00000000-0005-0000-0000-000051150000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3" xfId="1600" xr:uid="{00000000-0005-0000-0000-000056150000}"/>
    <cellStyle name="Valuta 4 3 5 3 2" xfId="4503" xr:uid="{00000000-0005-0000-0000-000057150000}"/>
    <cellStyle name="Valuta 4 3 5 4" xfId="1167" xr:uid="{00000000-0005-0000-0000-000058150000}"/>
    <cellStyle name="Valuta 4 3 5 4 2" xfId="4070" xr:uid="{00000000-0005-0000-0000-000059150000}"/>
    <cellStyle name="Valuta 4 3 5 5" xfId="3500" xr:uid="{00000000-0005-0000-0000-00005A150000}"/>
    <cellStyle name="Valuta 4 3 6" xfId="1791" xr:uid="{00000000-0005-0000-0000-00005B150000}"/>
    <cellStyle name="Valuta 4 3 6 2" xfId="4690" xr:uid="{00000000-0005-0000-0000-00005C150000}"/>
    <cellStyle name="Valuta 4 3 7" xfId="1385" xr:uid="{00000000-0005-0000-0000-00005D150000}"/>
    <cellStyle name="Valuta 4 3 7 2" xfId="4288" xr:uid="{00000000-0005-0000-0000-00005E150000}"/>
    <cellStyle name="Valuta 4 3 8" xfId="871" xr:uid="{00000000-0005-0000-0000-00005F150000}"/>
    <cellStyle name="Valuta 4 3 8 2" xfId="3774" xr:uid="{00000000-0005-0000-0000-000060150000}"/>
    <cellStyle name="Valuta 4 3 9" xfId="3307" xr:uid="{00000000-0005-0000-0000-000061150000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3" xfId="1721" xr:uid="{00000000-0005-0000-0000-000067150000}"/>
    <cellStyle name="Valuta 4 4 2 2 3 2" xfId="4624" xr:uid="{00000000-0005-0000-0000-000068150000}"/>
    <cellStyle name="Valuta 4 4 2 2 4" xfId="1288" xr:uid="{00000000-0005-0000-0000-000069150000}"/>
    <cellStyle name="Valuta 4 4 2 2 4 2" xfId="4191" xr:uid="{00000000-0005-0000-0000-00006A150000}"/>
    <cellStyle name="Valuta 4 4 2 2 5" xfId="3621" xr:uid="{00000000-0005-0000-0000-00006B150000}"/>
    <cellStyle name="Valuta 4 4 2 3" xfId="1895" xr:uid="{00000000-0005-0000-0000-00006C150000}"/>
    <cellStyle name="Valuta 4 4 2 3 2" xfId="4794" xr:uid="{00000000-0005-0000-0000-00006D150000}"/>
    <cellStyle name="Valuta 4 4 2 4" xfId="1508" xr:uid="{00000000-0005-0000-0000-00006E150000}"/>
    <cellStyle name="Valuta 4 4 2 4 2" xfId="4411" xr:uid="{00000000-0005-0000-0000-00006F150000}"/>
    <cellStyle name="Valuta 4 4 2 5" xfId="997" xr:uid="{00000000-0005-0000-0000-000070150000}"/>
    <cellStyle name="Valuta 4 4 2 5 2" xfId="3900" xr:uid="{00000000-0005-0000-0000-000071150000}"/>
    <cellStyle name="Valuta 4 4 2 6" xfId="3429" xr:uid="{00000000-0005-0000-0000-00007215000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3" xfId="1626" xr:uid="{00000000-0005-0000-0000-000077150000}"/>
    <cellStyle name="Valuta 4 4 4 3 2" xfId="4529" xr:uid="{00000000-0005-0000-0000-000078150000}"/>
    <cellStyle name="Valuta 4 4 4 4" xfId="1193" xr:uid="{00000000-0005-0000-0000-000079150000}"/>
    <cellStyle name="Valuta 4 4 4 4 2" xfId="4096" xr:uid="{00000000-0005-0000-0000-00007A150000}"/>
    <cellStyle name="Valuta 4 4 4 5" xfId="3526" xr:uid="{00000000-0005-0000-0000-00007B150000}"/>
    <cellStyle name="Valuta 4 4 5" xfId="1815" xr:uid="{00000000-0005-0000-0000-00007C150000}"/>
    <cellStyle name="Valuta 4 4 5 2" xfId="4714" xr:uid="{00000000-0005-0000-0000-00007D150000}"/>
    <cellStyle name="Valuta 4 4 6" xfId="1413" xr:uid="{00000000-0005-0000-0000-00007E150000}"/>
    <cellStyle name="Valuta 4 4 6 2" xfId="4316" xr:uid="{00000000-0005-0000-0000-00007F150000}"/>
    <cellStyle name="Valuta 4 4 7" xfId="901" xr:uid="{00000000-0005-0000-0000-000080150000}"/>
    <cellStyle name="Valuta 4 4 7 2" xfId="3804" xr:uid="{00000000-0005-0000-0000-000081150000}"/>
    <cellStyle name="Valuta 4 4 8" xfId="3334" xr:uid="{00000000-0005-0000-0000-000082150000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3" xfId="1676" xr:uid="{00000000-0005-0000-0000-000087150000}"/>
    <cellStyle name="Valuta 4 5 2 3 2" xfId="4579" xr:uid="{00000000-0005-0000-0000-000088150000}"/>
    <cellStyle name="Valuta 4 5 2 4" xfId="1243" xr:uid="{00000000-0005-0000-0000-000089150000}"/>
    <cellStyle name="Valuta 4 5 2 4 2" xfId="4146" xr:uid="{00000000-0005-0000-0000-00008A150000}"/>
    <cellStyle name="Valuta 4 5 2 5" xfId="3576" xr:uid="{00000000-0005-0000-0000-00008B150000}"/>
    <cellStyle name="Valuta 4 5 3" xfId="1855" xr:uid="{00000000-0005-0000-0000-00008C150000}"/>
    <cellStyle name="Valuta 4 5 3 2" xfId="4754" xr:uid="{00000000-0005-0000-0000-00008D150000}"/>
    <cellStyle name="Valuta 4 5 4" xfId="1463" xr:uid="{00000000-0005-0000-0000-00008E150000}"/>
    <cellStyle name="Valuta 4 5 4 2" xfId="4366" xr:uid="{00000000-0005-0000-0000-00008F150000}"/>
    <cellStyle name="Valuta 4 5 5" xfId="952" xr:uid="{00000000-0005-0000-0000-000090150000}"/>
    <cellStyle name="Valuta 4 5 5 2" xfId="3855" xr:uid="{00000000-0005-0000-0000-000091150000}"/>
    <cellStyle name="Valuta 4 5 6" xfId="3384" xr:uid="{00000000-0005-0000-0000-000092150000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3" xfId="1584" xr:uid="{00000000-0005-0000-0000-000098150000}"/>
    <cellStyle name="Valuta 4 7 2 3 2" xfId="4487" xr:uid="{00000000-0005-0000-0000-000099150000}"/>
    <cellStyle name="Valuta 4 7 2 4" xfId="1151" xr:uid="{00000000-0005-0000-0000-00009A150000}"/>
    <cellStyle name="Valuta 4 7 2 4 2" xfId="4054" xr:uid="{00000000-0005-0000-0000-00009B150000}"/>
    <cellStyle name="Valuta 4 7 2 5" xfId="3484" xr:uid="{00000000-0005-0000-0000-00009C150000}"/>
    <cellStyle name="Valuta 4 7 3" xfId="1775" xr:uid="{00000000-0005-0000-0000-00009D150000}"/>
    <cellStyle name="Valuta 4 7 3 2" xfId="4674" xr:uid="{00000000-0005-0000-0000-00009E150000}"/>
    <cellStyle name="Valuta 4 7 4" xfId="1368" xr:uid="{00000000-0005-0000-0000-00009F150000}"/>
    <cellStyle name="Valuta 4 7 4 2" xfId="4271" xr:uid="{00000000-0005-0000-0000-0000A0150000}"/>
    <cellStyle name="Valuta 4 7 5" xfId="853" xr:uid="{00000000-0005-0000-0000-0000A1150000}"/>
    <cellStyle name="Valuta 4 7 5 2" xfId="3756" xr:uid="{00000000-0005-0000-0000-0000A2150000}"/>
    <cellStyle name="Valuta 4 7 6" xfId="3291" xr:uid="{00000000-0005-0000-0000-0000A3150000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3" xfId="1570" xr:uid="{00000000-0005-0000-0000-0000A7150000}"/>
    <cellStyle name="Valuta 4 8 3 2" xfId="4473" xr:uid="{00000000-0005-0000-0000-0000A8150000}"/>
    <cellStyle name="Valuta 4 8 4" xfId="1137" xr:uid="{00000000-0005-0000-0000-0000A9150000}"/>
    <cellStyle name="Valuta 4 8 4 2" xfId="4040" xr:uid="{00000000-0005-0000-0000-0000AA150000}"/>
    <cellStyle name="Valuta 4 8 5" xfId="3470" xr:uid="{00000000-0005-0000-0000-0000AB150000}"/>
    <cellStyle name="Valuta 4 9" xfId="1765" xr:uid="{00000000-0005-0000-0000-0000AC150000}"/>
    <cellStyle name="Valuta 4 9 2" xfId="4664" xr:uid="{00000000-0005-0000-0000-0000AD150000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3" xfId="1567" xr:uid="{00000000-0005-0000-0000-0000B1150000}"/>
    <cellStyle name="Valuta 5 3 2" xfId="4470" xr:uid="{00000000-0005-0000-0000-0000B2150000}"/>
    <cellStyle name="Valuta 5 4" xfId="1134" xr:uid="{00000000-0005-0000-0000-0000B3150000}"/>
    <cellStyle name="Valuta 5 4 2" xfId="4037" xr:uid="{00000000-0005-0000-0000-0000B4150000}"/>
    <cellStyle name="Valuta 5 5" xfId="3467" xr:uid="{00000000-0005-0000-0000-0000B5150000}"/>
    <cellStyle name="Valuta 6" xfId="1761" xr:uid="{00000000-0005-0000-0000-0000B6150000}"/>
    <cellStyle name="Valuta 6 2" xfId="4660" xr:uid="{00000000-0005-0000-0000-0000B7150000}"/>
    <cellStyle name="Valuta 7" xfId="1762" xr:uid="{00000000-0005-0000-0000-0000B8150000}"/>
    <cellStyle name="Valuta 7 2" xfId="4661" xr:uid="{00000000-0005-0000-0000-0000B9150000}"/>
    <cellStyle name="Valuta 8" xfId="1336" xr:uid="{00000000-0005-0000-0000-0000BA150000}"/>
    <cellStyle name="Valuta 8 2" xfId="4239" xr:uid="{00000000-0005-0000-0000-0000BB150000}"/>
    <cellStyle name="Valuta 9" xfId="780" xr:uid="{00000000-0005-0000-0000-0000BC150000}"/>
    <cellStyle name="Valuta 9 2" xfId="3683" xr:uid="{00000000-0005-0000-0000-0000BD150000}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2" xfId="246" xr:uid="{00000000-0005-0000-0000-0000C4150000}"/>
    <cellStyle name="Vejica 2 2 3 2 2" xfId="342" xr:uid="{00000000-0005-0000-0000-0000C5150000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3" xfId="1743" xr:uid="{00000000-0005-0000-0000-0000C9150000}"/>
    <cellStyle name="Vejica 2 2 3 2 2 2 3 2" xfId="4646" xr:uid="{00000000-0005-0000-0000-0000CA150000}"/>
    <cellStyle name="Vejica 2 2 3 2 2 2 4" xfId="1310" xr:uid="{00000000-0005-0000-0000-0000CB150000}"/>
    <cellStyle name="Vejica 2 2 3 2 2 2 4 2" xfId="4213" xr:uid="{00000000-0005-0000-0000-0000CC150000}"/>
    <cellStyle name="Vejica 2 2 3 2 2 2 5" xfId="3643" xr:uid="{00000000-0005-0000-0000-0000CD150000}"/>
    <cellStyle name="Vejica 2 2 3 2 2 3" xfId="1917" xr:uid="{00000000-0005-0000-0000-0000CE150000}"/>
    <cellStyle name="Vejica 2 2 3 2 2 3 2" xfId="4816" xr:uid="{00000000-0005-0000-0000-0000CF150000}"/>
    <cellStyle name="Vejica 2 2 3 2 2 4" xfId="1530" xr:uid="{00000000-0005-0000-0000-0000D0150000}"/>
    <cellStyle name="Vejica 2 2 3 2 2 4 2" xfId="4433" xr:uid="{00000000-0005-0000-0000-0000D1150000}"/>
    <cellStyle name="Vejica 2 2 3 2 2 5" xfId="1019" xr:uid="{00000000-0005-0000-0000-0000D2150000}"/>
    <cellStyle name="Vejica 2 2 3 2 2 5 2" xfId="3922" xr:uid="{00000000-0005-0000-0000-0000D3150000}"/>
    <cellStyle name="Vejica 2 2 3 2 2 6" xfId="3451" xr:uid="{00000000-0005-0000-0000-0000D4150000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3" xfId="1648" xr:uid="{00000000-0005-0000-0000-0000D9150000}"/>
    <cellStyle name="Vejica 2 2 3 2 4 3 2" xfId="4551" xr:uid="{00000000-0005-0000-0000-0000DA150000}"/>
    <cellStyle name="Vejica 2 2 3 2 4 4" xfId="1215" xr:uid="{00000000-0005-0000-0000-0000DB150000}"/>
    <cellStyle name="Vejica 2 2 3 2 4 4 2" xfId="4118" xr:uid="{00000000-0005-0000-0000-0000DC150000}"/>
    <cellStyle name="Vejica 2 2 3 2 4 5" xfId="3548" xr:uid="{00000000-0005-0000-0000-0000DD150000}"/>
    <cellStyle name="Vejica 2 2 3 2 5" xfId="1837" xr:uid="{00000000-0005-0000-0000-0000DE150000}"/>
    <cellStyle name="Vejica 2 2 3 2 5 2" xfId="4736" xr:uid="{00000000-0005-0000-0000-0000DF150000}"/>
    <cellStyle name="Vejica 2 2 3 2 6" xfId="1435" xr:uid="{00000000-0005-0000-0000-0000E0150000}"/>
    <cellStyle name="Vejica 2 2 3 2 6 2" xfId="4338" xr:uid="{00000000-0005-0000-0000-0000E1150000}"/>
    <cellStyle name="Vejica 2 2 3 2 7" xfId="923" xr:uid="{00000000-0005-0000-0000-0000E2150000}"/>
    <cellStyle name="Vejica 2 2 3 2 7 2" xfId="3826" xr:uid="{00000000-0005-0000-0000-0000E3150000}"/>
    <cellStyle name="Vejica 2 2 3 2 8" xfId="3356" xr:uid="{00000000-0005-0000-0000-0000E4150000}"/>
    <cellStyle name="Vejica 2 2 3 3" xfId="302" xr:uid="{00000000-0005-0000-0000-0000E5150000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3" xfId="1703" xr:uid="{00000000-0005-0000-0000-0000E9150000}"/>
    <cellStyle name="Vejica 2 2 3 3 2 3 2" xfId="4606" xr:uid="{00000000-0005-0000-0000-0000EA150000}"/>
    <cellStyle name="Vejica 2 2 3 3 2 4" xfId="1270" xr:uid="{00000000-0005-0000-0000-0000EB150000}"/>
    <cellStyle name="Vejica 2 2 3 3 2 4 2" xfId="4173" xr:uid="{00000000-0005-0000-0000-0000EC150000}"/>
    <cellStyle name="Vejica 2 2 3 3 2 5" xfId="3603" xr:uid="{00000000-0005-0000-0000-0000ED150000}"/>
    <cellStyle name="Vejica 2 2 3 3 3" xfId="1877" xr:uid="{00000000-0005-0000-0000-0000EE150000}"/>
    <cellStyle name="Vejica 2 2 3 3 3 2" xfId="4776" xr:uid="{00000000-0005-0000-0000-0000EF150000}"/>
    <cellStyle name="Vejica 2 2 3 3 4" xfId="1490" xr:uid="{00000000-0005-0000-0000-0000F0150000}"/>
    <cellStyle name="Vejica 2 2 3 3 4 2" xfId="4393" xr:uid="{00000000-0005-0000-0000-0000F1150000}"/>
    <cellStyle name="Vejica 2 2 3 3 5" xfId="979" xr:uid="{00000000-0005-0000-0000-0000F2150000}"/>
    <cellStyle name="Vejica 2 2 3 3 5 2" xfId="3882" xr:uid="{00000000-0005-0000-0000-0000F3150000}"/>
    <cellStyle name="Vejica 2 2 3 3 6" xfId="3411" xr:uid="{00000000-0005-0000-0000-0000F4150000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3" xfId="1608" xr:uid="{00000000-0005-0000-0000-0000F9150000}"/>
    <cellStyle name="Vejica 2 2 3 5 3 2" xfId="4511" xr:uid="{00000000-0005-0000-0000-0000FA150000}"/>
    <cellStyle name="Vejica 2 2 3 5 4" xfId="1175" xr:uid="{00000000-0005-0000-0000-0000FB150000}"/>
    <cellStyle name="Vejica 2 2 3 5 4 2" xfId="4078" xr:uid="{00000000-0005-0000-0000-0000FC150000}"/>
    <cellStyle name="Vejica 2 2 3 5 5" xfId="3508" xr:uid="{00000000-0005-0000-0000-0000FD150000}"/>
    <cellStyle name="Vejica 2 2 3 6" xfId="1797" xr:uid="{00000000-0005-0000-0000-0000FE150000}"/>
    <cellStyle name="Vejica 2 2 3 6 2" xfId="4696" xr:uid="{00000000-0005-0000-0000-0000FF150000}"/>
    <cellStyle name="Vejica 2 2 3 7" xfId="1395" xr:uid="{00000000-0005-0000-0000-000000160000}"/>
    <cellStyle name="Vejica 2 2 3 7 2" xfId="4298" xr:uid="{00000000-0005-0000-0000-000001160000}"/>
    <cellStyle name="Vejica 2 2 3 8" xfId="882" xr:uid="{00000000-0005-0000-0000-000002160000}"/>
    <cellStyle name="Vejica 2 2 3 8 2" xfId="3785" xr:uid="{00000000-0005-0000-0000-000003160000}"/>
    <cellStyle name="Vejica 2 2 3 9" xfId="3316" xr:uid="{00000000-0005-0000-0000-000004160000}"/>
    <cellStyle name="Vejica 2 2 4" xfId="188" xr:uid="{00000000-0005-0000-0000-000005160000}"/>
    <cellStyle name="Vejica 2 2 4 2" xfId="235" xr:uid="{00000000-0005-0000-0000-000006160000}"/>
    <cellStyle name="Vejica 2 2 4 2 2" xfId="331" xr:uid="{00000000-0005-0000-0000-000007160000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3" xfId="1732" xr:uid="{00000000-0005-0000-0000-00000B160000}"/>
    <cellStyle name="Vejica 2 2 4 2 2 2 3 2" xfId="4635" xr:uid="{00000000-0005-0000-0000-00000C160000}"/>
    <cellStyle name="Vejica 2 2 4 2 2 2 4" xfId="1299" xr:uid="{00000000-0005-0000-0000-00000D160000}"/>
    <cellStyle name="Vejica 2 2 4 2 2 2 4 2" xfId="4202" xr:uid="{00000000-0005-0000-0000-00000E160000}"/>
    <cellStyle name="Vejica 2 2 4 2 2 2 5" xfId="3632" xr:uid="{00000000-0005-0000-0000-00000F160000}"/>
    <cellStyle name="Vejica 2 2 4 2 2 3" xfId="1906" xr:uid="{00000000-0005-0000-0000-000010160000}"/>
    <cellStyle name="Vejica 2 2 4 2 2 3 2" xfId="4805" xr:uid="{00000000-0005-0000-0000-000011160000}"/>
    <cellStyle name="Vejica 2 2 4 2 2 4" xfId="1519" xr:uid="{00000000-0005-0000-0000-000012160000}"/>
    <cellStyle name="Vejica 2 2 4 2 2 4 2" xfId="4422" xr:uid="{00000000-0005-0000-0000-000013160000}"/>
    <cellStyle name="Vejica 2 2 4 2 2 5" xfId="1008" xr:uid="{00000000-0005-0000-0000-000014160000}"/>
    <cellStyle name="Vejica 2 2 4 2 2 5 2" xfId="3911" xr:uid="{00000000-0005-0000-0000-000015160000}"/>
    <cellStyle name="Vejica 2 2 4 2 2 6" xfId="3440" xr:uid="{00000000-0005-0000-0000-000016160000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3" xfId="1637" xr:uid="{00000000-0005-0000-0000-00001B160000}"/>
    <cellStyle name="Vejica 2 2 4 2 4 3 2" xfId="4540" xr:uid="{00000000-0005-0000-0000-00001C160000}"/>
    <cellStyle name="Vejica 2 2 4 2 4 4" xfId="1204" xr:uid="{00000000-0005-0000-0000-00001D160000}"/>
    <cellStyle name="Vejica 2 2 4 2 4 4 2" xfId="4107" xr:uid="{00000000-0005-0000-0000-00001E160000}"/>
    <cellStyle name="Vejica 2 2 4 2 4 5" xfId="3537" xr:uid="{00000000-0005-0000-0000-00001F160000}"/>
    <cellStyle name="Vejica 2 2 4 2 5" xfId="1826" xr:uid="{00000000-0005-0000-0000-000020160000}"/>
    <cellStyle name="Vejica 2 2 4 2 5 2" xfId="4725" xr:uid="{00000000-0005-0000-0000-000021160000}"/>
    <cellStyle name="Vejica 2 2 4 2 6" xfId="1424" xr:uid="{00000000-0005-0000-0000-000022160000}"/>
    <cellStyle name="Vejica 2 2 4 2 6 2" xfId="4327" xr:uid="{00000000-0005-0000-0000-000023160000}"/>
    <cellStyle name="Vejica 2 2 4 2 7" xfId="912" xr:uid="{00000000-0005-0000-0000-000024160000}"/>
    <cellStyle name="Vejica 2 2 4 2 7 2" xfId="3815" xr:uid="{00000000-0005-0000-0000-000025160000}"/>
    <cellStyle name="Vejica 2 2 4 2 8" xfId="3345" xr:uid="{00000000-0005-0000-0000-000026160000}"/>
    <cellStyle name="Vejica 2 2 4 3" xfId="286" xr:uid="{00000000-0005-0000-0000-000027160000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3" xfId="1687" xr:uid="{00000000-0005-0000-0000-00002B160000}"/>
    <cellStyle name="Vejica 2 2 4 3 2 3 2" xfId="4590" xr:uid="{00000000-0005-0000-0000-00002C160000}"/>
    <cellStyle name="Vejica 2 2 4 3 2 4" xfId="1254" xr:uid="{00000000-0005-0000-0000-00002D160000}"/>
    <cellStyle name="Vejica 2 2 4 3 2 4 2" xfId="4157" xr:uid="{00000000-0005-0000-0000-00002E160000}"/>
    <cellStyle name="Vejica 2 2 4 3 2 5" xfId="3587" xr:uid="{00000000-0005-0000-0000-00002F160000}"/>
    <cellStyle name="Vejica 2 2 4 3 3" xfId="1866" xr:uid="{00000000-0005-0000-0000-000030160000}"/>
    <cellStyle name="Vejica 2 2 4 3 3 2" xfId="4765" xr:uid="{00000000-0005-0000-0000-000031160000}"/>
    <cellStyle name="Vejica 2 2 4 3 4" xfId="1474" xr:uid="{00000000-0005-0000-0000-000032160000}"/>
    <cellStyle name="Vejica 2 2 4 3 4 2" xfId="4377" xr:uid="{00000000-0005-0000-0000-000033160000}"/>
    <cellStyle name="Vejica 2 2 4 3 5" xfId="963" xr:uid="{00000000-0005-0000-0000-000034160000}"/>
    <cellStyle name="Vejica 2 2 4 3 5 2" xfId="3866" xr:uid="{00000000-0005-0000-0000-000035160000}"/>
    <cellStyle name="Vejica 2 2 4 3 6" xfId="3395" xr:uid="{00000000-0005-0000-0000-000036160000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3" xfId="1595" xr:uid="{00000000-0005-0000-0000-00003B160000}"/>
    <cellStyle name="Vejica 2 2 4 5 3 2" xfId="4498" xr:uid="{00000000-0005-0000-0000-00003C160000}"/>
    <cellStyle name="Vejica 2 2 4 5 4" xfId="1162" xr:uid="{00000000-0005-0000-0000-00003D160000}"/>
    <cellStyle name="Vejica 2 2 4 5 4 2" xfId="4065" xr:uid="{00000000-0005-0000-0000-00003E160000}"/>
    <cellStyle name="Vejica 2 2 4 5 5" xfId="3495" xr:uid="{00000000-0005-0000-0000-00003F160000}"/>
    <cellStyle name="Vejica 2 2 4 6" xfId="1786" xr:uid="{00000000-0005-0000-0000-000040160000}"/>
    <cellStyle name="Vejica 2 2 4 6 2" xfId="4685" xr:uid="{00000000-0005-0000-0000-000041160000}"/>
    <cellStyle name="Vejica 2 2 4 7" xfId="1380" xr:uid="{00000000-0005-0000-0000-000042160000}"/>
    <cellStyle name="Vejica 2 2 4 7 2" xfId="4283" xr:uid="{00000000-0005-0000-0000-000043160000}"/>
    <cellStyle name="Vejica 2 2 4 8" xfId="866" xr:uid="{00000000-0005-0000-0000-000044160000}"/>
    <cellStyle name="Vejica 2 2 4 8 2" xfId="3769" xr:uid="{00000000-0005-0000-0000-000045160000}"/>
    <cellStyle name="Vejica 2 2 4 9" xfId="3302" xr:uid="{00000000-0005-0000-0000-000046160000}"/>
    <cellStyle name="Vejica 2 2 5" xfId="219" xr:uid="{00000000-0005-0000-0000-000047160000}"/>
    <cellStyle name="Vejica 2 2 5 2" xfId="315" xr:uid="{00000000-0005-0000-0000-000048160000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3" xfId="1716" xr:uid="{00000000-0005-0000-0000-00004C160000}"/>
    <cellStyle name="Vejica 2 2 5 2 2 3 2" xfId="4619" xr:uid="{00000000-0005-0000-0000-00004D160000}"/>
    <cellStyle name="Vejica 2 2 5 2 2 4" xfId="1283" xr:uid="{00000000-0005-0000-0000-00004E160000}"/>
    <cellStyle name="Vejica 2 2 5 2 2 4 2" xfId="4186" xr:uid="{00000000-0005-0000-0000-00004F160000}"/>
    <cellStyle name="Vejica 2 2 5 2 2 5" xfId="3616" xr:uid="{00000000-0005-0000-0000-000050160000}"/>
    <cellStyle name="Vejica 2 2 5 2 3" xfId="1890" xr:uid="{00000000-0005-0000-0000-000051160000}"/>
    <cellStyle name="Vejica 2 2 5 2 3 2" xfId="4789" xr:uid="{00000000-0005-0000-0000-000052160000}"/>
    <cellStyle name="Vejica 2 2 5 2 4" xfId="1503" xr:uid="{00000000-0005-0000-0000-000053160000}"/>
    <cellStyle name="Vejica 2 2 5 2 4 2" xfId="4406" xr:uid="{00000000-0005-0000-0000-000054160000}"/>
    <cellStyle name="Vejica 2 2 5 2 5" xfId="992" xr:uid="{00000000-0005-0000-0000-000055160000}"/>
    <cellStyle name="Vejica 2 2 5 2 5 2" xfId="3895" xr:uid="{00000000-0005-0000-0000-000056160000}"/>
    <cellStyle name="Vejica 2 2 5 2 6" xfId="3424" xr:uid="{00000000-0005-0000-0000-000057160000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3" xfId="1621" xr:uid="{00000000-0005-0000-0000-00005C160000}"/>
    <cellStyle name="Vejica 2 2 5 4 3 2" xfId="4524" xr:uid="{00000000-0005-0000-0000-00005D160000}"/>
    <cellStyle name="Vejica 2 2 5 4 4" xfId="1188" xr:uid="{00000000-0005-0000-0000-00005E160000}"/>
    <cellStyle name="Vejica 2 2 5 4 4 2" xfId="4091" xr:uid="{00000000-0005-0000-0000-00005F160000}"/>
    <cellStyle name="Vejica 2 2 5 4 5" xfId="3521" xr:uid="{00000000-0005-0000-0000-000060160000}"/>
    <cellStyle name="Vejica 2 2 5 5" xfId="1810" xr:uid="{00000000-0005-0000-0000-000061160000}"/>
    <cellStyle name="Vejica 2 2 5 5 2" xfId="4709" xr:uid="{00000000-0005-0000-0000-000062160000}"/>
    <cellStyle name="Vejica 2 2 5 6" xfId="1408" xr:uid="{00000000-0005-0000-0000-000063160000}"/>
    <cellStyle name="Vejica 2 2 5 6 2" xfId="4311" xr:uid="{00000000-0005-0000-0000-000064160000}"/>
    <cellStyle name="Vejica 2 2 5 7" xfId="896" xr:uid="{00000000-0005-0000-0000-000065160000}"/>
    <cellStyle name="Vejica 2 2 5 7 2" xfId="3799" xr:uid="{00000000-0005-0000-0000-000066160000}"/>
    <cellStyle name="Vejica 2 2 5 8" xfId="3329" xr:uid="{00000000-0005-0000-0000-000067160000}"/>
    <cellStyle name="Vejica 2 2 6" xfId="265" xr:uid="{00000000-0005-0000-0000-000068160000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3" xfId="1666" xr:uid="{00000000-0005-0000-0000-00006C160000}"/>
    <cellStyle name="Vejica 2 2 6 2 3 2" xfId="4569" xr:uid="{00000000-0005-0000-0000-00006D160000}"/>
    <cellStyle name="Vejica 2 2 6 2 4" xfId="1233" xr:uid="{00000000-0005-0000-0000-00006E160000}"/>
    <cellStyle name="Vejica 2 2 6 2 4 2" xfId="4136" xr:uid="{00000000-0005-0000-0000-00006F160000}"/>
    <cellStyle name="Vejica 2 2 6 2 5" xfId="3566" xr:uid="{00000000-0005-0000-0000-000070160000}"/>
    <cellStyle name="Vejica 2 2 6 3" xfId="1850" xr:uid="{00000000-0005-0000-0000-000071160000}"/>
    <cellStyle name="Vejica 2 2 6 3 2" xfId="4749" xr:uid="{00000000-0005-0000-0000-000072160000}"/>
    <cellStyle name="Vejica 2 2 6 4" xfId="1453" xr:uid="{00000000-0005-0000-0000-000073160000}"/>
    <cellStyle name="Vejica 2 2 6 4 2" xfId="4356" xr:uid="{00000000-0005-0000-0000-000074160000}"/>
    <cellStyle name="Vejica 2 2 6 5" xfId="942" xr:uid="{00000000-0005-0000-0000-000075160000}"/>
    <cellStyle name="Vejica 2 2 6 5 2" xfId="3845" xr:uid="{00000000-0005-0000-0000-000076160000}"/>
    <cellStyle name="Vejica 2 2 6 6" xfId="3374" xr:uid="{00000000-0005-0000-0000-000077160000}"/>
    <cellStyle name="Vejica 2 2 7" xfId="545" xr:uid="{00000000-0005-0000-0000-000078160000}"/>
    <cellStyle name="Vejica 2 2 8" xfId="147" xr:uid="{00000000-0005-0000-0000-000079160000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3" xfId="1579" xr:uid="{00000000-0005-0000-0000-00007D160000}"/>
    <cellStyle name="Vejica 2 2 8 2 3 2" xfId="4482" xr:uid="{00000000-0005-0000-0000-00007E160000}"/>
    <cellStyle name="Vejica 2 2 8 2 4" xfId="1146" xr:uid="{00000000-0005-0000-0000-00007F160000}"/>
    <cellStyle name="Vejica 2 2 8 2 4 2" xfId="4049" xr:uid="{00000000-0005-0000-0000-000080160000}"/>
    <cellStyle name="Vejica 2 2 8 2 5" xfId="3479" xr:uid="{00000000-0005-0000-0000-000081160000}"/>
    <cellStyle name="Vejica 2 2 8 3" xfId="1770" xr:uid="{00000000-0005-0000-0000-000082160000}"/>
    <cellStyle name="Vejica 2 2 8 3 2" xfId="4669" xr:uid="{00000000-0005-0000-0000-000083160000}"/>
    <cellStyle name="Vejica 2 2 8 4" xfId="1361" xr:uid="{00000000-0005-0000-0000-000084160000}"/>
    <cellStyle name="Vejica 2 2 8 4 2" xfId="4264" xr:uid="{00000000-0005-0000-0000-000085160000}"/>
    <cellStyle name="Vejica 2 2 8 5" xfId="839" xr:uid="{00000000-0005-0000-0000-000086160000}"/>
    <cellStyle name="Vejica 2 2 8 5 2" xfId="3742" xr:uid="{00000000-0005-0000-0000-000087160000}"/>
    <cellStyle name="Vejica 2 2 8 6" xfId="3286" xr:uid="{00000000-0005-0000-0000-000088160000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2" xfId="555" xr:uid="{00000000-0005-0000-0000-000091160000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3" xfId="1569" xr:uid="{00000000-0005-0000-0000-000096160000}"/>
    <cellStyle name="Vejica 4 4 3 2" xfId="4472" xr:uid="{00000000-0005-0000-0000-000097160000}"/>
    <cellStyle name="Vejica 4 4 4" xfId="1136" xr:uid="{00000000-0005-0000-0000-000098160000}"/>
    <cellStyle name="Vejica 4 4 4 2" xfId="4039" xr:uid="{00000000-0005-0000-0000-000099160000}"/>
    <cellStyle name="Vejica 4 4 5" xfId="3469" xr:uid="{00000000-0005-0000-0000-00009A160000}"/>
    <cellStyle name="Vejica 4 5" xfId="1764" xr:uid="{00000000-0005-0000-0000-00009B160000}"/>
    <cellStyle name="Vejica 4 5 2" xfId="4663" xr:uid="{00000000-0005-0000-0000-00009C160000}"/>
    <cellStyle name="Vejica 4 6" xfId="1339" xr:uid="{00000000-0005-0000-0000-00009D160000}"/>
    <cellStyle name="Vejica 4 6 2" xfId="4242" xr:uid="{00000000-0005-0000-0000-00009E160000}"/>
    <cellStyle name="Vejica 4 7" xfId="786" xr:uid="{00000000-0005-0000-0000-00009F160000}"/>
    <cellStyle name="Vejica 4 7 2" xfId="3689" xr:uid="{00000000-0005-0000-0000-0000A0160000}"/>
    <cellStyle name="Vejica 4 8" xfId="3272" xr:uid="{00000000-0005-0000-0000-0000A1160000}"/>
    <cellStyle name="Vejica 4 9" xfId="6164" xr:uid="{00000000-0005-0000-0000-0000A2160000}"/>
    <cellStyle name="Vejica 5" xfId="120" xr:uid="{00000000-0005-0000-0000-0000A3160000}"/>
    <cellStyle name="Vejica 5 2" xfId="556" xr:uid="{00000000-0005-0000-0000-0000A4160000}"/>
    <cellStyle name="Vejica 6" xfId="1760" xr:uid="{00000000-0005-0000-0000-0000A5160000}"/>
    <cellStyle name="Vejica 6 2" xfId="4659" xr:uid="{00000000-0005-0000-0000-0000A6160000}"/>
    <cellStyle name="Vnos 2" xfId="136" xr:uid="{00000000-0005-0000-0000-0000A7160000}"/>
    <cellStyle name="Vnos 2 2" xfId="263" xr:uid="{00000000-0005-0000-0000-0000A8160000}"/>
    <cellStyle name="Vnos 2 2 10" xfId="2582" xr:uid="{00000000-0005-0000-0000-0000A9160000}"/>
    <cellStyle name="Vnos 2 2 10 2" xfId="5481" xr:uid="{00000000-0005-0000-0000-0000AA160000}"/>
    <cellStyle name="Vnos 2 2 11" xfId="753" xr:uid="{00000000-0005-0000-0000-0000AB160000}"/>
    <cellStyle name="Vnos 2 2 11 2" xfId="3656" xr:uid="{00000000-0005-0000-0000-0000AC160000}"/>
    <cellStyle name="Vnos 2 2 12" xfId="3372" xr:uid="{00000000-0005-0000-0000-0000AD160000}"/>
    <cellStyle name="Vnos 2 2 2" xfId="660" xr:uid="{00000000-0005-0000-0000-0000AE160000}"/>
    <cellStyle name="Vnos 2 2 2 2" xfId="1664" xr:uid="{00000000-0005-0000-0000-0000AF160000}"/>
    <cellStyle name="Vnos 2 2 2 2 2" xfId="2444" xr:uid="{00000000-0005-0000-0000-0000B0160000}"/>
    <cellStyle name="Vnos 2 2 2 2 2 2" xfId="5343" xr:uid="{00000000-0005-0000-0000-0000B1160000}"/>
    <cellStyle name="Vnos 2 2 2 2 3" xfId="1129" xr:uid="{00000000-0005-0000-0000-0000B2160000}"/>
    <cellStyle name="Vnos 2 2 2 2 3 2" xfId="4032" xr:uid="{00000000-0005-0000-0000-0000B3160000}"/>
    <cellStyle name="Vnos 2 2 2 2 4" xfId="2241" xr:uid="{00000000-0005-0000-0000-0000B4160000}"/>
    <cellStyle name="Vnos 2 2 2 2 4 2" xfId="5140" xr:uid="{00000000-0005-0000-0000-0000B5160000}"/>
    <cellStyle name="Vnos 2 2 2 2 5" xfId="2509" xr:uid="{00000000-0005-0000-0000-0000B6160000}"/>
    <cellStyle name="Vnos 2 2 2 2 5 2" xfId="5408" xr:uid="{00000000-0005-0000-0000-0000B7160000}"/>
    <cellStyle name="Vnos 2 2 2 2 6" xfId="2778" xr:uid="{00000000-0005-0000-0000-0000B8160000}"/>
    <cellStyle name="Vnos 2 2 2 2 6 2" xfId="5677" xr:uid="{00000000-0005-0000-0000-0000B9160000}"/>
    <cellStyle name="Vnos 2 2 2 2 7" xfId="2228" xr:uid="{00000000-0005-0000-0000-0000BA160000}"/>
    <cellStyle name="Vnos 2 2 2 2 7 2" xfId="5127" xr:uid="{00000000-0005-0000-0000-0000BB160000}"/>
    <cellStyle name="Vnos 2 2 2 2 8" xfId="4567" xr:uid="{00000000-0005-0000-0000-0000BC160000}"/>
    <cellStyle name="Vnos 2 2 2 3" xfId="2132" xr:uid="{00000000-0005-0000-0000-0000BD160000}"/>
    <cellStyle name="Vnos 2 2 2 3 2" xfId="2736" xr:uid="{00000000-0005-0000-0000-0000BE160000}"/>
    <cellStyle name="Vnos 2 2 2 3 2 2" xfId="5635" xr:uid="{00000000-0005-0000-0000-0000BF160000}"/>
    <cellStyle name="Vnos 2 2 2 3 3" xfId="2846" xr:uid="{00000000-0005-0000-0000-0000C0160000}"/>
    <cellStyle name="Vnos 2 2 2 3 3 2" xfId="5745" xr:uid="{00000000-0005-0000-0000-0000C1160000}"/>
    <cellStyle name="Vnos 2 2 2 3 4" xfId="2950" xr:uid="{00000000-0005-0000-0000-0000C2160000}"/>
    <cellStyle name="Vnos 2 2 2 3 4 2" xfId="5849" xr:uid="{00000000-0005-0000-0000-0000C3160000}"/>
    <cellStyle name="Vnos 2 2 2 3 5" xfId="3073" xr:uid="{00000000-0005-0000-0000-0000C4160000}"/>
    <cellStyle name="Vnos 2 2 2 3 5 2" xfId="5972" xr:uid="{00000000-0005-0000-0000-0000C5160000}"/>
    <cellStyle name="Vnos 2 2 2 3 6" xfId="2613" xr:uid="{00000000-0005-0000-0000-0000C6160000}"/>
    <cellStyle name="Vnos 2 2 2 3 6 2" xfId="5512" xr:uid="{00000000-0005-0000-0000-0000C7160000}"/>
    <cellStyle name="Vnos 2 2 2 3 7" xfId="3222" xr:uid="{00000000-0005-0000-0000-0000C8160000}"/>
    <cellStyle name="Vnos 2 2 2 3 7 2" xfId="6121" xr:uid="{00000000-0005-0000-0000-0000C9160000}"/>
    <cellStyle name="Vnos 2 2 2 3 8" xfId="5031" xr:uid="{00000000-0005-0000-0000-0000CA160000}"/>
    <cellStyle name="Vnos 2 2 2 4" xfId="2166" xr:uid="{00000000-0005-0000-0000-0000CB160000}"/>
    <cellStyle name="Vnos 2 2 2 4 2" xfId="2770" xr:uid="{00000000-0005-0000-0000-0000CC160000}"/>
    <cellStyle name="Vnos 2 2 2 4 2 2" xfId="5669" xr:uid="{00000000-0005-0000-0000-0000CD160000}"/>
    <cellStyle name="Vnos 2 2 2 4 3" xfId="2880" xr:uid="{00000000-0005-0000-0000-0000CE160000}"/>
    <cellStyle name="Vnos 2 2 2 4 3 2" xfId="5779" xr:uid="{00000000-0005-0000-0000-0000CF160000}"/>
    <cellStyle name="Vnos 2 2 2 4 4" xfId="2984" xr:uid="{00000000-0005-0000-0000-0000D0160000}"/>
    <cellStyle name="Vnos 2 2 2 4 4 2" xfId="5883" xr:uid="{00000000-0005-0000-0000-0000D1160000}"/>
    <cellStyle name="Vnos 2 2 2 4 5" xfId="3107" xr:uid="{00000000-0005-0000-0000-0000D2160000}"/>
    <cellStyle name="Vnos 2 2 2 4 5 2" xfId="6006" xr:uid="{00000000-0005-0000-0000-0000D3160000}"/>
    <cellStyle name="Vnos 2 2 2 4 6" xfId="3179" xr:uid="{00000000-0005-0000-0000-0000D4160000}"/>
    <cellStyle name="Vnos 2 2 2 4 6 2" xfId="6078" xr:uid="{00000000-0005-0000-0000-0000D5160000}"/>
    <cellStyle name="Vnos 2 2 2 4 7" xfId="3256" xr:uid="{00000000-0005-0000-0000-0000D6160000}"/>
    <cellStyle name="Vnos 2 2 2 4 7 2" xfId="6155" xr:uid="{00000000-0005-0000-0000-0000D7160000}"/>
    <cellStyle name="Vnos 2 2 2 4 8" xfId="5065" xr:uid="{00000000-0005-0000-0000-0000D8160000}"/>
    <cellStyle name="Vnos 2 2 2 5" xfId="1231" xr:uid="{00000000-0005-0000-0000-0000D9160000}"/>
    <cellStyle name="Vnos 2 2 2 5 2" xfId="4134" xr:uid="{00000000-0005-0000-0000-0000DA160000}"/>
    <cellStyle name="Vnos 2 2 2 6" xfId="2310" xr:uid="{00000000-0005-0000-0000-0000DB160000}"/>
    <cellStyle name="Vnos 2 2 2 6 2" xfId="5209" xr:uid="{00000000-0005-0000-0000-0000DC160000}"/>
    <cellStyle name="Vnos 2 2 2 7" xfId="812" xr:uid="{00000000-0005-0000-0000-0000DD160000}"/>
    <cellStyle name="Vnos 2 2 2 7 2" xfId="3715" xr:uid="{00000000-0005-0000-0000-0000DE160000}"/>
    <cellStyle name="Vnos 2 2 2 8" xfId="3006" xr:uid="{00000000-0005-0000-0000-0000DF160000}"/>
    <cellStyle name="Vnos 2 2 2 8 2" xfId="5905" xr:uid="{00000000-0005-0000-0000-0000E0160000}"/>
    <cellStyle name="Vnos 2 2 2 9" xfId="3564" xr:uid="{00000000-0005-0000-0000-0000E1160000}"/>
    <cellStyle name="Vnos 2 2 3" xfId="1451" xr:uid="{00000000-0005-0000-0000-0000E2160000}"/>
    <cellStyle name="Vnos 2 2 3 2" xfId="2352" xr:uid="{00000000-0005-0000-0000-0000E3160000}"/>
    <cellStyle name="Vnos 2 2 3 2 2" xfId="5251" xr:uid="{00000000-0005-0000-0000-0000E4160000}"/>
    <cellStyle name="Vnos 2 2 3 3" xfId="2629" xr:uid="{00000000-0005-0000-0000-0000E5160000}"/>
    <cellStyle name="Vnos 2 2 3 3 2" xfId="5528" xr:uid="{00000000-0005-0000-0000-0000E6160000}"/>
    <cellStyle name="Vnos 2 2 3 4" xfId="2407" xr:uid="{00000000-0005-0000-0000-0000E7160000}"/>
    <cellStyle name="Vnos 2 2 3 4 2" xfId="5306" xr:uid="{00000000-0005-0000-0000-0000E8160000}"/>
    <cellStyle name="Vnos 2 2 3 5" xfId="2902" xr:uid="{00000000-0005-0000-0000-0000E9160000}"/>
    <cellStyle name="Vnos 2 2 3 5 2" xfId="5801" xr:uid="{00000000-0005-0000-0000-0000EA160000}"/>
    <cellStyle name="Vnos 2 2 3 6" xfId="1058" xr:uid="{00000000-0005-0000-0000-0000EB160000}"/>
    <cellStyle name="Vnos 2 2 3 6 2" xfId="3961" xr:uid="{00000000-0005-0000-0000-0000EC160000}"/>
    <cellStyle name="Vnos 2 2 3 7" xfId="2612" xr:uid="{00000000-0005-0000-0000-0000ED160000}"/>
    <cellStyle name="Vnos 2 2 3 7 2" xfId="5511" xr:uid="{00000000-0005-0000-0000-0000EE160000}"/>
    <cellStyle name="Vnos 2 2 3 8" xfId="4354" xr:uid="{00000000-0005-0000-0000-0000EF160000}"/>
    <cellStyle name="Vnos 2 2 4" xfId="1343" xr:uid="{00000000-0005-0000-0000-0000F0160000}"/>
    <cellStyle name="Vnos 2 2 4 2" xfId="2443" xr:uid="{00000000-0005-0000-0000-0000F1160000}"/>
    <cellStyle name="Vnos 2 2 4 2 2" xfId="5342" xr:uid="{00000000-0005-0000-0000-0000F2160000}"/>
    <cellStyle name="Vnos 2 2 4 3" xfId="2510" xr:uid="{00000000-0005-0000-0000-0000F3160000}"/>
    <cellStyle name="Vnos 2 2 4 3 2" xfId="5409" xr:uid="{00000000-0005-0000-0000-0000F4160000}"/>
    <cellStyle name="Vnos 2 2 4 4" xfId="2303" xr:uid="{00000000-0005-0000-0000-0000F5160000}"/>
    <cellStyle name="Vnos 2 2 4 4 2" xfId="5202" xr:uid="{00000000-0005-0000-0000-0000F6160000}"/>
    <cellStyle name="Vnos 2 2 4 5" xfId="2667" xr:uid="{00000000-0005-0000-0000-0000F7160000}"/>
    <cellStyle name="Vnos 2 2 4 5 2" xfId="5566" xr:uid="{00000000-0005-0000-0000-0000F8160000}"/>
    <cellStyle name="Vnos 2 2 4 6" xfId="2429" xr:uid="{00000000-0005-0000-0000-0000F9160000}"/>
    <cellStyle name="Vnos 2 2 4 6 2" xfId="5328" xr:uid="{00000000-0005-0000-0000-0000FA160000}"/>
    <cellStyle name="Vnos 2 2 4 7" xfId="765" xr:uid="{00000000-0005-0000-0000-0000FB160000}"/>
    <cellStyle name="Vnos 2 2 4 7 2" xfId="3668" xr:uid="{00000000-0005-0000-0000-0000FC160000}"/>
    <cellStyle name="Vnos 2 2 4 8" xfId="4246" xr:uid="{00000000-0005-0000-0000-0000FD160000}"/>
    <cellStyle name="Vnos 2 2 5" xfId="2168" xr:uid="{00000000-0005-0000-0000-0000FE160000}"/>
    <cellStyle name="Vnos 2 2 5 2" xfId="2772" xr:uid="{00000000-0005-0000-0000-0000FF160000}"/>
    <cellStyle name="Vnos 2 2 5 2 2" xfId="5671" xr:uid="{00000000-0005-0000-0000-000000170000}"/>
    <cellStyle name="Vnos 2 2 5 3" xfId="2882" xr:uid="{00000000-0005-0000-0000-000001170000}"/>
    <cellStyle name="Vnos 2 2 5 3 2" xfId="5781" xr:uid="{00000000-0005-0000-0000-000002170000}"/>
    <cellStyle name="Vnos 2 2 5 4" xfId="2986" xr:uid="{00000000-0005-0000-0000-000003170000}"/>
    <cellStyle name="Vnos 2 2 5 4 2" xfId="5885" xr:uid="{00000000-0005-0000-0000-000004170000}"/>
    <cellStyle name="Vnos 2 2 5 5" xfId="3109" xr:uid="{00000000-0005-0000-0000-000005170000}"/>
    <cellStyle name="Vnos 2 2 5 5 2" xfId="6008" xr:uid="{00000000-0005-0000-0000-000006170000}"/>
    <cellStyle name="Vnos 2 2 5 6" xfId="3181" xr:uid="{00000000-0005-0000-0000-000007170000}"/>
    <cellStyle name="Vnos 2 2 5 6 2" xfId="6080" xr:uid="{00000000-0005-0000-0000-000008170000}"/>
    <cellStyle name="Vnos 2 2 5 7" xfId="3258" xr:uid="{00000000-0005-0000-0000-000009170000}"/>
    <cellStyle name="Vnos 2 2 5 7 2" xfId="6157" xr:uid="{00000000-0005-0000-0000-00000A170000}"/>
    <cellStyle name="Vnos 2 2 5 8" xfId="5067" xr:uid="{00000000-0005-0000-0000-00000B170000}"/>
    <cellStyle name="Vnos 2 2 6" xfId="1561" xr:uid="{00000000-0005-0000-0000-00000C170000}"/>
    <cellStyle name="Vnos 2 2 6 2" xfId="2225" xr:uid="{00000000-0005-0000-0000-00000D170000}"/>
    <cellStyle name="Vnos 2 2 6 2 2" xfId="5124" xr:uid="{00000000-0005-0000-0000-00000E170000}"/>
    <cellStyle name="Vnos 2 2 6 3" xfId="1081" xr:uid="{00000000-0005-0000-0000-00000F170000}"/>
    <cellStyle name="Vnos 2 2 6 3 2" xfId="3984" xr:uid="{00000000-0005-0000-0000-000010170000}"/>
    <cellStyle name="Vnos 2 2 6 4" xfId="2395" xr:uid="{00000000-0005-0000-0000-000011170000}"/>
    <cellStyle name="Vnos 2 2 6 4 2" xfId="5294" xr:uid="{00000000-0005-0000-0000-000012170000}"/>
    <cellStyle name="Vnos 2 2 6 5" xfId="2501" xr:uid="{00000000-0005-0000-0000-000013170000}"/>
    <cellStyle name="Vnos 2 2 6 5 2" xfId="5400" xr:uid="{00000000-0005-0000-0000-000014170000}"/>
    <cellStyle name="Vnos 2 2 6 6" xfId="2385" xr:uid="{00000000-0005-0000-0000-000015170000}"/>
    <cellStyle name="Vnos 2 2 6 6 2" xfId="5284" xr:uid="{00000000-0005-0000-0000-000016170000}"/>
    <cellStyle name="Vnos 2 2 6 7" xfId="2226" xr:uid="{00000000-0005-0000-0000-000017170000}"/>
    <cellStyle name="Vnos 2 2 6 7 2" xfId="5125" xr:uid="{00000000-0005-0000-0000-000018170000}"/>
    <cellStyle name="Vnos 2 2 6 8" xfId="4464" xr:uid="{00000000-0005-0000-0000-000019170000}"/>
    <cellStyle name="Vnos 2 2 7" xfId="940" xr:uid="{00000000-0005-0000-0000-00001A170000}"/>
    <cellStyle name="Vnos 2 2 7 2" xfId="3843" xr:uid="{00000000-0005-0000-0000-00001B170000}"/>
    <cellStyle name="Vnos 2 2 8" xfId="850" xr:uid="{00000000-0005-0000-0000-00001C170000}"/>
    <cellStyle name="Vnos 2 2 8 2" xfId="3753" xr:uid="{00000000-0005-0000-0000-00001D170000}"/>
    <cellStyle name="Vnos 2 2 9" xfId="2630" xr:uid="{00000000-0005-0000-0000-00001E170000}"/>
    <cellStyle name="Vnos 2 2 9 2" xfId="5529" xr:uid="{00000000-0005-0000-0000-00001F170000}"/>
    <cellStyle name="Vnos 2 3" xfId="557" xr:uid="{00000000-0005-0000-0000-000020170000}"/>
    <cellStyle name="Vnos 2 4" xfId="1357" xr:uid="{00000000-0005-0000-0000-000021170000}"/>
    <cellStyle name="Vnos 2 4 2" xfId="2230" xr:uid="{00000000-0005-0000-0000-000022170000}"/>
    <cellStyle name="Vnos 2 4 2 2" xfId="5129" xr:uid="{00000000-0005-0000-0000-000023170000}"/>
    <cellStyle name="Vnos 2 4 3" xfId="2217" xr:uid="{00000000-0005-0000-0000-000024170000}"/>
    <cellStyle name="Vnos 2 4 3 2" xfId="5116" xr:uid="{00000000-0005-0000-0000-000025170000}"/>
    <cellStyle name="Vnos 2 4 4" xfId="2348" xr:uid="{00000000-0005-0000-0000-000026170000}"/>
    <cellStyle name="Vnos 2 4 4 2" xfId="5247" xr:uid="{00000000-0005-0000-0000-000027170000}"/>
    <cellStyle name="Vnos 2 4 5" xfId="2910" xr:uid="{00000000-0005-0000-0000-000028170000}"/>
    <cellStyle name="Vnos 2 4 5 2" xfId="5809" xr:uid="{00000000-0005-0000-0000-000029170000}"/>
    <cellStyle name="Vnos 2 4 6" xfId="2191" xr:uid="{00000000-0005-0000-0000-00002A170000}"/>
    <cellStyle name="Vnos 2 4 6 2" xfId="5090" xr:uid="{00000000-0005-0000-0000-00002B170000}"/>
    <cellStyle name="Vnos 2 4 7" xfId="1111" xr:uid="{00000000-0005-0000-0000-00002C170000}"/>
    <cellStyle name="Vnos 2 4 7 2" xfId="4014" xr:uid="{00000000-0005-0000-0000-00002D170000}"/>
    <cellStyle name="Vnos 2 4 8" xfId="4260" xr:uid="{00000000-0005-0000-0000-00002E170000}"/>
    <cellStyle name="Vnos 2 5" xfId="831" xr:uid="{00000000-0005-0000-0000-00002F170000}"/>
    <cellStyle name="Vnos 2 5 2" xfId="3734" xr:uid="{00000000-0005-0000-0000-000030170000}"/>
    <cellStyle name="Vnos 2 6" xfId="3284" xr:uid="{00000000-0005-0000-0000-000031170000}"/>
    <cellStyle name="Vsota 2" xfId="137" xr:uid="{00000000-0005-0000-0000-000032170000}"/>
    <cellStyle name="Vsota 2 10" xfId="2361" xr:uid="{00000000-0005-0000-0000-000033170000}"/>
    <cellStyle name="Vsota 2 10 2" xfId="5260" xr:uid="{00000000-0005-0000-0000-000034170000}"/>
    <cellStyle name="Vsota 2 11" xfId="777" xr:uid="{00000000-0005-0000-0000-000035170000}"/>
    <cellStyle name="Vsota 2 11 2" xfId="3680" xr:uid="{00000000-0005-0000-0000-000036170000}"/>
    <cellStyle name="Vsota 2 12" xfId="2522" xr:uid="{00000000-0005-0000-0000-000037170000}"/>
    <cellStyle name="Vsota 2 12 2" xfId="5421" xr:uid="{00000000-0005-0000-0000-000038170000}"/>
    <cellStyle name="Vsota 2 13" xfId="3285" xr:uid="{00000000-0005-0000-0000-000039170000}"/>
    <cellStyle name="Vsota 2 2" xfId="264" xr:uid="{00000000-0005-0000-0000-00003A170000}"/>
    <cellStyle name="Vsota 2 2 10" xfId="1064" xr:uid="{00000000-0005-0000-0000-00003B170000}"/>
    <cellStyle name="Vsota 2 2 10 2" xfId="3967" xr:uid="{00000000-0005-0000-0000-00003C170000}"/>
    <cellStyle name="Vsota 2 2 11" xfId="3015" xr:uid="{00000000-0005-0000-0000-00003D170000}"/>
    <cellStyle name="Vsota 2 2 11 2" xfId="5914" xr:uid="{00000000-0005-0000-0000-00003E170000}"/>
    <cellStyle name="Vsota 2 2 12" xfId="3373" xr:uid="{00000000-0005-0000-0000-00003F170000}"/>
    <cellStyle name="Vsota 2 2 2" xfId="661" xr:uid="{00000000-0005-0000-0000-000040170000}"/>
    <cellStyle name="Vsota 2 2 2 2" xfId="1665" xr:uid="{00000000-0005-0000-0000-000041170000}"/>
    <cellStyle name="Vsota 2 2 2 2 2" xfId="2641" xr:uid="{00000000-0005-0000-0000-000042170000}"/>
    <cellStyle name="Vsota 2 2 2 2 2 2" xfId="5540" xr:uid="{00000000-0005-0000-0000-000043170000}"/>
    <cellStyle name="Vsota 2 2 2 2 3" xfId="793" xr:uid="{00000000-0005-0000-0000-000044170000}"/>
    <cellStyle name="Vsota 2 2 2 2 3 2" xfId="3696" xr:uid="{00000000-0005-0000-0000-000045170000}"/>
    <cellStyle name="Vsota 2 2 2 2 4" xfId="2662" xr:uid="{00000000-0005-0000-0000-000046170000}"/>
    <cellStyle name="Vsota 2 2 2 2 4 2" xfId="5561" xr:uid="{00000000-0005-0000-0000-000047170000}"/>
    <cellStyle name="Vsota 2 2 2 2 5" xfId="2193" xr:uid="{00000000-0005-0000-0000-000048170000}"/>
    <cellStyle name="Vsota 2 2 2 2 5 2" xfId="5092" xr:uid="{00000000-0005-0000-0000-000049170000}"/>
    <cellStyle name="Vsota 2 2 2 2 6" xfId="1038" xr:uid="{00000000-0005-0000-0000-00004A170000}"/>
    <cellStyle name="Vsota 2 2 2 2 6 2" xfId="3941" xr:uid="{00000000-0005-0000-0000-00004B170000}"/>
    <cellStyle name="Vsota 2 2 2 2 7" xfId="2529" xr:uid="{00000000-0005-0000-0000-00004C170000}"/>
    <cellStyle name="Vsota 2 2 2 2 7 2" xfId="5428" xr:uid="{00000000-0005-0000-0000-00004D170000}"/>
    <cellStyle name="Vsota 2 2 2 2 8" xfId="4568" xr:uid="{00000000-0005-0000-0000-00004E170000}"/>
    <cellStyle name="Vsota 2 2 2 3" xfId="2133" xr:uid="{00000000-0005-0000-0000-00004F170000}"/>
    <cellStyle name="Vsota 2 2 2 3 2" xfId="2737" xr:uid="{00000000-0005-0000-0000-000050170000}"/>
    <cellStyle name="Vsota 2 2 2 3 2 2" xfId="5636" xr:uid="{00000000-0005-0000-0000-000051170000}"/>
    <cellStyle name="Vsota 2 2 2 3 3" xfId="2847" xr:uid="{00000000-0005-0000-0000-000052170000}"/>
    <cellStyle name="Vsota 2 2 2 3 3 2" xfId="5746" xr:uid="{00000000-0005-0000-0000-000053170000}"/>
    <cellStyle name="Vsota 2 2 2 3 4" xfId="2951" xr:uid="{00000000-0005-0000-0000-000054170000}"/>
    <cellStyle name="Vsota 2 2 2 3 4 2" xfId="5850" xr:uid="{00000000-0005-0000-0000-000055170000}"/>
    <cellStyle name="Vsota 2 2 2 3 5" xfId="3074" xr:uid="{00000000-0005-0000-0000-000056170000}"/>
    <cellStyle name="Vsota 2 2 2 3 5 2" xfId="5973" xr:uid="{00000000-0005-0000-0000-000057170000}"/>
    <cellStyle name="Vsota 2 2 2 3 6" xfId="2794" xr:uid="{00000000-0005-0000-0000-000058170000}"/>
    <cellStyle name="Vsota 2 2 2 3 6 2" xfId="5693" xr:uid="{00000000-0005-0000-0000-000059170000}"/>
    <cellStyle name="Vsota 2 2 2 3 7" xfId="3223" xr:uid="{00000000-0005-0000-0000-00005A170000}"/>
    <cellStyle name="Vsota 2 2 2 3 7 2" xfId="6122" xr:uid="{00000000-0005-0000-0000-00005B170000}"/>
    <cellStyle name="Vsota 2 2 2 3 8" xfId="5032" xr:uid="{00000000-0005-0000-0000-00005C170000}"/>
    <cellStyle name="Vsota 2 2 2 4" xfId="1551" xr:uid="{00000000-0005-0000-0000-00005D170000}"/>
    <cellStyle name="Vsota 2 2 2 4 2" xfId="2602" xr:uid="{00000000-0005-0000-0000-00005E170000}"/>
    <cellStyle name="Vsota 2 2 2 4 2 2" xfId="5501" xr:uid="{00000000-0005-0000-0000-00005F170000}"/>
    <cellStyle name="Vsota 2 2 2 4 3" xfId="2591" xr:uid="{00000000-0005-0000-0000-000060170000}"/>
    <cellStyle name="Vsota 2 2 2 4 3 2" xfId="5490" xr:uid="{00000000-0005-0000-0000-000061170000}"/>
    <cellStyle name="Vsota 2 2 2 4 4" xfId="792" xr:uid="{00000000-0005-0000-0000-000062170000}"/>
    <cellStyle name="Vsota 2 2 2 4 4 2" xfId="3695" xr:uid="{00000000-0005-0000-0000-000063170000}"/>
    <cellStyle name="Vsota 2 2 2 4 5" xfId="1051" xr:uid="{00000000-0005-0000-0000-000064170000}"/>
    <cellStyle name="Vsota 2 2 2 4 5 2" xfId="3954" xr:uid="{00000000-0005-0000-0000-000065170000}"/>
    <cellStyle name="Vsota 2 2 2 4 6" xfId="2644" xr:uid="{00000000-0005-0000-0000-000066170000}"/>
    <cellStyle name="Vsota 2 2 2 4 6 2" xfId="5543" xr:uid="{00000000-0005-0000-0000-000067170000}"/>
    <cellStyle name="Vsota 2 2 2 4 7" xfId="2253" xr:uid="{00000000-0005-0000-0000-000068170000}"/>
    <cellStyle name="Vsota 2 2 2 4 7 2" xfId="5152" xr:uid="{00000000-0005-0000-0000-000069170000}"/>
    <cellStyle name="Vsota 2 2 2 4 8" xfId="4454" xr:uid="{00000000-0005-0000-0000-00006A170000}"/>
    <cellStyle name="Vsota 2 2 2 5" xfId="1232" xr:uid="{00000000-0005-0000-0000-00006B170000}"/>
    <cellStyle name="Vsota 2 2 2 5 2" xfId="4135" xr:uid="{00000000-0005-0000-0000-00006C170000}"/>
    <cellStyle name="Vsota 2 2 2 6" xfId="2311" xr:uid="{00000000-0005-0000-0000-00006D170000}"/>
    <cellStyle name="Vsota 2 2 2 6 2" xfId="5210" xr:uid="{00000000-0005-0000-0000-00006E170000}"/>
    <cellStyle name="Vsota 2 2 2 7" xfId="2295" xr:uid="{00000000-0005-0000-0000-00006F170000}"/>
    <cellStyle name="Vsota 2 2 2 7 2" xfId="5194" xr:uid="{00000000-0005-0000-0000-000070170000}"/>
    <cellStyle name="Vsota 2 2 2 8" xfId="2896" xr:uid="{00000000-0005-0000-0000-000071170000}"/>
    <cellStyle name="Vsota 2 2 2 8 2" xfId="5795" xr:uid="{00000000-0005-0000-0000-000072170000}"/>
    <cellStyle name="Vsota 2 2 2 9" xfId="3565" xr:uid="{00000000-0005-0000-0000-000073170000}"/>
    <cellStyle name="Vsota 2 2 3" xfId="1452" xr:uid="{00000000-0005-0000-0000-000074170000}"/>
    <cellStyle name="Vsota 2 2 3 2" xfId="758" xr:uid="{00000000-0005-0000-0000-000075170000}"/>
    <cellStyle name="Vsota 2 2 3 2 2" xfId="3661" xr:uid="{00000000-0005-0000-0000-000076170000}"/>
    <cellStyle name="Vsota 2 2 3 3" xfId="1073" xr:uid="{00000000-0005-0000-0000-000077170000}"/>
    <cellStyle name="Vsota 2 2 3 3 2" xfId="3976" xr:uid="{00000000-0005-0000-0000-000078170000}"/>
    <cellStyle name="Vsota 2 2 3 4" xfId="810" xr:uid="{00000000-0005-0000-0000-000079170000}"/>
    <cellStyle name="Vsota 2 2 3 4 2" xfId="3713" xr:uid="{00000000-0005-0000-0000-00007A170000}"/>
    <cellStyle name="Vsota 2 2 3 5" xfId="2544" xr:uid="{00000000-0005-0000-0000-00007B170000}"/>
    <cellStyle name="Vsota 2 2 3 5 2" xfId="5443" xr:uid="{00000000-0005-0000-0000-00007C170000}"/>
    <cellStyle name="Vsota 2 2 3 6" xfId="2248" xr:uid="{00000000-0005-0000-0000-00007D170000}"/>
    <cellStyle name="Vsota 2 2 3 6 2" xfId="5147" xr:uid="{00000000-0005-0000-0000-00007E170000}"/>
    <cellStyle name="Vsota 2 2 3 7" xfId="2914" xr:uid="{00000000-0005-0000-0000-00007F170000}"/>
    <cellStyle name="Vsota 2 2 3 7 2" xfId="5813" xr:uid="{00000000-0005-0000-0000-000080170000}"/>
    <cellStyle name="Vsota 2 2 3 8" xfId="4355" xr:uid="{00000000-0005-0000-0000-000081170000}"/>
    <cellStyle name="Vsota 2 2 4" xfId="1365" xr:uid="{00000000-0005-0000-0000-000082170000}"/>
    <cellStyle name="Vsota 2 2 4 2" xfId="2586" xr:uid="{00000000-0005-0000-0000-000083170000}"/>
    <cellStyle name="Vsota 2 2 4 2 2" xfId="5485" xr:uid="{00000000-0005-0000-0000-000084170000}"/>
    <cellStyle name="Vsota 2 2 4 3" xfId="2561" xr:uid="{00000000-0005-0000-0000-000085170000}"/>
    <cellStyle name="Vsota 2 2 4 3 2" xfId="5460" xr:uid="{00000000-0005-0000-0000-000086170000}"/>
    <cellStyle name="Vsota 2 2 4 4" xfId="2398" xr:uid="{00000000-0005-0000-0000-000087170000}"/>
    <cellStyle name="Vsota 2 2 4 4 2" xfId="5297" xr:uid="{00000000-0005-0000-0000-000088170000}"/>
    <cellStyle name="Vsota 2 2 4 5" xfId="2708" xr:uid="{00000000-0005-0000-0000-000089170000}"/>
    <cellStyle name="Vsota 2 2 4 5 2" xfId="5607" xr:uid="{00000000-0005-0000-0000-00008A170000}"/>
    <cellStyle name="Vsota 2 2 4 6" xfId="2809" xr:uid="{00000000-0005-0000-0000-00008B170000}"/>
    <cellStyle name="Vsota 2 2 4 6 2" xfId="5708" xr:uid="{00000000-0005-0000-0000-00008C170000}"/>
    <cellStyle name="Vsota 2 2 4 7" xfId="2205" xr:uid="{00000000-0005-0000-0000-00008D170000}"/>
    <cellStyle name="Vsota 2 2 4 7 2" xfId="5104" xr:uid="{00000000-0005-0000-0000-00008E170000}"/>
    <cellStyle name="Vsota 2 2 4 8" xfId="4268" xr:uid="{00000000-0005-0000-0000-00008F170000}"/>
    <cellStyle name="Vsota 2 2 5" xfId="2139" xr:uid="{00000000-0005-0000-0000-000090170000}"/>
    <cellStyle name="Vsota 2 2 5 2" xfId="2743" xr:uid="{00000000-0005-0000-0000-000091170000}"/>
    <cellStyle name="Vsota 2 2 5 2 2" xfId="5642" xr:uid="{00000000-0005-0000-0000-000092170000}"/>
    <cellStyle name="Vsota 2 2 5 3" xfId="2853" xr:uid="{00000000-0005-0000-0000-000093170000}"/>
    <cellStyle name="Vsota 2 2 5 3 2" xfId="5752" xr:uid="{00000000-0005-0000-0000-000094170000}"/>
    <cellStyle name="Vsota 2 2 5 4" xfId="2957" xr:uid="{00000000-0005-0000-0000-000095170000}"/>
    <cellStyle name="Vsota 2 2 5 4 2" xfId="5856" xr:uid="{00000000-0005-0000-0000-000096170000}"/>
    <cellStyle name="Vsota 2 2 5 5" xfId="3080" xr:uid="{00000000-0005-0000-0000-000097170000}"/>
    <cellStyle name="Vsota 2 2 5 5 2" xfId="5979" xr:uid="{00000000-0005-0000-0000-000098170000}"/>
    <cellStyle name="Vsota 2 2 5 6" xfId="2702" xr:uid="{00000000-0005-0000-0000-000099170000}"/>
    <cellStyle name="Vsota 2 2 5 6 2" xfId="5601" xr:uid="{00000000-0005-0000-0000-00009A170000}"/>
    <cellStyle name="Vsota 2 2 5 7" xfId="3229" xr:uid="{00000000-0005-0000-0000-00009B170000}"/>
    <cellStyle name="Vsota 2 2 5 7 2" xfId="6128" xr:uid="{00000000-0005-0000-0000-00009C170000}"/>
    <cellStyle name="Vsota 2 2 5 8" xfId="5038" xr:uid="{00000000-0005-0000-0000-00009D170000}"/>
    <cellStyle name="Vsota 2 2 6" xfId="1338" xr:uid="{00000000-0005-0000-0000-00009E170000}"/>
    <cellStyle name="Vsota 2 2 6 2" xfId="2598" xr:uid="{00000000-0005-0000-0000-00009F170000}"/>
    <cellStyle name="Vsota 2 2 6 2 2" xfId="5497" xr:uid="{00000000-0005-0000-0000-0000A0170000}"/>
    <cellStyle name="Vsota 2 2 6 3" xfId="2506" xr:uid="{00000000-0005-0000-0000-0000A1170000}"/>
    <cellStyle name="Vsota 2 2 6 3 2" xfId="5405" xr:uid="{00000000-0005-0000-0000-0000A2170000}"/>
    <cellStyle name="Vsota 2 2 6 4" xfId="2665" xr:uid="{00000000-0005-0000-0000-0000A3170000}"/>
    <cellStyle name="Vsota 2 2 6 4 2" xfId="5564" xr:uid="{00000000-0005-0000-0000-0000A4170000}"/>
    <cellStyle name="Vsota 2 2 6 5" xfId="2433" xr:uid="{00000000-0005-0000-0000-0000A5170000}"/>
    <cellStyle name="Vsota 2 2 6 5 2" xfId="5332" xr:uid="{00000000-0005-0000-0000-0000A6170000}"/>
    <cellStyle name="Vsota 2 2 6 6" xfId="2292" xr:uid="{00000000-0005-0000-0000-0000A7170000}"/>
    <cellStyle name="Vsota 2 2 6 6 2" xfId="5191" xr:uid="{00000000-0005-0000-0000-0000A8170000}"/>
    <cellStyle name="Vsota 2 2 6 7" xfId="2998" xr:uid="{00000000-0005-0000-0000-0000A9170000}"/>
    <cellStyle name="Vsota 2 2 6 7 2" xfId="5897" xr:uid="{00000000-0005-0000-0000-0000AA170000}"/>
    <cellStyle name="Vsota 2 2 6 8" xfId="4241" xr:uid="{00000000-0005-0000-0000-0000AB170000}"/>
    <cellStyle name="Vsota 2 2 7" xfId="941" xr:uid="{00000000-0005-0000-0000-0000AC170000}"/>
    <cellStyle name="Vsota 2 2 7 2" xfId="3844" xr:uid="{00000000-0005-0000-0000-0000AD170000}"/>
    <cellStyle name="Vsota 2 2 8" xfId="783" xr:uid="{00000000-0005-0000-0000-0000AE170000}"/>
    <cellStyle name="Vsota 2 2 8 2" xfId="3686" xr:uid="{00000000-0005-0000-0000-0000AF170000}"/>
    <cellStyle name="Vsota 2 2 9" xfId="766" xr:uid="{00000000-0005-0000-0000-0000B0170000}"/>
    <cellStyle name="Vsota 2 2 9 2" xfId="3669" xr:uid="{00000000-0005-0000-0000-0000B1170000}"/>
    <cellStyle name="Vsota 2 3" xfId="558" xr:uid="{00000000-0005-0000-0000-0000B2170000}"/>
    <cellStyle name="Vsota 2 4" xfId="574" xr:uid="{00000000-0005-0000-0000-0000B3170000}"/>
    <cellStyle name="Vsota 2 4 2" xfId="1578" xr:uid="{00000000-0005-0000-0000-0000B4170000}"/>
    <cellStyle name="Vsota 2 4 2 2" xfId="2681" xr:uid="{00000000-0005-0000-0000-0000B5170000}"/>
    <cellStyle name="Vsota 2 4 2 2 2" xfId="5580" xr:uid="{00000000-0005-0000-0000-0000B6170000}"/>
    <cellStyle name="Vsota 2 4 2 3" xfId="2325" xr:uid="{00000000-0005-0000-0000-0000B7170000}"/>
    <cellStyle name="Vsota 2 4 2 3 2" xfId="5224" xr:uid="{00000000-0005-0000-0000-0000B8170000}"/>
    <cellStyle name="Vsota 2 4 2 4" xfId="2577" xr:uid="{00000000-0005-0000-0000-0000B9170000}"/>
    <cellStyle name="Vsota 2 4 2 4 2" xfId="5476" xr:uid="{00000000-0005-0000-0000-0000BA170000}"/>
    <cellStyle name="Vsota 2 4 2 5" xfId="3013" xr:uid="{00000000-0005-0000-0000-0000BB170000}"/>
    <cellStyle name="Vsota 2 4 2 5 2" xfId="5912" xr:uid="{00000000-0005-0000-0000-0000BC170000}"/>
    <cellStyle name="Vsota 2 4 2 6" xfId="2903" xr:uid="{00000000-0005-0000-0000-0000BD170000}"/>
    <cellStyle name="Vsota 2 4 2 6 2" xfId="5802" xr:uid="{00000000-0005-0000-0000-0000BE170000}"/>
    <cellStyle name="Vsota 2 4 2 7" xfId="3119" xr:uid="{00000000-0005-0000-0000-0000BF170000}"/>
    <cellStyle name="Vsota 2 4 2 7 2" xfId="6018" xr:uid="{00000000-0005-0000-0000-0000C0170000}"/>
    <cellStyle name="Vsota 2 4 2 8" xfId="4481" xr:uid="{00000000-0005-0000-0000-0000C1170000}"/>
    <cellStyle name="Vsota 2 4 3" xfId="2118" xr:uid="{00000000-0005-0000-0000-0000C2170000}"/>
    <cellStyle name="Vsota 2 4 3 2" xfId="2174" xr:uid="{00000000-0005-0000-0000-0000C3170000}"/>
    <cellStyle name="Vsota 2 4 3 2 2" xfId="5073" xr:uid="{00000000-0005-0000-0000-0000C4170000}"/>
    <cellStyle name="Vsota 2 4 3 3" xfId="2832" xr:uid="{00000000-0005-0000-0000-0000C5170000}"/>
    <cellStyle name="Vsota 2 4 3 3 2" xfId="5731" xr:uid="{00000000-0005-0000-0000-0000C6170000}"/>
    <cellStyle name="Vsota 2 4 3 4" xfId="2936" xr:uid="{00000000-0005-0000-0000-0000C7170000}"/>
    <cellStyle name="Vsota 2 4 3 4 2" xfId="5835" xr:uid="{00000000-0005-0000-0000-0000C8170000}"/>
    <cellStyle name="Vsota 2 4 3 5" xfId="3059" xr:uid="{00000000-0005-0000-0000-0000C9170000}"/>
    <cellStyle name="Vsota 2 4 3 5 2" xfId="5958" xr:uid="{00000000-0005-0000-0000-0000CA170000}"/>
    <cellStyle name="Vsota 2 4 3 6" xfId="2335" xr:uid="{00000000-0005-0000-0000-0000CB170000}"/>
    <cellStyle name="Vsota 2 4 3 6 2" xfId="5234" xr:uid="{00000000-0005-0000-0000-0000CC170000}"/>
    <cellStyle name="Vsota 2 4 3 7" xfId="3208" xr:uid="{00000000-0005-0000-0000-0000CD170000}"/>
    <cellStyle name="Vsota 2 4 3 7 2" xfId="6107" xr:uid="{00000000-0005-0000-0000-0000CE170000}"/>
    <cellStyle name="Vsota 2 4 3 8" xfId="5017" xr:uid="{00000000-0005-0000-0000-0000CF170000}"/>
    <cellStyle name="Vsota 2 4 4" xfId="2164" xr:uid="{00000000-0005-0000-0000-0000D0170000}"/>
    <cellStyle name="Vsota 2 4 4 2" xfId="2768" xr:uid="{00000000-0005-0000-0000-0000D1170000}"/>
    <cellStyle name="Vsota 2 4 4 2 2" xfId="5667" xr:uid="{00000000-0005-0000-0000-0000D2170000}"/>
    <cellStyle name="Vsota 2 4 4 3" xfId="2878" xr:uid="{00000000-0005-0000-0000-0000D3170000}"/>
    <cellStyle name="Vsota 2 4 4 3 2" xfId="5777" xr:uid="{00000000-0005-0000-0000-0000D4170000}"/>
    <cellStyle name="Vsota 2 4 4 4" xfId="2982" xr:uid="{00000000-0005-0000-0000-0000D5170000}"/>
    <cellStyle name="Vsota 2 4 4 4 2" xfId="5881" xr:uid="{00000000-0005-0000-0000-0000D6170000}"/>
    <cellStyle name="Vsota 2 4 4 5" xfId="3105" xr:uid="{00000000-0005-0000-0000-0000D7170000}"/>
    <cellStyle name="Vsota 2 4 4 5 2" xfId="6004" xr:uid="{00000000-0005-0000-0000-0000D8170000}"/>
    <cellStyle name="Vsota 2 4 4 6" xfId="3177" xr:uid="{00000000-0005-0000-0000-0000D9170000}"/>
    <cellStyle name="Vsota 2 4 4 6 2" xfId="6076" xr:uid="{00000000-0005-0000-0000-0000DA170000}"/>
    <cellStyle name="Vsota 2 4 4 7" xfId="3254" xr:uid="{00000000-0005-0000-0000-0000DB170000}"/>
    <cellStyle name="Vsota 2 4 4 7 2" xfId="6153" xr:uid="{00000000-0005-0000-0000-0000DC170000}"/>
    <cellStyle name="Vsota 2 4 4 8" xfId="5063" xr:uid="{00000000-0005-0000-0000-0000DD170000}"/>
    <cellStyle name="Vsota 2 4 5" xfId="1145" xr:uid="{00000000-0005-0000-0000-0000DE170000}"/>
    <cellStyle name="Vsota 2 4 5 2" xfId="4048" xr:uid="{00000000-0005-0000-0000-0000DF170000}"/>
    <cellStyle name="Vsota 2 4 6" xfId="2264" xr:uid="{00000000-0005-0000-0000-0000E0170000}"/>
    <cellStyle name="Vsota 2 4 6 2" xfId="5163" xr:uid="{00000000-0005-0000-0000-0000E1170000}"/>
    <cellStyle name="Vsota 2 4 7" xfId="2409" xr:uid="{00000000-0005-0000-0000-0000E2170000}"/>
    <cellStyle name="Vsota 2 4 7 2" xfId="5308" xr:uid="{00000000-0005-0000-0000-0000E3170000}"/>
    <cellStyle name="Vsota 2 4 8" xfId="3018" xr:uid="{00000000-0005-0000-0000-0000E4170000}"/>
    <cellStyle name="Vsota 2 4 8 2" xfId="5917" xr:uid="{00000000-0005-0000-0000-0000E5170000}"/>
    <cellStyle name="Vsota 2 4 9" xfId="3478" xr:uid="{00000000-0005-0000-0000-0000E6170000}"/>
    <cellStyle name="Vsota 2 5" xfId="1358" xr:uid="{00000000-0005-0000-0000-0000E7170000}"/>
    <cellStyle name="Vsota 2 5 2" xfId="2413" xr:uid="{00000000-0005-0000-0000-0000E8170000}"/>
    <cellStyle name="Vsota 2 5 2 2" xfId="5312" xr:uid="{00000000-0005-0000-0000-0000E9170000}"/>
    <cellStyle name="Vsota 2 5 3" xfId="2186" xr:uid="{00000000-0005-0000-0000-0000EA170000}"/>
    <cellStyle name="Vsota 2 5 3 2" xfId="5085" xr:uid="{00000000-0005-0000-0000-0000EB170000}"/>
    <cellStyle name="Vsota 2 5 4" xfId="2799" xr:uid="{00000000-0005-0000-0000-0000EC170000}"/>
    <cellStyle name="Vsota 2 5 4 2" xfId="5698" xr:uid="{00000000-0005-0000-0000-0000ED170000}"/>
    <cellStyle name="Vsota 2 5 5" xfId="2277" xr:uid="{00000000-0005-0000-0000-0000EE170000}"/>
    <cellStyle name="Vsota 2 5 5 2" xfId="5176" xr:uid="{00000000-0005-0000-0000-0000EF170000}"/>
    <cellStyle name="Vsota 2 5 6" xfId="2516" xr:uid="{00000000-0005-0000-0000-0000F0170000}"/>
    <cellStyle name="Vsota 2 5 6 2" xfId="5415" xr:uid="{00000000-0005-0000-0000-0000F1170000}"/>
    <cellStyle name="Vsota 2 5 7" xfId="3149" xr:uid="{00000000-0005-0000-0000-0000F2170000}"/>
    <cellStyle name="Vsota 2 5 7 2" xfId="6048" xr:uid="{00000000-0005-0000-0000-0000F3170000}"/>
    <cellStyle name="Vsota 2 5 8" xfId="4261" xr:uid="{00000000-0005-0000-0000-0000F4170000}"/>
    <cellStyle name="Vsota 2 6" xfId="1355" xr:uid="{00000000-0005-0000-0000-0000F5170000}"/>
    <cellStyle name="Vsota 2 6 2" xfId="2649" xr:uid="{00000000-0005-0000-0000-0000F6170000}"/>
    <cellStyle name="Vsota 2 6 2 2" xfId="5548" xr:uid="{00000000-0005-0000-0000-0000F7170000}"/>
    <cellStyle name="Vsota 2 6 3" xfId="2482" xr:uid="{00000000-0005-0000-0000-0000F8170000}"/>
    <cellStyle name="Vsota 2 6 3 2" xfId="5381" xr:uid="{00000000-0005-0000-0000-0000F9170000}"/>
    <cellStyle name="Vsota 2 6 4" xfId="2696" xr:uid="{00000000-0005-0000-0000-0000FA170000}"/>
    <cellStyle name="Vsota 2 6 4 2" xfId="5595" xr:uid="{00000000-0005-0000-0000-0000FB170000}"/>
    <cellStyle name="Vsota 2 6 5" xfId="2589" xr:uid="{00000000-0005-0000-0000-0000FC170000}"/>
    <cellStyle name="Vsota 2 6 5 2" xfId="5488" xr:uid="{00000000-0005-0000-0000-0000FD170000}"/>
    <cellStyle name="Vsota 2 6 6" xfId="1104" xr:uid="{00000000-0005-0000-0000-0000FE170000}"/>
    <cellStyle name="Vsota 2 6 6 2" xfId="4007" xr:uid="{00000000-0005-0000-0000-0000FF170000}"/>
    <cellStyle name="Vsota 2 6 7" xfId="2430" xr:uid="{00000000-0005-0000-0000-000000180000}"/>
    <cellStyle name="Vsota 2 6 7 2" xfId="5329" xr:uid="{00000000-0005-0000-0000-000001180000}"/>
    <cellStyle name="Vsota 2 6 8" xfId="4258" xr:uid="{00000000-0005-0000-0000-000002180000}"/>
    <cellStyle name="Vsota 2 7" xfId="2153" xr:uid="{00000000-0005-0000-0000-000003180000}"/>
    <cellStyle name="Vsota 2 7 2" xfId="2757" xr:uid="{00000000-0005-0000-0000-000004180000}"/>
    <cellStyle name="Vsota 2 7 2 2" xfId="5656" xr:uid="{00000000-0005-0000-0000-000005180000}"/>
    <cellStyle name="Vsota 2 7 3" xfId="2867" xr:uid="{00000000-0005-0000-0000-000006180000}"/>
    <cellStyle name="Vsota 2 7 3 2" xfId="5766" xr:uid="{00000000-0005-0000-0000-000007180000}"/>
    <cellStyle name="Vsota 2 7 4" xfId="2971" xr:uid="{00000000-0005-0000-0000-000008180000}"/>
    <cellStyle name="Vsota 2 7 4 2" xfId="5870" xr:uid="{00000000-0005-0000-0000-000009180000}"/>
    <cellStyle name="Vsota 2 7 5" xfId="3094" xr:uid="{00000000-0005-0000-0000-00000A180000}"/>
    <cellStyle name="Vsota 2 7 5 2" xfId="5993" xr:uid="{00000000-0005-0000-0000-00000B180000}"/>
    <cellStyle name="Vsota 2 7 6" xfId="3166" xr:uid="{00000000-0005-0000-0000-00000C180000}"/>
    <cellStyle name="Vsota 2 7 6 2" xfId="6065" xr:uid="{00000000-0005-0000-0000-00000D180000}"/>
    <cellStyle name="Vsota 2 7 7" xfId="3243" xr:uid="{00000000-0005-0000-0000-00000E180000}"/>
    <cellStyle name="Vsota 2 7 7 2" xfId="6142" xr:uid="{00000000-0005-0000-0000-00000F180000}"/>
    <cellStyle name="Vsota 2 7 8" xfId="5052" xr:uid="{00000000-0005-0000-0000-000010180000}"/>
    <cellStyle name="Vsota 2 8" xfId="832" xr:uid="{00000000-0005-0000-0000-000011180000}"/>
    <cellStyle name="Vsota 2 8 2" xfId="3735" xr:uid="{00000000-0005-0000-0000-000012180000}"/>
    <cellStyle name="Vsota 2 9" xfId="825" xr:uid="{00000000-0005-0000-0000-000013180000}"/>
    <cellStyle name="Vsota 2 9 2" xfId="3728" xr:uid="{00000000-0005-0000-0000-000014180000}"/>
    <cellStyle name="Warning Text" xfId="49" xr:uid="{00000000-0005-0000-0000-000015180000}"/>
    <cellStyle name="Warning Text 2" xfId="559" xr:uid="{00000000-0005-0000-0000-000016180000}"/>
  </cellStyles>
  <dxfs count="89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26" totalsRowCount="1" headerRowDxfId="894" dataDxfId="892" headerRowBorderDxfId="893" tableBorderDxfId="891" totalsRowBorderDxfId="890">
  <tableColumns count="21">
    <tableColumn id="1" xr3:uid="{00000000-0010-0000-0000-000001000000}" name="Zap. št." totalsRowLabel="Vsota" dataDxfId="889" totalsRowDxfId="41"/>
    <tableColumn id="2" xr3:uid="{00000000-0010-0000-0000-000002000000}" name="Tehnična specifikacija živila (stolpec 2, 2a, 2b, 2c)" dataDxfId="888" totalsRowDxfId="40"/>
    <tableColumn id="3" xr3:uid="{00000000-0010-0000-0000-000003000000}" name="ZAHTEVANO PAKIRANJE                    Masa/volumen" dataDxfId="887" totalsRowDxfId="39"/>
    <tableColumn id="4" xr3:uid="{00000000-0010-0000-0000-000004000000}" name=" ZAHTEVANO PAKIRANJE       Enota" dataDxfId="886" totalsRowDxfId="38"/>
    <tableColumn id="21" xr3:uid="{00000000-0010-0000-0000-000015000000}" name="ZAHTEVANA SHEMA KAKOVOSTI" dataDxfId="885" totalsRowDxfId="37"/>
    <tableColumn id="5" xr3:uid="{00000000-0010-0000-0000-000005000000}" name="Okvirna količina" totalsRowFunction="sum" dataDxfId="884" totalsRowDxfId="36" dataCellStyle="Valuta"/>
    <tableColumn id="6" xr3:uid="{00000000-0010-0000-0000-000006000000}" name="Enota mere količine" dataDxfId="883" totalsRowDxfId="35"/>
    <tableColumn id="7" xr3:uid="{00000000-0010-0000-0000-000007000000}" name="Preračunana masa/volumen/kos na enoto kg" totalsRowFunction="sum" dataDxfId="882" totalsRowDxfId="3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81" totalsRowDxfId="3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80" totalsRowDxfId="32" dataCellStyle="Valuta"/>
    <tableColumn id="10" xr3:uid="{00000000-0010-0000-0000-00000A000000}" name="BLAGOVNA ZNAMKA ali PROIZVAJALEC" dataDxfId="879" totalsRowDxfId="31" dataCellStyle="Valuta"/>
    <tableColumn id="11" xr3:uid="{00000000-0010-0000-0000-00000B000000}" name=" NAZIV/IME (trgovsko) ponujenega živila  " dataDxfId="878" totalsRowDxfId="30" dataCellStyle="Valuta"/>
    <tableColumn id="12" xr3:uid="{00000000-0010-0000-0000-00000C000000}" name="Dejanska masa/volumen ponujenega živila" dataDxfId="877" totalsRowDxfId="29" dataCellStyle="Valuta"/>
    <tableColumn id="13" xr3:uid="{00000000-0010-0000-0000-00000D000000}" name="cena/enota brez DDV v EUR" dataDxfId="876" totalsRowDxfId="28"/>
    <tableColumn id="14" xr3:uid="{00000000-0010-0000-0000-00000E000000}" name="Cena za dejansko maso/volumen ponujenega živila brez DDV " dataDxfId="875" totalsRowDxfId="27"/>
    <tableColumn id="15" xr3:uid="{00000000-0010-0000-0000-00000F000000}" name="Stopnja DDV (%)" dataDxfId="874" totalsRowDxfId="26"/>
    <tableColumn id="16" xr3:uid="{00000000-0010-0000-0000-000010000000}" name="Davek (EUR)" dataDxfId="873" totalsRowDxfId="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72" totalsRowDxfId="2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71" totalsRowDxfId="2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70" totalsRowDxfId="2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869" totalsRow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5" totalsRowCount="1" headerRowDxfId="868" dataDxfId="866" headerRowBorderDxfId="867" tableBorderDxfId="865" totalsRowBorderDxfId="864">
  <tableColumns count="21">
    <tableColumn id="1" xr3:uid="{00000000-0010-0000-0100-000001000000}" name="Zap. št." totalsRowLabel="Vsota" dataDxfId="863" totalsRowDxfId="62"/>
    <tableColumn id="2" xr3:uid="{00000000-0010-0000-0100-000002000000}" name="Tehnična specifikacija živila (stolpec 2, 2a, 2b, 2c)" dataDxfId="862" totalsRowDxfId="61"/>
    <tableColumn id="3" xr3:uid="{00000000-0010-0000-0100-000003000000}" name="ZAHTEVANO PAKIRANJE                    Masa/volumen" dataDxfId="861" totalsRowDxfId="60"/>
    <tableColumn id="4" xr3:uid="{00000000-0010-0000-0100-000004000000}" name=" ZAHTEVANO PAKIRANJE       Enota" dataDxfId="860" totalsRowDxfId="59"/>
    <tableColumn id="21" xr3:uid="{00000000-0010-0000-0100-000015000000}" name="ZAHTEVANA SHEMA KAKOVOSTI" dataDxfId="859" totalsRowDxfId="58"/>
    <tableColumn id="5" xr3:uid="{00000000-0010-0000-0100-000005000000}" name="Okvirna količina" dataDxfId="858" totalsRowDxfId="57" dataCellStyle="Valuta"/>
    <tableColumn id="6" xr3:uid="{00000000-0010-0000-0100-000006000000}" name="Enota mere količine" dataDxfId="857" totalsRowDxfId="56"/>
    <tableColumn id="7" xr3:uid="{00000000-0010-0000-0100-000007000000}" name="Preračunana masa/volumen/kos na enoto kg" totalsRowFunction="sum" dataDxfId="856" totalsRowDxfId="5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55" totalsRowDxfId="5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54" totalsRowDxfId="53" dataCellStyle="Valuta"/>
    <tableColumn id="10" xr3:uid="{00000000-0010-0000-0100-00000A000000}" name="BLAGOVNA ZNAMKA ali PROIZVAJALEC" dataDxfId="853" totalsRowDxfId="52" dataCellStyle="Valuta"/>
    <tableColumn id="11" xr3:uid="{00000000-0010-0000-0100-00000B000000}" name=" NAZIV/IME (trgovsko) ponujenega živila  " dataDxfId="852" totalsRowDxfId="51" dataCellStyle="Valuta"/>
    <tableColumn id="12" xr3:uid="{00000000-0010-0000-0100-00000C000000}" name="Dejanska masa/volumen ponujenega živila" dataDxfId="851" totalsRowDxfId="50" dataCellStyle="Valuta"/>
    <tableColumn id="13" xr3:uid="{00000000-0010-0000-0100-00000D000000}" name="cena/enota brez DDV v EUR" dataDxfId="850" totalsRowDxfId="49"/>
    <tableColumn id="14" xr3:uid="{00000000-0010-0000-0100-00000E000000}" name="Cena za dejansko maso/volumen ponujenega živila brez DDV " dataDxfId="849" totalsRowDxfId="48"/>
    <tableColumn id="15" xr3:uid="{00000000-0010-0000-0100-00000F000000}" name="Stopnja DDV (%)" dataDxfId="848" totalsRowDxfId="47"/>
    <tableColumn id="16" xr3:uid="{00000000-0010-0000-0100-000010000000}" name="Davek (EUR)" dataDxfId="847" totalsRowDxfId="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46" totalsRowDxfId="4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45" totalsRowDxfId="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44" totalsRowDxfId="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43" totalsRow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842" dataDxfId="840" headerRowBorderDxfId="841" tableBorderDxfId="839" totalsRowBorderDxfId="838">
  <tableColumns count="21">
    <tableColumn id="1" xr3:uid="{00000000-0010-0000-0200-000001000000}" name="Zap. št." totalsRowLabel="Vsota" dataDxfId="837" totalsRowDxfId="836"/>
    <tableColumn id="2" xr3:uid="{00000000-0010-0000-0200-000002000000}" name="Tehnična specifikacija živila (stolpec 2, 2a, 2b, 2c)" dataDxfId="835" totalsRowDxfId="834"/>
    <tableColumn id="3" xr3:uid="{00000000-0010-0000-0200-000003000000}" name="ZAHTEVANO PAKIRANJE                    Masa/volumen" dataDxfId="833" totalsRowDxfId="832"/>
    <tableColumn id="4" xr3:uid="{00000000-0010-0000-0200-000004000000}" name=" ZAHTEVANO PAKIRANJE       Enota" dataDxfId="831" totalsRowDxfId="830"/>
    <tableColumn id="21" xr3:uid="{00000000-0010-0000-0200-000015000000}" name="ZAHTEVANA SHEMA KAKOVOSTI" dataDxfId="829" totalsRowDxfId="828"/>
    <tableColumn id="5" xr3:uid="{00000000-0010-0000-0200-000005000000}" name="Okvirna količina" dataDxfId="827" totalsRowDxfId="826" dataCellStyle="Valuta"/>
    <tableColumn id="6" xr3:uid="{00000000-0010-0000-0200-000006000000}" name="Enota mere količine" dataDxfId="825" totalsRowDxfId="824"/>
    <tableColumn id="7" xr3:uid="{00000000-0010-0000-0200-000007000000}" name="Preračunana masa/volumen/kos na enoto kg" totalsRowFunction="sum" dataDxfId="823" totalsRowDxfId="82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1" totalsRowDxfId="82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19" totalsRowDxfId="818" dataCellStyle="Valuta"/>
    <tableColumn id="10" xr3:uid="{00000000-0010-0000-0200-00000A000000}" name="BLAGOVNA ZNAMKA ali PROIZVAJALEC" dataDxfId="817" totalsRowDxfId="816" dataCellStyle="Valuta"/>
    <tableColumn id="11" xr3:uid="{00000000-0010-0000-0200-00000B000000}" name=" NAZIV/IME (trgovsko) ponujenega živila  " dataDxfId="815" totalsRowDxfId="814" dataCellStyle="Valuta"/>
    <tableColumn id="12" xr3:uid="{00000000-0010-0000-0200-00000C000000}" name="Dejanska masa/volumen ponujenega živila" dataDxfId="813" totalsRowDxfId="812" dataCellStyle="Valuta"/>
    <tableColumn id="13" xr3:uid="{00000000-0010-0000-0200-00000D000000}" name="cena/enota brez DDV v EUR" dataDxfId="811" totalsRowDxfId="810"/>
    <tableColumn id="14" xr3:uid="{00000000-0010-0000-0200-00000E000000}" name="Cena za dejansko maso/volumen ponujenega živila brez DDV " dataDxfId="809" totalsRowDxfId="808"/>
    <tableColumn id="15" xr3:uid="{00000000-0010-0000-0200-00000F000000}" name="Stopnja DDV (%)" dataDxfId="807" totalsRowDxfId="806"/>
    <tableColumn id="16" xr3:uid="{00000000-0010-0000-0200-000010000000}" name="Davek (EUR)" dataDxfId="805" totalsRowDxfId="80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3" totalsRowDxfId="80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1" totalsRowDxfId="80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99" totalsRowDxfId="79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97" totalsRowDxfId="79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5" totalsRowCount="1" headerRowDxfId="795" dataDxfId="793" totalsRowDxfId="791" headerRowBorderDxfId="794" tableBorderDxfId="792" totalsRowBorderDxfId="790">
  <tableColumns count="21">
    <tableColumn id="1" xr3:uid="{00000000-0010-0000-0300-000001000000}" name="Zap. št." totalsRowLabel="Vsota" dataDxfId="789" totalsRowDxfId="788"/>
    <tableColumn id="2" xr3:uid="{00000000-0010-0000-0300-000002000000}" name="Tehnična specifikacija živila (stolpec 2, 2a, 2b, 2c)" dataDxfId="787" totalsRowDxfId="786"/>
    <tableColumn id="3" xr3:uid="{00000000-0010-0000-0300-000003000000}" name="ZAHTEVANO PAKIRANJE                    Masa/volumen" dataDxfId="785" totalsRowDxfId="784"/>
    <tableColumn id="4" xr3:uid="{00000000-0010-0000-0300-000004000000}" name=" ZAHTEVANO PAKIRANJE       Enota" dataDxfId="783" totalsRowDxfId="782"/>
    <tableColumn id="21" xr3:uid="{00000000-0010-0000-0300-000015000000}" name="ZAHTEVANA SHEMA KAKOVOSTI" dataDxfId="781" totalsRowDxfId="780"/>
    <tableColumn id="5" xr3:uid="{00000000-0010-0000-0300-000005000000}" name="Okvirna količina" dataDxfId="779" totalsRowDxfId="778" dataCellStyle="Valuta"/>
    <tableColumn id="6" xr3:uid="{00000000-0010-0000-0300-000006000000}" name="Enota mere količine" dataDxfId="777" totalsRowDxfId="776"/>
    <tableColumn id="7" xr3:uid="{00000000-0010-0000-0300-000007000000}" name="Preračunana masa/volumen/kos na enoto kg" totalsRowFunction="sum" dataDxfId="775" totalsRowDxfId="77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3" totalsRowDxfId="77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1" totalsRowDxfId="770" dataCellStyle="Valuta"/>
    <tableColumn id="10" xr3:uid="{00000000-0010-0000-0300-00000A000000}" name="BLAGOVNA ZNAMKA ali PROIZVAJALEC" dataDxfId="769" totalsRowDxfId="768" dataCellStyle="Valuta"/>
    <tableColumn id="11" xr3:uid="{00000000-0010-0000-0300-00000B000000}" name=" NAZIV/IME (trgovsko) ponujenega živila  " dataDxfId="767" totalsRowDxfId="766" dataCellStyle="Valuta"/>
    <tableColumn id="12" xr3:uid="{00000000-0010-0000-0300-00000C000000}" name="Dejanska masa/volumen ponujenega živila" dataDxfId="765" totalsRowDxfId="764" dataCellStyle="Valuta"/>
    <tableColumn id="13" xr3:uid="{00000000-0010-0000-0300-00000D000000}" name="cena/enota brez DDV v EUR" dataDxfId="763" totalsRowDxfId="762"/>
    <tableColumn id="14" xr3:uid="{00000000-0010-0000-0300-00000E000000}" name="Cena za dejansko maso/volumen ponujenega živila brez DDV " dataDxfId="761" totalsRowDxfId="760"/>
    <tableColumn id="15" xr3:uid="{00000000-0010-0000-0300-00000F000000}" name="Stopnja DDV (%)" dataDxfId="759" totalsRowDxfId="758"/>
    <tableColumn id="16" xr3:uid="{00000000-0010-0000-0300-000010000000}" name="Davek (EUR)" dataDxfId="757" totalsRowDxfId="75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55" totalsRowDxfId="75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3" totalsRowDxfId="75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1" totalsRowDxfId="75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49" totalsRowDxfId="74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71" totalsRowCount="1" headerRowDxfId="747" dataDxfId="745" headerRowBorderDxfId="746" tableBorderDxfId="744" totalsRowBorderDxfId="743">
  <tableColumns count="21">
    <tableColumn id="1" xr3:uid="{00000000-0010-0000-0400-000001000000}" name="Zap. št." totalsRowLabel="Vsota" dataDxfId="742" totalsRowDxfId="741"/>
    <tableColumn id="2" xr3:uid="{00000000-0010-0000-0400-000002000000}" name="Tehnična specifikacija živila (stolpec 2, 2a, 2b, 2c)" dataDxfId="740" totalsRowDxfId="739"/>
    <tableColumn id="3" xr3:uid="{00000000-0010-0000-0400-000003000000}" name="ZAHTEVANO PAKIRANJE                    Masa/volumen" dataDxfId="738" totalsRowDxfId="737"/>
    <tableColumn id="4" xr3:uid="{00000000-0010-0000-0400-000004000000}" name=" ZAHTEVANO PAKIRANJE       Enota" dataDxfId="736" totalsRowDxfId="735"/>
    <tableColumn id="21" xr3:uid="{00000000-0010-0000-0400-000015000000}" name="ZAHTEVANA SHEMA KAKOVOSTI" dataDxfId="734" totalsRowDxfId="733"/>
    <tableColumn id="5" xr3:uid="{00000000-0010-0000-0400-000005000000}" name="Okvirna količina" dataDxfId="732" totalsRowDxfId="731" dataCellStyle="Valuta"/>
    <tableColumn id="6" xr3:uid="{00000000-0010-0000-0400-000006000000}" name="Enota mere količine" dataDxfId="730" totalsRowDxfId="729"/>
    <tableColumn id="7" xr3:uid="{00000000-0010-0000-0400-000007000000}" name="Preračunana masa/volumen/kos na enoto kg" totalsRowFunction="sum" dataDxfId="728" totalsRowDxfId="72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26" totalsRowDxfId="72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4" totalsRowDxfId="723" dataCellStyle="Valuta"/>
    <tableColumn id="10" xr3:uid="{00000000-0010-0000-0400-00000A000000}" name="BLAGOVNA ZNAMKA ali PROIZVAJALEC" dataDxfId="722" totalsRowDxfId="721" dataCellStyle="Valuta"/>
    <tableColumn id="11" xr3:uid="{00000000-0010-0000-0400-00000B000000}" name=" NAZIV/IME (trgovsko) ponujenega živila  " dataDxfId="720" totalsRowDxfId="719" dataCellStyle="Valuta"/>
    <tableColumn id="12" xr3:uid="{00000000-0010-0000-0400-00000C000000}" name="Dejanska masa/volumen ponujenega živila" dataDxfId="718" totalsRowDxfId="717" dataCellStyle="Valuta"/>
    <tableColumn id="13" xr3:uid="{00000000-0010-0000-0400-00000D000000}" name="cena/enota brez DDV v EUR" dataDxfId="716" totalsRowDxfId="715"/>
    <tableColumn id="14" xr3:uid="{00000000-0010-0000-0400-00000E000000}" name="Cena za dejansko maso/volumen ponujenega živila brez DDV " dataDxfId="714" totalsRowDxfId="713"/>
    <tableColumn id="15" xr3:uid="{00000000-0010-0000-0400-00000F000000}" name="Stopnja DDV (%)" dataDxfId="712" totalsRowDxfId="711"/>
    <tableColumn id="16" xr3:uid="{00000000-0010-0000-0400-000010000000}" name="Davek (EUR)" dataDxfId="710" totalsRowDxfId="70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08" totalsRowDxfId="70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06" totalsRowDxfId="70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4" totalsRowDxfId="70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2" totalsRowDxfId="70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4" totalsRowCount="1" headerRowDxfId="700" dataDxfId="698" headerRowBorderDxfId="699" tableBorderDxfId="697" totalsRowBorderDxfId="696">
  <tableColumns count="21">
    <tableColumn id="1" xr3:uid="{00000000-0010-0000-0500-000001000000}" name="Zap. št." totalsRowLabel="Vsota" dataDxfId="695" totalsRowDxfId="694"/>
    <tableColumn id="2" xr3:uid="{00000000-0010-0000-0500-000002000000}" name="Tehnična specifikacija živila (stolpec 2, 2a, 2b, 2c)" dataDxfId="693" totalsRowDxfId="692"/>
    <tableColumn id="3" xr3:uid="{00000000-0010-0000-0500-000003000000}" name="ZAHTEVANO PAKIRANJE                    Masa/volumen" dataDxfId="691" totalsRowDxfId="690"/>
    <tableColumn id="4" xr3:uid="{00000000-0010-0000-0500-000004000000}" name=" ZAHTEVANO PAKIRANJE       Enota" dataDxfId="689" totalsRowDxfId="688"/>
    <tableColumn id="21" xr3:uid="{00000000-0010-0000-0500-000015000000}" name="ZAHTEVANA SHEMA KAKOVOSTI" dataDxfId="687" totalsRowDxfId="686"/>
    <tableColumn id="5" xr3:uid="{00000000-0010-0000-0500-000005000000}" name="Okvirna količina" dataDxfId="685" totalsRowDxfId="684" dataCellStyle="Valuta"/>
    <tableColumn id="6" xr3:uid="{00000000-0010-0000-0500-000006000000}" name="Enota mere količine" dataDxfId="683" totalsRowDxfId="682"/>
    <tableColumn id="7" xr3:uid="{00000000-0010-0000-0500-000007000000}" name="Preračunana masa/volumen/kos na enoto kg" totalsRowFunction="sum" dataDxfId="681" totalsRowDxfId="68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79" totalsRowDxfId="67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77" totalsRowDxfId="676" dataCellStyle="Valuta"/>
    <tableColumn id="10" xr3:uid="{00000000-0010-0000-0500-00000A000000}" name="BLAGOVNA ZNAMKA ali PROIZVAJALEC" dataDxfId="675" totalsRowDxfId="674" dataCellStyle="Valuta"/>
    <tableColumn id="11" xr3:uid="{00000000-0010-0000-0500-00000B000000}" name=" NAZIV/IME (trgovsko) ponujenega živila  " dataDxfId="673" totalsRowDxfId="672" dataCellStyle="Valuta"/>
    <tableColumn id="12" xr3:uid="{00000000-0010-0000-0500-00000C000000}" name="Dejanska masa/volumen ponujenega živila" dataDxfId="671" totalsRowDxfId="670" dataCellStyle="Valuta"/>
    <tableColumn id="13" xr3:uid="{00000000-0010-0000-0500-00000D000000}" name="cena/enota brez DDV v EUR" dataDxfId="669" totalsRowDxfId="668"/>
    <tableColumn id="14" xr3:uid="{00000000-0010-0000-0500-00000E000000}" name="Cena za dejansko maso/volumen ponujenega živila brez DDV " dataDxfId="667" totalsRowDxfId="666"/>
    <tableColumn id="15" xr3:uid="{00000000-0010-0000-0500-00000F000000}" name="Stopnja DDV (%)" dataDxfId="665" totalsRowDxfId="664"/>
    <tableColumn id="16" xr3:uid="{00000000-0010-0000-0500-000010000000}" name="Davek (EUR)" dataDxfId="663" totalsRowDxfId="66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1" totalsRowDxfId="66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59" totalsRowDxfId="65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57" totalsRowDxfId="65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655" totalsRowDxfId="65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25" totalsRowCount="1" headerRowDxfId="653" dataDxfId="651" headerRowBorderDxfId="652" tableBorderDxfId="650" totalsRowBorderDxfId="649">
  <tableColumns count="21">
    <tableColumn id="1" xr3:uid="{00000000-0010-0000-0600-000001000000}" name="Zap. št." totalsRowLabel="Vsota" dataDxfId="648" totalsRowDxfId="647"/>
    <tableColumn id="2" xr3:uid="{00000000-0010-0000-0600-000002000000}" name="Tehnična specifikacija živila (stolpec 2, 2a, 2b, 2c)" dataDxfId="646" totalsRowDxfId="645"/>
    <tableColumn id="3" xr3:uid="{00000000-0010-0000-0600-000003000000}" name="ZAHTEVANO PAKIRANJE                    Masa/volumen" dataDxfId="644" totalsRowDxfId="643"/>
    <tableColumn id="4" xr3:uid="{00000000-0010-0000-0600-000004000000}" name=" ZAHTEVANO PAKIRANJE       Enota" dataDxfId="642" totalsRowDxfId="641"/>
    <tableColumn id="21" xr3:uid="{00000000-0010-0000-0600-000015000000}" name="ZAHTEVANA SHEMA KAKOVOSTI" dataDxfId="640" totalsRowDxfId="639"/>
    <tableColumn id="5" xr3:uid="{00000000-0010-0000-0600-000005000000}" name="Okvirna količina" totalsRowFunction="sum" dataDxfId="638" totalsRowDxfId="637" dataCellStyle="Valuta"/>
    <tableColumn id="6" xr3:uid="{00000000-0010-0000-0600-000006000000}" name="Enota mere količine" dataDxfId="636" totalsRowDxfId="635"/>
    <tableColumn id="7" xr3:uid="{00000000-0010-0000-0600-000007000000}" name="Preračunana masa/volumen/kos na enoto kg" totalsRowFunction="sum" dataDxfId="634" totalsRowDxfId="63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2" totalsRowDxfId="63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0" totalsRowDxfId="629" dataCellStyle="Valuta"/>
    <tableColumn id="10" xr3:uid="{00000000-0010-0000-0600-00000A000000}" name="BLAGOVNA ZNAMKA ali PROIZVAJALEC" dataDxfId="628" totalsRowDxfId="627" dataCellStyle="Valuta"/>
    <tableColumn id="11" xr3:uid="{00000000-0010-0000-0600-00000B000000}" name=" NAZIV/IME (trgovsko) ponujenega živila  " dataDxfId="626" totalsRowDxfId="625" dataCellStyle="Valuta"/>
    <tableColumn id="12" xr3:uid="{00000000-0010-0000-0600-00000C000000}" name="Dejanska masa/volumen ponujenega živila" dataDxfId="624" totalsRowDxfId="623" dataCellStyle="Valuta"/>
    <tableColumn id="13" xr3:uid="{00000000-0010-0000-0600-00000D000000}" name="cena/enota brez DDV v EUR" dataDxfId="622" totalsRowDxfId="621"/>
    <tableColumn id="14" xr3:uid="{00000000-0010-0000-0600-00000E000000}" name="Cena za dejansko maso/volumen ponujenega živila brez DDV " dataDxfId="620" totalsRowDxfId="619"/>
    <tableColumn id="15" xr3:uid="{00000000-0010-0000-0600-00000F000000}" name="Stopnja DDV (%)" dataDxfId="618" totalsRowDxfId="617"/>
    <tableColumn id="16" xr3:uid="{00000000-0010-0000-0600-000010000000}" name="Davek (EUR)" dataDxfId="616" totalsRowDxfId="61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4" totalsRowDxfId="61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2" totalsRowDxfId="61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0" totalsRowDxfId="60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608" totalsRowDxfId="60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4" totalsRowCount="1" headerRowDxfId="606" dataDxfId="604" headerRowBorderDxfId="605" tableBorderDxfId="603" totalsRowBorderDxfId="602">
  <tableColumns count="21">
    <tableColumn id="1" xr3:uid="{00000000-0010-0000-0700-000001000000}" name="Zap. št." totalsRowLabel="Vsota" dataDxfId="601" totalsRowDxfId="600"/>
    <tableColumn id="2" xr3:uid="{00000000-0010-0000-0700-000002000000}" name="Tehnična specifikacija živila (stolpec 2, 2a, 2b, 2c)" dataDxfId="599" totalsRowDxfId="598"/>
    <tableColumn id="3" xr3:uid="{00000000-0010-0000-0700-000003000000}" name="ZAHTEVANO PAKIRANJE                    Masa/volumen" dataDxfId="597" totalsRowDxfId="596"/>
    <tableColumn id="4" xr3:uid="{00000000-0010-0000-0700-000004000000}" name=" ZAHTEVANO PAKIRANJE       Enota" dataDxfId="595" totalsRowDxfId="594"/>
    <tableColumn id="21" xr3:uid="{00000000-0010-0000-0700-000015000000}" name="ZAHTEVANA SHEMA KAKOVOSTI" dataDxfId="593" totalsRowDxfId="592"/>
    <tableColumn id="5" xr3:uid="{00000000-0010-0000-0700-000005000000}" name="Okvirna količina" dataDxfId="591" totalsRowDxfId="590" dataCellStyle="Valuta"/>
    <tableColumn id="6" xr3:uid="{00000000-0010-0000-0700-000006000000}" name="Enota mere količine" dataDxfId="589" totalsRowDxfId="588"/>
    <tableColumn id="7" xr3:uid="{00000000-0010-0000-0700-000007000000}" name="Preračunana masa/volumen/kos na enoto kg" totalsRowFunction="sum" dataDxfId="587" totalsRowDxfId="58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85" totalsRowDxfId="58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3" totalsRowDxfId="582" dataCellStyle="Valuta"/>
    <tableColumn id="10" xr3:uid="{00000000-0010-0000-0700-00000A000000}" name="BLAGOVNA ZNAMKA ali PROIZVAJALEC" dataDxfId="581" totalsRowDxfId="580" dataCellStyle="Valuta"/>
    <tableColumn id="11" xr3:uid="{00000000-0010-0000-0700-00000B000000}" name=" NAZIV/IME (trgovsko) ponujenega živila  " dataDxfId="579" totalsRowDxfId="578" dataCellStyle="Valuta"/>
    <tableColumn id="12" xr3:uid="{00000000-0010-0000-0700-00000C000000}" name="Dejanska masa/volumen ponujenega živila" dataDxfId="577" totalsRowDxfId="576" dataCellStyle="Valuta"/>
    <tableColumn id="13" xr3:uid="{00000000-0010-0000-0700-00000D000000}" name="cena/enota brez DDV v EUR" dataDxfId="575" totalsRowDxfId="574"/>
    <tableColumn id="14" xr3:uid="{00000000-0010-0000-0700-00000E000000}" name="Cena za dejansko maso/volumen ponujenega živila brez DDV " dataDxfId="573" totalsRowDxfId="572"/>
    <tableColumn id="15" xr3:uid="{00000000-0010-0000-0700-00000F000000}" name="Stopnja DDV (%)" dataDxfId="571" totalsRowDxfId="570"/>
    <tableColumn id="16" xr3:uid="{00000000-0010-0000-0700-000010000000}" name="Davek (EUR)" dataDxfId="569" totalsRowDxfId="56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67" totalsRowDxfId="56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65" totalsRowDxfId="56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3" totalsRowDxfId="56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8" totalsRowCount="1" headerRowDxfId="559" dataDxfId="557" headerRowBorderDxfId="558" tableBorderDxfId="556" totalsRowBorderDxfId="555">
  <tableColumns count="21">
    <tableColumn id="1" xr3:uid="{00000000-0010-0000-0800-000001000000}" name="Zap. št." totalsRowLabel="Vsota" dataDxfId="554" totalsRowDxfId="553"/>
    <tableColumn id="2" xr3:uid="{00000000-0010-0000-0800-000002000000}" name="Tehnična specifikacija živila (stolpec 2, 2a, 2b, 2c)" dataDxfId="552" totalsRowDxfId="551"/>
    <tableColumn id="3" xr3:uid="{00000000-0010-0000-0800-000003000000}" name="ZAHTEVANO PAKIRANJE                    Masa/volumen" dataDxfId="550" totalsRowDxfId="549"/>
    <tableColumn id="4" xr3:uid="{00000000-0010-0000-0800-000004000000}" name=" ZAHTEVANO PAKIRANJE       Enota" dataDxfId="548" totalsRowDxfId="547"/>
    <tableColumn id="21" xr3:uid="{00000000-0010-0000-0800-000015000000}" name="ZAHTEVANA SHEMA KAKOVOSTI" dataDxfId="546" totalsRowDxfId="545"/>
    <tableColumn id="5" xr3:uid="{00000000-0010-0000-0800-000005000000}" name="Okvirna količina" dataDxfId="544" totalsRowDxfId="543" dataCellStyle="Valuta"/>
    <tableColumn id="6" xr3:uid="{00000000-0010-0000-0800-000006000000}" name="Enota mere količine" dataDxfId="542" totalsRowDxfId="541"/>
    <tableColumn id="7" xr3:uid="{00000000-0010-0000-0800-000007000000}" name="Preračunana masa/volumen/kos na enoto kg" totalsRowFunction="sum" dataDxfId="540" totalsRowDxfId="5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38" totalsRowDxfId="53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36" totalsRowDxfId="535" dataCellStyle="Valuta"/>
    <tableColumn id="10" xr3:uid="{00000000-0010-0000-0800-00000A000000}" name="BLAGOVNA ZNAMKA ali PROIZVAJALEC" dataDxfId="534" totalsRowDxfId="533" dataCellStyle="Valuta"/>
    <tableColumn id="11" xr3:uid="{00000000-0010-0000-0800-00000B000000}" name=" NAZIV/IME (trgovsko) ponujenega živila  " dataDxfId="532" totalsRowDxfId="531" dataCellStyle="Valuta"/>
    <tableColumn id="12" xr3:uid="{00000000-0010-0000-0800-00000C000000}" name="Dejanska masa/volumen ponujenega živila" dataDxfId="530" totalsRowDxfId="529" dataCellStyle="Valuta"/>
    <tableColumn id="13" xr3:uid="{00000000-0010-0000-0800-00000D000000}" name="cena/enota brez DDV v EUR" dataDxfId="528" totalsRowDxfId="527"/>
    <tableColumn id="14" xr3:uid="{00000000-0010-0000-0800-00000E000000}" name="Cena za dejansko maso/volumen ponujenega živila brez DDV " dataDxfId="526" totalsRowDxfId="525"/>
    <tableColumn id="15" xr3:uid="{00000000-0010-0000-0800-00000F000000}" name="Stopnja DDV (%)" dataDxfId="524" totalsRowDxfId="523"/>
    <tableColumn id="16" xr3:uid="{00000000-0010-0000-0800-000010000000}" name="Davek (EUR)" dataDxfId="522" totalsRowDxfId="52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0" totalsRowDxfId="51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18" totalsRowDxfId="51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16" totalsRowDxfId="51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4" totalsRowDxfId="51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66" totalsRowCount="1" headerRowDxfId="512" dataDxfId="510" headerRowBorderDxfId="511" tableBorderDxfId="509" totalsRowBorderDxfId="508">
  <tableColumns count="21">
    <tableColumn id="1" xr3:uid="{00000000-0010-0000-0900-000001000000}" name="Zap. št." totalsRowLabel="Vsota" dataDxfId="507" totalsRowDxfId="506"/>
    <tableColumn id="2" xr3:uid="{00000000-0010-0000-0900-000002000000}" name="Tehnična specifikacija živila (stolpec 2, 2a, 2b, 2c)" dataDxfId="505" totalsRowDxfId="504"/>
    <tableColumn id="3" xr3:uid="{00000000-0010-0000-0900-000003000000}" name="ZAHTEVANO PAKIRANJE                    Masa/volumen" dataDxfId="503" totalsRowDxfId="502"/>
    <tableColumn id="4" xr3:uid="{00000000-0010-0000-0900-000004000000}" name=" ZAHTEVANO PAKIRANJE       Enota" dataDxfId="501" totalsRowDxfId="500"/>
    <tableColumn id="21" xr3:uid="{00000000-0010-0000-0900-000015000000}" name="ZAHTEVANA SHEMA KAKOVOSTI" dataDxfId="499" totalsRowDxfId="498"/>
    <tableColumn id="5" xr3:uid="{00000000-0010-0000-0900-000005000000}" name="Okvirna količina" dataDxfId="497" totalsRowDxfId="496" dataCellStyle="Valuta"/>
    <tableColumn id="6" xr3:uid="{00000000-0010-0000-0900-000006000000}" name="Enota mere količine" dataDxfId="495" totalsRowDxfId="494"/>
    <tableColumn id="7" xr3:uid="{00000000-0010-0000-0900-000007000000}" name="Preračunana masa/volumen/kos na enoto kg" totalsRowFunction="sum" dataDxfId="493" totalsRowDxfId="49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1" totalsRowDxfId="49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89" totalsRowDxfId="488" dataCellStyle="Valuta"/>
    <tableColumn id="10" xr3:uid="{00000000-0010-0000-0900-00000A000000}" name="BLAGOVNA ZNAMKA ali PROIZVAJALEC" dataDxfId="487" totalsRowDxfId="486" dataCellStyle="Valuta"/>
    <tableColumn id="11" xr3:uid="{00000000-0010-0000-0900-00000B000000}" name=" NAZIV/IME (trgovsko) ponujenega živila  " dataDxfId="485" totalsRowDxfId="484" dataCellStyle="Valuta"/>
    <tableColumn id="12" xr3:uid="{00000000-0010-0000-0900-00000C000000}" name="Dejanska masa/volumen ponujenega živila" dataDxfId="483" totalsRowDxfId="482" dataCellStyle="Valuta"/>
    <tableColumn id="13" xr3:uid="{00000000-0010-0000-0900-00000D000000}" name="cena/enota brez DDV v EUR" dataDxfId="481" totalsRowDxfId="480"/>
    <tableColumn id="14" xr3:uid="{00000000-0010-0000-0900-00000E000000}" name="Cena za dejansko maso/volumen ponujenega živila brez DDV " dataDxfId="479" totalsRowDxfId="478"/>
    <tableColumn id="15" xr3:uid="{00000000-0010-0000-0900-00000F000000}" name="Stopnja DDV (%)" dataDxfId="477" totalsRowDxfId="476"/>
    <tableColumn id="16" xr3:uid="{00000000-0010-0000-0900-000010000000}" name="Davek (EUR)" dataDxfId="475" totalsRowDxfId="47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3" totalsRowDxfId="47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1" totalsRowDxfId="47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69" totalsRowDxfId="46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467" totalsRowDxfId="46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8" totalsRowCount="1" headerRowDxfId="465" dataDxfId="463" headerRowBorderDxfId="464" tableBorderDxfId="462" totalsRowBorderDxfId="461">
  <tableColumns count="21">
    <tableColumn id="1" xr3:uid="{00000000-0010-0000-0A00-000001000000}" name="Zap. št." totalsRowLabel="Vsota" dataDxfId="460" totalsRowDxfId="459"/>
    <tableColumn id="2" xr3:uid="{00000000-0010-0000-0A00-000002000000}" name="Tehnična specifikacija živila (stolpec 2, 2a, 2b, 2c)" dataDxfId="458" totalsRowDxfId="457"/>
    <tableColumn id="3" xr3:uid="{00000000-0010-0000-0A00-000003000000}" name="ZAHTEVANO PAKIRANJE                    Masa/volumen" dataDxfId="456" totalsRowDxfId="455"/>
    <tableColumn id="4" xr3:uid="{00000000-0010-0000-0A00-000004000000}" name=" ZAHTEVANO PAKIRANJE       Enota" dataDxfId="454" totalsRowDxfId="453"/>
    <tableColumn id="21" xr3:uid="{00000000-0010-0000-0A00-000015000000}" name="ZAHTEVANA SHEMA KAKOVOSTI" dataDxfId="452" totalsRowDxfId="451"/>
    <tableColumn id="5" xr3:uid="{00000000-0010-0000-0A00-000005000000}" name="Okvirna količina" dataDxfId="450" totalsRowDxfId="449" dataCellStyle="Valuta"/>
    <tableColumn id="6" xr3:uid="{00000000-0010-0000-0A00-000006000000}" name="Enota mere količine" dataDxfId="448" totalsRowDxfId="447"/>
    <tableColumn id="7" xr3:uid="{00000000-0010-0000-0A00-000007000000}" name="Preračunana masa/volumen/kos na enoto kg" totalsRowFunction="sum" dataDxfId="446" totalsRowDxfId="44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4" totalsRowDxfId="44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2" totalsRowDxfId="441" dataCellStyle="Valuta"/>
    <tableColumn id="10" xr3:uid="{00000000-0010-0000-0A00-00000A000000}" name="BLAGOVNA ZNAMKA ali PROIZVAJALEC" dataDxfId="440" totalsRowDxfId="439" dataCellStyle="Valuta"/>
    <tableColumn id="11" xr3:uid="{00000000-0010-0000-0A00-00000B000000}" name=" NAZIV/IME (trgovsko) ponujenega živila  " dataDxfId="438" totalsRowDxfId="437" dataCellStyle="Valuta"/>
    <tableColumn id="12" xr3:uid="{00000000-0010-0000-0A00-00000C000000}" name="Dejanska masa/volumen ponujenega živila" dataDxfId="436" totalsRowDxfId="435" dataCellStyle="Valuta"/>
    <tableColumn id="13" xr3:uid="{00000000-0010-0000-0A00-00000D000000}" name="cena/enota brez DDV v EUR" dataDxfId="434" totalsRowDxfId="433"/>
    <tableColumn id="14" xr3:uid="{00000000-0010-0000-0A00-00000E000000}" name="Cena za dejansko maso/volumen ponujenega živila brez DDV " dataDxfId="432" totalsRowDxfId="431"/>
    <tableColumn id="15" xr3:uid="{00000000-0010-0000-0A00-00000F000000}" name="Stopnja DDV (%)" dataDxfId="430" totalsRowDxfId="429"/>
    <tableColumn id="16" xr3:uid="{00000000-0010-0000-0A00-000010000000}" name="Davek (EUR)" dataDxfId="428" totalsRowDxfId="42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26" totalsRowDxfId="42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4" totalsRowDxfId="42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2" totalsRowDxfId="42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420" totalsRowDxfId="41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8" totalsRowCount="1" headerRowDxfId="418" dataDxfId="416" headerRowBorderDxfId="417" tableBorderDxfId="415" totalsRowBorderDxfId="414">
  <tableColumns count="21">
    <tableColumn id="1" xr3:uid="{00000000-0010-0000-0B00-000001000000}" name="Zap. št." totalsRowLabel="Vsota" dataDxfId="413" totalsRowDxfId="412"/>
    <tableColumn id="2" xr3:uid="{00000000-0010-0000-0B00-000002000000}" name="Tehnična specifikacija živila (stolpec 2, 2a, 2b, 2c)" dataDxfId="411" totalsRowDxfId="410"/>
    <tableColumn id="3" xr3:uid="{00000000-0010-0000-0B00-000003000000}" name="ZAHTEVANO PAKIRANJE                    Masa/volumen" dataDxfId="409" totalsRowDxfId="408"/>
    <tableColumn id="4" xr3:uid="{00000000-0010-0000-0B00-000004000000}" name=" ZAHTEVANO PAKIRANJE       Enota" dataDxfId="407" totalsRowDxfId="406"/>
    <tableColumn id="21" xr3:uid="{00000000-0010-0000-0B00-000015000000}" name="ZAHTEVANA SHEMA KAKOVOSTI" dataDxfId="405" totalsRowDxfId="404"/>
    <tableColumn id="5" xr3:uid="{00000000-0010-0000-0B00-000005000000}" name="Okvirna količina" dataDxfId="403" totalsRowDxfId="402" dataCellStyle="Valuta"/>
    <tableColumn id="6" xr3:uid="{00000000-0010-0000-0B00-000006000000}" name="Enota mere količine" dataDxfId="401" totalsRowDxfId="400"/>
    <tableColumn id="7" xr3:uid="{00000000-0010-0000-0B00-000007000000}" name="Preračunana masa/volumen/kos na enoto kg" totalsRowFunction="sum" dataDxfId="399" totalsRowDxfId="39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97" totalsRowDxfId="39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95" totalsRowDxfId="394" dataCellStyle="Valuta"/>
    <tableColumn id="10" xr3:uid="{00000000-0010-0000-0B00-00000A000000}" name="BLAGOVNA ZNAMKA ali PROIZVAJALEC" dataDxfId="393" totalsRowDxfId="392" dataCellStyle="Valuta"/>
    <tableColumn id="11" xr3:uid="{00000000-0010-0000-0B00-00000B000000}" name=" NAZIV/IME (trgovsko) ponujenega živila  " dataDxfId="391" totalsRowDxfId="390" dataCellStyle="Valuta"/>
    <tableColumn id="12" xr3:uid="{00000000-0010-0000-0B00-00000C000000}" name="Dejanska masa/volumen ponujenega živila" dataDxfId="389" totalsRowDxfId="388" dataCellStyle="Valuta"/>
    <tableColumn id="13" xr3:uid="{00000000-0010-0000-0B00-00000D000000}" name="cena/enota brez DDV v EUR" dataDxfId="387" totalsRowDxfId="386"/>
    <tableColumn id="14" xr3:uid="{00000000-0010-0000-0B00-00000E000000}" name="Cena za dejansko maso/volumen ponujenega živila brez DDV " dataDxfId="385" totalsRowDxfId="384"/>
    <tableColumn id="15" xr3:uid="{00000000-0010-0000-0B00-00000F000000}" name="Stopnja DDV (%)" dataDxfId="383" totalsRowDxfId="382"/>
    <tableColumn id="16" xr3:uid="{00000000-0010-0000-0B00-000010000000}" name="Davek (EUR)" dataDxfId="381" totalsRowDxfId="38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79" totalsRowDxfId="37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77" totalsRowDxfId="37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75" totalsRowDxfId="37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3" totalsRowDxfId="37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2" totalsRowCount="1" headerRowDxfId="371" dataDxfId="369" headerRowBorderDxfId="370" tableBorderDxfId="368" totalsRowBorderDxfId="367">
  <tableColumns count="21">
    <tableColumn id="1" xr3:uid="{00000000-0010-0000-0C00-000001000000}" name="Zap. št." totalsRowLabel="Vsota" dataDxfId="366" totalsRowDxfId="365"/>
    <tableColumn id="2" xr3:uid="{00000000-0010-0000-0C00-000002000000}" name="Tehnična specifikacija živila (stolpec 2, 2a, 2b, 2c)" dataDxfId="364" totalsRowDxfId="363"/>
    <tableColumn id="3" xr3:uid="{00000000-0010-0000-0C00-000003000000}" name="ZAHTEVANO PAKIRANJE                    Masa/volumen" dataDxfId="362" totalsRowDxfId="361"/>
    <tableColumn id="4" xr3:uid="{00000000-0010-0000-0C00-000004000000}" name=" ZAHTEVANO PAKIRANJE       Enota" dataDxfId="360" totalsRowDxfId="359"/>
    <tableColumn id="21" xr3:uid="{00000000-0010-0000-0C00-000015000000}" name="ZAHTEVANA SHEMA KAKOVOSTI" dataDxfId="358" totalsRowDxfId="357"/>
    <tableColumn id="5" xr3:uid="{00000000-0010-0000-0C00-000005000000}" name="Okvirna količina" dataDxfId="356" totalsRowDxfId="355" dataCellStyle="Valuta"/>
    <tableColumn id="6" xr3:uid="{00000000-0010-0000-0C00-000006000000}" name="Enota mere količine" dataDxfId="354" totalsRowDxfId="353"/>
    <tableColumn id="7" xr3:uid="{00000000-0010-0000-0C00-000007000000}" name="Preračunana masa/volumen/kos na enoto kg" totalsRowFunction="sum" dataDxfId="352" totalsRowDxfId="35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0" totalsRowDxfId="34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48" totalsRowDxfId="347" dataCellStyle="Valuta"/>
    <tableColumn id="10" xr3:uid="{00000000-0010-0000-0C00-00000A000000}" name="BLAGOVNA ZNAMKA ali PROIZVAJALEC" dataDxfId="346" totalsRowDxfId="345" dataCellStyle="Valuta"/>
    <tableColumn id="11" xr3:uid="{00000000-0010-0000-0C00-00000B000000}" name=" NAZIV/IME (trgovsko) ponujenega živila  " dataDxfId="344" totalsRowDxfId="343" dataCellStyle="Valuta"/>
    <tableColumn id="12" xr3:uid="{00000000-0010-0000-0C00-00000C000000}" name="Dejanska masa/volumen ponujenega živila" dataDxfId="342" totalsRowDxfId="341" dataCellStyle="Valuta"/>
    <tableColumn id="13" xr3:uid="{00000000-0010-0000-0C00-00000D000000}" name="cena/enota brez DDV v EUR" dataDxfId="340" totalsRowDxfId="339"/>
    <tableColumn id="14" xr3:uid="{00000000-0010-0000-0C00-00000E000000}" name="Cena za dejansko maso/volumen ponujenega živila brez DDV " dataDxfId="338" totalsRowDxfId="337"/>
    <tableColumn id="15" xr3:uid="{00000000-0010-0000-0C00-00000F000000}" name="Stopnja DDV (%)" dataDxfId="336" totalsRowDxfId="335"/>
    <tableColumn id="16" xr3:uid="{00000000-0010-0000-0C00-000010000000}" name="Davek (EUR)" dataDxfId="334" totalsRowDxfId="33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2" totalsRowDxfId="33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0" totalsRowDxfId="32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28" totalsRowDxfId="32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326" totalsRowDxfId="32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6" totalsRowCount="1" headerRowDxfId="324" dataDxfId="322" headerRowBorderDxfId="323" tableBorderDxfId="321" totalsRowBorderDxfId="320">
  <tableColumns count="21">
    <tableColumn id="1" xr3:uid="{00000000-0010-0000-0D00-000001000000}" name="Zap. št." totalsRowLabel="Vsota" dataDxfId="319" totalsRowDxfId="20"/>
    <tableColumn id="2" xr3:uid="{00000000-0010-0000-0D00-000002000000}" name="Tehnična specifikacija živila (stolpec 2, 2a, 2b, 2c)" dataDxfId="318" totalsRowDxfId="19"/>
    <tableColumn id="3" xr3:uid="{00000000-0010-0000-0D00-000003000000}" name="ZAHTEVANO PAKIRANJE                    Masa/volumen" dataDxfId="317" totalsRowDxfId="18"/>
    <tableColumn id="4" xr3:uid="{00000000-0010-0000-0D00-000004000000}" name=" ZAHTEVANO PAKIRANJE       Enota" dataDxfId="316" totalsRowDxfId="17"/>
    <tableColumn id="21" xr3:uid="{00000000-0010-0000-0D00-000015000000}" name="ZAHTEVANA SHEMA KAKOVOSTI" dataDxfId="315" totalsRowDxfId="16"/>
    <tableColumn id="5" xr3:uid="{00000000-0010-0000-0D00-000005000000}" name="Okvirna količina" dataDxfId="314" totalsRowDxfId="15" dataCellStyle="Valuta"/>
    <tableColumn id="6" xr3:uid="{00000000-0010-0000-0D00-000006000000}" name="Enota mere količine" dataDxfId="313" totalsRowDxfId="14"/>
    <tableColumn id="7" xr3:uid="{00000000-0010-0000-0D00-000007000000}" name="Preračunana masa/volumen/kos na enoto kg" totalsRowFunction="sum" dataDxfId="312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11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10" totalsRowDxfId="11" dataCellStyle="Valuta"/>
    <tableColumn id="10" xr3:uid="{00000000-0010-0000-0D00-00000A000000}" name="BLAGOVNA ZNAMKA ali PROIZVAJALEC" dataDxfId="309" totalsRowDxfId="10" dataCellStyle="Valuta"/>
    <tableColumn id="11" xr3:uid="{00000000-0010-0000-0D00-00000B000000}" name=" NAZIV/IME (trgovsko) ponujenega živila  " dataDxfId="308" totalsRowDxfId="9" dataCellStyle="Valuta"/>
    <tableColumn id="12" xr3:uid="{00000000-0010-0000-0D00-00000C000000}" name="Dejanska masa/volumen ponujenega živila" dataDxfId="307" totalsRowDxfId="8" dataCellStyle="Valuta"/>
    <tableColumn id="13" xr3:uid="{00000000-0010-0000-0D00-00000D000000}" name="cena/enota brez DDV v EUR" dataDxfId="306" totalsRowDxfId="7"/>
    <tableColumn id="14" xr3:uid="{00000000-0010-0000-0D00-00000E000000}" name="Cena za dejansko maso/volumen ponujenega živila brez DDV " dataDxfId="305" totalsRowDxfId="6"/>
    <tableColumn id="15" xr3:uid="{00000000-0010-0000-0D00-00000F000000}" name="Stopnja DDV (%)" dataDxfId="304" totalsRowDxfId="5"/>
    <tableColumn id="16" xr3:uid="{00000000-0010-0000-0D00-000010000000}" name="Davek (EUR)" dataDxfId="303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02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1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0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99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4" totalsRowCount="1" headerRowDxfId="298" dataDxfId="296" totalsRowDxfId="294" headerRowBorderDxfId="297" tableBorderDxfId="295" totalsRowBorderDxfId="293">
  <tableColumns count="21">
    <tableColumn id="1" xr3:uid="{00000000-0010-0000-0E00-000001000000}" name="Zap. št." totalsRowLabel="Vsota" dataDxfId="292" totalsRowDxfId="291"/>
    <tableColumn id="2" xr3:uid="{00000000-0010-0000-0E00-000002000000}" name="Tehnična specifikacija živila (stolpec 2, 2a, 2b, 2c)" dataDxfId="290" totalsRowDxfId="289"/>
    <tableColumn id="3" xr3:uid="{00000000-0010-0000-0E00-000003000000}" name="ZAHTEVANO PAKIRANJE                    Masa/volumen" dataDxfId="288" totalsRowDxfId="287"/>
    <tableColumn id="4" xr3:uid="{00000000-0010-0000-0E00-000004000000}" name=" ZAHTEVANO PAKIRANJE       Enota" dataDxfId="286" totalsRowDxfId="285"/>
    <tableColumn id="21" xr3:uid="{00000000-0010-0000-0E00-000015000000}" name="ZAHTEVANA SHEMA KAKOVOSTI" dataDxfId="284" totalsRowDxfId="283"/>
    <tableColumn id="5" xr3:uid="{00000000-0010-0000-0E00-000005000000}" name="Okvirna količina" dataDxfId="282" totalsRowDxfId="281" dataCellStyle="Valuta"/>
    <tableColumn id="6" xr3:uid="{00000000-0010-0000-0E00-000006000000}" name="Enota mere količine" dataDxfId="280" totalsRowDxfId="279"/>
    <tableColumn id="7" xr3:uid="{00000000-0010-0000-0E00-000007000000}" name="Preračunana masa/volumen/kos na enoto kg" totalsRowFunction="sum" dataDxfId="278" totalsRowDxfId="27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76" totalsRowDxfId="27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4" totalsRowDxfId="273" dataCellStyle="Valuta"/>
    <tableColumn id="10" xr3:uid="{00000000-0010-0000-0E00-00000A000000}" name="BLAGOVNA ZNAMKA ali PROIZVAJALEC" dataDxfId="272" totalsRowDxfId="271" dataCellStyle="Valuta"/>
    <tableColumn id="11" xr3:uid="{00000000-0010-0000-0E00-00000B000000}" name=" NAZIV/IME (trgovsko) ponujenega živila  " dataDxfId="270" totalsRowDxfId="269" dataCellStyle="Valuta"/>
    <tableColumn id="12" xr3:uid="{00000000-0010-0000-0E00-00000C000000}" name="Dejanska masa/volumen ponujenega živila" dataDxfId="268" totalsRowDxfId="267" dataCellStyle="Valuta"/>
    <tableColumn id="13" xr3:uid="{00000000-0010-0000-0E00-00000D000000}" name="cena/enota brez DDV v EUR" dataDxfId="266" totalsRowDxfId="265"/>
    <tableColumn id="14" xr3:uid="{00000000-0010-0000-0E00-00000E000000}" name="Cena za dejansko maso/volumen ponujenega živila brez DDV " dataDxfId="264" totalsRowDxfId="263"/>
    <tableColumn id="15" xr3:uid="{00000000-0010-0000-0E00-00000F000000}" name="Stopnja DDV (%)" dataDxfId="262" totalsRowDxfId="261"/>
    <tableColumn id="16" xr3:uid="{00000000-0010-0000-0E00-000010000000}" name="Davek (EUR)" dataDxfId="260" totalsRowDxfId="25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58" totalsRowDxfId="25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56" totalsRowDxfId="25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4" totalsRowDxfId="25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52" totalsRowDxfId="25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32" totalsRowCount="1" headerRowDxfId="250" dataDxfId="248" headerRowBorderDxfId="249" tableBorderDxfId="247" totalsRowBorderDxfId="246">
  <tableColumns count="21">
    <tableColumn id="1" xr3:uid="{00000000-0010-0000-0F00-000001000000}" name="Zap. št." totalsRowLabel="Vsota" dataDxfId="245" totalsRowDxfId="244"/>
    <tableColumn id="2" xr3:uid="{00000000-0010-0000-0F00-000002000000}" name="Tehnična specifikacija živila (stolpec 2, 2a, 2b, 2c)" dataDxfId="243" totalsRowDxfId="242"/>
    <tableColumn id="3" xr3:uid="{00000000-0010-0000-0F00-000003000000}" name="ZAHTEVANO PAKIRANJE                    Masa/volumen" dataDxfId="241" totalsRowDxfId="240"/>
    <tableColumn id="4" xr3:uid="{00000000-0010-0000-0F00-000004000000}" name=" ZAHTEVANO PAKIRANJE       Enota" dataDxfId="239" totalsRowDxfId="238"/>
    <tableColumn id="21" xr3:uid="{00000000-0010-0000-0F00-000015000000}" name="ZAHTEVANA SHEMA KAKOVOSTI" dataDxfId="237" totalsRowDxfId="236"/>
    <tableColumn id="5" xr3:uid="{00000000-0010-0000-0F00-000005000000}" name="Okvirna količina" dataDxfId="235" totalsRowDxfId="234" dataCellStyle="Valuta"/>
    <tableColumn id="6" xr3:uid="{00000000-0010-0000-0F00-000006000000}" name="Enota mere količine" dataDxfId="233" totalsRowDxfId="232"/>
    <tableColumn id="7" xr3:uid="{00000000-0010-0000-0F00-000007000000}" name="Preračunana masa/volumen/kos na enoto kg" totalsRowFunction="sum" dataDxfId="231" totalsRowDxfId="23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29" totalsRowDxfId="22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27" totalsRowDxfId="226" dataCellStyle="Valuta"/>
    <tableColumn id="10" xr3:uid="{00000000-0010-0000-0F00-00000A000000}" name="BLAGOVNA ZNAMKA ali PROIZVAJALEC" dataDxfId="225" totalsRowDxfId="224" dataCellStyle="Valuta"/>
    <tableColumn id="11" xr3:uid="{00000000-0010-0000-0F00-00000B000000}" name=" NAZIV/IME (trgovsko) ponujenega živila  " dataDxfId="223" totalsRowDxfId="222" dataCellStyle="Valuta"/>
    <tableColumn id="12" xr3:uid="{00000000-0010-0000-0F00-00000C000000}" name="Dejanska masa/volumen ponujenega živila" dataDxfId="221" totalsRowDxfId="220" dataCellStyle="Valuta"/>
    <tableColumn id="13" xr3:uid="{00000000-0010-0000-0F00-00000D000000}" name="cena/enota brez DDV v EUR" dataDxfId="219" totalsRowDxfId="218"/>
    <tableColumn id="14" xr3:uid="{00000000-0010-0000-0F00-00000E000000}" name="Cena za dejansko maso/volumen ponujenega živila brez DDV " dataDxfId="217" totalsRowDxfId="216"/>
    <tableColumn id="15" xr3:uid="{00000000-0010-0000-0F00-00000F000000}" name="Stopnja DDV (%)" dataDxfId="215" totalsRowDxfId="214"/>
    <tableColumn id="16" xr3:uid="{00000000-0010-0000-0F00-000010000000}" name="Davek (EUR)" dataDxfId="213" totalsRowDxfId="21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11" totalsRowDxfId="21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09" totalsRowDxfId="20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07" totalsRowDxfId="20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05" totalsRowDxfId="20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20" totalsRowCount="1" headerRowDxfId="203" dataDxfId="201" headerRowBorderDxfId="202" tableBorderDxfId="200" totalsRowBorderDxfId="199">
  <tableColumns count="21">
    <tableColumn id="1" xr3:uid="{00000000-0010-0000-1000-000001000000}" name="Zap. št." totalsRowLabel="Vsota" dataDxfId="198" totalsRowDxfId="197"/>
    <tableColumn id="2" xr3:uid="{00000000-0010-0000-1000-000002000000}" name="Tehnična specifikacija živila (stolpec 2, 2a, 2b, 2c)" dataDxfId="196" totalsRowDxfId="195"/>
    <tableColumn id="3" xr3:uid="{00000000-0010-0000-1000-000003000000}" name="ZAHTEVANO PAKIRANJE                    Masa/volumen" dataDxfId="194" totalsRowDxfId="193"/>
    <tableColumn id="4" xr3:uid="{00000000-0010-0000-1000-000004000000}" name=" ZAHTEVANO PAKIRANJE       Enota" dataDxfId="192" totalsRowDxfId="191"/>
    <tableColumn id="21" xr3:uid="{00000000-0010-0000-1000-000015000000}" name="ZAHTEVANA SHEMA KAKOVOSTI" dataDxfId="190" totalsRowDxfId="189"/>
    <tableColumn id="5" xr3:uid="{00000000-0010-0000-1000-000005000000}" name="Okvirna količina" dataDxfId="188" totalsRowDxfId="187" dataCellStyle="Valuta"/>
    <tableColumn id="6" xr3:uid="{00000000-0010-0000-1000-000006000000}" name="Enota mere količine" dataDxfId="186" totalsRowDxfId="185"/>
    <tableColumn id="7" xr3:uid="{00000000-0010-0000-1000-000007000000}" name="Preračunana masa/volumen/kos na enoto kg" totalsRowFunction="sum" dataDxfId="184" totalsRowDxfId="18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82" totalsRowDxfId="18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80" totalsRowDxfId="179" dataCellStyle="Valuta"/>
    <tableColumn id="10" xr3:uid="{00000000-0010-0000-1000-00000A000000}" name="BLAGOVNA ZNAMKA ali PROIZVAJALEC" dataDxfId="178" totalsRowDxfId="177" dataCellStyle="Valuta"/>
    <tableColumn id="11" xr3:uid="{00000000-0010-0000-1000-00000B000000}" name=" NAZIV/IME (trgovsko) ponujenega živila  " dataDxfId="176" totalsRowDxfId="175" dataCellStyle="Valuta"/>
    <tableColumn id="12" xr3:uid="{00000000-0010-0000-1000-00000C000000}" name="Dejanska masa/volumen ponujenega živila" dataDxfId="174" totalsRowDxfId="173" dataCellStyle="Valuta"/>
    <tableColumn id="13" xr3:uid="{00000000-0010-0000-1000-00000D000000}" name="cena/enota brez DDV v EUR" dataDxfId="172" totalsRowDxfId="171"/>
    <tableColumn id="14" xr3:uid="{00000000-0010-0000-1000-00000E000000}" name="Cena za dejansko maso/volumen ponujenega živila brez DDV " dataDxfId="170" totalsRowDxfId="169"/>
    <tableColumn id="15" xr3:uid="{00000000-0010-0000-1000-00000F000000}" name="Stopnja DDV (%)" dataDxfId="168" totalsRowDxfId="167"/>
    <tableColumn id="16" xr3:uid="{00000000-0010-0000-1000-000010000000}" name="Davek (EUR)" dataDxfId="166" totalsRowDxfId="16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64" totalsRowDxfId="16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62" totalsRowDxfId="16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60" totalsRowDxfId="15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58" totalsRowDxfId="15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U157" totalsRowCount="1" headerRowDxfId="156" dataDxfId="154" headerRowBorderDxfId="155" tableBorderDxfId="153" totalsRowBorderDxfId="152">
  <tableColumns count="21">
    <tableColumn id="1" xr3:uid="{00000000-0010-0000-1100-000001000000}" name="Zap. št." totalsRowLabel="Vsota" dataDxfId="151" totalsRowDxfId="150"/>
    <tableColumn id="2" xr3:uid="{00000000-0010-0000-1100-000002000000}" name="Stolpec1" dataDxfId="149" totalsRowDxfId="148"/>
    <tableColumn id="3" xr3:uid="{00000000-0010-0000-1100-000003000000}" name="ZAHTEVANO PAKIRANJE                    Masa/volumen" dataDxfId="147" totalsRowDxfId="146"/>
    <tableColumn id="4" xr3:uid="{00000000-0010-0000-1100-000004000000}" name=" ZAHTEVANO PAKIRANJE       Enota" dataDxfId="145" totalsRowDxfId="144"/>
    <tableColumn id="21" xr3:uid="{00000000-0010-0000-1100-000015000000}" name="ZAHTEVANA SHEMA KAKOVOSTI" dataDxfId="143" totalsRowDxfId="142"/>
    <tableColumn id="5" xr3:uid="{00000000-0010-0000-1100-000005000000}" name="Okvirna količina" dataDxfId="141" totalsRowDxfId="140" dataCellStyle="Valuta"/>
    <tableColumn id="6" xr3:uid="{00000000-0010-0000-1100-000006000000}" name="Enota mere količine" dataDxfId="139" totalsRowDxfId="138"/>
    <tableColumn id="7" xr3:uid="{00000000-0010-0000-1100-000007000000}" name="Preračunana masa/volumen/kos na enoto kg" totalsRowFunction="sum" dataDxfId="137" totalsRowDxfId="13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35" totalsRowDxfId="13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33" totalsRowDxfId="132" dataCellStyle="Valuta"/>
    <tableColumn id="10" xr3:uid="{00000000-0010-0000-1100-00000A000000}" name="BLAGOVNA ZNAMKA ali PROIZVAJALEC" dataDxfId="131" totalsRowDxfId="130" dataCellStyle="Valuta"/>
    <tableColumn id="11" xr3:uid="{00000000-0010-0000-1100-00000B000000}" name=" NAZIV/IME (trgovsko) ponujenega živila  " dataDxfId="129" totalsRowDxfId="128" dataCellStyle="Valuta"/>
    <tableColumn id="12" xr3:uid="{00000000-0010-0000-1100-00000C000000}" name="Dejanska masa/volumen ponujenega živila" dataDxfId="127" totalsRowDxfId="126" dataCellStyle="Valuta"/>
    <tableColumn id="13" xr3:uid="{00000000-0010-0000-1100-00000D000000}" name="cena/enota brez DDV v EUR" dataDxfId="125" totalsRowDxfId="124"/>
    <tableColumn id="14" xr3:uid="{00000000-0010-0000-1100-00000E000000}" name="Cena za dejansko maso/volumen ponujenega živila brez DDV " dataDxfId="123" totalsRowDxfId="122"/>
    <tableColumn id="15" xr3:uid="{00000000-0010-0000-1100-00000F000000}" name="Stopnja DDV (%)" dataDxfId="121" totalsRowDxfId="120"/>
    <tableColumn id="16" xr3:uid="{00000000-0010-0000-1100-000010000000}" name="Davek (EUR)" dataDxfId="119" totalsRowDxfId="11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17" totalsRowDxfId="11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15" totalsRowDxfId="11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13" totalsRowDxfId="11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11" totalsRowDxfId="11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9" displayName="Sklop19" ref="A15:U33" totalsRowCount="1" headerRowDxfId="109" dataDxfId="107" headerRowBorderDxfId="108" tableBorderDxfId="106" totalsRowBorderDxfId="105">
  <tableColumns count="21">
    <tableColumn id="1" xr3:uid="{00000000-0010-0000-1200-000001000000}" name="Zap. št." totalsRowLabel="Vsota" dataDxfId="104" totalsRowDxfId="103"/>
    <tableColumn id="2" xr3:uid="{00000000-0010-0000-1200-000002000000}" name="Tehnična specifikacija živila (stolpec 2, 2a, 2b, 2c)" dataDxfId="102" totalsRowDxfId="101"/>
    <tableColumn id="3" xr3:uid="{00000000-0010-0000-1200-000003000000}" name="ZAHTEVANO PAKIRANJE                    Masa/volumen" dataDxfId="100" totalsRowDxfId="99"/>
    <tableColumn id="4" xr3:uid="{00000000-0010-0000-1200-000004000000}" name=" ZAHTEVANO PAKIRANJE       Enota" dataDxfId="98" totalsRowDxfId="97"/>
    <tableColumn id="21" xr3:uid="{00000000-0010-0000-1200-000015000000}" name="ZAHTEVANA SHEMA KAKOVOSTI" dataDxfId="96" totalsRowDxfId="95"/>
    <tableColumn id="5" xr3:uid="{00000000-0010-0000-1200-000005000000}" name="Okvirna količina" dataDxfId="94" totalsRowDxfId="93" dataCellStyle="Valuta"/>
    <tableColumn id="6" xr3:uid="{00000000-0010-0000-1200-000006000000}" name="Enota mere količine" dataDxfId="92" totalsRowDxfId="91"/>
    <tableColumn id="7" xr3:uid="{00000000-0010-0000-1200-000007000000}" name="Preračunana masa/volumen/kos na enoto kg" totalsRowFunction="sum" dataDxfId="90" totalsRowDxfId="8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88" totalsRowDxfId="8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86" totalsRowDxfId="85" dataCellStyle="Valuta"/>
    <tableColumn id="10" xr3:uid="{00000000-0010-0000-1200-00000A000000}" name="BLAGOVNA ZNAMKA ali PROIZVAJALEC" dataDxfId="84" totalsRowDxfId="83" dataCellStyle="Valuta"/>
    <tableColumn id="11" xr3:uid="{00000000-0010-0000-1200-00000B000000}" name=" NAZIV/IME (trgovsko) ponujenega živila  " dataDxfId="82" totalsRowDxfId="81" dataCellStyle="Valuta"/>
    <tableColumn id="12" xr3:uid="{00000000-0010-0000-1200-00000C000000}" name="Dejanska masa/volumen ponujenega živila" dataDxfId="80" totalsRowDxfId="79" dataCellStyle="Valuta"/>
    <tableColumn id="13" xr3:uid="{00000000-0010-0000-1200-00000D000000}" name="cena/enota brez DDV v EUR" dataDxfId="78" totalsRowDxfId="77"/>
    <tableColumn id="14" xr3:uid="{00000000-0010-0000-1200-00000E000000}" name="Cena za dejansko maso/volumen ponujenega živila brez DDV " dataDxfId="76" totalsRowDxfId="75"/>
    <tableColumn id="15" xr3:uid="{00000000-0010-0000-1200-00000F000000}" name="Stopnja DDV (%)" dataDxfId="74" totalsRowDxfId="73"/>
    <tableColumn id="16" xr3:uid="{00000000-0010-0000-1200-000010000000}" name="Davek (EUR)" dataDxfId="72" totalsRowDxfId="71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0" totalsRowDxfId="69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68" totalsRowDxfId="67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66" totalsRowDxfId="65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H15" sqref="H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232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233</v>
      </c>
    </row>
    <row r="7" spans="1:2" s="35" customFormat="1" ht="28.5" customHeight="1">
      <c r="A7" s="30" t="s">
        <v>49</v>
      </c>
      <c r="B7" s="31" t="s">
        <v>234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68" t="s">
        <v>58</v>
      </c>
      <c r="B1" s="468"/>
      <c r="C1" s="468"/>
    </row>
    <row r="2" spans="1:3" ht="33.75" customHeight="1">
      <c r="A2" s="469" t="s">
        <v>134</v>
      </c>
      <c r="B2" s="469"/>
      <c r="C2" s="469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3">
        <v>1</v>
      </c>
      <c r="B5" s="41" t="s">
        <v>93</v>
      </c>
      <c r="C5" s="22" t="s">
        <v>94</v>
      </c>
    </row>
    <row r="6" spans="1:3" s="20" customFormat="1" ht="31.5">
      <c r="A6" s="103">
        <v>2</v>
      </c>
      <c r="B6" s="41" t="s">
        <v>73</v>
      </c>
      <c r="C6" s="22" t="s">
        <v>95</v>
      </c>
    </row>
    <row r="7" spans="1:3" s="20" customFormat="1" ht="63">
      <c r="A7" s="103" t="s">
        <v>74</v>
      </c>
      <c r="B7" s="104" t="s">
        <v>79</v>
      </c>
      <c r="C7" s="105" t="s">
        <v>132</v>
      </c>
    </row>
    <row r="8" spans="1:3" s="20" customFormat="1" ht="31.5">
      <c r="A8" s="103" t="s">
        <v>75</v>
      </c>
      <c r="B8" s="41" t="s">
        <v>123</v>
      </c>
      <c r="C8" s="22" t="s">
        <v>133</v>
      </c>
    </row>
    <row r="9" spans="1:3" s="20" customFormat="1" ht="94.5">
      <c r="A9" s="103" t="s">
        <v>129</v>
      </c>
      <c r="B9" s="41" t="s">
        <v>130</v>
      </c>
      <c r="C9" s="22" t="s">
        <v>136</v>
      </c>
    </row>
    <row r="10" spans="1:3" s="20" customFormat="1" ht="17.25">
      <c r="A10" s="103">
        <v>3</v>
      </c>
      <c r="B10" s="41" t="s">
        <v>62</v>
      </c>
      <c r="C10" s="22" t="s">
        <v>92</v>
      </c>
    </row>
    <row r="11" spans="1:3" s="20" customFormat="1" ht="17.25">
      <c r="A11" s="103">
        <v>4</v>
      </c>
      <c r="B11" s="41" t="s">
        <v>63</v>
      </c>
      <c r="C11" s="22" t="s">
        <v>64</v>
      </c>
    </row>
    <row r="12" spans="1:3" s="20" customFormat="1" ht="17.25" hidden="1">
      <c r="A12" s="106" t="s">
        <v>43</v>
      </c>
      <c r="B12" s="53" t="s">
        <v>99</v>
      </c>
      <c r="C12" s="22" t="s">
        <v>118</v>
      </c>
    </row>
    <row r="13" spans="1:3" s="20" customFormat="1" ht="31.5" hidden="1">
      <c r="A13" s="106" t="s">
        <v>90</v>
      </c>
      <c r="B13" s="53" t="s">
        <v>119</v>
      </c>
      <c r="C13" s="22" t="s">
        <v>120</v>
      </c>
    </row>
    <row r="14" spans="1:3" s="20" customFormat="1" ht="30">
      <c r="A14" s="107">
        <v>5</v>
      </c>
      <c r="B14" s="108" t="s">
        <v>70</v>
      </c>
      <c r="C14" s="109" t="s">
        <v>88</v>
      </c>
    </row>
    <row r="15" spans="1:3" s="20" customFormat="1" ht="30">
      <c r="A15" s="107">
        <v>6</v>
      </c>
      <c r="B15" s="108" t="s">
        <v>41</v>
      </c>
      <c r="C15" s="109" t="s">
        <v>82</v>
      </c>
    </row>
    <row r="16" spans="1:3" s="20" customFormat="1" ht="30">
      <c r="A16" s="107" t="s">
        <v>36</v>
      </c>
      <c r="B16" s="108" t="s">
        <v>42</v>
      </c>
      <c r="C16" s="109" t="s">
        <v>83</v>
      </c>
    </row>
    <row r="17" spans="1:3" s="20" customFormat="1" ht="60">
      <c r="A17" s="107" t="s">
        <v>124</v>
      </c>
      <c r="B17" s="108" t="s">
        <v>69</v>
      </c>
      <c r="C17" s="109" t="s">
        <v>97</v>
      </c>
    </row>
    <row r="18" spans="1:3" s="20" customFormat="1" ht="60">
      <c r="A18" s="107">
        <v>7</v>
      </c>
      <c r="B18" s="108" t="s">
        <v>65</v>
      </c>
      <c r="C18" s="109" t="s">
        <v>84</v>
      </c>
    </row>
    <row r="19" spans="1:3" s="20" customFormat="1" ht="34.5">
      <c r="A19" s="107" t="s">
        <v>125</v>
      </c>
      <c r="B19" s="108" t="s">
        <v>89</v>
      </c>
      <c r="C19" s="109" t="s">
        <v>85</v>
      </c>
    </row>
    <row r="20" spans="1:3" s="20" customFormat="1" ht="17.25">
      <c r="A20" s="107">
        <v>8</v>
      </c>
      <c r="B20" s="108" t="s">
        <v>66</v>
      </c>
      <c r="C20" s="109" t="s">
        <v>80</v>
      </c>
    </row>
    <row r="21" spans="1:3" s="20" customFormat="1" ht="17.25">
      <c r="A21" s="110" t="s">
        <v>126</v>
      </c>
      <c r="B21" s="111" t="s">
        <v>67</v>
      </c>
      <c r="C21" s="112" t="s">
        <v>68</v>
      </c>
    </row>
    <row r="22" spans="1:3" s="20" customFormat="1" ht="17.25">
      <c r="A22" s="110">
        <v>9</v>
      </c>
      <c r="B22" s="111" t="s">
        <v>81</v>
      </c>
      <c r="C22" s="112" t="s">
        <v>127</v>
      </c>
    </row>
    <row r="23" spans="1:3" s="20" customFormat="1" ht="30">
      <c r="A23" s="110">
        <v>10</v>
      </c>
      <c r="B23" s="111" t="s">
        <v>71</v>
      </c>
      <c r="C23" s="112" t="s">
        <v>128</v>
      </c>
    </row>
    <row r="24" spans="1:3" s="20" customFormat="1" ht="30">
      <c r="A24" s="110">
        <v>11</v>
      </c>
      <c r="B24" s="111" t="s">
        <v>72</v>
      </c>
      <c r="C24" s="112" t="s">
        <v>91</v>
      </c>
    </row>
    <row r="25" spans="1:3" s="20" customFormat="1" ht="105">
      <c r="A25" s="107">
        <v>12</v>
      </c>
      <c r="B25" s="108" t="s">
        <v>86</v>
      </c>
      <c r="C25" s="109" t="s">
        <v>137</v>
      </c>
    </row>
    <row r="26" spans="1:3">
      <c r="A26" s="113" t="s">
        <v>78</v>
      </c>
      <c r="B26" s="114" t="s">
        <v>138</v>
      </c>
      <c r="C26" s="114"/>
    </row>
    <row r="27" spans="1:3" ht="15" customHeight="1">
      <c r="A27" s="470" t="s">
        <v>139</v>
      </c>
      <c r="B27" s="470"/>
      <c r="C27" s="470"/>
    </row>
    <row r="28" spans="1:3">
      <c r="A28" s="471"/>
      <c r="B28" s="471"/>
      <c r="C28" s="471"/>
    </row>
    <row r="29" spans="1:3">
      <c r="A29" s="471"/>
      <c r="B29" s="471"/>
      <c r="C29" s="471"/>
    </row>
    <row r="30" spans="1:3">
      <c r="A30" s="471"/>
      <c r="B30" s="471"/>
      <c r="C30" s="471"/>
    </row>
    <row r="31" spans="1:3">
      <c r="A31" s="471"/>
      <c r="B31" s="471"/>
      <c r="C31" s="47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2"/>
  <sheetViews>
    <sheetView topLeftCell="A7" zoomScale="90" zoomScaleNormal="90" workbookViewId="0">
      <selection activeCell="U27" sqref="U27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">
        <v>233</v>
      </c>
      <c r="D2" s="89"/>
      <c r="E2" s="89"/>
      <c r="F2" s="89"/>
    </row>
    <row r="3" spans="1:6" ht="15" customHeight="1">
      <c r="B3" s="44" t="s">
        <v>49</v>
      </c>
      <c r="C3" s="475" t="s">
        <v>234</v>
      </c>
      <c r="D3" s="476"/>
      <c r="E3" s="270"/>
      <c r="F3" s="270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472" t="s">
        <v>57</v>
      </c>
      <c r="C11" s="472"/>
      <c r="D11" s="472"/>
      <c r="E11" s="472"/>
      <c r="F11" s="472"/>
    </row>
    <row r="12" spans="1:6" s="20" customFormat="1" ht="18.75" customHeight="1"/>
    <row r="13" spans="1:6" ht="36.75" customHeight="1">
      <c r="A13" s="473" t="s">
        <v>140</v>
      </c>
      <c r="B13" s="473"/>
      <c r="C13" s="455" t="s">
        <v>53</v>
      </c>
      <c r="D13" s="455" t="s">
        <v>54</v>
      </c>
      <c r="E13" s="455" t="s">
        <v>55</v>
      </c>
      <c r="F13" s="455" t="s">
        <v>56</v>
      </c>
    </row>
    <row r="14" spans="1:6" s="102" customFormat="1" ht="24.75" customHeight="1">
      <c r="A14" s="456" t="s">
        <v>101</v>
      </c>
      <c r="B14" s="456" t="s">
        <v>235</v>
      </c>
      <c r="C14" s="457">
        <f>+Sklop1[[#Totals],[Vrednost za okvirno količino (EUR) brez DDV]]</f>
        <v>0</v>
      </c>
      <c r="D14" s="457">
        <f>+E14-C14</f>
        <v>0</v>
      </c>
      <c r="E14" s="457">
        <f>+Sklop1[[#Totals],[Vrednost za okvirno količino (EUR) z DDV]]</f>
        <v>0</v>
      </c>
      <c r="F14" s="458">
        <f>+Sklop1[[#Totals],[Shema kakovosti
(nacionalne, evropske)
]]</f>
        <v>0</v>
      </c>
    </row>
    <row r="15" spans="1:6" s="102" customFormat="1" ht="25.5" customHeight="1">
      <c r="A15" s="459" t="s">
        <v>102</v>
      </c>
      <c r="B15" s="460" t="s">
        <v>236</v>
      </c>
      <c r="C15" s="461">
        <f>+Sklop2[[#Totals],[Vrednost za okvirno količino (EUR) brez DDV]]</f>
        <v>0</v>
      </c>
      <c r="D15" s="461">
        <f t="shared" ref="D15:D28" si="0">+E15-C15</f>
        <v>0</v>
      </c>
      <c r="E15" s="461">
        <f>+Sklop2[[#Totals],[Vrednost za okvirno količino (EUR) z DDV]]</f>
        <v>0</v>
      </c>
      <c r="F15" s="462">
        <f>+Sklop2[[#Totals],[Shema kakovosti
(nacionalne, evropske)
]]</f>
        <v>0</v>
      </c>
    </row>
    <row r="16" spans="1:6" s="102" customFormat="1" ht="25.5" customHeight="1">
      <c r="A16" s="456" t="s">
        <v>103</v>
      </c>
      <c r="B16" s="456" t="s">
        <v>237</v>
      </c>
      <c r="C16" s="457">
        <f>+Sklop3[[#Totals],[Vrednost za okvirno količino (EUR) brez DDV]]</f>
        <v>0</v>
      </c>
      <c r="D16" s="457">
        <f t="shared" si="0"/>
        <v>0</v>
      </c>
      <c r="E16" s="457">
        <f>+Sklop3[[#Totals],[Vrednost za okvirno količino (EUR) z DDV]]</f>
        <v>0</v>
      </c>
      <c r="F16" s="458">
        <f>+Sklop3[[#Totals],[Shema kakovosti
(nacionalne, evropske)
]]</f>
        <v>0</v>
      </c>
    </row>
    <row r="17" spans="1:6" s="102" customFormat="1" ht="25.5" customHeight="1">
      <c r="A17" s="456" t="s">
        <v>104</v>
      </c>
      <c r="B17" s="456" t="s">
        <v>238</v>
      </c>
      <c r="C17" s="457">
        <f>+Sklop4[[#Totals],[Vrednost za okvirno količino (EUR) brez DDV]]</f>
        <v>0</v>
      </c>
      <c r="D17" s="457">
        <f t="shared" si="0"/>
        <v>0</v>
      </c>
      <c r="E17" s="457">
        <f>+Sklop4[[#Totals],[Vrednost za okvirno količino (EUR) z DDV]]</f>
        <v>0</v>
      </c>
      <c r="F17" s="458">
        <f>+Sklop4[[#Totals],[Shema kakovosti
(nacionalne, evropske)
]]</f>
        <v>0</v>
      </c>
    </row>
    <row r="18" spans="1:6" s="102" customFormat="1" ht="25.5" customHeight="1">
      <c r="A18" s="456" t="s">
        <v>105</v>
      </c>
      <c r="B18" s="463" t="s">
        <v>239</v>
      </c>
      <c r="C18" s="457">
        <f>+Sklop5[[#Totals],[Vrednost za okvirno količino (EUR) brez DDV]]</f>
        <v>0</v>
      </c>
      <c r="D18" s="457">
        <f t="shared" si="0"/>
        <v>0</v>
      </c>
      <c r="E18" s="457">
        <f>+Sklop5[[#Totals],[Vrednost za okvirno količino (EUR) z DDV]]</f>
        <v>0</v>
      </c>
      <c r="F18" s="458">
        <f>+Sklop5[[#Totals],[Shema kakovosti
(nacionalne, evropske)
]]</f>
        <v>0</v>
      </c>
    </row>
    <row r="19" spans="1:6" s="102" customFormat="1" ht="25.5" customHeight="1">
      <c r="A19" s="459" t="s">
        <v>106</v>
      </c>
      <c r="B19" s="464" t="s">
        <v>240</v>
      </c>
      <c r="C19" s="461">
        <f>+Sklop6[[#Totals],[Vrednost za okvirno količino (EUR) brez DDV]]</f>
        <v>0</v>
      </c>
      <c r="D19" s="461">
        <f t="shared" si="0"/>
        <v>0</v>
      </c>
      <c r="E19" s="461">
        <f>+Sklop6[[#Totals],[Vrednost za okvirno količino (EUR) z DDV]]</f>
        <v>0</v>
      </c>
      <c r="F19" s="462">
        <f>+Sklop6[[#Totals],[Shema kakovosti
(nacionalne, evropske)
]]</f>
        <v>0</v>
      </c>
    </row>
    <row r="20" spans="1:6" s="102" customFormat="1" ht="25.5" customHeight="1">
      <c r="A20" s="459" t="s">
        <v>107</v>
      </c>
      <c r="B20" s="464" t="s">
        <v>241</v>
      </c>
      <c r="C20" s="461">
        <f>+Sklop7[[#Totals],[Vrednost za okvirno količino (EUR) brez DDV]]</f>
        <v>0</v>
      </c>
      <c r="D20" s="461">
        <f t="shared" ref="D20" si="1">+E20-C20</f>
        <v>0</v>
      </c>
      <c r="E20" s="461">
        <f>+Sklop7[[#Totals],[Vrednost za okvirno količino (EUR) z DDV]]</f>
        <v>0</v>
      </c>
      <c r="F20" s="462">
        <f>+Sklop7[[#Totals],[Shema kakovosti
(nacionalne, evropske)
]]</f>
        <v>0</v>
      </c>
    </row>
    <row r="21" spans="1:6" s="102" customFormat="1" ht="25.5" customHeight="1">
      <c r="A21" s="456" t="s">
        <v>108</v>
      </c>
      <c r="B21" s="463" t="s">
        <v>242</v>
      </c>
      <c r="C21" s="457">
        <f>+Sklop8[[#Totals],[Vrednost za okvirno količino (EUR) brez DDV]]</f>
        <v>0</v>
      </c>
      <c r="D21" s="457">
        <f t="shared" si="0"/>
        <v>0</v>
      </c>
      <c r="E21" s="457">
        <f>+Sklop8[[#Totals],[Vrednost za okvirno količino (EUR) z DDV]]</f>
        <v>0</v>
      </c>
      <c r="F21" s="458">
        <f>+Sklop8[[#Totals],[Shema kakovosti
(nacionalne, evropske)
]]</f>
        <v>0</v>
      </c>
    </row>
    <row r="22" spans="1:6" s="102" customFormat="1" ht="21.75" customHeight="1">
      <c r="A22" s="456" t="s">
        <v>109</v>
      </c>
      <c r="B22" s="456" t="s">
        <v>243</v>
      </c>
      <c r="C22" s="457">
        <f>+Sklop9[[#Totals],[Vrednost za okvirno količino (EUR) brez DDV]]</f>
        <v>0</v>
      </c>
      <c r="D22" s="457">
        <f t="shared" si="0"/>
        <v>0</v>
      </c>
      <c r="E22" s="457">
        <f>+Sklop9[[#Totals],[Vrednost za okvirno količino (EUR) z DDV]]</f>
        <v>0</v>
      </c>
      <c r="F22" s="458">
        <f>+Sklop9[[#Totals],[Shema kakovosti
(nacionalne, evropske)
]]</f>
        <v>0</v>
      </c>
    </row>
    <row r="23" spans="1:6" s="102" customFormat="1" ht="25.5" customHeight="1">
      <c r="A23" s="456" t="s">
        <v>110</v>
      </c>
      <c r="B23" s="456" t="s">
        <v>159</v>
      </c>
      <c r="C23" s="457">
        <f>+Sklop10[[#Totals],[Vrednost za okvirno količino (EUR) brez DDV]]</f>
        <v>0</v>
      </c>
      <c r="D23" s="457">
        <f t="shared" si="0"/>
        <v>0</v>
      </c>
      <c r="E23" s="457">
        <f>+Sklop10[[#Totals],[Vrednost za okvirno količino (EUR) z DDV]]</f>
        <v>0</v>
      </c>
      <c r="F23" s="458" t="str">
        <f>+Sklop10[[#Totals],[Shema kakovosti
(nacionalne, evropske)
]]</f>
        <v>0</v>
      </c>
    </row>
    <row r="24" spans="1:6" s="102" customFormat="1" ht="25.5" customHeight="1">
      <c r="A24" s="459" t="s">
        <v>111</v>
      </c>
      <c r="B24" s="464" t="s">
        <v>244</v>
      </c>
      <c r="C24" s="461">
        <f>+Sklop11[[#Totals],[Vrednost za okvirno količino (EUR) brez DDV]]</f>
        <v>0</v>
      </c>
      <c r="D24" s="461">
        <f t="shared" si="0"/>
        <v>0</v>
      </c>
      <c r="E24" s="461">
        <f>+Sklop11[[#Totals],[Vrednost za okvirno količino (EUR) z DDV]]</f>
        <v>0</v>
      </c>
      <c r="F24" s="462">
        <f>+Sklop11[[#Totals],[Shema kakovosti
(nacionalne, evropske)
]]</f>
        <v>0</v>
      </c>
    </row>
    <row r="25" spans="1:6" s="102" customFormat="1" ht="25.5" customHeight="1">
      <c r="A25" s="456" t="s">
        <v>112</v>
      </c>
      <c r="B25" s="456" t="s">
        <v>245</v>
      </c>
      <c r="C25" s="457">
        <f>+Sklop12[[#Totals],[Vrednost za okvirno količino (EUR) brez DDV]]</f>
        <v>0</v>
      </c>
      <c r="D25" s="457">
        <f>+E25-C25</f>
        <v>0</v>
      </c>
      <c r="E25" s="457">
        <f>+Sklop12[[#Totals],[Vrednost za okvirno količino (EUR) z DDV]]</f>
        <v>0</v>
      </c>
      <c r="F25" s="458">
        <f>+Sklop12[[#Totals],[Shema kakovosti
(nacionalne, evropske)
]]</f>
        <v>0</v>
      </c>
    </row>
    <row r="26" spans="1:6" s="102" customFormat="1" ht="25.5" customHeight="1">
      <c r="A26" s="459" t="s">
        <v>113</v>
      </c>
      <c r="B26" s="459" t="s">
        <v>246</v>
      </c>
      <c r="C26" s="461">
        <f>+Sklop13[[#Totals],[Vrednost za okvirno količino (EUR) brez DDV]]</f>
        <v>0</v>
      </c>
      <c r="D26" s="461">
        <f t="shared" si="0"/>
        <v>0</v>
      </c>
      <c r="E26" s="461">
        <f>+Sklop13[[#Totals],[Vrednost za okvirno količino (EUR) z DDV]]</f>
        <v>0</v>
      </c>
      <c r="F26" s="462">
        <f>+Sklop13[[#Totals],[Shema kakovosti
(nacionalne, evropske)
]]</f>
        <v>0</v>
      </c>
    </row>
    <row r="27" spans="1:6" s="102" customFormat="1" ht="25.5" customHeight="1">
      <c r="A27" s="456" t="s">
        <v>114</v>
      </c>
      <c r="B27" s="456" t="s">
        <v>247</v>
      </c>
      <c r="C27" s="457">
        <f>+Sklop14[[#Totals],[Vrednost za okvirno količino (EUR) brez DDV]]</f>
        <v>0</v>
      </c>
      <c r="D27" s="457">
        <f t="shared" si="0"/>
        <v>0</v>
      </c>
      <c r="E27" s="457">
        <f>+Sklop14[[#Totals],[Vrednost za okvirno količino (EUR) z DDV]]</f>
        <v>0</v>
      </c>
      <c r="F27" s="458">
        <f>+Sklop14[[#Totals],[Shema kakovosti
(nacionalne, evropske)
]]</f>
        <v>0</v>
      </c>
    </row>
    <row r="28" spans="1:6" s="102" customFormat="1" ht="25.5" customHeight="1">
      <c r="A28" s="456" t="s">
        <v>115</v>
      </c>
      <c r="B28" s="456" t="s">
        <v>248</v>
      </c>
      <c r="C28" s="457">
        <f>+Sklop15[[#Totals],[Vrednost za okvirno količino (EUR) brez DDV]]</f>
        <v>0</v>
      </c>
      <c r="D28" s="457">
        <f t="shared" si="0"/>
        <v>0</v>
      </c>
      <c r="E28" s="457">
        <f>+Sklop15[[#Totals],[Vrednost za okvirno količino (EUR) z DDV]]</f>
        <v>0</v>
      </c>
      <c r="F28" s="458">
        <f>+Sklop15[[#Totals],[Shema kakovosti
(nacionalne, evropske)
]]</f>
        <v>0</v>
      </c>
    </row>
    <row r="29" spans="1:6" s="102" customFormat="1" ht="21" customHeight="1">
      <c r="A29" s="456" t="s">
        <v>116</v>
      </c>
      <c r="B29" s="456" t="s">
        <v>249</v>
      </c>
      <c r="C29" s="457">
        <f>+Sklop16[[#Totals],[Vrednost za okvirno količino (EUR) brez DDV]]</f>
        <v>0</v>
      </c>
      <c r="D29" s="457">
        <f t="shared" ref="D29:D31" si="2">+E29-C29</f>
        <v>0</v>
      </c>
      <c r="E29" s="457">
        <f>+Sklop16[[#Totals],[Vrednost za okvirno količino (EUR) z DDV]]</f>
        <v>0</v>
      </c>
      <c r="F29" s="458">
        <f>+Sklop16[[#Totals],[Shema kakovosti
(nacionalne, evropske)
]]</f>
        <v>0</v>
      </c>
    </row>
    <row r="30" spans="1:6" s="102" customFormat="1" ht="21" customHeight="1">
      <c r="A30" s="459" t="s">
        <v>148</v>
      </c>
      <c r="B30" s="459" t="s">
        <v>250</v>
      </c>
      <c r="C30" s="461">
        <f>+Sklop17[[#Totals],[Vrednost za okvirno količino (EUR) brez DDV]]</f>
        <v>0</v>
      </c>
      <c r="D30" s="461">
        <f>+E30-C30</f>
        <v>0</v>
      </c>
      <c r="E30" s="461">
        <f>+Sklop17[[#Totals],[Vrednost za okvirno količino (EUR) z DDV]]</f>
        <v>0</v>
      </c>
      <c r="F30" s="462">
        <f>+Sklop17[[#Totals],[Shema kakovosti
(nacionalne, evropske)
]]</f>
        <v>0</v>
      </c>
    </row>
    <row r="31" spans="1:6" s="102" customFormat="1" ht="21" customHeight="1">
      <c r="A31" s="456" t="s">
        <v>149</v>
      </c>
      <c r="B31" s="456" t="s">
        <v>251</v>
      </c>
      <c r="C31" s="457">
        <f>+Sklop18[[#Totals],[Vrednost za okvirno količino (EUR) brez DDV]]</f>
        <v>0</v>
      </c>
      <c r="D31" s="457">
        <f t="shared" si="2"/>
        <v>0</v>
      </c>
      <c r="E31" s="457">
        <f>+Sklop18[[#Totals],[Vrednost za okvirno količino (EUR) z DDV]]</f>
        <v>0</v>
      </c>
      <c r="F31" s="458">
        <f>+Sklop18[[#Totals],[Shema kakovosti
(nacionalne, evropske)
]]</f>
        <v>0</v>
      </c>
    </row>
    <row r="32" spans="1:6" s="102" customFormat="1" ht="21" customHeight="1">
      <c r="A32" s="456" t="s">
        <v>150</v>
      </c>
      <c r="B32" s="456" t="s">
        <v>252</v>
      </c>
      <c r="C32" s="457">
        <f>+Sklop19[[#Totals],[Vrednost za okvirno količino (EUR) brez DDV]]</f>
        <v>0</v>
      </c>
      <c r="D32" s="457">
        <f t="shared" ref="D32" si="3">+E32-C32</f>
        <v>0</v>
      </c>
      <c r="E32" s="457">
        <f>+Sklop19[[#Totals],[Vrednost za okvirno količino (EUR) z DDV]]</f>
        <v>0</v>
      </c>
      <c r="F32" s="458">
        <f>+Sklop19[[#Totals],[Shema kakovosti
(nacionalne, evropske)
]]</f>
        <v>0</v>
      </c>
    </row>
    <row r="33" spans="1:7" s="20" customFormat="1" ht="23.25" customHeight="1">
      <c r="A33" s="474" t="s">
        <v>87</v>
      </c>
      <c r="B33" s="474"/>
      <c r="C33" s="465">
        <f>SUM(C14:C32)</f>
        <v>0</v>
      </c>
      <c r="D33" s="465">
        <f>SUM(D14:D32)</f>
        <v>0</v>
      </c>
      <c r="E33" s="465">
        <f>SUM(E14:E32)</f>
        <v>0</v>
      </c>
      <c r="F33" s="466">
        <f>SUM(F14:F32)</f>
        <v>0</v>
      </c>
      <c r="G33" s="20" t="s">
        <v>146</v>
      </c>
    </row>
    <row r="34" spans="1:7" ht="22.5" customHeight="1"/>
    <row r="35" spans="1:7" ht="22.5" customHeight="1"/>
    <row r="41" spans="1:7">
      <c r="B41" s="226"/>
      <c r="E41" s="226"/>
    </row>
    <row r="42" spans="1:7">
      <c r="B42" s="226"/>
      <c r="E42" s="226"/>
    </row>
  </sheetData>
  <mergeCells count="4">
    <mergeCell ref="B11:F11"/>
    <mergeCell ref="A13:B13"/>
    <mergeCell ref="A33:B33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59"/>
  <sheetViews>
    <sheetView topLeftCell="A64" zoomScaleNormal="100" zoomScaleSheetLayoutView="59" workbookViewId="0">
      <selection activeCell="C23" sqref="C23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pred_rekapitulacija'!B14</f>
        <v>SVEŽE IN SUHO SADJE IN ZELENJAVA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32" t="s">
        <v>1</v>
      </c>
      <c r="B16" s="227" t="s">
        <v>271</v>
      </c>
      <c r="C16" s="237" t="s">
        <v>78</v>
      </c>
      <c r="D16" s="238" t="s">
        <v>0</v>
      </c>
      <c r="E16" s="213"/>
      <c r="F16" s="228">
        <v>1100</v>
      </c>
      <c r="G16" s="229" t="s">
        <v>0</v>
      </c>
      <c r="H1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16" s="230" t="str">
        <f>IF(Sklop1[[#This Row],[ZAHTEVANA SHEMA KAKOVOSTI]]&lt;&gt;"",Sklop1[[#This Row],[Preračunana masa/volumen/kos na enoto kg]],"")</f>
        <v/>
      </c>
      <c r="J16" s="231"/>
      <c r="K16" s="172" t="s">
        <v>78</v>
      </c>
      <c r="L16" s="172" t="s">
        <v>78</v>
      </c>
      <c r="M16" s="172" t="s">
        <v>78</v>
      </c>
      <c r="N16" s="232"/>
      <c r="O16" s="269" t="s">
        <v>78</v>
      </c>
      <c r="P16" s="233"/>
      <c r="Q16" s="234">
        <f>+Sklop1[[#This Row],[cena/enota brez DDV v EUR]]*Sklop1[[#This Row],[Stopnja DDV (%)]]</f>
        <v>0</v>
      </c>
      <c r="R16" s="234">
        <f>+Sklop1[[#This Row],[cena/enota brez DDV v EUR]]+Sklop1[[#This Row],[Davek (EUR)]]</f>
        <v>0</v>
      </c>
      <c r="S16" s="234">
        <f>+Sklop1[[#This Row],[cena/enota brez DDV v EUR]]*Sklop1[[#This Row],[Okvirna količina]]</f>
        <v>0</v>
      </c>
      <c r="T16" s="235">
        <f>+Sklop1[[#This Row],[Končna cena/enoto mere (EUR) z DDV]]*Sklop1[[#This Row],[Okvirna količina]]</f>
        <v>0</v>
      </c>
      <c r="U16" s="269" t="s">
        <v>78</v>
      </c>
    </row>
    <row r="17" spans="1:21" s="55" customFormat="1" ht="12">
      <c r="A17" s="132" t="s">
        <v>3</v>
      </c>
      <c r="B17" s="365" t="s">
        <v>272</v>
      </c>
      <c r="C17" s="237" t="s">
        <v>78</v>
      </c>
      <c r="D17" s="238" t="s">
        <v>0</v>
      </c>
      <c r="E17" s="213"/>
      <c r="F17" s="228">
        <v>80</v>
      </c>
      <c r="G17" s="229" t="s">
        <v>0</v>
      </c>
      <c r="H1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7" s="367" t="str">
        <f>IF(Sklop1[[#This Row],[ZAHTEVANA SHEMA KAKOVOSTI]]&lt;&gt;"",Sklop1[[#This Row],[Preračunana masa/volumen/kos na enoto kg]],"")</f>
        <v/>
      </c>
      <c r="J17" s="368"/>
      <c r="K17" s="172" t="s">
        <v>78</v>
      </c>
      <c r="L17" s="172" t="s">
        <v>78</v>
      </c>
      <c r="M17" s="172" t="s">
        <v>78</v>
      </c>
      <c r="N17" s="369"/>
      <c r="O17" s="269" t="s">
        <v>78</v>
      </c>
      <c r="P17" s="370"/>
      <c r="Q17" s="371">
        <f>+Sklop1[[#This Row],[cena/enota brez DDV v EUR]]*Sklop1[[#This Row],[Stopnja DDV (%)]]</f>
        <v>0</v>
      </c>
      <c r="R17" s="371">
        <f>+Sklop1[[#This Row],[cena/enota brez DDV v EUR]]+Sklop1[[#This Row],[Davek (EUR)]]</f>
        <v>0</v>
      </c>
      <c r="S17" s="371">
        <f>+Sklop1[[#This Row],[cena/enota brez DDV v EUR]]*Sklop1[[#This Row],[Okvirna količina]]</f>
        <v>0</v>
      </c>
      <c r="T17" s="372">
        <f>+Sklop1[[#This Row],[Končna cena/enoto mere (EUR) z DDV]]*Sklop1[[#This Row],[Okvirna količina]]</f>
        <v>0</v>
      </c>
      <c r="U17" s="269" t="s">
        <v>78</v>
      </c>
    </row>
    <row r="18" spans="1:21" s="55" customFormat="1" ht="12">
      <c r="A18" s="132" t="s">
        <v>4</v>
      </c>
      <c r="B18" s="365" t="s">
        <v>273</v>
      </c>
      <c r="C18" s="237" t="s">
        <v>78</v>
      </c>
      <c r="D18" s="238" t="s">
        <v>0</v>
      </c>
      <c r="E18" s="213"/>
      <c r="F18" s="228">
        <v>4200</v>
      </c>
      <c r="G18" s="229" t="s">
        <v>0</v>
      </c>
      <c r="H1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4200</v>
      </c>
      <c r="I18" s="367" t="str">
        <f>IF(Sklop1[[#This Row],[ZAHTEVANA SHEMA KAKOVOSTI]]&lt;&gt;"",Sklop1[[#This Row],[Preračunana masa/volumen/kos na enoto kg]],"")</f>
        <v/>
      </c>
      <c r="J18" s="368"/>
      <c r="K18" s="172" t="s">
        <v>78</v>
      </c>
      <c r="L18" s="172" t="s">
        <v>78</v>
      </c>
      <c r="M18" s="172" t="s">
        <v>78</v>
      </c>
      <c r="N18" s="369"/>
      <c r="O18" s="269" t="s">
        <v>78</v>
      </c>
      <c r="P18" s="370"/>
      <c r="Q18" s="371">
        <f>+Sklop1[[#This Row],[cena/enota brez DDV v EUR]]*Sklop1[[#This Row],[Stopnja DDV (%)]]</f>
        <v>0</v>
      </c>
      <c r="R18" s="371">
        <f>+Sklop1[[#This Row],[cena/enota brez DDV v EUR]]+Sklop1[[#This Row],[Davek (EUR)]]</f>
        <v>0</v>
      </c>
      <c r="S18" s="371">
        <f>+Sklop1[[#This Row],[cena/enota brez DDV v EUR]]*Sklop1[[#This Row],[Okvirna količina]]</f>
        <v>0</v>
      </c>
      <c r="T18" s="372">
        <f>+Sklop1[[#This Row],[Končna cena/enoto mere (EUR) z DDV]]*Sklop1[[#This Row],[Okvirna količina]]</f>
        <v>0</v>
      </c>
      <c r="U18" s="269" t="s">
        <v>78</v>
      </c>
    </row>
    <row r="19" spans="1:21" s="55" customFormat="1" ht="12">
      <c r="A19" s="132" t="s">
        <v>5</v>
      </c>
      <c r="B19" s="365" t="s">
        <v>274</v>
      </c>
      <c r="C19" s="237" t="s">
        <v>78</v>
      </c>
      <c r="D19" s="238" t="s">
        <v>0</v>
      </c>
      <c r="E19" s="213"/>
      <c r="F19" s="228">
        <v>4</v>
      </c>
      <c r="G19" s="229" t="s">
        <v>0</v>
      </c>
      <c r="H1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19" s="367" t="str">
        <f>IF(Sklop1[[#This Row],[ZAHTEVANA SHEMA KAKOVOSTI]]&lt;&gt;"",Sklop1[[#This Row],[Preračunana masa/volumen/kos na enoto kg]],"")</f>
        <v/>
      </c>
      <c r="J19" s="368"/>
      <c r="K19" s="172" t="s">
        <v>78</v>
      </c>
      <c r="L19" s="172" t="s">
        <v>78</v>
      </c>
      <c r="M19" s="172" t="s">
        <v>78</v>
      </c>
      <c r="N19" s="369"/>
      <c r="O19" s="269" t="s">
        <v>78</v>
      </c>
      <c r="P19" s="370"/>
      <c r="Q19" s="371">
        <f>+Sklop1[[#This Row],[cena/enota brez DDV v EUR]]*Sklop1[[#This Row],[Stopnja DDV (%)]]</f>
        <v>0</v>
      </c>
      <c r="R19" s="371">
        <f>+Sklop1[[#This Row],[cena/enota brez DDV v EUR]]+Sklop1[[#This Row],[Davek (EUR)]]</f>
        <v>0</v>
      </c>
      <c r="S19" s="371">
        <f>+Sklop1[[#This Row],[cena/enota brez DDV v EUR]]*Sklop1[[#This Row],[Okvirna količina]]</f>
        <v>0</v>
      </c>
      <c r="T19" s="372">
        <f>+Sklop1[[#This Row],[Končna cena/enoto mere (EUR) z DDV]]*Sklop1[[#This Row],[Okvirna količina]]</f>
        <v>0</v>
      </c>
      <c r="U19" s="269" t="s">
        <v>78</v>
      </c>
    </row>
    <row r="20" spans="1:21" s="55" customFormat="1" ht="12">
      <c r="A20" s="132" t="s">
        <v>6</v>
      </c>
      <c r="B20" s="365" t="s">
        <v>275</v>
      </c>
      <c r="C20" s="237" t="s">
        <v>78</v>
      </c>
      <c r="D20" s="238" t="s">
        <v>0</v>
      </c>
      <c r="E20" s="213"/>
      <c r="F20" s="228">
        <v>156</v>
      </c>
      <c r="G20" s="229" t="s">
        <v>0</v>
      </c>
      <c r="H2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20" s="367" t="str">
        <f>IF(Sklop1[[#This Row],[ZAHTEVANA SHEMA KAKOVOSTI]]&lt;&gt;"",Sklop1[[#This Row],[Preračunana masa/volumen/kos na enoto kg]],"")</f>
        <v/>
      </c>
      <c r="J20" s="368"/>
      <c r="K20" s="172" t="s">
        <v>78</v>
      </c>
      <c r="L20" s="172" t="s">
        <v>78</v>
      </c>
      <c r="M20" s="172" t="s">
        <v>78</v>
      </c>
      <c r="N20" s="369"/>
      <c r="O20" s="269" t="s">
        <v>78</v>
      </c>
      <c r="P20" s="370"/>
      <c r="Q20" s="371">
        <f>+Sklop1[[#This Row],[cena/enota brez DDV v EUR]]*Sklop1[[#This Row],[Stopnja DDV (%)]]</f>
        <v>0</v>
      </c>
      <c r="R20" s="371">
        <f>+Sklop1[[#This Row],[cena/enota brez DDV v EUR]]+Sklop1[[#This Row],[Davek (EUR)]]</f>
        <v>0</v>
      </c>
      <c r="S20" s="371">
        <f>+Sklop1[[#This Row],[cena/enota brez DDV v EUR]]*Sklop1[[#This Row],[Okvirna količina]]</f>
        <v>0</v>
      </c>
      <c r="T20" s="372">
        <f>+Sklop1[[#This Row],[Končna cena/enoto mere (EUR) z DDV]]*Sklop1[[#This Row],[Okvirna količina]]</f>
        <v>0</v>
      </c>
      <c r="U20" s="269" t="s">
        <v>78</v>
      </c>
    </row>
    <row r="21" spans="1:21" s="55" customFormat="1" ht="12">
      <c r="A21" s="132" t="s">
        <v>7</v>
      </c>
      <c r="B21" s="365" t="s">
        <v>276</v>
      </c>
      <c r="C21" s="237" t="s">
        <v>78</v>
      </c>
      <c r="D21" s="238" t="s">
        <v>0</v>
      </c>
      <c r="E21" s="213"/>
      <c r="F21" s="228">
        <v>480</v>
      </c>
      <c r="G21" s="229" t="s">
        <v>0</v>
      </c>
      <c r="H2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1" s="367" t="str">
        <f>IF(Sklop1[[#This Row],[ZAHTEVANA SHEMA KAKOVOSTI]]&lt;&gt;"",Sklop1[[#This Row],[Preračunana masa/volumen/kos na enoto kg]],"")</f>
        <v/>
      </c>
      <c r="J21" s="368"/>
      <c r="K21" s="172" t="s">
        <v>78</v>
      </c>
      <c r="L21" s="172" t="s">
        <v>78</v>
      </c>
      <c r="M21" s="172" t="s">
        <v>78</v>
      </c>
      <c r="N21" s="369"/>
      <c r="O21" s="269" t="s">
        <v>78</v>
      </c>
      <c r="P21" s="370"/>
      <c r="Q21" s="371">
        <f>+Sklop1[[#This Row],[cena/enota brez DDV v EUR]]*Sklop1[[#This Row],[Stopnja DDV (%)]]</f>
        <v>0</v>
      </c>
      <c r="R21" s="371">
        <f>+Sklop1[[#This Row],[cena/enota brez DDV v EUR]]+Sklop1[[#This Row],[Davek (EUR)]]</f>
        <v>0</v>
      </c>
      <c r="S21" s="371">
        <f>+Sklop1[[#This Row],[cena/enota brez DDV v EUR]]*Sklop1[[#This Row],[Okvirna količina]]</f>
        <v>0</v>
      </c>
      <c r="T21" s="372">
        <f>+Sklop1[[#This Row],[Končna cena/enoto mere (EUR) z DDV]]*Sklop1[[#This Row],[Okvirna količina]]</f>
        <v>0</v>
      </c>
      <c r="U21" s="269" t="s">
        <v>78</v>
      </c>
    </row>
    <row r="22" spans="1:21" s="55" customFormat="1" ht="12">
      <c r="A22" s="132" t="s">
        <v>8</v>
      </c>
      <c r="B22" s="365" t="s">
        <v>277</v>
      </c>
      <c r="C22" s="237" t="s">
        <v>78</v>
      </c>
      <c r="D22" s="238" t="s">
        <v>0</v>
      </c>
      <c r="E22" s="213"/>
      <c r="F22" s="228">
        <v>650</v>
      </c>
      <c r="G22" s="229" t="s">
        <v>0</v>
      </c>
      <c r="H2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2" s="367" t="str">
        <f>IF(Sklop1[[#This Row],[ZAHTEVANA SHEMA KAKOVOSTI]]&lt;&gt;"",Sklop1[[#This Row],[Preračunana masa/volumen/kos na enoto kg]],"")</f>
        <v/>
      </c>
      <c r="J22" s="368"/>
      <c r="K22" s="172" t="s">
        <v>78</v>
      </c>
      <c r="L22" s="172" t="s">
        <v>78</v>
      </c>
      <c r="M22" s="172" t="s">
        <v>78</v>
      </c>
      <c r="N22" s="369"/>
      <c r="O22" s="269" t="s">
        <v>78</v>
      </c>
      <c r="P22" s="370"/>
      <c r="Q22" s="371">
        <f>+Sklop1[[#This Row],[cena/enota brez DDV v EUR]]*Sklop1[[#This Row],[Stopnja DDV (%)]]</f>
        <v>0</v>
      </c>
      <c r="R22" s="371">
        <f>+Sklop1[[#This Row],[cena/enota brez DDV v EUR]]+Sklop1[[#This Row],[Davek (EUR)]]</f>
        <v>0</v>
      </c>
      <c r="S22" s="371">
        <f>+Sklop1[[#This Row],[cena/enota brez DDV v EUR]]*Sklop1[[#This Row],[Okvirna količina]]</f>
        <v>0</v>
      </c>
      <c r="T22" s="372">
        <f>+Sklop1[[#This Row],[Končna cena/enoto mere (EUR) z DDV]]*Sklop1[[#This Row],[Okvirna količina]]</f>
        <v>0</v>
      </c>
      <c r="U22" s="269" t="s">
        <v>78</v>
      </c>
    </row>
    <row r="23" spans="1:21" s="55" customFormat="1" ht="12">
      <c r="A23" s="132" t="s">
        <v>9</v>
      </c>
      <c r="B23" s="365" t="s">
        <v>278</v>
      </c>
      <c r="C23" s="237" t="s">
        <v>78</v>
      </c>
      <c r="D23" s="238" t="s">
        <v>0</v>
      </c>
      <c r="E23" s="213"/>
      <c r="F23" s="228">
        <v>245</v>
      </c>
      <c r="G23" s="229" t="s">
        <v>0</v>
      </c>
      <c r="H2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245</v>
      </c>
      <c r="I23" s="367" t="str">
        <f>IF(Sklop1[[#This Row],[ZAHTEVANA SHEMA KAKOVOSTI]]&lt;&gt;"",Sklop1[[#This Row],[Preračunana masa/volumen/kos na enoto kg]],"")</f>
        <v/>
      </c>
      <c r="J23" s="368"/>
      <c r="K23" s="172" t="s">
        <v>78</v>
      </c>
      <c r="L23" s="172" t="s">
        <v>78</v>
      </c>
      <c r="M23" s="172" t="s">
        <v>78</v>
      </c>
      <c r="N23" s="369"/>
      <c r="O23" s="269" t="s">
        <v>78</v>
      </c>
      <c r="P23" s="370"/>
      <c r="Q23" s="371">
        <f>+Sklop1[[#This Row],[cena/enota brez DDV v EUR]]*Sklop1[[#This Row],[Stopnja DDV (%)]]</f>
        <v>0</v>
      </c>
      <c r="R23" s="371">
        <f>+Sklop1[[#This Row],[cena/enota brez DDV v EUR]]+Sklop1[[#This Row],[Davek (EUR)]]</f>
        <v>0</v>
      </c>
      <c r="S23" s="371">
        <f>+Sklop1[[#This Row],[cena/enota brez DDV v EUR]]*Sklop1[[#This Row],[Okvirna količina]]</f>
        <v>0</v>
      </c>
      <c r="T23" s="372">
        <f>+Sklop1[[#This Row],[Končna cena/enoto mere (EUR) z DDV]]*Sklop1[[#This Row],[Okvirna količina]]</f>
        <v>0</v>
      </c>
      <c r="U23" s="269" t="s">
        <v>78</v>
      </c>
    </row>
    <row r="24" spans="1:21" s="55" customFormat="1" ht="12">
      <c r="A24" s="132" t="s">
        <v>10</v>
      </c>
      <c r="B24" s="365" t="s">
        <v>279</v>
      </c>
      <c r="C24" s="237" t="s">
        <v>78</v>
      </c>
      <c r="D24" s="238" t="s">
        <v>0</v>
      </c>
      <c r="E24" s="213"/>
      <c r="F24" s="228">
        <v>50</v>
      </c>
      <c r="G24" s="229" t="s">
        <v>0</v>
      </c>
      <c r="H2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4" s="367" t="str">
        <f>IF(Sklop1[[#This Row],[ZAHTEVANA SHEMA KAKOVOSTI]]&lt;&gt;"",Sklop1[[#This Row],[Preračunana masa/volumen/kos na enoto kg]],"")</f>
        <v/>
      </c>
      <c r="J24" s="368"/>
      <c r="K24" s="172" t="s">
        <v>78</v>
      </c>
      <c r="L24" s="172" t="s">
        <v>78</v>
      </c>
      <c r="M24" s="172" t="s">
        <v>78</v>
      </c>
      <c r="N24" s="369"/>
      <c r="O24" s="269" t="s">
        <v>78</v>
      </c>
      <c r="P24" s="370"/>
      <c r="Q24" s="371">
        <f>+Sklop1[[#This Row],[cena/enota brez DDV v EUR]]*Sklop1[[#This Row],[Stopnja DDV (%)]]</f>
        <v>0</v>
      </c>
      <c r="R24" s="371">
        <f>+Sklop1[[#This Row],[cena/enota brez DDV v EUR]]+Sklop1[[#This Row],[Davek (EUR)]]</f>
        <v>0</v>
      </c>
      <c r="S24" s="371">
        <f>+Sklop1[[#This Row],[cena/enota brez DDV v EUR]]*Sklop1[[#This Row],[Okvirna količina]]</f>
        <v>0</v>
      </c>
      <c r="T24" s="372">
        <f>+Sklop1[[#This Row],[Končna cena/enoto mere (EUR) z DDV]]*Sklop1[[#This Row],[Okvirna količina]]</f>
        <v>0</v>
      </c>
      <c r="U24" s="269" t="s">
        <v>78</v>
      </c>
    </row>
    <row r="25" spans="1:21" s="55" customFormat="1" ht="12">
      <c r="A25" s="132" t="s">
        <v>11</v>
      </c>
      <c r="B25" s="365" t="s">
        <v>280</v>
      </c>
      <c r="C25" s="237" t="s">
        <v>78</v>
      </c>
      <c r="D25" s="238" t="s">
        <v>0</v>
      </c>
      <c r="E25" s="213"/>
      <c r="F25" s="228">
        <v>40</v>
      </c>
      <c r="G25" s="229" t="s">
        <v>0</v>
      </c>
      <c r="H2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5" s="367" t="str">
        <f>IF(Sklop1[[#This Row],[ZAHTEVANA SHEMA KAKOVOSTI]]&lt;&gt;"",Sklop1[[#This Row],[Preračunana masa/volumen/kos na enoto kg]],"")</f>
        <v/>
      </c>
      <c r="J25" s="368"/>
      <c r="K25" s="172" t="s">
        <v>78</v>
      </c>
      <c r="L25" s="172" t="s">
        <v>78</v>
      </c>
      <c r="M25" s="172" t="s">
        <v>78</v>
      </c>
      <c r="N25" s="369"/>
      <c r="O25" s="269" t="s">
        <v>78</v>
      </c>
      <c r="P25" s="370"/>
      <c r="Q25" s="371">
        <f>+Sklop1[[#This Row],[cena/enota brez DDV v EUR]]*Sklop1[[#This Row],[Stopnja DDV (%)]]</f>
        <v>0</v>
      </c>
      <c r="R25" s="371">
        <f>+Sklop1[[#This Row],[cena/enota brez DDV v EUR]]+Sklop1[[#This Row],[Davek (EUR)]]</f>
        <v>0</v>
      </c>
      <c r="S25" s="371">
        <f>+Sklop1[[#This Row],[cena/enota brez DDV v EUR]]*Sklop1[[#This Row],[Okvirna količina]]</f>
        <v>0</v>
      </c>
      <c r="T25" s="372">
        <f>+Sklop1[[#This Row],[Končna cena/enoto mere (EUR) z DDV]]*Sklop1[[#This Row],[Okvirna količina]]</f>
        <v>0</v>
      </c>
      <c r="U25" s="269" t="s">
        <v>78</v>
      </c>
    </row>
    <row r="26" spans="1:21" s="55" customFormat="1" ht="12">
      <c r="A26" s="132" t="s">
        <v>12</v>
      </c>
      <c r="B26" s="365" t="s">
        <v>281</v>
      </c>
      <c r="C26" s="237" t="s">
        <v>78</v>
      </c>
      <c r="D26" s="238" t="s">
        <v>0</v>
      </c>
      <c r="E26" s="213"/>
      <c r="F26" s="228">
        <v>720</v>
      </c>
      <c r="G26" s="229" t="s">
        <v>0</v>
      </c>
      <c r="H2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26" s="367" t="str">
        <f>IF(Sklop1[[#This Row],[ZAHTEVANA SHEMA KAKOVOSTI]]&lt;&gt;"",Sklop1[[#This Row],[Preračunana masa/volumen/kos na enoto kg]],"")</f>
        <v/>
      </c>
      <c r="J26" s="368"/>
      <c r="K26" s="172" t="s">
        <v>78</v>
      </c>
      <c r="L26" s="172" t="s">
        <v>78</v>
      </c>
      <c r="M26" s="172" t="s">
        <v>78</v>
      </c>
      <c r="N26" s="369"/>
      <c r="O26" s="269" t="s">
        <v>78</v>
      </c>
      <c r="P26" s="370"/>
      <c r="Q26" s="371">
        <f>+Sklop1[[#This Row],[cena/enota brez DDV v EUR]]*Sklop1[[#This Row],[Stopnja DDV (%)]]</f>
        <v>0</v>
      </c>
      <c r="R26" s="371">
        <f>+Sklop1[[#This Row],[cena/enota brez DDV v EUR]]+Sklop1[[#This Row],[Davek (EUR)]]</f>
        <v>0</v>
      </c>
      <c r="S26" s="371">
        <f>+Sklop1[[#This Row],[cena/enota brez DDV v EUR]]*Sklop1[[#This Row],[Okvirna količina]]</f>
        <v>0</v>
      </c>
      <c r="T26" s="372">
        <f>+Sklop1[[#This Row],[Končna cena/enoto mere (EUR) z DDV]]*Sklop1[[#This Row],[Okvirna količina]]</f>
        <v>0</v>
      </c>
      <c r="U26" s="269" t="s">
        <v>78</v>
      </c>
    </row>
    <row r="27" spans="1:21" s="55" customFormat="1" ht="12">
      <c r="A27" s="132" t="s">
        <v>13</v>
      </c>
      <c r="B27" s="365" t="s">
        <v>282</v>
      </c>
      <c r="C27" s="237" t="s">
        <v>78</v>
      </c>
      <c r="D27" s="238" t="s">
        <v>0</v>
      </c>
      <c r="E27" s="213"/>
      <c r="F27" s="228">
        <v>23</v>
      </c>
      <c r="G27" s="229" t="s">
        <v>0</v>
      </c>
      <c r="H2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27" s="367" t="str">
        <f>IF(Sklop1[[#This Row],[ZAHTEVANA SHEMA KAKOVOSTI]]&lt;&gt;"",Sklop1[[#This Row],[Preračunana masa/volumen/kos na enoto kg]],"")</f>
        <v/>
      </c>
      <c r="J27" s="368"/>
      <c r="K27" s="172" t="s">
        <v>78</v>
      </c>
      <c r="L27" s="172" t="s">
        <v>78</v>
      </c>
      <c r="M27" s="172" t="s">
        <v>78</v>
      </c>
      <c r="N27" s="369"/>
      <c r="O27" s="269" t="s">
        <v>78</v>
      </c>
      <c r="P27" s="370"/>
      <c r="Q27" s="371">
        <f>+Sklop1[[#This Row],[cena/enota brez DDV v EUR]]*Sklop1[[#This Row],[Stopnja DDV (%)]]</f>
        <v>0</v>
      </c>
      <c r="R27" s="371">
        <f>+Sklop1[[#This Row],[cena/enota brez DDV v EUR]]+Sklop1[[#This Row],[Davek (EUR)]]</f>
        <v>0</v>
      </c>
      <c r="S27" s="371">
        <f>+Sklop1[[#This Row],[cena/enota brez DDV v EUR]]*Sklop1[[#This Row],[Okvirna količina]]</f>
        <v>0</v>
      </c>
      <c r="T27" s="372">
        <f>+Sklop1[[#This Row],[Končna cena/enoto mere (EUR) z DDV]]*Sklop1[[#This Row],[Okvirna količina]]</f>
        <v>0</v>
      </c>
      <c r="U27" s="269" t="s">
        <v>78</v>
      </c>
    </row>
    <row r="28" spans="1:21" s="55" customFormat="1" ht="12">
      <c r="A28" s="132" t="s">
        <v>14</v>
      </c>
      <c r="B28" s="365" t="s">
        <v>283</v>
      </c>
      <c r="C28" s="237" t="s">
        <v>78</v>
      </c>
      <c r="D28" s="238" t="s">
        <v>0</v>
      </c>
      <c r="E28" s="213"/>
      <c r="F28" s="228">
        <v>795</v>
      </c>
      <c r="G28" s="229" t="s">
        <v>0</v>
      </c>
      <c r="H2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795</v>
      </c>
      <c r="I28" s="367" t="str">
        <f>IF(Sklop1[[#This Row],[ZAHTEVANA SHEMA KAKOVOSTI]]&lt;&gt;"",Sklop1[[#This Row],[Preračunana masa/volumen/kos na enoto kg]],"")</f>
        <v/>
      </c>
      <c r="J28" s="368"/>
      <c r="K28" s="172" t="s">
        <v>78</v>
      </c>
      <c r="L28" s="172" t="s">
        <v>78</v>
      </c>
      <c r="M28" s="172" t="s">
        <v>78</v>
      </c>
      <c r="N28" s="369"/>
      <c r="O28" s="269" t="s">
        <v>78</v>
      </c>
      <c r="P28" s="370"/>
      <c r="Q28" s="371">
        <f>+Sklop1[[#This Row],[cena/enota brez DDV v EUR]]*Sklop1[[#This Row],[Stopnja DDV (%)]]</f>
        <v>0</v>
      </c>
      <c r="R28" s="371">
        <f>+Sklop1[[#This Row],[cena/enota brez DDV v EUR]]+Sklop1[[#This Row],[Davek (EUR)]]</f>
        <v>0</v>
      </c>
      <c r="S28" s="371">
        <f>+Sklop1[[#This Row],[cena/enota brez DDV v EUR]]*Sklop1[[#This Row],[Okvirna količina]]</f>
        <v>0</v>
      </c>
      <c r="T28" s="372">
        <f>+Sklop1[[#This Row],[Končna cena/enoto mere (EUR) z DDV]]*Sklop1[[#This Row],[Okvirna količina]]</f>
        <v>0</v>
      </c>
      <c r="U28" s="269" t="s">
        <v>78</v>
      </c>
    </row>
    <row r="29" spans="1:21" s="55" customFormat="1" ht="12">
      <c r="A29" s="132" t="s">
        <v>15</v>
      </c>
      <c r="B29" s="365" t="s">
        <v>284</v>
      </c>
      <c r="C29" s="237" t="s">
        <v>78</v>
      </c>
      <c r="D29" s="238" t="s">
        <v>0</v>
      </c>
      <c r="E29" s="213"/>
      <c r="F29" s="228">
        <v>1030</v>
      </c>
      <c r="G29" s="229" t="s">
        <v>0</v>
      </c>
      <c r="H2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1030</v>
      </c>
      <c r="I29" s="367" t="str">
        <f>IF(Sklop1[[#This Row],[ZAHTEVANA SHEMA KAKOVOSTI]]&lt;&gt;"",Sklop1[[#This Row],[Preračunana masa/volumen/kos na enoto kg]],"")</f>
        <v/>
      </c>
      <c r="J29" s="368"/>
      <c r="K29" s="172" t="s">
        <v>78</v>
      </c>
      <c r="L29" s="172" t="s">
        <v>78</v>
      </c>
      <c r="M29" s="172" t="s">
        <v>78</v>
      </c>
      <c r="N29" s="369"/>
      <c r="O29" s="269" t="s">
        <v>78</v>
      </c>
      <c r="P29" s="370"/>
      <c r="Q29" s="371">
        <f>+Sklop1[[#This Row],[cena/enota brez DDV v EUR]]*Sklop1[[#This Row],[Stopnja DDV (%)]]</f>
        <v>0</v>
      </c>
      <c r="R29" s="371">
        <f>+Sklop1[[#This Row],[cena/enota brez DDV v EUR]]+Sklop1[[#This Row],[Davek (EUR)]]</f>
        <v>0</v>
      </c>
      <c r="S29" s="371">
        <f>+Sklop1[[#This Row],[cena/enota brez DDV v EUR]]*Sklop1[[#This Row],[Okvirna količina]]</f>
        <v>0</v>
      </c>
      <c r="T29" s="372">
        <f>+Sklop1[[#This Row],[Končna cena/enoto mere (EUR) z DDV]]*Sklop1[[#This Row],[Okvirna količina]]</f>
        <v>0</v>
      </c>
      <c r="U29" s="269" t="s">
        <v>78</v>
      </c>
    </row>
    <row r="30" spans="1:21" s="55" customFormat="1" ht="12">
      <c r="A30" s="132" t="s">
        <v>16</v>
      </c>
      <c r="B30" s="365" t="s">
        <v>285</v>
      </c>
      <c r="C30" s="237" t="s">
        <v>78</v>
      </c>
      <c r="D30" s="238" t="s">
        <v>0</v>
      </c>
      <c r="E30" s="213"/>
      <c r="F30" s="228">
        <v>40</v>
      </c>
      <c r="G30" s="229" t="s">
        <v>0</v>
      </c>
      <c r="H3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0" s="367" t="str">
        <f>IF(Sklop1[[#This Row],[ZAHTEVANA SHEMA KAKOVOSTI]]&lt;&gt;"",Sklop1[[#This Row],[Preračunana masa/volumen/kos na enoto kg]],"")</f>
        <v/>
      </c>
      <c r="J30" s="368"/>
      <c r="K30" s="172" t="s">
        <v>78</v>
      </c>
      <c r="L30" s="172" t="s">
        <v>78</v>
      </c>
      <c r="M30" s="172" t="s">
        <v>78</v>
      </c>
      <c r="N30" s="369"/>
      <c r="O30" s="269" t="s">
        <v>78</v>
      </c>
      <c r="P30" s="370"/>
      <c r="Q30" s="371">
        <f>+Sklop1[[#This Row],[cena/enota brez DDV v EUR]]*Sklop1[[#This Row],[Stopnja DDV (%)]]</f>
        <v>0</v>
      </c>
      <c r="R30" s="371">
        <f>+Sklop1[[#This Row],[cena/enota brez DDV v EUR]]+Sklop1[[#This Row],[Davek (EUR)]]</f>
        <v>0</v>
      </c>
      <c r="S30" s="371">
        <f>+Sklop1[[#This Row],[cena/enota brez DDV v EUR]]*Sklop1[[#This Row],[Okvirna količina]]</f>
        <v>0</v>
      </c>
      <c r="T30" s="372">
        <f>+Sklop1[[#This Row],[Končna cena/enoto mere (EUR) z DDV]]*Sklop1[[#This Row],[Okvirna količina]]</f>
        <v>0</v>
      </c>
      <c r="U30" s="269" t="s">
        <v>78</v>
      </c>
    </row>
    <row r="31" spans="1:21" s="55" customFormat="1" ht="12">
      <c r="A31" s="132" t="s">
        <v>17</v>
      </c>
      <c r="B31" s="365" t="s">
        <v>286</v>
      </c>
      <c r="C31" s="237" t="s">
        <v>78</v>
      </c>
      <c r="D31" s="238" t="s">
        <v>0</v>
      </c>
      <c r="E31" s="213"/>
      <c r="F31" s="228">
        <v>320</v>
      </c>
      <c r="G31" s="229" t="s">
        <v>0</v>
      </c>
      <c r="H3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31" s="367" t="str">
        <f>IF(Sklop1[[#This Row],[ZAHTEVANA SHEMA KAKOVOSTI]]&lt;&gt;"",Sklop1[[#This Row],[Preračunana masa/volumen/kos na enoto kg]],"")</f>
        <v/>
      </c>
      <c r="J31" s="368"/>
      <c r="K31" s="172" t="s">
        <v>78</v>
      </c>
      <c r="L31" s="172" t="s">
        <v>78</v>
      </c>
      <c r="M31" s="172" t="s">
        <v>78</v>
      </c>
      <c r="N31" s="369"/>
      <c r="O31" s="269" t="s">
        <v>78</v>
      </c>
      <c r="P31" s="370"/>
      <c r="Q31" s="371">
        <f>+Sklop1[[#This Row],[cena/enota brez DDV v EUR]]*Sklop1[[#This Row],[Stopnja DDV (%)]]</f>
        <v>0</v>
      </c>
      <c r="R31" s="371">
        <f>+Sklop1[[#This Row],[cena/enota brez DDV v EUR]]+Sklop1[[#This Row],[Davek (EUR)]]</f>
        <v>0</v>
      </c>
      <c r="S31" s="371">
        <f>+Sklop1[[#This Row],[cena/enota brez DDV v EUR]]*Sklop1[[#This Row],[Okvirna količina]]</f>
        <v>0</v>
      </c>
      <c r="T31" s="372">
        <f>+Sklop1[[#This Row],[Končna cena/enoto mere (EUR) z DDV]]*Sklop1[[#This Row],[Okvirna količina]]</f>
        <v>0</v>
      </c>
      <c r="U31" s="269" t="s">
        <v>78</v>
      </c>
    </row>
    <row r="32" spans="1:21" s="55" customFormat="1" ht="12">
      <c r="A32" s="132" t="s">
        <v>18</v>
      </c>
      <c r="B32" s="365" t="s">
        <v>287</v>
      </c>
      <c r="C32" s="237" t="s">
        <v>78</v>
      </c>
      <c r="D32" s="238" t="s">
        <v>0</v>
      </c>
      <c r="E32" s="213"/>
      <c r="F32" s="228">
        <v>280</v>
      </c>
      <c r="G32" s="229" t="s">
        <v>0</v>
      </c>
      <c r="H3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32" s="367" t="str">
        <f>IF(Sklop1[[#This Row],[ZAHTEVANA SHEMA KAKOVOSTI]]&lt;&gt;"",Sklop1[[#This Row],[Preračunana masa/volumen/kos na enoto kg]],"")</f>
        <v/>
      </c>
      <c r="J32" s="368"/>
      <c r="K32" s="172" t="s">
        <v>78</v>
      </c>
      <c r="L32" s="172" t="s">
        <v>78</v>
      </c>
      <c r="M32" s="172" t="s">
        <v>78</v>
      </c>
      <c r="N32" s="369"/>
      <c r="O32" s="269" t="s">
        <v>78</v>
      </c>
      <c r="P32" s="370"/>
      <c r="Q32" s="371">
        <f>+Sklop1[[#This Row],[cena/enota brez DDV v EUR]]*Sklop1[[#This Row],[Stopnja DDV (%)]]</f>
        <v>0</v>
      </c>
      <c r="R32" s="371">
        <f>+Sklop1[[#This Row],[cena/enota brez DDV v EUR]]+Sklop1[[#This Row],[Davek (EUR)]]</f>
        <v>0</v>
      </c>
      <c r="S32" s="371">
        <f>+Sklop1[[#This Row],[cena/enota brez DDV v EUR]]*Sklop1[[#This Row],[Okvirna količina]]</f>
        <v>0</v>
      </c>
      <c r="T32" s="372">
        <f>+Sklop1[[#This Row],[Končna cena/enoto mere (EUR) z DDV]]*Sklop1[[#This Row],[Okvirna količina]]</f>
        <v>0</v>
      </c>
      <c r="U32" s="269" t="s">
        <v>78</v>
      </c>
    </row>
    <row r="33" spans="1:21" s="55" customFormat="1" ht="12">
      <c r="A33" s="132" t="s">
        <v>19</v>
      </c>
      <c r="B33" s="365" t="s">
        <v>288</v>
      </c>
      <c r="C33" s="237" t="s">
        <v>78</v>
      </c>
      <c r="D33" s="238" t="s">
        <v>0</v>
      </c>
      <c r="E33" s="213"/>
      <c r="F33" s="228">
        <v>50</v>
      </c>
      <c r="G33" s="229" t="s">
        <v>0</v>
      </c>
      <c r="H3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367" t="str">
        <f>IF(Sklop1[[#This Row],[ZAHTEVANA SHEMA KAKOVOSTI]]&lt;&gt;"",Sklop1[[#This Row],[Preračunana masa/volumen/kos na enoto kg]],"")</f>
        <v/>
      </c>
      <c r="J33" s="368"/>
      <c r="K33" s="172" t="s">
        <v>78</v>
      </c>
      <c r="L33" s="172" t="s">
        <v>78</v>
      </c>
      <c r="M33" s="172" t="s">
        <v>78</v>
      </c>
      <c r="N33" s="369"/>
      <c r="O33" s="269" t="s">
        <v>78</v>
      </c>
      <c r="P33" s="370"/>
      <c r="Q33" s="371">
        <f>+Sklop1[[#This Row],[cena/enota brez DDV v EUR]]*Sklop1[[#This Row],[Stopnja DDV (%)]]</f>
        <v>0</v>
      </c>
      <c r="R33" s="371">
        <f>+Sklop1[[#This Row],[cena/enota brez DDV v EUR]]+Sklop1[[#This Row],[Davek (EUR)]]</f>
        <v>0</v>
      </c>
      <c r="S33" s="371">
        <f>+Sklop1[[#This Row],[cena/enota brez DDV v EUR]]*Sklop1[[#This Row],[Okvirna količina]]</f>
        <v>0</v>
      </c>
      <c r="T33" s="372">
        <f>+Sklop1[[#This Row],[Končna cena/enoto mere (EUR) z DDV]]*Sklop1[[#This Row],[Okvirna količina]]</f>
        <v>0</v>
      </c>
      <c r="U33" s="269" t="s">
        <v>78</v>
      </c>
    </row>
    <row r="34" spans="1:21" s="55" customFormat="1" ht="12">
      <c r="A34" s="132" t="s">
        <v>20</v>
      </c>
      <c r="B34" s="365" t="s">
        <v>289</v>
      </c>
      <c r="C34" s="237" t="s">
        <v>78</v>
      </c>
      <c r="D34" s="238" t="s">
        <v>0</v>
      </c>
      <c r="E34" s="213"/>
      <c r="F34" s="228">
        <v>610</v>
      </c>
      <c r="G34" s="229" t="s">
        <v>0</v>
      </c>
      <c r="H3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610</v>
      </c>
      <c r="I34" s="367" t="str">
        <f>IF(Sklop1[[#This Row],[ZAHTEVANA SHEMA KAKOVOSTI]]&lt;&gt;"",Sklop1[[#This Row],[Preračunana masa/volumen/kos na enoto kg]],"")</f>
        <v/>
      </c>
      <c r="J34" s="368"/>
      <c r="K34" s="172" t="s">
        <v>78</v>
      </c>
      <c r="L34" s="172" t="s">
        <v>78</v>
      </c>
      <c r="M34" s="172" t="s">
        <v>78</v>
      </c>
      <c r="N34" s="369"/>
      <c r="O34" s="269" t="s">
        <v>78</v>
      </c>
      <c r="P34" s="370"/>
      <c r="Q34" s="371">
        <f>+Sklop1[[#This Row],[cena/enota brez DDV v EUR]]*Sklop1[[#This Row],[Stopnja DDV (%)]]</f>
        <v>0</v>
      </c>
      <c r="R34" s="371">
        <f>+Sklop1[[#This Row],[cena/enota brez DDV v EUR]]+Sklop1[[#This Row],[Davek (EUR)]]</f>
        <v>0</v>
      </c>
      <c r="S34" s="371">
        <f>+Sklop1[[#This Row],[cena/enota brez DDV v EUR]]*Sklop1[[#This Row],[Okvirna količina]]</f>
        <v>0</v>
      </c>
      <c r="T34" s="372">
        <f>+Sklop1[[#This Row],[Končna cena/enoto mere (EUR) z DDV]]*Sklop1[[#This Row],[Okvirna količina]]</f>
        <v>0</v>
      </c>
      <c r="U34" s="269" t="s">
        <v>78</v>
      </c>
    </row>
    <row r="35" spans="1:21" s="55" customFormat="1" ht="12">
      <c r="A35" s="132" t="s">
        <v>21</v>
      </c>
      <c r="B35" s="365" t="s">
        <v>226</v>
      </c>
      <c r="C35" s="237" t="s">
        <v>78</v>
      </c>
      <c r="D35" s="238" t="s">
        <v>0</v>
      </c>
      <c r="E35" s="213"/>
      <c r="F35" s="228">
        <v>144</v>
      </c>
      <c r="G35" s="229" t="s">
        <v>0</v>
      </c>
      <c r="H3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35" s="367" t="str">
        <f>IF(Sklop1[[#This Row],[ZAHTEVANA SHEMA KAKOVOSTI]]&lt;&gt;"",Sklop1[[#This Row],[Preračunana masa/volumen/kos na enoto kg]],"")</f>
        <v/>
      </c>
      <c r="J35" s="368"/>
      <c r="K35" s="172" t="s">
        <v>78</v>
      </c>
      <c r="L35" s="172" t="s">
        <v>78</v>
      </c>
      <c r="M35" s="172" t="s">
        <v>78</v>
      </c>
      <c r="N35" s="369"/>
      <c r="O35" s="269" t="s">
        <v>78</v>
      </c>
      <c r="P35" s="370"/>
      <c r="Q35" s="371">
        <f>+Sklop1[[#This Row],[cena/enota brez DDV v EUR]]*Sklop1[[#This Row],[Stopnja DDV (%)]]</f>
        <v>0</v>
      </c>
      <c r="R35" s="371">
        <f>+Sklop1[[#This Row],[cena/enota brez DDV v EUR]]+Sklop1[[#This Row],[Davek (EUR)]]</f>
        <v>0</v>
      </c>
      <c r="S35" s="371">
        <f>+Sklop1[[#This Row],[cena/enota brez DDV v EUR]]*Sklop1[[#This Row],[Okvirna količina]]</f>
        <v>0</v>
      </c>
      <c r="T35" s="372">
        <f>+Sklop1[[#This Row],[Končna cena/enoto mere (EUR) z DDV]]*Sklop1[[#This Row],[Okvirna količina]]</f>
        <v>0</v>
      </c>
      <c r="U35" s="269" t="s">
        <v>78</v>
      </c>
    </row>
    <row r="36" spans="1:21" s="55" customFormat="1" ht="12">
      <c r="A36" s="132" t="s">
        <v>22</v>
      </c>
      <c r="B36" s="365" t="s">
        <v>225</v>
      </c>
      <c r="C36" s="237" t="s">
        <v>78</v>
      </c>
      <c r="D36" s="238" t="s">
        <v>0</v>
      </c>
      <c r="E36" s="213"/>
      <c r="F36" s="228">
        <v>14</v>
      </c>
      <c r="G36" s="229" t="s">
        <v>0</v>
      </c>
      <c r="H3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</v>
      </c>
      <c r="I36" s="367" t="str">
        <f>IF(Sklop1[[#This Row],[ZAHTEVANA SHEMA KAKOVOSTI]]&lt;&gt;"",Sklop1[[#This Row],[Preračunana masa/volumen/kos na enoto kg]],"")</f>
        <v/>
      </c>
      <c r="J36" s="368"/>
      <c r="K36" s="172" t="s">
        <v>78</v>
      </c>
      <c r="L36" s="172" t="s">
        <v>78</v>
      </c>
      <c r="M36" s="172" t="s">
        <v>78</v>
      </c>
      <c r="N36" s="369"/>
      <c r="O36" s="269" t="s">
        <v>78</v>
      </c>
      <c r="P36" s="370"/>
      <c r="Q36" s="371">
        <f>+Sklop1[[#This Row],[cena/enota brez DDV v EUR]]*Sklop1[[#This Row],[Stopnja DDV (%)]]</f>
        <v>0</v>
      </c>
      <c r="R36" s="371">
        <f>+Sklop1[[#This Row],[cena/enota brez DDV v EUR]]+Sklop1[[#This Row],[Davek (EUR)]]</f>
        <v>0</v>
      </c>
      <c r="S36" s="371">
        <f>+Sklop1[[#This Row],[cena/enota brez DDV v EUR]]*Sklop1[[#This Row],[Okvirna količina]]</f>
        <v>0</v>
      </c>
      <c r="T36" s="372">
        <f>+Sklop1[[#This Row],[Končna cena/enoto mere (EUR) z DDV]]*Sklop1[[#This Row],[Okvirna količina]]</f>
        <v>0</v>
      </c>
      <c r="U36" s="269" t="s">
        <v>78</v>
      </c>
    </row>
    <row r="37" spans="1:21" s="55" customFormat="1" ht="12">
      <c r="A37" s="132" t="s">
        <v>23</v>
      </c>
      <c r="B37" s="365" t="s">
        <v>290</v>
      </c>
      <c r="C37" s="237" t="s">
        <v>78</v>
      </c>
      <c r="D37" s="238" t="s">
        <v>0</v>
      </c>
      <c r="E37" s="213"/>
      <c r="F37" s="228">
        <v>220</v>
      </c>
      <c r="G37" s="229" t="s">
        <v>0</v>
      </c>
      <c r="H3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37" s="367" t="str">
        <f>IF(Sklop1[[#This Row],[ZAHTEVANA SHEMA KAKOVOSTI]]&lt;&gt;"",Sklop1[[#This Row],[Preračunana masa/volumen/kos na enoto kg]],"")</f>
        <v/>
      </c>
      <c r="J37" s="368"/>
      <c r="K37" s="172" t="s">
        <v>78</v>
      </c>
      <c r="L37" s="172" t="s">
        <v>78</v>
      </c>
      <c r="M37" s="172" t="s">
        <v>78</v>
      </c>
      <c r="N37" s="369"/>
      <c r="O37" s="269" t="s">
        <v>78</v>
      </c>
      <c r="P37" s="370"/>
      <c r="Q37" s="371">
        <f>+Sklop1[[#This Row],[cena/enota brez DDV v EUR]]*Sklop1[[#This Row],[Stopnja DDV (%)]]</f>
        <v>0</v>
      </c>
      <c r="R37" s="371">
        <f>+Sklop1[[#This Row],[cena/enota brez DDV v EUR]]+Sklop1[[#This Row],[Davek (EUR)]]</f>
        <v>0</v>
      </c>
      <c r="S37" s="371">
        <f>+Sklop1[[#This Row],[cena/enota brez DDV v EUR]]*Sklop1[[#This Row],[Okvirna količina]]</f>
        <v>0</v>
      </c>
      <c r="T37" s="372">
        <f>+Sklop1[[#This Row],[Končna cena/enoto mere (EUR) z DDV]]*Sklop1[[#This Row],[Okvirna količina]]</f>
        <v>0</v>
      </c>
      <c r="U37" s="269" t="s">
        <v>78</v>
      </c>
    </row>
    <row r="38" spans="1:21" s="55" customFormat="1" ht="12">
      <c r="A38" s="132" t="s">
        <v>24</v>
      </c>
      <c r="B38" s="365" t="s">
        <v>291</v>
      </c>
      <c r="C38" s="237" t="s">
        <v>78</v>
      </c>
      <c r="D38" s="238" t="s">
        <v>0</v>
      </c>
      <c r="E38" s="213"/>
      <c r="F38" s="228">
        <v>620</v>
      </c>
      <c r="G38" s="229" t="s">
        <v>0</v>
      </c>
      <c r="H3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620</v>
      </c>
      <c r="I38" s="367" t="str">
        <f>IF(Sklop1[[#This Row],[ZAHTEVANA SHEMA KAKOVOSTI]]&lt;&gt;"",Sklop1[[#This Row],[Preračunana masa/volumen/kos na enoto kg]],"")</f>
        <v/>
      </c>
      <c r="J38" s="368"/>
      <c r="K38" s="172" t="s">
        <v>78</v>
      </c>
      <c r="L38" s="172" t="s">
        <v>78</v>
      </c>
      <c r="M38" s="172" t="s">
        <v>78</v>
      </c>
      <c r="N38" s="369"/>
      <c r="O38" s="269" t="s">
        <v>78</v>
      </c>
      <c r="P38" s="370"/>
      <c r="Q38" s="371">
        <f>+Sklop1[[#This Row],[cena/enota brez DDV v EUR]]*Sklop1[[#This Row],[Stopnja DDV (%)]]</f>
        <v>0</v>
      </c>
      <c r="R38" s="371">
        <f>+Sklop1[[#This Row],[cena/enota brez DDV v EUR]]+Sklop1[[#This Row],[Davek (EUR)]]</f>
        <v>0</v>
      </c>
      <c r="S38" s="371">
        <f>+Sklop1[[#This Row],[cena/enota brez DDV v EUR]]*Sklop1[[#This Row],[Okvirna količina]]</f>
        <v>0</v>
      </c>
      <c r="T38" s="372">
        <f>+Sklop1[[#This Row],[Končna cena/enoto mere (EUR) z DDV]]*Sklop1[[#This Row],[Okvirna količina]]</f>
        <v>0</v>
      </c>
      <c r="U38" s="269" t="s">
        <v>78</v>
      </c>
    </row>
    <row r="39" spans="1:21" s="55" customFormat="1" ht="12">
      <c r="A39" s="132" t="s">
        <v>25</v>
      </c>
      <c r="B39" s="365" t="s">
        <v>292</v>
      </c>
      <c r="C39" s="237" t="s">
        <v>78</v>
      </c>
      <c r="D39" s="238" t="s">
        <v>0</v>
      </c>
      <c r="E39" s="213"/>
      <c r="F39" s="228">
        <v>20</v>
      </c>
      <c r="G39" s="229" t="s">
        <v>0</v>
      </c>
      <c r="H3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367" t="str">
        <f>IF(Sklop1[[#This Row],[ZAHTEVANA SHEMA KAKOVOSTI]]&lt;&gt;"",Sklop1[[#This Row],[Preračunana masa/volumen/kos na enoto kg]],"")</f>
        <v/>
      </c>
      <c r="J39" s="368"/>
      <c r="K39" s="172" t="s">
        <v>78</v>
      </c>
      <c r="L39" s="172" t="s">
        <v>78</v>
      </c>
      <c r="M39" s="172" t="s">
        <v>78</v>
      </c>
      <c r="N39" s="369"/>
      <c r="O39" s="269" t="s">
        <v>78</v>
      </c>
      <c r="P39" s="370"/>
      <c r="Q39" s="371">
        <f>+Sklop1[[#This Row],[cena/enota brez DDV v EUR]]*Sklop1[[#This Row],[Stopnja DDV (%)]]</f>
        <v>0</v>
      </c>
      <c r="R39" s="371">
        <f>+Sklop1[[#This Row],[cena/enota brez DDV v EUR]]+Sklop1[[#This Row],[Davek (EUR)]]</f>
        <v>0</v>
      </c>
      <c r="S39" s="371">
        <f>+Sklop1[[#This Row],[cena/enota brez DDV v EUR]]*Sklop1[[#This Row],[Okvirna količina]]</f>
        <v>0</v>
      </c>
      <c r="T39" s="372">
        <f>+Sklop1[[#This Row],[Končna cena/enoto mere (EUR) z DDV]]*Sklop1[[#This Row],[Okvirna količina]]</f>
        <v>0</v>
      </c>
      <c r="U39" s="269" t="s">
        <v>78</v>
      </c>
    </row>
    <row r="40" spans="1:21" s="55" customFormat="1" ht="12">
      <c r="A40" s="132" t="s">
        <v>26</v>
      </c>
      <c r="B40" s="365" t="s">
        <v>293</v>
      </c>
      <c r="C40" s="237" t="s">
        <v>78</v>
      </c>
      <c r="D40" s="238" t="s">
        <v>0</v>
      </c>
      <c r="E40" s="213"/>
      <c r="F40" s="228">
        <v>20</v>
      </c>
      <c r="G40" s="229" t="s">
        <v>0</v>
      </c>
      <c r="H4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0" s="367" t="str">
        <f>IF(Sklop1[[#This Row],[ZAHTEVANA SHEMA KAKOVOSTI]]&lt;&gt;"",Sklop1[[#This Row],[Preračunana masa/volumen/kos na enoto kg]],"")</f>
        <v/>
      </c>
      <c r="J40" s="368"/>
      <c r="K40" s="172" t="s">
        <v>78</v>
      </c>
      <c r="L40" s="172" t="s">
        <v>78</v>
      </c>
      <c r="M40" s="172" t="s">
        <v>78</v>
      </c>
      <c r="N40" s="369"/>
      <c r="O40" s="269" t="s">
        <v>78</v>
      </c>
      <c r="P40" s="370"/>
      <c r="Q40" s="371">
        <f>+Sklop1[[#This Row],[cena/enota brez DDV v EUR]]*Sklop1[[#This Row],[Stopnja DDV (%)]]</f>
        <v>0</v>
      </c>
      <c r="R40" s="371">
        <f>+Sklop1[[#This Row],[cena/enota brez DDV v EUR]]+Sklop1[[#This Row],[Davek (EUR)]]</f>
        <v>0</v>
      </c>
      <c r="S40" s="371">
        <f>+Sklop1[[#This Row],[cena/enota brez DDV v EUR]]*Sklop1[[#This Row],[Okvirna količina]]</f>
        <v>0</v>
      </c>
      <c r="T40" s="372">
        <f>+Sklop1[[#This Row],[Končna cena/enoto mere (EUR) z DDV]]*Sklop1[[#This Row],[Okvirna količina]]</f>
        <v>0</v>
      </c>
      <c r="U40" s="269" t="s">
        <v>78</v>
      </c>
    </row>
    <row r="41" spans="1:21" s="55" customFormat="1" ht="12">
      <c r="A41" s="132" t="s">
        <v>27</v>
      </c>
      <c r="B41" s="365" t="s">
        <v>294</v>
      </c>
      <c r="C41" s="237" t="s">
        <v>78</v>
      </c>
      <c r="D41" s="238" t="s">
        <v>0</v>
      </c>
      <c r="E41" s="213"/>
      <c r="F41" s="228">
        <v>5</v>
      </c>
      <c r="G41" s="229" t="s">
        <v>0</v>
      </c>
      <c r="H4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367" t="str">
        <f>IF(Sklop1[[#This Row],[ZAHTEVANA SHEMA KAKOVOSTI]]&lt;&gt;"",Sklop1[[#This Row],[Preračunana masa/volumen/kos na enoto kg]],"")</f>
        <v/>
      </c>
      <c r="J41" s="368"/>
      <c r="K41" s="172" t="s">
        <v>78</v>
      </c>
      <c r="L41" s="172" t="s">
        <v>78</v>
      </c>
      <c r="M41" s="172" t="s">
        <v>78</v>
      </c>
      <c r="N41" s="369"/>
      <c r="O41" s="269" t="s">
        <v>78</v>
      </c>
      <c r="P41" s="370"/>
      <c r="Q41" s="371">
        <f>+Sklop1[[#This Row],[cena/enota brez DDV v EUR]]*Sklop1[[#This Row],[Stopnja DDV (%)]]</f>
        <v>0</v>
      </c>
      <c r="R41" s="371">
        <f>+Sklop1[[#This Row],[cena/enota brez DDV v EUR]]+Sklop1[[#This Row],[Davek (EUR)]]</f>
        <v>0</v>
      </c>
      <c r="S41" s="371">
        <f>+Sklop1[[#This Row],[cena/enota brez DDV v EUR]]*Sklop1[[#This Row],[Okvirna količina]]</f>
        <v>0</v>
      </c>
      <c r="T41" s="372">
        <f>+Sklop1[[#This Row],[Končna cena/enoto mere (EUR) z DDV]]*Sklop1[[#This Row],[Okvirna količina]]</f>
        <v>0</v>
      </c>
      <c r="U41" s="269" t="s">
        <v>78</v>
      </c>
    </row>
    <row r="42" spans="1:21" s="55" customFormat="1" ht="12">
      <c r="A42" s="132" t="s">
        <v>28</v>
      </c>
      <c r="B42" s="365" t="s">
        <v>295</v>
      </c>
      <c r="C42" s="237" t="s">
        <v>78</v>
      </c>
      <c r="D42" s="238" t="s">
        <v>0</v>
      </c>
      <c r="E42" s="213"/>
      <c r="F42" s="228">
        <v>5</v>
      </c>
      <c r="G42" s="229" t="s">
        <v>0</v>
      </c>
      <c r="H4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367" t="str">
        <f>IF(Sklop1[[#This Row],[ZAHTEVANA SHEMA KAKOVOSTI]]&lt;&gt;"",Sklop1[[#This Row],[Preračunana masa/volumen/kos na enoto kg]],"")</f>
        <v/>
      </c>
      <c r="J42" s="368"/>
      <c r="K42" s="172" t="s">
        <v>78</v>
      </c>
      <c r="L42" s="172" t="s">
        <v>78</v>
      </c>
      <c r="M42" s="172" t="s">
        <v>78</v>
      </c>
      <c r="N42" s="369"/>
      <c r="O42" s="269" t="s">
        <v>78</v>
      </c>
      <c r="P42" s="370"/>
      <c r="Q42" s="371">
        <f>+Sklop1[[#This Row],[cena/enota brez DDV v EUR]]*Sklop1[[#This Row],[Stopnja DDV (%)]]</f>
        <v>0</v>
      </c>
      <c r="R42" s="371">
        <f>+Sklop1[[#This Row],[cena/enota brez DDV v EUR]]+Sklop1[[#This Row],[Davek (EUR)]]</f>
        <v>0</v>
      </c>
      <c r="S42" s="371">
        <f>+Sklop1[[#This Row],[cena/enota brez DDV v EUR]]*Sklop1[[#This Row],[Okvirna količina]]</f>
        <v>0</v>
      </c>
      <c r="T42" s="372">
        <f>+Sklop1[[#This Row],[Končna cena/enoto mere (EUR) z DDV]]*Sklop1[[#This Row],[Okvirna količina]]</f>
        <v>0</v>
      </c>
      <c r="U42" s="269" t="s">
        <v>78</v>
      </c>
    </row>
    <row r="43" spans="1:21" s="55" customFormat="1" ht="12">
      <c r="A43" s="132" t="s">
        <v>29</v>
      </c>
      <c r="B43" s="365" t="s">
        <v>296</v>
      </c>
      <c r="C43" s="237" t="s">
        <v>78</v>
      </c>
      <c r="D43" s="238" t="s">
        <v>0</v>
      </c>
      <c r="E43" s="213"/>
      <c r="F43" s="228">
        <v>1867</v>
      </c>
      <c r="G43" s="229" t="s">
        <v>0</v>
      </c>
      <c r="H4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1867</v>
      </c>
      <c r="I43" s="367" t="str">
        <f>IF(Sklop1[[#This Row],[ZAHTEVANA SHEMA KAKOVOSTI]]&lt;&gt;"",Sklop1[[#This Row],[Preračunana masa/volumen/kos na enoto kg]],"")</f>
        <v/>
      </c>
      <c r="J43" s="368"/>
      <c r="K43" s="172" t="s">
        <v>78</v>
      </c>
      <c r="L43" s="172" t="s">
        <v>78</v>
      </c>
      <c r="M43" s="172" t="s">
        <v>78</v>
      </c>
      <c r="N43" s="369"/>
      <c r="O43" s="269" t="s">
        <v>78</v>
      </c>
      <c r="P43" s="370"/>
      <c r="Q43" s="371">
        <f>+Sklop1[[#This Row],[cena/enota brez DDV v EUR]]*Sklop1[[#This Row],[Stopnja DDV (%)]]</f>
        <v>0</v>
      </c>
      <c r="R43" s="371">
        <f>+Sklop1[[#This Row],[cena/enota brez DDV v EUR]]+Sklop1[[#This Row],[Davek (EUR)]]</f>
        <v>0</v>
      </c>
      <c r="S43" s="371">
        <f>+Sklop1[[#This Row],[cena/enota brez DDV v EUR]]*Sklop1[[#This Row],[Okvirna količina]]</f>
        <v>0</v>
      </c>
      <c r="T43" s="372">
        <f>+Sklop1[[#This Row],[Končna cena/enoto mere (EUR) z DDV]]*Sklop1[[#This Row],[Okvirna količina]]</f>
        <v>0</v>
      </c>
      <c r="U43" s="269" t="s">
        <v>78</v>
      </c>
    </row>
    <row r="44" spans="1:21" s="55" customFormat="1" ht="12">
      <c r="A44" s="132" t="s">
        <v>30</v>
      </c>
      <c r="B44" s="365" t="s">
        <v>297</v>
      </c>
      <c r="C44" s="237" t="s">
        <v>78</v>
      </c>
      <c r="D44" s="238" t="s">
        <v>0</v>
      </c>
      <c r="E44" s="213"/>
      <c r="F44" s="228">
        <v>970</v>
      </c>
      <c r="G44" s="229" t="s">
        <v>0</v>
      </c>
      <c r="H4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970</v>
      </c>
      <c r="I44" s="367" t="str">
        <f>IF(Sklop1[[#This Row],[ZAHTEVANA SHEMA KAKOVOSTI]]&lt;&gt;"",Sklop1[[#This Row],[Preračunana masa/volumen/kos na enoto kg]],"")</f>
        <v/>
      </c>
      <c r="J44" s="368"/>
      <c r="K44" s="172" t="s">
        <v>78</v>
      </c>
      <c r="L44" s="172" t="s">
        <v>78</v>
      </c>
      <c r="M44" s="172" t="s">
        <v>78</v>
      </c>
      <c r="N44" s="369"/>
      <c r="O44" s="269" t="s">
        <v>78</v>
      </c>
      <c r="P44" s="370"/>
      <c r="Q44" s="371">
        <f>+Sklop1[[#This Row],[cena/enota brez DDV v EUR]]*Sklop1[[#This Row],[Stopnja DDV (%)]]</f>
        <v>0</v>
      </c>
      <c r="R44" s="371">
        <f>+Sklop1[[#This Row],[cena/enota brez DDV v EUR]]+Sklop1[[#This Row],[Davek (EUR)]]</f>
        <v>0</v>
      </c>
      <c r="S44" s="371">
        <f>+Sklop1[[#This Row],[cena/enota brez DDV v EUR]]*Sklop1[[#This Row],[Okvirna količina]]</f>
        <v>0</v>
      </c>
      <c r="T44" s="372">
        <f>+Sklop1[[#This Row],[Končna cena/enoto mere (EUR) z DDV]]*Sklop1[[#This Row],[Okvirna količina]]</f>
        <v>0</v>
      </c>
      <c r="U44" s="269" t="s">
        <v>78</v>
      </c>
    </row>
    <row r="45" spans="1:21" s="55" customFormat="1" ht="12">
      <c r="A45" s="132" t="s">
        <v>31</v>
      </c>
      <c r="B45" s="365" t="s">
        <v>298</v>
      </c>
      <c r="C45" s="237" t="s">
        <v>78</v>
      </c>
      <c r="D45" s="238" t="s">
        <v>0</v>
      </c>
      <c r="E45" s="213"/>
      <c r="F45" s="228">
        <v>5</v>
      </c>
      <c r="G45" s="229" t="s">
        <v>0</v>
      </c>
      <c r="H4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5" s="367" t="str">
        <f>IF(Sklop1[[#This Row],[ZAHTEVANA SHEMA KAKOVOSTI]]&lt;&gt;"",Sklop1[[#This Row],[Preračunana masa/volumen/kos na enoto kg]],"")</f>
        <v/>
      </c>
      <c r="J45" s="368"/>
      <c r="K45" s="172" t="s">
        <v>78</v>
      </c>
      <c r="L45" s="172" t="s">
        <v>78</v>
      </c>
      <c r="M45" s="172" t="s">
        <v>78</v>
      </c>
      <c r="N45" s="369"/>
      <c r="O45" s="269" t="s">
        <v>78</v>
      </c>
      <c r="P45" s="370"/>
      <c r="Q45" s="371">
        <f>+Sklop1[[#This Row],[cena/enota brez DDV v EUR]]*Sklop1[[#This Row],[Stopnja DDV (%)]]</f>
        <v>0</v>
      </c>
      <c r="R45" s="371">
        <f>+Sklop1[[#This Row],[cena/enota brez DDV v EUR]]+Sklop1[[#This Row],[Davek (EUR)]]</f>
        <v>0</v>
      </c>
      <c r="S45" s="371">
        <f>+Sklop1[[#This Row],[cena/enota brez DDV v EUR]]*Sklop1[[#This Row],[Okvirna količina]]</f>
        <v>0</v>
      </c>
      <c r="T45" s="372">
        <f>+Sklop1[[#This Row],[Končna cena/enoto mere (EUR) z DDV]]*Sklop1[[#This Row],[Okvirna količina]]</f>
        <v>0</v>
      </c>
      <c r="U45" s="269" t="s">
        <v>78</v>
      </c>
    </row>
    <row r="46" spans="1:21" s="55" customFormat="1" ht="12">
      <c r="A46" s="132" t="s">
        <v>32</v>
      </c>
      <c r="B46" s="365" t="s">
        <v>299</v>
      </c>
      <c r="C46" s="237" t="s">
        <v>78</v>
      </c>
      <c r="D46" s="238" t="s">
        <v>0</v>
      </c>
      <c r="E46" s="213"/>
      <c r="F46" s="228">
        <v>1708</v>
      </c>
      <c r="G46" s="229" t="s">
        <v>0</v>
      </c>
      <c r="H4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1708</v>
      </c>
      <c r="I46" s="367" t="str">
        <f>IF(Sklop1[[#This Row],[ZAHTEVANA SHEMA KAKOVOSTI]]&lt;&gt;"",Sklop1[[#This Row],[Preračunana masa/volumen/kos na enoto kg]],"")</f>
        <v/>
      </c>
      <c r="J46" s="368"/>
      <c r="K46" s="172" t="s">
        <v>78</v>
      </c>
      <c r="L46" s="172" t="s">
        <v>78</v>
      </c>
      <c r="M46" s="172" t="s">
        <v>78</v>
      </c>
      <c r="N46" s="369"/>
      <c r="O46" s="269" t="s">
        <v>78</v>
      </c>
      <c r="P46" s="370"/>
      <c r="Q46" s="371">
        <f>+Sklop1[[#This Row],[cena/enota brez DDV v EUR]]*Sklop1[[#This Row],[Stopnja DDV (%)]]</f>
        <v>0</v>
      </c>
      <c r="R46" s="371">
        <f>+Sklop1[[#This Row],[cena/enota brez DDV v EUR]]+Sklop1[[#This Row],[Davek (EUR)]]</f>
        <v>0</v>
      </c>
      <c r="S46" s="371">
        <f>+Sklop1[[#This Row],[cena/enota brez DDV v EUR]]*Sklop1[[#This Row],[Okvirna količina]]</f>
        <v>0</v>
      </c>
      <c r="T46" s="372">
        <f>+Sklop1[[#This Row],[Končna cena/enoto mere (EUR) z DDV]]*Sklop1[[#This Row],[Okvirna količina]]</f>
        <v>0</v>
      </c>
      <c r="U46" s="269" t="s">
        <v>78</v>
      </c>
    </row>
    <row r="47" spans="1:21" s="55" customFormat="1" ht="12">
      <c r="A47" s="132" t="s">
        <v>33</v>
      </c>
      <c r="B47" s="365" t="s">
        <v>300</v>
      </c>
      <c r="C47" s="237" t="s">
        <v>78</v>
      </c>
      <c r="D47" s="238" t="s">
        <v>0</v>
      </c>
      <c r="E47" s="213"/>
      <c r="F47" s="228">
        <v>800</v>
      </c>
      <c r="G47" s="229" t="s">
        <v>0</v>
      </c>
      <c r="H4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7" s="367" t="str">
        <f>IF(Sklop1[[#This Row],[ZAHTEVANA SHEMA KAKOVOSTI]]&lt;&gt;"",Sklop1[[#This Row],[Preračunana masa/volumen/kos na enoto kg]],"")</f>
        <v/>
      </c>
      <c r="J47" s="368"/>
      <c r="K47" s="172" t="s">
        <v>78</v>
      </c>
      <c r="L47" s="172" t="s">
        <v>78</v>
      </c>
      <c r="M47" s="172" t="s">
        <v>78</v>
      </c>
      <c r="N47" s="369"/>
      <c r="O47" s="269" t="s">
        <v>78</v>
      </c>
      <c r="P47" s="370"/>
      <c r="Q47" s="371">
        <f>+Sklop1[[#This Row],[cena/enota brez DDV v EUR]]*Sklop1[[#This Row],[Stopnja DDV (%)]]</f>
        <v>0</v>
      </c>
      <c r="R47" s="371">
        <f>+Sklop1[[#This Row],[cena/enota brez DDV v EUR]]+Sklop1[[#This Row],[Davek (EUR)]]</f>
        <v>0</v>
      </c>
      <c r="S47" s="371">
        <f>+Sklop1[[#This Row],[cena/enota brez DDV v EUR]]*Sklop1[[#This Row],[Okvirna količina]]</f>
        <v>0</v>
      </c>
      <c r="T47" s="372">
        <f>+Sklop1[[#This Row],[Končna cena/enoto mere (EUR) z DDV]]*Sklop1[[#This Row],[Okvirna količina]]</f>
        <v>0</v>
      </c>
      <c r="U47" s="269" t="s">
        <v>78</v>
      </c>
    </row>
    <row r="48" spans="1:21" s="55" customFormat="1" ht="12">
      <c r="A48" s="132" t="s">
        <v>34</v>
      </c>
      <c r="B48" s="365" t="s">
        <v>301</v>
      </c>
      <c r="C48" s="237" t="s">
        <v>78</v>
      </c>
      <c r="D48" s="238" t="s">
        <v>0</v>
      </c>
      <c r="E48" s="213"/>
      <c r="F48" s="228">
        <v>20</v>
      </c>
      <c r="G48" s="229" t="s">
        <v>0</v>
      </c>
      <c r="H4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367" t="str">
        <f>IF(Sklop1[[#This Row],[ZAHTEVANA SHEMA KAKOVOSTI]]&lt;&gt;"",Sklop1[[#This Row],[Preračunana masa/volumen/kos na enoto kg]],"")</f>
        <v/>
      </c>
      <c r="J48" s="368"/>
      <c r="K48" s="172" t="s">
        <v>78</v>
      </c>
      <c r="L48" s="172" t="s">
        <v>78</v>
      </c>
      <c r="M48" s="172" t="s">
        <v>78</v>
      </c>
      <c r="N48" s="369"/>
      <c r="O48" s="269" t="s">
        <v>78</v>
      </c>
      <c r="P48" s="370"/>
      <c r="Q48" s="371">
        <f>+Sklop1[[#This Row],[cena/enota brez DDV v EUR]]*Sklop1[[#This Row],[Stopnja DDV (%)]]</f>
        <v>0</v>
      </c>
      <c r="R48" s="371">
        <f>+Sklop1[[#This Row],[cena/enota brez DDV v EUR]]+Sklop1[[#This Row],[Davek (EUR)]]</f>
        <v>0</v>
      </c>
      <c r="S48" s="371">
        <f>+Sklop1[[#This Row],[cena/enota brez DDV v EUR]]*Sklop1[[#This Row],[Okvirna količina]]</f>
        <v>0</v>
      </c>
      <c r="T48" s="372">
        <f>+Sklop1[[#This Row],[Končna cena/enoto mere (EUR) z DDV]]*Sklop1[[#This Row],[Okvirna količina]]</f>
        <v>0</v>
      </c>
      <c r="U48" s="269" t="s">
        <v>78</v>
      </c>
    </row>
    <row r="49" spans="1:21" s="55" customFormat="1" ht="12">
      <c r="A49" s="132" t="s">
        <v>151</v>
      </c>
      <c r="B49" s="365" t="s">
        <v>302</v>
      </c>
      <c r="C49" s="237" t="s">
        <v>78</v>
      </c>
      <c r="D49" s="238" t="s">
        <v>0</v>
      </c>
      <c r="E49" s="213"/>
      <c r="F49" s="228">
        <v>68</v>
      </c>
      <c r="G49" s="229" t="s">
        <v>0</v>
      </c>
      <c r="H4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49" s="367" t="str">
        <f>IF(Sklop1[[#This Row],[ZAHTEVANA SHEMA KAKOVOSTI]]&lt;&gt;"",Sklop1[[#This Row],[Preračunana masa/volumen/kos na enoto kg]],"")</f>
        <v/>
      </c>
      <c r="J49" s="368"/>
      <c r="K49" s="172" t="s">
        <v>78</v>
      </c>
      <c r="L49" s="172" t="s">
        <v>78</v>
      </c>
      <c r="M49" s="172" t="s">
        <v>78</v>
      </c>
      <c r="N49" s="369"/>
      <c r="O49" s="269" t="s">
        <v>78</v>
      </c>
      <c r="P49" s="370"/>
      <c r="Q49" s="371">
        <f>+Sklop1[[#This Row],[cena/enota brez DDV v EUR]]*Sklop1[[#This Row],[Stopnja DDV (%)]]</f>
        <v>0</v>
      </c>
      <c r="R49" s="371">
        <f>+Sklop1[[#This Row],[cena/enota brez DDV v EUR]]+Sklop1[[#This Row],[Davek (EUR)]]</f>
        <v>0</v>
      </c>
      <c r="S49" s="371">
        <f>+Sklop1[[#This Row],[cena/enota brez DDV v EUR]]*Sklop1[[#This Row],[Okvirna količina]]</f>
        <v>0</v>
      </c>
      <c r="T49" s="372">
        <f>+Sklop1[[#This Row],[Končna cena/enoto mere (EUR) z DDV]]*Sklop1[[#This Row],[Okvirna količina]]</f>
        <v>0</v>
      </c>
      <c r="U49" s="269" t="s">
        <v>78</v>
      </c>
    </row>
    <row r="50" spans="1:21" s="55" customFormat="1" ht="12">
      <c r="A50" s="132" t="s">
        <v>152</v>
      </c>
      <c r="B50" s="365" t="s">
        <v>303</v>
      </c>
      <c r="C50" s="237" t="s">
        <v>78</v>
      </c>
      <c r="D50" s="238" t="s">
        <v>0</v>
      </c>
      <c r="E50" s="213"/>
      <c r="F50" s="228">
        <v>8000</v>
      </c>
      <c r="G50" s="229" t="s">
        <v>0</v>
      </c>
      <c r="H5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8000</v>
      </c>
      <c r="I50" s="367" t="str">
        <f>IF(Sklop1[[#This Row],[ZAHTEVANA SHEMA KAKOVOSTI]]&lt;&gt;"",Sklop1[[#This Row],[Preračunana masa/volumen/kos na enoto kg]],"")</f>
        <v/>
      </c>
      <c r="J50" s="368"/>
      <c r="K50" s="172" t="s">
        <v>78</v>
      </c>
      <c r="L50" s="172" t="s">
        <v>78</v>
      </c>
      <c r="M50" s="172" t="s">
        <v>78</v>
      </c>
      <c r="N50" s="369"/>
      <c r="O50" s="269" t="s">
        <v>78</v>
      </c>
      <c r="P50" s="370"/>
      <c r="Q50" s="371">
        <f>+Sklop1[[#This Row],[cena/enota brez DDV v EUR]]*Sklop1[[#This Row],[Stopnja DDV (%)]]</f>
        <v>0</v>
      </c>
      <c r="R50" s="371">
        <f>+Sklop1[[#This Row],[cena/enota brez DDV v EUR]]+Sklop1[[#This Row],[Davek (EUR)]]</f>
        <v>0</v>
      </c>
      <c r="S50" s="371">
        <f>+Sklop1[[#This Row],[cena/enota brez DDV v EUR]]*Sklop1[[#This Row],[Okvirna količina]]</f>
        <v>0</v>
      </c>
      <c r="T50" s="372">
        <f>+Sklop1[[#This Row],[Končna cena/enoto mere (EUR) z DDV]]*Sklop1[[#This Row],[Okvirna količina]]</f>
        <v>0</v>
      </c>
      <c r="U50" s="269" t="s">
        <v>78</v>
      </c>
    </row>
    <row r="51" spans="1:21" s="55" customFormat="1" ht="12">
      <c r="A51" s="132" t="s">
        <v>153</v>
      </c>
      <c r="B51" s="365" t="s">
        <v>304</v>
      </c>
      <c r="C51" s="237" t="s">
        <v>78</v>
      </c>
      <c r="D51" s="238" t="s">
        <v>0</v>
      </c>
      <c r="E51" s="213"/>
      <c r="F51" s="228">
        <v>600</v>
      </c>
      <c r="G51" s="229" t="s">
        <v>0</v>
      </c>
      <c r="H5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1" s="367" t="str">
        <f>IF(Sklop1[[#This Row],[ZAHTEVANA SHEMA KAKOVOSTI]]&lt;&gt;"",Sklop1[[#This Row],[Preračunana masa/volumen/kos na enoto kg]],"")</f>
        <v/>
      </c>
      <c r="J51" s="368"/>
      <c r="K51" s="172" t="s">
        <v>78</v>
      </c>
      <c r="L51" s="172" t="s">
        <v>78</v>
      </c>
      <c r="M51" s="172" t="s">
        <v>78</v>
      </c>
      <c r="N51" s="369"/>
      <c r="O51" s="269" t="s">
        <v>78</v>
      </c>
      <c r="P51" s="370"/>
      <c r="Q51" s="371">
        <f>+Sklop1[[#This Row],[cena/enota brez DDV v EUR]]*Sklop1[[#This Row],[Stopnja DDV (%)]]</f>
        <v>0</v>
      </c>
      <c r="R51" s="371">
        <f>+Sklop1[[#This Row],[cena/enota brez DDV v EUR]]+Sklop1[[#This Row],[Davek (EUR)]]</f>
        <v>0</v>
      </c>
      <c r="S51" s="371">
        <f>+Sklop1[[#This Row],[cena/enota brez DDV v EUR]]*Sklop1[[#This Row],[Okvirna količina]]</f>
        <v>0</v>
      </c>
      <c r="T51" s="372">
        <f>+Sklop1[[#This Row],[Končna cena/enoto mere (EUR) z DDV]]*Sklop1[[#This Row],[Okvirna količina]]</f>
        <v>0</v>
      </c>
      <c r="U51" s="269" t="s">
        <v>78</v>
      </c>
    </row>
    <row r="52" spans="1:21" s="55" customFormat="1" ht="12">
      <c r="A52" s="132" t="s">
        <v>154</v>
      </c>
      <c r="B52" s="365" t="s">
        <v>305</v>
      </c>
      <c r="C52" s="237" t="s">
        <v>78</v>
      </c>
      <c r="D52" s="238" t="s">
        <v>0</v>
      </c>
      <c r="E52" s="213"/>
      <c r="F52" s="228">
        <v>365</v>
      </c>
      <c r="G52" s="229" t="s">
        <v>0</v>
      </c>
      <c r="H5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365</v>
      </c>
      <c r="I52" s="367" t="str">
        <f>IF(Sklop1[[#This Row],[ZAHTEVANA SHEMA KAKOVOSTI]]&lt;&gt;"",Sklop1[[#This Row],[Preračunana masa/volumen/kos na enoto kg]],"")</f>
        <v/>
      </c>
      <c r="J52" s="368"/>
      <c r="K52" s="172" t="s">
        <v>78</v>
      </c>
      <c r="L52" s="172" t="s">
        <v>78</v>
      </c>
      <c r="M52" s="172" t="s">
        <v>78</v>
      </c>
      <c r="N52" s="369"/>
      <c r="O52" s="269" t="s">
        <v>78</v>
      </c>
      <c r="P52" s="370"/>
      <c r="Q52" s="371">
        <f>+Sklop1[[#This Row],[cena/enota brez DDV v EUR]]*Sklop1[[#This Row],[Stopnja DDV (%)]]</f>
        <v>0</v>
      </c>
      <c r="R52" s="371">
        <f>+Sklop1[[#This Row],[cena/enota brez DDV v EUR]]+Sklop1[[#This Row],[Davek (EUR)]]</f>
        <v>0</v>
      </c>
      <c r="S52" s="371">
        <f>+Sklop1[[#This Row],[cena/enota brez DDV v EUR]]*Sklop1[[#This Row],[Okvirna količina]]</f>
        <v>0</v>
      </c>
      <c r="T52" s="372">
        <f>+Sklop1[[#This Row],[Končna cena/enoto mere (EUR) z DDV]]*Sklop1[[#This Row],[Okvirna količina]]</f>
        <v>0</v>
      </c>
      <c r="U52" s="269" t="s">
        <v>78</v>
      </c>
    </row>
    <row r="53" spans="1:21" s="55" customFormat="1" ht="12">
      <c r="A53" s="132" t="s">
        <v>155</v>
      </c>
      <c r="B53" s="365" t="s">
        <v>306</v>
      </c>
      <c r="C53" s="237" t="s">
        <v>78</v>
      </c>
      <c r="D53" s="238" t="s">
        <v>0</v>
      </c>
      <c r="E53" s="213"/>
      <c r="F53" s="228">
        <v>105</v>
      </c>
      <c r="G53" s="229" t="s">
        <v>0</v>
      </c>
      <c r="H5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53" s="367" t="str">
        <f>IF(Sklop1[[#This Row],[ZAHTEVANA SHEMA KAKOVOSTI]]&lt;&gt;"",Sklop1[[#This Row],[Preračunana masa/volumen/kos na enoto kg]],"")</f>
        <v/>
      </c>
      <c r="J53" s="368"/>
      <c r="K53" s="172" t="s">
        <v>78</v>
      </c>
      <c r="L53" s="172" t="s">
        <v>78</v>
      </c>
      <c r="M53" s="172" t="s">
        <v>78</v>
      </c>
      <c r="N53" s="369"/>
      <c r="O53" s="269" t="s">
        <v>78</v>
      </c>
      <c r="P53" s="370"/>
      <c r="Q53" s="371">
        <f>+Sklop1[[#This Row],[cena/enota brez DDV v EUR]]*Sklop1[[#This Row],[Stopnja DDV (%)]]</f>
        <v>0</v>
      </c>
      <c r="R53" s="371">
        <f>+Sklop1[[#This Row],[cena/enota brez DDV v EUR]]+Sklop1[[#This Row],[Davek (EUR)]]</f>
        <v>0</v>
      </c>
      <c r="S53" s="371">
        <f>+Sklop1[[#This Row],[cena/enota brez DDV v EUR]]*Sklop1[[#This Row],[Okvirna količina]]</f>
        <v>0</v>
      </c>
      <c r="T53" s="372">
        <f>+Sklop1[[#This Row],[Končna cena/enoto mere (EUR) z DDV]]*Sklop1[[#This Row],[Okvirna količina]]</f>
        <v>0</v>
      </c>
      <c r="U53" s="269" t="s">
        <v>78</v>
      </c>
    </row>
    <row r="54" spans="1:21" s="55" customFormat="1" ht="12">
      <c r="A54" s="132" t="s">
        <v>156</v>
      </c>
      <c r="B54" s="365" t="s">
        <v>307</v>
      </c>
      <c r="C54" s="237" t="s">
        <v>78</v>
      </c>
      <c r="D54" s="238" t="s">
        <v>0</v>
      </c>
      <c r="E54" s="213"/>
      <c r="F54" s="228">
        <v>280</v>
      </c>
      <c r="G54" s="229" t="s">
        <v>0</v>
      </c>
      <c r="H5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4" s="367" t="str">
        <f>IF(Sklop1[[#This Row],[ZAHTEVANA SHEMA KAKOVOSTI]]&lt;&gt;"",Sklop1[[#This Row],[Preračunana masa/volumen/kos na enoto kg]],"")</f>
        <v/>
      </c>
      <c r="J54" s="368"/>
      <c r="K54" s="172" t="s">
        <v>78</v>
      </c>
      <c r="L54" s="172" t="s">
        <v>78</v>
      </c>
      <c r="M54" s="172" t="s">
        <v>78</v>
      </c>
      <c r="N54" s="369"/>
      <c r="O54" s="269" t="s">
        <v>78</v>
      </c>
      <c r="P54" s="370"/>
      <c r="Q54" s="371">
        <f>+Sklop1[[#This Row],[cena/enota brez DDV v EUR]]*Sklop1[[#This Row],[Stopnja DDV (%)]]</f>
        <v>0</v>
      </c>
      <c r="R54" s="371">
        <f>+Sklop1[[#This Row],[cena/enota brez DDV v EUR]]+Sklop1[[#This Row],[Davek (EUR)]]</f>
        <v>0</v>
      </c>
      <c r="S54" s="371">
        <f>+Sklop1[[#This Row],[cena/enota brez DDV v EUR]]*Sklop1[[#This Row],[Okvirna količina]]</f>
        <v>0</v>
      </c>
      <c r="T54" s="372">
        <f>+Sklop1[[#This Row],[Končna cena/enoto mere (EUR) z DDV]]*Sklop1[[#This Row],[Okvirna količina]]</f>
        <v>0</v>
      </c>
      <c r="U54" s="269" t="s">
        <v>78</v>
      </c>
    </row>
    <row r="55" spans="1:21" s="55" customFormat="1" ht="12">
      <c r="A55" s="132" t="s">
        <v>157</v>
      </c>
      <c r="B55" s="365" t="s">
        <v>308</v>
      </c>
      <c r="C55" s="237" t="s">
        <v>78</v>
      </c>
      <c r="D55" s="238" t="s">
        <v>0</v>
      </c>
      <c r="E55" s="213"/>
      <c r="F55" s="228">
        <v>400</v>
      </c>
      <c r="G55" s="229" t="s">
        <v>0</v>
      </c>
      <c r="H5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5" s="367" t="str">
        <f>IF(Sklop1[[#This Row],[ZAHTEVANA SHEMA KAKOVOSTI]]&lt;&gt;"",Sklop1[[#This Row],[Preračunana masa/volumen/kos na enoto kg]],"")</f>
        <v/>
      </c>
      <c r="J55" s="368"/>
      <c r="K55" s="172" t="s">
        <v>78</v>
      </c>
      <c r="L55" s="172" t="s">
        <v>78</v>
      </c>
      <c r="M55" s="172" t="s">
        <v>78</v>
      </c>
      <c r="N55" s="369"/>
      <c r="O55" s="269" t="s">
        <v>78</v>
      </c>
      <c r="P55" s="370"/>
      <c r="Q55" s="371">
        <f>+Sklop1[[#This Row],[cena/enota brez DDV v EUR]]*Sklop1[[#This Row],[Stopnja DDV (%)]]</f>
        <v>0</v>
      </c>
      <c r="R55" s="371">
        <f>+Sklop1[[#This Row],[cena/enota brez DDV v EUR]]+Sklop1[[#This Row],[Davek (EUR)]]</f>
        <v>0</v>
      </c>
      <c r="S55" s="371">
        <f>+Sklop1[[#This Row],[cena/enota brez DDV v EUR]]*Sklop1[[#This Row],[Okvirna količina]]</f>
        <v>0</v>
      </c>
      <c r="T55" s="372">
        <f>+Sklop1[[#This Row],[Končna cena/enoto mere (EUR) z DDV]]*Sklop1[[#This Row],[Okvirna količina]]</f>
        <v>0</v>
      </c>
      <c r="U55" s="269" t="s">
        <v>78</v>
      </c>
    </row>
    <row r="56" spans="1:21" s="55" customFormat="1" ht="12">
      <c r="A56" s="132" t="s">
        <v>158</v>
      </c>
      <c r="B56" s="365" t="s">
        <v>309</v>
      </c>
      <c r="C56" s="237" t="s">
        <v>78</v>
      </c>
      <c r="D56" s="238" t="s">
        <v>0</v>
      </c>
      <c r="E56" s="213"/>
      <c r="F56" s="228">
        <v>750</v>
      </c>
      <c r="G56" s="229" t="s">
        <v>0</v>
      </c>
      <c r="H5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6" s="367" t="str">
        <f>IF(Sklop1[[#This Row],[ZAHTEVANA SHEMA KAKOVOSTI]]&lt;&gt;"",Sklop1[[#This Row],[Preračunana masa/volumen/kos na enoto kg]],"")</f>
        <v/>
      </c>
      <c r="J56" s="368"/>
      <c r="K56" s="172" t="s">
        <v>78</v>
      </c>
      <c r="L56" s="172" t="s">
        <v>78</v>
      </c>
      <c r="M56" s="172" t="s">
        <v>78</v>
      </c>
      <c r="N56" s="369"/>
      <c r="O56" s="269" t="s">
        <v>78</v>
      </c>
      <c r="P56" s="370"/>
      <c r="Q56" s="371">
        <f>+Sklop1[[#This Row],[cena/enota brez DDV v EUR]]*Sklop1[[#This Row],[Stopnja DDV (%)]]</f>
        <v>0</v>
      </c>
      <c r="R56" s="371">
        <f>+Sklop1[[#This Row],[cena/enota brez DDV v EUR]]+Sklop1[[#This Row],[Davek (EUR)]]</f>
        <v>0</v>
      </c>
      <c r="S56" s="371">
        <f>+Sklop1[[#This Row],[cena/enota brez DDV v EUR]]*Sklop1[[#This Row],[Okvirna količina]]</f>
        <v>0</v>
      </c>
      <c r="T56" s="372">
        <f>+Sklop1[[#This Row],[Končna cena/enoto mere (EUR) z DDV]]*Sklop1[[#This Row],[Okvirna količina]]</f>
        <v>0</v>
      </c>
      <c r="U56" s="269" t="s">
        <v>78</v>
      </c>
    </row>
    <row r="57" spans="1:21" s="55" customFormat="1" ht="12">
      <c r="A57" s="132" t="s">
        <v>160</v>
      </c>
      <c r="B57" s="365" t="s">
        <v>310</v>
      </c>
      <c r="C57" s="237" t="s">
        <v>78</v>
      </c>
      <c r="D57" s="238" t="s">
        <v>0</v>
      </c>
      <c r="E57" s="213"/>
      <c r="F57" s="228">
        <v>560</v>
      </c>
      <c r="G57" s="229" t="s">
        <v>0</v>
      </c>
      <c r="H5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560</v>
      </c>
      <c r="I57" s="367" t="str">
        <f>IF(Sklop1[[#This Row],[ZAHTEVANA SHEMA KAKOVOSTI]]&lt;&gt;"",Sklop1[[#This Row],[Preračunana masa/volumen/kos na enoto kg]],"")</f>
        <v/>
      </c>
      <c r="J57" s="368"/>
      <c r="K57" s="172" t="s">
        <v>78</v>
      </c>
      <c r="L57" s="172" t="s">
        <v>78</v>
      </c>
      <c r="M57" s="172" t="s">
        <v>78</v>
      </c>
      <c r="N57" s="369"/>
      <c r="O57" s="269" t="s">
        <v>78</v>
      </c>
      <c r="P57" s="370"/>
      <c r="Q57" s="371">
        <f>+Sklop1[[#This Row],[cena/enota brez DDV v EUR]]*Sklop1[[#This Row],[Stopnja DDV (%)]]</f>
        <v>0</v>
      </c>
      <c r="R57" s="371">
        <f>+Sklop1[[#This Row],[cena/enota brez DDV v EUR]]+Sklop1[[#This Row],[Davek (EUR)]]</f>
        <v>0</v>
      </c>
      <c r="S57" s="371">
        <f>+Sklop1[[#This Row],[cena/enota brez DDV v EUR]]*Sklop1[[#This Row],[Okvirna količina]]</f>
        <v>0</v>
      </c>
      <c r="T57" s="372">
        <f>+Sklop1[[#This Row],[Končna cena/enoto mere (EUR) z DDV]]*Sklop1[[#This Row],[Okvirna količina]]</f>
        <v>0</v>
      </c>
      <c r="U57" s="269" t="s">
        <v>78</v>
      </c>
    </row>
    <row r="58" spans="1:21" s="55" customFormat="1" ht="12">
      <c r="A58" s="132" t="s">
        <v>161</v>
      </c>
      <c r="B58" s="365" t="s">
        <v>311</v>
      </c>
      <c r="C58" s="237" t="s">
        <v>78</v>
      </c>
      <c r="D58" s="238" t="s">
        <v>0</v>
      </c>
      <c r="E58" s="213"/>
      <c r="F58" s="228">
        <v>80</v>
      </c>
      <c r="G58" s="229" t="s">
        <v>0</v>
      </c>
      <c r="H5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8" s="367" t="str">
        <f>IF(Sklop1[[#This Row],[ZAHTEVANA SHEMA KAKOVOSTI]]&lt;&gt;"",Sklop1[[#This Row],[Preračunana masa/volumen/kos na enoto kg]],"")</f>
        <v/>
      </c>
      <c r="J58" s="368"/>
      <c r="K58" s="172" t="s">
        <v>78</v>
      </c>
      <c r="L58" s="172" t="s">
        <v>78</v>
      </c>
      <c r="M58" s="172" t="s">
        <v>78</v>
      </c>
      <c r="N58" s="369"/>
      <c r="O58" s="269" t="s">
        <v>78</v>
      </c>
      <c r="P58" s="370"/>
      <c r="Q58" s="371">
        <f>+Sklop1[[#This Row],[cena/enota brez DDV v EUR]]*Sklop1[[#This Row],[Stopnja DDV (%)]]</f>
        <v>0</v>
      </c>
      <c r="R58" s="371">
        <f>+Sklop1[[#This Row],[cena/enota brez DDV v EUR]]+Sklop1[[#This Row],[Davek (EUR)]]</f>
        <v>0</v>
      </c>
      <c r="S58" s="371">
        <f>+Sklop1[[#This Row],[cena/enota brez DDV v EUR]]*Sklop1[[#This Row],[Okvirna količina]]</f>
        <v>0</v>
      </c>
      <c r="T58" s="372">
        <f>+Sklop1[[#This Row],[Končna cena/enoto mere (EUR) z DDV]]*Sklop1[[#This Row],[Okvirna količina]]</f>
        <v>0</v>
      </c>
      <c r="U58" s="269" t="s">
        <v>78</v>
      </c>
    </row>
    <row r="59" spans="1:21" s="55" customFormat="1" ht="12">
      <c r="A59" s="132" t="s">
        <v>162</v>
      </c>
      <c r="B59" s="365" t="s">
        <v>312</v>
      </c>
      <c r="C59" s="237" t="s">
        <v>78</v>
      </c>
      <c r="D59" s="238" t="s">
        <v>0</v>
      </c>
      <c r="E59" s="213"/>
      <c r="F59" s="228">
        <v>76</v>
      </c>
      <c r="G59" s="229" t="s">
        <v>0</v>
      </c>
      <c r="H5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76</v>
      </c>
      <c r="I59" s="367" t="str">
        <f>IF(Sklop1[[#This Row],[ZAHTEVANA SHEMA KAKOVOSTI]]&lt;&gt;"",Sklop1[[#This Row],[Preračunana masa/volumen/kos na enoto kg]],"")</f>
        <v/>
      </c>
      <c r="J59" s="368"/>
      <c r="K59" s="172" t="s">
        <v>78</v>
      </c>
      <c r="L59" s="172" t="s">
        <v>78</v>
      </c>
      <c r="M59" s="172" t="s">
        <v>78</v>
      </c>
      <c r="N59" s="369"/>
      <c r="O59" s="269" t="s">
        <v>78</v>
      </c>
      <c r="P59" s="370"/>
      <c r="Q59" s="371">
        <f>+Sklop1[[#This Row],[cena/enota brez DDV v EUR]]*Sklop1[[#This Row],[Stopnja DDV (%)]]</f>
        <v>0</v>
      </c>
      <c r="R59" s="371">
        <f>+Sklop1[[#This Row],[cena/enota brez DDV v EUR]]+Sklop1[[#This Row],[Davek (EUR)]]</f>
        <v>0</v>
      </c>
      <c r="S59" s="371">
        <f>+Sklop1[[#This Row],[cena/enota brez DDV v EUR]]*Sklop1[[#This Row],[Okvirna količina]]</f>
        <v>0</v>
      </c>
      <c r="T59" s="372">
        <f>+Sklop1[[#This Row],[Končna cena/enoto mere (EUR) z DDV]]*Sklop1[[#This Row],[Okvirna količina]]</f>
        <v>0</v>
      </c>
      <c r="U59" s="269" t="s">
        <v>78</v>
      </c>
    </row>
    <row r="60" spans="1:21" s="55" customFormat="1" ht="12">
      <c r="A60" s="132" t="s">
        <v>163</v>
      </c>
      <c r="B60" s="365" t="s">
        <v>313</v>
      </c>
      <c r="C60" s="237" t="s">
        <v>78</v>
      </c>
      <c r="D60" s="238" t="s">
        <v>0</v>
      </c>
      <c r="E60" s="213"/>
      <c r="F60" s="228">
        <v>1230</v>
      </c>
      <c r="G60" s="229" t="s">
        <v>0</v>
      </c>
      <c r="H6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1230</v>
      </c>
      <c r="I60" s="367" t="str">
        <f>IF(Sklop1[[#This Row],[ZAHTEVANA SHEMA KAKOVOSTI]]&lt;&gt;"",Sklop1[[#This Row],[Preračunana masa/volumen/kos na enoto kg]],"")</f>
        <v/>
      </c>
      <c r="J60" s="368"/>
      <c r="K60" s="172" t="s">
        <v>78</v>
      </c>
      <c r="L60" s="172" t="s">
        <v>78</v>
      </c>
      <c r="M60" s="172" t="s">
        <v>78</v>
      </c>
      <c r="N60" s="369"/>
      <c r="O60" s="269" t="s">
        <v>78</v>
      </c>
      <c r="P60" s="370"/>
      <c r="Q60" s="371">
        <f>+Sklop1[[#This Row],[cena/enota brez DDV v EUR]]*Sklop1[[#This Row],[Stopnja DDV (%)]]</f>
        <v>0</v>
      </c>
      <c r="R60" s="371">
        <f>+Sklop1[[#This Row],[cena/enota brez DDV v EUR]]+Sklop1[[#This Row],[Davek (EUR)]]</f>
        <v>0</v>
      </c>
      <c r="S60" s="371">
        <f>+Sklop1[[#This Row],[cena/enota brez DDV v EUR]]*Sklop1[[#This Row],[Okvirna količina]]</f>
        <v>0</v>
      </c>
      <c r="T60" s="372">
        <f>+Sklop1[[#This Row],[Končna cena/enoto mere (EUR) z DDV]]*Sklop1[[#This Row],[Okvirna količina]]</f>
        <v>0</v>
      </c>
      <c r="U60" s="269" t="s">
        <v>78</v>
      </c>
    </row>
    <row r="61" spans="1:21" s="55" customFormat="1" ht="12">
      <c r="A61" s="132" t="s">
        <v>164</v>
      </c>
      <c r="B61" s="365" t="s">
        <v>314</v>
      </c>
      <c r="C61" s="237" t="s">
        <v>78</v>
      </c>
      <c r="D61" s="238" t="s">
        <v>0</v>
      </c>
      <c r="E61" s="213"/>
      <c r="F61" s="228">
        <v>50</v>
      </c>
      <c r="G61" s="229" t="s">
        <v>0</v>
      </c>
      <c r="H6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1" s="367" t="str">
        <f>IF(Sklop1[[#This Row],[ZAHTEVANA SHEMA KAKOVOSTI]]&lt;&gt;"",Sklop1[[#This Row],[Preračunana masa/volumen/kos na enoto kg]],"")</f>
        <v/>
      </c>
      <c r="J61" s="368"/>
      <c r="K61" s="172" t="s">
        <v>78</v>
      </c>
      <c r="L61" s="172" t="s">
        <v>78</v>
      </c>
      <c r="M61" s="172" t="s">
        <v>78</v>
      </c>
      <c r="N61" s="369"/>
      <c r="O61" s="269" t="s">
        <v>78</v>
      </c>
      <c r="P61" s="370"/>
      <c r="Q61" s="371">
        <f>+Sklop1[[#This Row],[cena/enota brez DDV v EUR]]*Sklop1[[#This Row],[Stopnja DDV (%)]]</f>
        <v>0</v>
      </c>
      <c r="R61" s="371">
        <f>+Sklop1[[#This Row],[cena/enota brez DDV v EUR]]+Sklop1[[#This Row],[Davek (EUR)]]</f>
        <v>0</v>
      </c>
      <c r="S61" s="371">
        <f>+Sklop1[[#This Row],[cena/enota brez DDV v EUR]]*Sklop1[[#This Row],[Okvirna količina]]</f>
        <v>0</v>
      </c>
      <c r="T61" s="372">
        <f>+Sklop1[[#This Row],[Končna cena/enoto mere (EUR) z DDV]]*Sklop1[[#This Row],[Okvirna količina]]</f>
        <v>0</v>
      </c>
      <c r="U61" s="269" t="s">
        <v>78</v>
      </c>
    </row>
    <row r="62" spans="1:21" s="55" customFormat="1" ht="12">
      <c r="A62" s="132" t="s">
        <v>165</v>
      </c>
      <c r="B62" s="365" t="s">
        <v>315</v>
      </c>
      <c r="C62" s="237" t="s">
        <v>78</v>
      </c>
      <c r="D62" s="238" t="s">
        <v>0</v>
      </c>
      <c r="E62" s="213"/>
      <c r="F62" s="228">
        <v>70</v>
      </c>
      <c r="G62" s="229" t="s">
        <v>0</v>
      </c>
      <c r="H6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2" s="367" t="str">
        <f>IF(Sklop1[[#This Row],[ZAHTEVANA SHEMA KAKOVOSTI]]&lt;&gt;"",Sklop1[[#This Row],[Preračunana masa/volumen/kos na enoto kg]],"")</f>
        <v/>
      </c>
      <c r="J62" s="368"/>
      <c r="K62" s="172" t="s">
        <v>78</v>
      </c>
      <c r="L62" s="172" t="s">
        <v>78</v>
      </c>
      <c r="M62" s="172" t="s">
        <v>78</v>
      </c>
      <c r="N62" s="369"/>
      <c r="O62" s="269" t="s">
        <v>78</v>
      </c>
      <c r="P62" s="370"/>
      <c r="Q62" s="371">
        <f>+Sklop1[[#This Row],[cena/enota brez DDV v EUR]]*Sklop1[[#This Row],[Stopnja DDV (%)]]</f>
        <v>0</v>
      </c>
      <c r="R62" s="371">
        <f>+Sklop1[[#This Row],[cena/enota brez DDV v EUR]]+Sklop1[[#This Row],[Davek (EUR)]]</f>
        <v>0</v>
      </c>
      <c r="S62" s="371">
        <f>+Sklop1[[#This Row],[cena/enota brez DDV v EUR]]*Sklop1[[#This Row],[Okvirna količina]]</f>
        <v>0</v>
      </c>
      <c r="T62" s="372">
        <f>+Sklop1[[#This Row],[Končna cena/enoto mere (EUR) z DDV]]*Sklop1[[#This Row],[Okvirna količina]]</f>
        <v>0</v>
      </c>
      <c r="U62" s="269" t="s">
        <v>78</v>
      </c>
    </row>
    <row r="63" spans="1:21" s="55" customFormat="1" ht="12">
      <c r="A63" s="132" t="s">
        <v>166</v>
      </c>
      <c r="B63" s="365" t="s">
        <v>316</v>
      </c>
      <c r="C63" s="237" t="s">
        <v>78</v>
      </c>
      <c r="D63" s="238" t="s">
        <v>0</v>
      </c>
      <c r="E63" s="213"/>
      <c r="F63" s="228">
        <v>8100</v>
      </c>
      <c r="G63" s="229" t="s">
        <v>0</v>
      </c>
      <c r="H6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8100</v>
      </c>
      <c r="I63" s="367" t="str">
        <f>IF(Sklop1[[#This Row],[ZAHTEVANA SHEMA KAKOVOSTI]]&lt;&gt;"",Sklop1[[#This Row],[Preračunana masa/volumen/kos na enoto kg]],"")</f>
        <v/>
      </c>
      <c r="J63" s="368"/>
      <c r="K63" s="172" t="s">
        <v>78</v>
      </c>
      <c r="L63" s="172" t="s">
        <v>78</v>
      </c>
      <c r="M63" s="172" t="s">
        <v>78</v>
      </c>
      <c r="N63" s="369"/>
      <c r="O63" s="269" t="s">
        <v>78</v>
      </c>
      <c r="P63" s="370"/>
      <c r="Q63" s="371">
        <f>+Sklop1[[#This Row],[cena/enota brez DDV v EUR]]*Sklop1[[#This Row],[Stopnja DDV (%)]]</f>
        <v>0</v>
      </c>
      <c r="R63" s="371">
        <f>+Sklop1[[#This Row],[cena/enota brez DDV v EUR]]+Sklop1[[#This Row],[Davek (EUR)]]</f>
        <v>0</v>
      </c>
      <c r="S63" s="371">
        <f>+Sklop1[[#This Row],[cena/enota brez DDV v EUR]]*Sklop1[[#This Row],[Okvirna količina]]</f>
        <v>0</v>
      </c>
      <c r="T63" s="372">
        <f>+Sklop1[[#This Row],[Končna cena/enoto mere (EUR) z DDV]]*Sklop1[[#This Row],[Okvirna količina]]</f>
        <v>0</v>
      </c>
      <c r="U63" s="269" t="s">
        <v>78</v>
      </c>
    </row>
    <row r="64" spans="1:21" s="55" customFormat="1" ht="12">
      <c r="A64" s="132" t="s">
        <v>167</v>
      </c>
      <c r="B64" s="365" t="s">
        <v>317</v>
      </c>
      <c r="C64" s="237" t="s">
        <v>78</v>
      </c>
      <c r="D64" s="238" t="s">
        <v>0</v>
      </c>
      <c r="E64" s="213"/>
      <c r="F64" s="228">
        <v>4500</v>
      </c>
      <c r="G64" s="229" t="s">
        <v>0</v>
      </c>
      <c r="H6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4500</v>
      </c>
      <c r="I64" s="367" t="str">
        <f>IF(Sklop1[[#This Row],[ZAHTEVANA SHEMA KAKOVOSTI]]&lt;&gt;"",Sklop1[[#This Row],[Preračunana masa/volumen/kos na enoto kg]],"")</f>
        <v/>
      </c>
      <c r="J64" s="368"/>
      <c r="K64" s="172" t="s">
        <v>78</v>
      </c>
      <c r="L64" s="172" t="s">
        <v>78</v>
      </c>
      <c r="M64" s="172" t="s">
        <v>78</v>
      </c>
      <c r="N64" s="369"/>
      <c r="O64" s="269" t="s">
        <v>78</v>
      </c>
      <c r="P64" s="370"/>
      <c r="Q64" s="371">
        <f>+Sklop1[[#This Row],[cena/enota brez DDV v EUR]]*Sklop1[[#This Row],[Stopnja DDV (%)]]</f>
        <v>0</v>
      </c>
      <c r="R64" s="371">
        <f>+Sklop1[[#This Row],[cena/enota brez DDV v EUR]]+Sklop1[[#This Row],[Davek (EUR)]]</f>
        <v>0</v>
      </c>
      <c r="S64" s="371">
        <f>+Sklop1[[#This Row],[cena/enota brez DDV v EUR]]*Sklop1[[#This Row],[Okvirna količina]]</f>
        <v>0</v>
      </c>
      <c r="T64" s="372">
        <f>+Sklop1[[#This Row],[Končna cena/enoto mere (EUR) z DDV]]*Sklop1[[#This Row],[Okvirna količina]]</f>
        <v>0</v>
      </c>
      <c r="U64" s="269" t="s">
        <v>78</v>
      </c>
    </row>
    <row r="65" spans="1:21" s="55" customFormat="1" ht="12">
      <c r="A65" s="132" t="s">
        <v>168</v>
      </c>
      <c r="B65" s="365" t="s">
        <v>318</v>
      </c>
      <c r="C65" s="237" t="s">
        <v>78</v>
      </c>
      <c r="D65" s="238" t="s">
        <v>0</v>
      </c>
      <c r="E65" s="213"/>
      <c r="F65" s="228">
        <v>1100</v>
      </c>
      <c r="G65" s="229" t="s">
        <v>0</v>
      </c>
      <c r="H6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65" s="367" t="str">
        <f>IF(Sklop1[[#This Row],[ZAHTEVANA SHEMA KAKOVOSTI]]&lt;&gt;"",Sklop1[[#This Row],[Preračunana masa/volumen/kos na enoto kg]],"")</f>
        <v/>
      </c>
      <c r="J65" s="368"/>
      <c r="K65" s="172" t="s">
        <v>78</v>
      </c>
      <c r="L65" s="172" t="s">
        <v>78</v>
      </c>
      <c r="M65" s="172" t="s">
        <v>78</v>
      </c>
      <c r="N65" s="369"/>
      <c r="O65" s="269" t="s">
        <v>78</v>
      </c>
      <c r="P65" s="370"/>
      <c r="Q65" s="371">
        <f>+Sklop1[[#This Row],[cena/enota brez DDV v EUR]]*Sklop1[[#This Row],[Stopnja DDV (%)]]</f>
        <v>0</v>
      </c>
      <c r="R65" s="371">
        <f>+Sklop1[[#This Row],[cena/enota brez DDV v EUR]]+Sklop1[[#This Row],[Davek (EUR)]]</f>
        <v>0</v>
      </c>
      <c r="S65" s="371">
        <f>+Sklop1[[#This Row],[cena/enota brez DDV v EUR]]*Sklop1[[#This Row],[Okvirna količina]]</f>
        <v>0</v>
      </c>
      <c r="T65" s="372">
        <f>+Sklop1[[#This Row],[Končna cena/enoto mere (EUR) z DDV]]*Sklop1[[#This Row],[Okvirna količina]]</f>
        <v>0</v>
      </c>
      <c r="U65" s="269" t="s">
        <v>78</v>
      </c>
    </row>
    <row r="66" spans="1:21" s="55" customFormat="1" ht="12">
      <c r="A66" s="132" t="s">
        <v>169</v>
      </c>
      <c r="B66" s="365" t="s">
        <v>319</v>
      </c>
      <c r="C66" s="237" t="s">
        <v>78</v>
      </c>
      <c r="D66" s="238" t="s">
        <v>0</v>
      </c>
      <c r="E66" s="213"/>
      <c r="F66" s="228">
        <v>65</v>
      </c>
      <c r="G66" s="229" t="s">
        <v>0</v>
      </c>
      <c r="H6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66" s="367" t="str">
        <f>IF(Sklop1[[#This Row],[ZAHTEVANA SHEMA KAKOVOSTI]]&lt;&gt;"",Sklop1[[#This Row],[Preračunana masa/volumen/kos na enoto kg]],"")</f>
        <v/>
      </c>
      <c r="J66" s="368"/>
      <c r="K66" s="172" t="s">
        <v>78</v>
      </c>
      <c r="L66" s="172" t="s">
        <v>78</v>
      </c>
      <c r="M66" s="172" t="s">
        <v>78</v>
      </c>
      <c r="N66" s="369"/>
      <c r="O66" s="269" t="s">
        <v>78</v>
      </c>
      <c r="P66" s="370"/>
      <c r="Q66" s="371">
        <f>+Sklop1[[#This Row],[cena/enota brez DDV v EUR]]*Sklop1[[#This Row],[Stopnja DDV (%)]]</f>
        <v>0</v>
      </c>
      <c r="R66" s="371">
        <f>+Sklop1[[#This Row],[cena/enota brez DDV v EUR]]+Sklop1[[#This Row],[Davek (EUR)]]</f>
        <v>0</v>
      </c>
      <c r="S66" s="371">
        <f>+Sklop1[[#This Row],[cena/enota brez DDV v EUR]]*Sklop1[[#This Row],[Okvirna količina]]</f>
        <v>0</v>
      </c>
      <c r="T66" s="372">
        <f>+Sklop1[[#This Row],[Končna cena/enoto mere (EUR) z DDV]]*Sklop1[[#This Row],[Okvirna količina]]</f>
        <v>0</v>
      </c>
      <c r="U66" s="269" t="s">
        <v>78</v>
      </c>
    </row>
    <row r="67" spans="1:21" s="55" customFormat="1" ht="12">
      <c r="A67" s="132" t="s">
        <v>170</v>
      </c>
      <c r="B67" s="365" t="s">
        <v>320</v>
      </c>
      <c r="C67" s="237" t="s">
        <v>78</v>
      </c>
      <c r="D67" s="238" t="s">
        <v>0</v>
      </c>
      <c r="E67" s="213"/>
      <c r="F67" s="228">
        <v>70</v>
      </c>
      <c r="G67" s="229" t="s">
        <v>0</v>
      </c>
      <c r="H6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7" s="367" t="str">
        <f>IF(Sklop1[[#This Row],[ZAHTEVANA SHEMA KAKOVOSTI]]&lt;&gt;"",Sklop1[[#This Row],[Preračunana masa/volumen/kos na enoto kg]],"")</f>
        <v/>
      </c>
      <c r="J67" s="368"/>
      <c r="K67" s="172" t="s">
        <v>78</v>
      </c>
      <c r="L67" s="172" t="s">
        <v>78</v>
      </c>
      <c r="M67" s="172" t="s">
        <v>78</v>
      </c>
      <c r="N67" s="369"/>
      <c r="O67" s="269" t="s">
        <v>78</v>
      </c>
      <c r="P67" s="370"/>
      <c r="Q67" s="371">
        <f>+Sklop1[[#This Row],[cena/enota brez DDV v EUR]]*Sklop1[[#This Row],[Stopnja DDV (%)]]</f>
        <v>0</v>
      </c>
      <c r="R67" s="371">
        <f>+Sklop1[[#This Row],[cena/enota brez DDV v EUR]]+Sklop1[[#This Row],[Davek (EUR)]]</f>
        <v>0</v>
      </c>
      <c r="S67" s="371">
        <f>+Sklop1[[#This Row],[cena/enota brez DDV v EUR]]*Sklop1[[#This Row],[Okvirna količina]]</f>
        <v>0</v>
      </c>
      <c r="T67" s="372">
        <f>+Sklop1[[#This Row],[Končna cena/enoto mere (EUR) z DDV]]*Sklop1[[#This Row],[Okvirna količina]]</f>
        <v>0</v>
      </c>
      <c r="U67" s="269" t="s">
        <v>78</v>
      </c>
    </row>
    <row r="68" spans="1:21" s="55" customFormat="1" ht="12">
      <c r="A68" s="132" t="s">
        <v>171</v>
      </c>
      <c r="B68" s="365" t="s">
        <v>321</v>
      </c>
      <c r="C68" s="237" t="s">
        <v>78</v>
      </c>
      <c r="D68" s="238" t="s">
        <v>0</v>
      </c>
      <c r="E68" s="213"/>
      <c r="F68" s="228">
        <v>10</v>
      </c>
      <c r="G68" s="229" t="s">
        <v>0</v>
      </c>
      <c r="H6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8" s="367" t="str">
        <f>IF(Sklop1[[#This Row],[ZAHTEVANA SHEMA KAKOVOSTI]]&lt;&gt;"",Sklop1[[#This Row],[Preračunana masa/volumen/kos na enoto kg]],"")</f>
        <v/>
      </c>
      <c r="J68" s="368"/>
      <c r="K68" s="172" t="s">
        <v>78</v>
      </c>
      <c r="L68" s="172" t="s">
        <v>78</v>
      </c>
      <c r="M68" s="172" t="s">
        <v>78</v>
      </c>
      <c r="N68" s="369"/>
      <c r="O68" s="269" t="s">
        <v>78</v>
      </c>
      <c r="P68" s="370"/>
      <c r="Q68" s="371">
        <f>+Sklop1[[#This Row],[cena/enota brez DDV v EUR]]*Sklop1[[#This Row],[Stopnja DDV (%)]]</f>
        <v>0</v>
      </c>
      <c r="R68" s="371">
        <f>+Sklop1[[#This Row],[cena/enota brez DDV v EUR]]+Sklop1[[#This Row],[Davek (EUR)]]</f>
        <v>0</v>
      </c>
      <c r="S68" s="371">
        <f>+Sklop1[[#This Row],[cena/enota brez DDV v EUR]]*Sklop1[[#This Row],[Okvirna količina]]</f>
        <v>0</v>
      </c>
      <c r="T68" s="372">
        <f>+Sklop1[[#This Row],[Končna cena/enoto mere (EUR) z DDV]]*Sklop1[[#This Row],[Okvirna količina]]</f>
        <v>0</v>
      </c>
      <c r="U68" s="269" t="s">
        <v>78</v>
      </c>
    </row>
    <row r="69" spans="1:21" s="55" customFormat="1" ht="12">
      <c r="A69" s="132" t="s">
        <v>172</v>
      </c>
      <c r="B69" s="365" t="s">
        <v>322</v>
      </c>
      <c r="C69" s="237" t="s">
        <v>78</v>
      </c>
      <c r="D69" s="238" t="s">
        <v>0</v>
      </c>
      <c r="E69" s="213"/>
      <c r="F69" s="228">
        <v>92</v>
      </c>
      <c r="G69" s="229" t="s">
        <v>0</v>
      </c>
      <c r="H6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92</v>
      </c>
      <c r="I69" s="367" t="str">
        <f>IF(Sklop1[[#This Row],[ZAHTEVANA SHEMA KAKOVOSTI]]&lt;&gt;"",Sklop1[[#This Row],[Preračunana masa/volumen/kos na enoto kg]],"")</f>
        <v/>
      </c>
      <c r="J69" s="368"/>
      <c r="K69" s="172" t="s">
        <v>78</v>
      </c>
      <c r="L69" s="172" t="s">
        <v>78</v>
      </c>
      <c r="M69" s="172" t="s">
        <v>78</v>
      </c>
      <c r="N69" s="369"/>
      <c r="O69" s="269" t="s">
        <v>78</v>
      </c>
      <c r="P69" s="370"/>
      <c r="Q69" s="371">
        <f>+Sklop1[[#This Row],[cena/enota brez DDV v EUR]]*Sklop1[[#This Row],[Stopnja DDV (%)]]</f>
        <v>0</v>
      </c>
      <c r="R69" s="371">
        <f>+Sklop1[[#This Row],[cena/enota brez DDV v EUR]]+Sklop1[[#This Row],[Davek (EUR)]]</f>
        <v>0</v>
      </c>
      <c r="S69" s="371">
        <f>+Sklop1[[#This Row],[cena/enota brez DDV v EUR]]*Sklop1[[#This Row],[Okvirna količina]]</f>
        <v>0</v>
      </c>
      <c r="T69" s="372">
        <f>+Sklop1[[#This Row],[Končna cena/enoto mere (EUR) z DDV]]*Sklop1[[#This Row],[Okvirna količina]]</f>
        <v>0</v>
      </c>
      <c r="U69" s="269" t="s">
        <v>78</v>
      </c>
    </row>
    <row r="70" spans="1:21" s="55" customFormat="1" ht="12">
      <c r="A70" s="132" t="s">
        <v>173</v>
      </c>
      <c r="B70" s="365" t="s">
        <v>323</v>
      </c>
      <c r="C70" s="237" t="s">
        <v>78</v>
      </c>
      <c r="D70" s="238" t="s">
        <v>0</v>
      </c>
      <c r="E70" s="213"/>
      <c r="F70" s="228">
        <v>830</v>
      </c>
      <c r="G70" s="229" t="s">
        <v>0</v>
      </c>
      <c r="H7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830</v>
      </c>
      <c r="I70" s="367" t="str">
        <f>IF(Sklop1[[#This Row],[ZAHTEVANA SHEMA KAKOVOSTI]]&lt;&gt;"",Sklop1[[#This Row],[Preračunana masa/volumen/kos na enoto kg]],"")</f>
        <v/>
      </c>
      <c r="J70" s="368"/>
      <c r="K70" s="172" t="s">
        <v>78</v>
      </c>
      <c r="L70" s="172" t="s">
        <v>78</v>
      </c>
      <c r="M70" s="172" t="s">
        <v>78</v>
      </c>
      <c r="N70" s="369"/>
      <c r="O70" s="269" t="s">
        <v>78</v>
      </c>
      <c r="P70" s="370"/>
      <c r="Q70" s="371">
        <f>+Sklop1[[#This Row],[cena/enota brez DDV v EUR]]*Sklop1[[#This Row],[Stopnja DDV (%)]]</f>
        <v>0</v>
      </c>
      <c r="R70" s="371">
        <f>+Sklop1[[#This Row],[cena/enota brez DDV v EUR]]+Sklop1[[#This Row],[Davek (EUR)]]</f>
        <v>0</v>
      </c>
      <c r="S70" s="371">
        <f>+Sklop1[[#This Row],[cena/enota brez DDV v EUR]]*Sklop1[[#This Row],[Okvirna količina]]</f>
        <v>0</v>
      </c>
      <c r="T70" s="372">
        <f>+Sklop1[[#This Row],[Končna cena/enoto mere (EUR) z DDV]]*Sklop1[[#This Row],[Okvirna količina]]</f>
        <v>0</v>
      </c>
      <c r="U70" s="269" t="s">
        <v>78</v>
      </c>
    </row>
    <row r="71" spans="1:21" s="55" customFormat="1" ht="12">
      <c r="A71" s="132" t="s">
        <v>174</v>
      </c>
      <c r="B71" s="365" t="s">
        <v>324</v>
      </c>
      <c r="C71" s="237" t="s">
        <v>78</v>
      </c>
      <c r="D71" s="238" t="s">
        <v>0</v>
      </c>
      <c r="E71" s="213"/>
      <c r="F71" s="228">
        <v>680</v>
      </c>
      <c r="G71" s="229" t="s">
        <v>0</v>
      </c>
      <c r="H7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680</v>
      </c>
      <c r="I71" s="367" t="str">
        <f>IF(Sklop1[[#This Row],[ZAHTEVANA SHEMA KAKOVOSTI]]&lt;&gt;"",Sklop1[[#This Row],[Preračunana masa/volumen/kos na enoto kg]],"")</f>
        <v/>
      </c>
      <c r="J71" s="368"/>
      <c r="K71" s="172" t="s">
        <v>78</v>
      </c>
      <c r="L71" s="172" t="s">
        <v>78</v>
      </c>
      <c r="M71" s="172" t="s">
        <v>78</v>
      </c>
      <c r="N71" s="369"/>
      <c r="O71" s="269" t="s">
        <v>78</v>
      </c>
      <c r="P71" s="370"/>
      <c r="Q71" s="371">
        <f>+Sklop1[[#This Row],[cena/enota brez DDV v EUR]]*Sklop1[[#This Row],[Stopnja DDV (%)]]</f>
        <v>0</v>
      </c>
      <c r="R71" s="371">
        <f>+Sklop1[[#This Row],[cena/enota brez DDV v EUR]]+Sklop1[[#This Row],[Davek (EUR)]]</f>
        <v>0</v>
      </c>
      <c r="S71" s="371">
        <f>+Sklop1[[#This Row],[cena/enota brez DDV v EUR]]*Sklop1[[#This Row],[Okvirna količina]]</f>
        <v>0</v>
      </c>
      <c r="T71" s="372">
        <f>+Sklop1[[#This Row],[Končna cena/enoto mere (EUR) z DDV]]*Sklop1[[#This Row],[Okvirna količina]]</f>
        <v>0</v>
      </c>
      <c r="U71" s="269" t="s">
        <v>78</v>
      </c>
    </row>
    <row r="72" spans="1:21" s="55" customFormat="1" ht="12">
      <c r="A72" s="132" t="s">
        <v>175</v>
      </c>
      <c r="B72" s="365" t="s">
        <v>325</v>
      </c>
      <c r="C72" s="237" t="s">
        <v>78</v>
      </c>
      <c r="D72" s="238" t="s">
        <v>0</v>
      </c>
      <c r="E72" s="213"/>
      <c r="F72" s="228">
        <v>60</v>
      </c>
      <c r="G72" s="229" t="s">
        <v>0</v>
      </c>
      <c r="H7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2" s="367" t="str">
        <f>IF(Sklop1[[#This Row],[ZAHTEVANA SHEMA KAKOVOSTI]]&lt;&gt;"",Sklop1[[#This Row],[Preračunana masa/volumen/kos na enoto kg]],"")</f>
        <v/>
      </c>
      <c r="J72" s="368"/>
      <c r="K72" s="172" t="s">
        <v>78</v>
      </c>
      <c r="L72" s="172" t="s">
        <v>78</v>
      </c>
      <c r="M72" s="172" t="s">
        <v>78</v>
      </c>
      <c r="N72" s="369"/>
      <c r="O72" s="269" t="s">
        <v>78</v>
      </c>
      <c r="P72" s="370"/>
      <c r="Q72" s="371">
        <f>+Sklop1[[#This Row],[cena/enota brez DDV v EUR]]*Sklop1[[#This Row],[Stopnja DDV (%)]]</f>
        <v>0</v>
      </c>
      <c r="R72" s="371">
        <f>+Sklop1[[#This Row],[cena/enota brez DDV v EUR]]+Sklop1[[#This Row],[Davek (EUR)]]</f>
        <v>0</v>
      </c>
      <c r="S72" s="371">
        <f>+Sklop1[[#This Row],[cena/enota brez DDV v EUR]]*Sklop1[[#This Row],[Okvirna količina]]</f>
        <v>0</v>
      </c>
      <c r="T72" s="372">
        <f>+Sklop1[[#This Row],[Končna cena/enoto mere (EUR) z DDV]]*Sklop1[[#This Row],[Okvirna količina]]</f>
        <v>0</v>
      </c>
      <c r="U72" s="269" t="s">
        <v>78</v>
      </c>
    </row>
    <row r="73" spans="1:21" s="55" customFormat="1" ht="12">
      <c r="A73" s="132" t="s">
        <v>176</v>
      </c>
      <c r="B73" s="365" t="s">
        <v>326</v>
      </c>
      <c r="C73" s="237" t="s">
        <v>78</v>
      </c>
      <c r="D73" s="238" t="s">
        <v>0</v>
      </c>
      <c r="E73" s="213"/>
      <c r="F73" s="228">
        <v>1230</v>
      </c>
      <c r="G73" s="229" t="s">
        <v>0</v>
      </c>
      <c r="H7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1230</v>
      </c>
      <c r="I73" s="367" t="str">
        <f>IF(Sklop1[[#This Row],[ZAHTEVANA SHEMA KAKOVOSTI]]&lt;&gt;"",Sklop1[[#This Row],[Preračunana masa/volumen/kos na enoto kg]],"")</f>
        <v/>
      </c>
      <c r="J73" s="368"/>
      <c r="K73" s="172" t="s">
        <v>78</v>
      </c>
      <c r="L73" s="172" t="s">
        <v>78</v>
      </c>
      <c r="M73" s="172" t="s">
        <v>78</v>
      </c>
      <c r="N73" s="369"/>
      <c r="O73" s="269" t="s">
        <v>78</v>
      </c>
      <c r="P73" s="370"/>
      <c r="Q73" s="371">
        <f>+Sklop1[[#This Row],[cena/enota brez DDV v EUR]]*Sklop1[[#This Row],[Stopnja DDV (%)]]</f>
        <v>0</v>
      </c>
      <c r="R73" s="371">
        <f>+Sklop1[[#This Row],[cena/enota brez DDV v EUR]]+Sklop1[[#This Row],[Davek (EUR)]]</f>
        <v>0</v>
      </c>
      <c r="S73" s="371">
        <f>+Sklop1[[#This Row],[cena/enota brez DDV v EUR]]*Sklop1[[#This Row],[Okvirna količina]]</f>
        <v>0</v>
      </c>
      <c r="T73" s="372">
        <f>+Sklop1[[#This Row],[Končna cena/enoto mere (EUR) z DDV]]*Sklop1[[#This Row],[Okvirna količina]]</f>
        <v>0</v>
      </c>
      <c r="U73" s="269" t="s">
        <v>78</v>
      </c>
    </row>
    <row r="74" spans="1:21" s="55" customFormat="1" ht="12">
      <c r="A74" s="132" t="s">
        <v>177</v>
      </c>
      <c r="B74" s="365" t="s">
        <v>327</v>
      </c>
      <c r="C74" s="237" t="s">
        <v>78</v>
      </c>
      <c r="D74" s="238" t="s">
        <v>0</v>
      </c>
      <c r="E74" s="213"/>
      <c r="F74" s="228">
        <v>200</v>
      </c>
      <c r="G74" s="229" t="s">
        <v>0</v>
      </c>
      <c r="H7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4" s="367" t="str">
        <f>IF(Sklop1[[#This Row],[ZAHTEVANA SHEMA KAKOVOSTI]]&lt;&gt;"",Sklop1[[#This Row],[Preračunana masa/volumen/kos na enoto kg]],"")</f>
        <v/>
      </c>
      <c r="J74" s="368"/>
      <c r="K74" s="172" t="s">
        <v>78</v>
      </c>
      <c r="L74" s="172" t="s">
        <v>78</v>
      </c>
      <c r="M74" s="172" t="s">
        <v>78</v>
      </c>
      <c r="N74" s="369"/>
      <c r="O74" s="269" t="s">
        <v>78</v>
      </c>
      <c r="P74" s="370"/>
      <c r="Q74" s="371">
        <f>+Sklop1[[#This Row],[cena/enota brez DDV v EUR]]*Sklop1[[#This Row],[Stopnja DDV (%)]]</f>
        <v>0</v>
      </c>
      <c r="R74" s="371">
        <f>+Sklop1[[#This Row],[cena/enota brez DDV v EUR]]+Sklop1[[#This Row],[Davek (EUR)]]</f>
        <v>0</v>
      </c>
      <c r="S74" s="371">
        <f>+Sklop1[[#This Row],[cena/enota brez DDV v EUR]]*Sklop1[[#This Row],[Okvirna količina]]</f>
        <v>0</v>
      </c>
      <c r="T74" s="372">
        <f>+Sklop1[[#This Row],[Končna cena/enoto mere (EUR) z DDV]]*Sklop1[[#This Row],[Okvirna količina]]</f>
        <v>0</v>
      </c>
      <c r="U74" s="269" t="s">
        <v>78</v>
      </c>
    </row>
    <row r="75" spans="1:21" s="55" customFormat="1" ht="12">
      <c r="A75" s="132" t="s">
        <v>178</v>
      </c>
      <c r="B75" s="365" t="s">
        <v>328</v>
      </c>
      <c r="C75" s="237" t="s">
        <v>78</v>
      </c>
      <c r="D75" s="238" t="s">
        <v>0</v>
      </c>
      <c r="E75" s="213"/>
      <c r="F75" s="228">
        <v>17</v>
      </c>
      <c r="G75" s="229" t="s">
        <v>0</v>
      </c>
      <c r="H7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75" s="367" t="str">
        <f>IF(Sklop1[[#This Row],[ZAHTEVANA SHEMA KAKOVOSTI]]&lt;&gt;"",Sklop1[[#This Row],[Preračunana masa/volumen/kos na enoto kg]],"")</f>
        <v/>
      </c>
      <c r="J75" s="368"/>
      <c r="K75" s="172" t="s">
        <v>78</v>
      </c>
      <c r="L75" s="172" t="s">
        <v>78</v>
      </c>
      <c r="M75" s="172" t="s">
        <v>78</v>
      </c>
      <c r="N75" s="369"/>
      <c r="O75" s="269" t="s">
        <v>78</v>
      </c>
      <c r="P75" s="370"/>
      <c r="Q75" s="371">
        <f>+Sklop1[[#This Row],[cena/enota brez DDV v EUR]]*Sklop1[[#This Row],[Stopnja DDV (%)]]</f>
        <v>0</v>
      </c>
      <c r="R75" s="371">
        <f>+Sklop1[[#This Row],[cena/enota brez DDV v EUR]]+Sklop1[[#This Row],[Davek (EUR)]]</f>
        <v>0</v>
      </c>
      <c r="S75" s="371">
        <f>+Sklop1[[#This Row],[cena/enota brez DDV v EUR]]*Sklop1[[#This Row],[Okvirna količina]]</f>
        <v>0</v>
      </c>
      <c r="T75" s="372">
        <f>+Sklop1[[#This Row],[Končna cena/enoto mere (EUR) z DDV]]*Sklop1[[#This Row],[Okvirna količina]]</f>
        <v>0</v>
      </c>
      <c r="U75" s="269" t="s">
        <v>78</v>
      </c>
    </row>
    <row r="76" spans="1:21" s="55" customFormat="1" ht="12">
      <c r="A76" s="132" t="s">
        <v>179</v>
      </c>
      <c r="B76" s="365" t="s">
        <v>329</v>
      </c>
      <c r="C76" s="237" t="s">
        <v>78</v>
      </c>
      <c r="D76" s="238" t="s">
        <v>0</v>
      </c>
      <c r="E76" s="213"/>
      <c r="F76" s="228">
        <v>10</v>
      </c>
      <c r="G76" s="229" t="s">
        <v>0</v>
      </c>
      <c r="H7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6" s="367" t="str">
        <f>IF(Sklop1[[#This Row],[ZAHTEVANA SHEMA KAKOVOSTI]]&lt;&gt;"",Sklop1[[#This Row],[Preračunana masa/volumen/kos na enoto kg]],"")</f>
        <v/>
      </c>
      <c r="J76" s="368"/>
      <c r="K76" s="172" t="s">
        <v>78</v>
      </c>
      <c r="L76" s="172" t="s">
        <v>78</v>
      </c>
      <c r="M76" s="172" t="s">
        <v>78</v>
      </c>
      <c r="N76" s="369"/>
      <c r="O76" s="269" t="s">
        <v>78</v>
      </c>
      <c r="P76" s="370"/>
      <c r="Q76" s="371">
        <f>+Sklop1[[#This Row],[cena/enota brez DDV v EUR]]*Sklop1[[#This Row],[Stopnja DDV (%)]]</f>
        <v>0</v>
      </c>
      <c r="R76" s="371">
        <f>+Sklop1[[#This Row],[cena/enota brez DDV v EUR]]+Sklop1[[#This Row],[Davek (EUR)]]</f>
        <v>0</v>
      </c>
      <c r="S76" s="371">
        <f>+Sklop1[[#This Row],[cena/enota brez DDV v EUR]]*Sklop1[[#This Row],[Okvirna količina]]</f>
        <v>0</v>
      </c>
      <c r="T76" s="372">
        <f>+Sklop1[[#This Row],[Končna cena/enoto mere (EUR) z DDV]]*Sklop1[[#This Row],[Okvirna količina]]</f>
        <v>0</v>
      </c>
      <c r="U76" s="269" t="s">
        <v>78</v>
      </c>
    </row>
    <row r="77" spans="1:21" s="55" customFormat="1" ht="12">
      <c r="A77" s="132" t="s">
        <v>180</v>
      </c>
      <c r="B77" s="365" t="s">
        <v>330</v>
      </c>
      <c r="C77" s="237" t="s">
        <v>78</v>
      </c>
      <c r="D77" s="238" t="s">
        <v>0</v>
      </c>
      <c r="E77" s="213"/>
      <c r="F77" s="228">
        <v>430</v>
      </c>
      <c r="G77" s="229" t="s">
        <v>0</v>
      </c>
      <c r="H7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430</v>
      </c>
      <c r="I77" s="367" t="str">
        <f>IF(Sklop1[[#This Row],[ZAHTEVANA SHEMA KAKOVOSTI]]&lt;&gt;"",Sklop1[[#This Row],[Preračunana masa/volumen/kos na enoto kg]],"")</f>
        <v/>
      </c>
      <c r="J77" s="368"/>
      <c r="K77" s="172" t="s">
        <v>78</v>
      </c>
      <c r="L77" s="172" t="s">
        <v>78</v>
      </c>
      <c r="M77" s="172" t="s">
        <v>78</v>
      </c>
      <c r="N77" s="369"/>
      <c r="O77" s="269" t="s">
        <v>78</v>
      </c>
      <c r="P77" s="370"/>
      <c r="Q77" s="371">
        <f>+Sklop1[[#This Row],[cena/enota brez DDV v EUR]]*Sklop1[[#This Row],[Stopnja DDV (%)]]</f>
        <v>0</v>
      </c>
      <c r="R77" s="371">
        <f>+Sklop1[[#This Row],[cena/enota brez DDV v EUR]]+Sklop1[[#This Row],[Davek (EUR)]]</f>
        <v>0</v>
      </c>
      <c r="S77" s="371">
        <f>+Sklop1[[#This Row],[cena/enota brez DDV v EUR]]*Sklop1[[#This Row],[Okvirna količina]]</f>
        <v>0</v>
      </c>
      <c r="T77" s="372">
        <f>+Sklop1[[#This Row],[Končna cena/enoto mere (EUR) z DDV]]*Sklop1[[#This Row],[Okvirna količina]]</f>
        <v>0</v>
      </c>
      <c r="U77" s="269" t="s">
        <v>78</v>
      </c>
    </row>
    <row r="78" spans="1:21" s="55" customFormat="1" ht="12">
      <c r="A78" s="132" t="s">
        <v>181</v>
      </c>
      <c r="B78" s="365" t="s">
        <v>331</v>
      </c>
      <c r="C78" s="237" t="s">
        <v>78</v>
      </c>
      <c r="D78" s="238" t="s">
        <v>0</v>
      </c>
      <c r="E78" s="213"/>
      <c r="F78" s="228">
        <v>78</v>
      </c>
      <c r="G78" s="229" t="s">
        <v>0</v>
      </c>
      <c r="H7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78</v>
      </c>
      <c r="I78" s="367" t="str">
        <f>IF(Sklop1[[#This Row],[ZAHTEVANA SHEMA KAKOVOSTI]]&lt;&gt;"",Sklop1[[#This Row],[Preračunana masa/volumen/kos na enoto kg]],"")</f>
        <v/>
      </c>
      <c r="J78" s="368"/>
      <c r="K78" s="172" t="s">
        <v>78</v>
      </c>
      <c r="L78" s="172" t="s">
        <v>78</v>
      </c>
      <c r="M78" s="172" t="s">
        <v>78</v>
      </c>
      <c r="N78" s="369"/>
      <c r="O78" s="269" t="s">
        <v>78</v>
      </c>
      <c r="P78" s="370"/>
      <c r="Q78" s="371">
        <f>+Sklop1[[#This Row],[cena/enota brez DDV v EUR]]*Sklop1[[#This Row],[Stopnja DDV (%)]]</f>
        <v>0</v>
      </c>
      <c r="R78" s="371">
        <f>+Sklop1[[#This Row],[cena/enota brez DDV v EUR]]+Sklop1[[#This Row],[Davek (EUR)]]</f>
        <v>0</v>
      </c>
      <c r="S78" s="371">
        <f>+Sklop1[[#This Row],[cena/enota brez DDV v EUR]]*Sklop1[[#This Row],[Okvirna količina]]</f>
        <v>0</v>
      </c>
      <c r="T78" s="372">
        <f>+Sklop1[[#This Row],[Končna cena/enoto mere (EUR) z DDV]]*Sklop1[[#This Row],[Okvirna količina]]</f>
        <v>0</v>
      </c>
      <c r="U78" s="269" t="s">
        <v>78</v>
      </c>
    </row>
    <row r="79" spans="1:21" s="55" customFormat="1" ht="12">
      <c r="A79" s="132" t="s">
        <v>182</v>
      </c>
      <c r="B79" s="365" t="s">
        <v>332</v>
      </c>
      <c r="C79" s="237" t="s">
        <v>78</v>
      </c>
      <c r="D79" s="238" t="s">
        <v>0</v>
      </c>
      <c r="E79" s="213"/>
      <c r="F79" s="228">
        <v>1213</v>
      </c>
      <c r="G79" s="229" t="s">
        <v>0</v>
      </c>
      <c r="H7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1213</v>
      </c>
      <c r="I79" s="367" t="str">
        <f>IF(Sklop1[[#This Row],[ZAHTEVANA SHEMA KAKOVOSTI]]&lt;&gt;"",Sklop1[[#This Row],[Preračunana masa/volumen/kos na enoto kg]],"")</f>
        <v/>
      </c>
      <c r="J79" s="368"/>
      <c r="K79" s="172" t="s">
        <v>78</v>
      </c>
      <c r="L79" s="172" t="s">
        <v>78</v>
      </c>
      <c r="M79" s="172" t="s">
        <v>78</v>
      </c>
      <c r="N79" s="369"/>
      <c r="O79" s="269" t="s">
        <v>78</v>
      </c>
      <c r="P79" s="370"/>
      <c r="Q79" s="371">
        <f>+Sklop1[[#This Row],[cena/enota brez DDV v EUR]]*Sklop1[[#This Row],[Stopnja DDV (%)]]</f>
        <v>0</v>
      </c>
      <c r="R79" s="371">
        <f>+Sklop1[[#This Row],[cena/enota brez DDV v EUR]]+Sklop1[[#This Row],[Davek (EUR)]]</f>
        <v>0</v>
      </c>
      <c r="S79" s="371">
        <f>+Sklop1[[#This Row],[cena/enota brez DDV v EUR]]*Sklop1[[#This Row],[Okvirna količina]]</f>
        <v>0</v>
      </c>
      <c r="T79" s="372">
        <f>+Sklop1[[#This Row],[Končna cena/enoto mere (EUR) z DDV]]*Sklop1[[#This Row],[Okvirna količina]]</f>
        <v>0</v>
      </c>
      <c r="U79" s="269" t="s">
        <v>78</v>
      </c>
    </row>
    <row r="80" spans="1:21" s="55" customFormat="1" ht="12">
      <c r="A80" s="132" t="s">
        <v>183</v>
      </c>
      <c r="B80" s="365" t="s">
        <v>333</v>
      </c>
      <c r="C80" s="237" t="s">
        <v>78</v>
      </c>
      <c r="D80" s="238" t="s">
        <v>0</v>
      </c>
      <c r="E80" s="213"/>
      <c r="F80" s="228">
        <v>5</v>
      </c>
      <c r="G80" s="229" t="s">
        <v>0</v>
      </c>
      <c r="H8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80" s="367" t="str">
        <f>IF(Sklop1[[#This Row],[ZAHTEVANA SHEMA KAKOVOSTI]]&lt;&gt;"",Sklop1[[#This Row],[Preračunana masa/volumen/kos na enoto kg]],"")</f>
        <v/>
      </c>
      <c r="J80" s="368"/>
      <c r="K80" s="172" t="s">
        <v>78</v>
      </c>
      <c r="L80" s="172" t="s">
        <v>78</v>
      </c>
      <c r="M80" s="172" t="s">
        <v>78</v>
      </c>
      <c r="N80" s="369"/>
      <c r="O80" s="269" t="s">
        <v>78</v>
      </c>
      <c r="P80" s="370"/>
      <c r="Q80" s="371">
        <f>+Sklop1[[#This Row],[cena/enota brez DDV v EUR]]*Sklop1[[#This Row],[Stopnja DDV (%)]]</f>
        <v>0</v>
      </c>
      <c r="R80" s="371">
        <f>+Sklop1[[#This Row],[cena/enota brez DDV v EUR]]+Sklop1[[#This Row],[Davek (EUR)]]</f>
        <v>0</v>
      </c>
      <c r="S80" s="371">
        <f>+Sklop1[[#This Row],[cena/enota brez DDV v EUR]]*Sklop1[[#This Row],[Okvirna količina]]</f>
        <v>0</v>
      </c>
      <c r="T80" s="372">
        <f>+Sklop1[[#This Row],[Končna cena/enoto mere (EUR) z DDV]]*Sklop1[[#This Row],[Okvirna količina]]</f>
        <v>0</v>
      </c>
      <c r="U80" s="269" t="s">
        <v>78</v>
      </c>
    </row>
    <row r="81" spans="1:21" s="55" customFormat="1" ht="12">
      <c r="A81" s="132" t="s">
        <v>184</v>
      </c>
      <c r="B81" s="365" t="s">
        <v>334</v>
      </c>
      <c r="C81" s="237" t="s">
        <v>78</v>
      </c>
      <c r="D81" s="238" t="s">
        <v>0</v>
      </c>
      <c r="E81" s="213"/>
      <c r="F81" s="228">
        <v>52</v>
      </c>
      <c r="G81" s="229" t="s">
        <v>0</v>
      </c>
      <c r="H8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</v>
      </c>
      <c r="I81" s="367" t="str">
        <f>IF(Sklop1[[#This Row],[ZAHTEVANA SHEMA KAKOVOSTI]]&lt;&gt;"",Sklop1[[#This Row],[Preračunana masa/volumen/kos na enoto kg]],"")</f>
        <v/>
      </c>
      <c r="J81" s="368"/>
      <c r="K81" s="172" t="s">
        <v>78</v>
      </c>
      <c r="L81" s="172" t="s">
        <v>78</v>
      </c>
      <c r="M81" s="172" t="s">
        <v>78</v>
      </c>
      <c r="N81" s="369"/>
      <c r="O81" s="269" t="s">
        <v>78</v>
      </c>
      <c r="P81" s="370"/>
      <c r="Q81" s="371">
        <f>+Sklop1[[#This Row],[cena/enota brez DDV v EUR]]*Sklop1[[#This Row],[Stopnja DDV (%)]]</f>
        <v>0</v>
      </c>
      <c r="R81" s="371">
        <f>+Sklop1[[#This Row],[cena/enota brez DDV v EUR]]+Sklop1[[#This Row],[Davek (EUR)]]</f>
        <v>0</v>
      </c>
      <c r="S81" s="371">
        <f>+Sklop1[[#This Row],[cena/enota brez DDV v EUR]]*Sklop1[[#This Row],[Okvirna količina]]</f>
        <v>0</v>
      </c>
      <c r="T81" s="372">
        <f>+Sklop1[[#This Row],[Končna cena/enoto mere (EUR) z DDV]]*Sklop1[[#This Row],[Okvirna količina]]</f>
        <v>0</v>
      </c>
      <c r="U81" s="269" t="s">
        <v>78</v>
      </c>
    </row>
    <row r="82" spans="1:21" s="55" customFormat="1" ht="12">
      <c r="A82" s="132" t="s">
        <v>185</v>
      </c>
      <c r="B82" s="365" t="s">
        <v>335</v>
      </c>
      <c r="C82" s="237" t="s">
        <v>78</v>
      </c>
      <c r="D82" s="238" t="s">
        <v>0</v>
      </c>
      <c r="E82" s="213"/>
      <c r="F82" s="228">
        <v>50</v>
      </c>
      <c r="G82" s="229" t="s">
        <v>0</v>
      </c>
      <c r="H8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2" s="367" t="str">
        <f>IF(Sklop1[[#This Row],[ZAHTEVANA SHEMA KAKOVOSTI]]&lt;&gt;"",Sklop1[[#This Row],[Preračunana masa/volumen/kos na enoto kg]],"")</f>
        <v/>
      </c>
      <c r="J82" s="368"/>
      <c r="K82" s="172" t="s">
        <v>78</v>
      </c>
      <c r="L82" s="172" t="s">
        <v>78</v>
      </c>
      <c r="M82" s="172" t="s">
        <v>78</v>
      </c>
      <c r="N82" s="369"/>
      <c r="O82" s="269" t="s">
        <v>78</v>
      </c>
      <c r="P82" s="370"/>
      <c r="Q82" s="371">
        <f>+Sklop1[[#This Row],[cena/enota brez DDV v EUR]]*Sklop1[[#This Row],[Stopnja DDV (%)]]</f>
        <v>0</v>
      </c>
      <c r="R82" s="371">
        <f>+Sklop1[[#This Row],[cena/enota brez DDV v EUR]]+Sklop1[[#This Row],[Davek (EUR)]]</f>
        <v>0</v>
      </c>
      <c r="S82" s="371">
        <f>+Sklop1[[#This Row],[cena/enota brez DDV v EUR]]*Sklop1[[#This Row],[Okvirna količina]]</f>
        <v>0</v>
      </c>
      <c r="T82" s="372">
        <f>+Sklop1[[#This Row],[Končna cena/enoto mere (EUR) z DDV]]*Sklop1[[#This Row],[Okvirna količina]]</f>
        <v>0</v>
      </c>
      <c r="U82" s="269" t="s">
        <v>78</v>
      </c>
    </row>
    <row r="83" spans="1:21" s="55" customFormat="1" ht="12">
      <c r="A83" s="132" t="s">
        <v>186</v>
      </c>
      <c r="B83" s="365" t="s">
        <v>336</v>
      </c>
      <c r="C83" s="237" t="s">
        <v>78</v>
      </c>
      <c r="D83" s="238" t="s">
        <v>0</v>
      </c>
      <c r="E83" s="213"/>
      <c r="F83" s="228">
        <v>820</v>
      </c>
      <c r="G83" s="229" t="s">
        <v>0</v>
      </c>
      <c r="H8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820</v>
      </c>
      <c r="I83" s="367" t="str">
        <f>IF(Sklop1[[#This Row],[ZAHTEVANA SHEMA KAKOVOSTI]]&lt;&gt;"",Sklop1[[#This Row],[Preračunana masa/volumen/kos na enoto kg]],"")</f>
        <v/>
      </c>
      <c r="J83" s="368"/>
      <c r="K83" s="172" t="s">
        <v>78</v>
      </c>
      <c r="L83" s="172" t="s">
        <v>78</v>
      </c>
      <c r="M83" s="172" t="s">
        <v>78</v>
      </c>
      <c r="N83" s="369"/>
      <c r="O83" s="269" t="s">
        <v>78</v>
      </c>
      <c r="P83" s="370"/>
      <c r="Q83" s="371">
        <f>+Sklop1[[#This Row],[cena/enota brez DDV v EUR]]*Sklop1[[#This Row],[Stopnja DDV (%)]]</f>
        <v>0</v>
      </c>
      <c r="R83" s="371">
        <f>+Sklop1[[#This Row],[cena/enota brez DDV v EUR]]+Sklop1[[#This Row],[Davek (EUR)]]</f>
        <v>0</v>
      </c>
      <c r="S83" s="371">
        <f>+Sklop1[[#This Row],[cena/enota brez DDV v EUR]]*Sklop1[[#This Row],[Okvirna količina]]</f>
        <v>0</v>
      </c>
      <c r="T83" s="372">
        <f>+Sklop1[[#This Row],[Končna cena/enoto mere (EUR) z DDV]]*Sklop1[[#This Row],[Okvirna količina]]</f>
        <v>0</v>
      </c>
      <c r="U83" s="269" t="s">
        <v>78</v>
      </c>
    </row>
    <row r="84" spans="1:21" s="55" customFormat="1" ht="12">
      <c r="A84" s="132" t="s">
        <v>187</v>
      </c>
      <c r="B84" s="365" t="s">
        <v>337</v>
      </c>
      <c r="C84" s="237" t="s">
        <v>78</v>
      </c>
      <c r="D84" s="238" t="s">
        <v>0</v>
      </c>
      <c r="E84" s="213"/>
      <c r="F84" s="228">
        <v>256</v>
      </c>
      <c r="G84" s="229" t="s">
        <v>0</v>
      </c>
      <c r="H8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256</v>
      </c>
      <c r="I84" s="367" t="str">
        <f>IF(Sklop1[[#This Row],[ZAHTEVANA SHEMA KAKOVOSTI]]&lt;&gt;"",Sklop1[[#This Row],[Preračunana masa/volumen/kos na enoto kg]],"")</f>
        <v/>
      </c>
      <c r="J84" s="368"/>
      <c r="K84" s="172" t="s">
        <v>78</v>
      </c>
      <c r="L84" s="172" t="s">
        <v>78</v>
      </c>
      <c r="M84" s="172" t="s">
        <v>78</v>
      </c>
      <c r="N84" s="369"/>
      <c r="O84" s="269" t="s">
        <v>78</v>
      </c>
      <c r="P84" s="370"/>
      <c r="Q84" s="371">
        <f>+Sklop1[[#This Row],[cena/enota brez DDV v EUR]]*Sklop1[[#This Row],[Stopnja DDV (%)]]</f>
        <v>0</v>
      </c>
      <c r="R84" s="371">
        <f>+Sklop1[[#This Row],[cena/enota brez DDV v EUR]]+Sklop1[[#This Row],[Davek (EUR)]]</f>
        <v>0</v>
      </c>
      <c r="S84" s="371">
        <f>+Sklop1[[#This Row],[cena/enota brez DDV v EUR]]*Sklop1[[#This Row],[Okvirna količina]]</f>
        <v>0</v>
      </c>
      <c r="T84" s="372">
        <f>+Sklop1[[#This Row],[Končna cena/enoto mere (EUR) z DDV]]*Sklop1[[#This Row],[Okvirna količina]]</f>
        <v>0</v>
      </c>
      <c r="U84" s="269" t="s">
        <v>78</v>
      </c>
    </row>
    <row r="85" spans="1:21" s="55" customFormat="1" ht="12">
      <c r="A85" s="132" t="s">
        <v>188</v>
      </c>
      <c r="B85" s="365" t="s">
        <v>338</v>
      </c>
      <c r="C85" s="237" t="s">
        <v>78</v>
      </c>
      <c r="D85" s="238" t="s">
        <v>0</v>
      </c>
      <c r="E85" s="213"/>
      <c r="F85" s="228">
        <v>33</v>
      </c>
      <c r="G85" s="229" t="s">
        <v>0</v>
      </c>
      <c r="H8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85" s="367" t="str">
        <f>IF(Sklop1[[#This Row],[ZAHTEVANA SHEMA KAKOVOSTI]]&lt;&gt;"",Sklop1[[#This Row],[Preračunana masa/volumen/kos na enoto kg]],"")</f>
        <v/>
      </c>
      <c r="J85" s="368"/>
      <c r="K85" s="172" t="s">
        <v>78</v>
      </c>
      <c r="L85" s="172" t="s">
        <v>78</v>
      </c>
      <c r="M85" s="172" t="s">
        <v>78</v>
      </c>
      <c r="N85" s="369"/>
      <c r="O85" s="269" t="s">
        <v>78</v>
      </c>
      <c r="P85" s="370"/>
      <c r="Q85" s="371">
        <f>+Sklop1[[#This Row],[cena/enota brez DDV v EUR]]*Sklop1[[#This Row],[Stopnja DDV (%)]]</f>
        <v>0</v>
      </c>
      <c r="R85" s="371">
        <f>+Sklop1[[#This Row],[cena/enota brez DDV v EUR]]+Sklop1[[#This Row],[Davek (EUR)]]</f>
        <v>0</v>
      </c>
      <c r="S85" s="371">
        <f>+Sklop1[[#This Row],[cena/enota brez DDV v EUR]]*Sklop1[[#This Row],[Okvirna količina]]</f>
        <v>0</v>
      </c>
      <c r="T85" s="372">
        <f>+Sklop1[[#This Row],[Končna cena/enoto mere (EUR) z DDV]]*Sklop1[[#This Row],[Okvirna količina]]</f>
        <v>0</v>
      </c>
      <c r="U85" s="269" t="s">
        <v>78</v>
      </c>
    </row>
    <row r="86" spans="1:21" s="55" customFormat="1" ht="12">
      <c r="A86" s="132" t="s">
        <v>189</v>
      </c>
      <c r="B86" s="365" t="s">
        <v>339</v>
      </c>
      <c r="C86" s="237" t="s">
        <v>78</v>
      </c>
      <c r="D86" s="238" t="s">
        <v>0</v>
      </c>
      <c r="E86" s="213"/>
      <c r="F86" s="228">
        <v>15</v>
      </c>
      <c r="G86" s="229" t="s">
        <v>0</v>
      </c>
      <c r="H8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86" s="367" t="str">
        <f>IF(Sklop1[[#This Row],[ZAHTEVANA SHEMA KAKOVOSTI]]&lt;&gt;"",Sklop1[[#This Row],[Preračunana masa/volumen/kos na enoto kg]],"")</f>
        <v/>
      </c>
      <c r="J86" s="368"/>
      <c r="K86" s="172" t="s">
        <v>78</v>
      </c>
      <c r="L86" s="172" t="s">
        <v>78</v>
      </c>
      <c r="M86" s="172" t="s">
        <v>78</v>
      </c>
      <c r="N86" s="369"/>
      <c r="O86" s="269" t="s">
        <v>78</v>
      </c>
      <c r="P86" s="370"/>
      <c r="Q86" s="371">
        <f>+Sklop1[[#This Row],[cena/enota brez DDV v EUR]]*Sklop1[[#This Row],[Stopnja DDV (%)]]</f>
        <v>0</v>
      </c>
      <c r="R86" s="371">
        <f>+Sklop1[[#This Row],[cena/enota brez DDV v EUR]]+Sklop1[[#This Row],[Davek (EUR)]]</f>
        <v>0</v>
      </c>
      <c r="S86" s="371">
        <f>+Sklop1[[#This Row],[cena/enota brez DDV v EUR]]*Sklop1[[#This Row],[Okvirna količina]]</f>
        <v>0</v>
      </c>
      <c r="T86" s="372">
        <f>+Sklop1[[#This Row],[Končna cena/enoto mere (EUR) z DDV]]*Sklop1[[#This Row],[Okvirna količina]]</f>
        <v>0</v>
      </c>
      <c r="U86" s="269" t="s">
        <v>78</v>
      </c>
    </row>
    <row r="87" spans="1:21" s="55" customFormat="1" ht="12">
      <c r="A87" s="132" t="s">
        <v>190</v>
      </c>
      <c r="B87" s="365" t="s">
        <v>340</v>
      </c>
      <c r="C87" s="237" t="s">
        <v>78</v>
      </c>
      <c r="D87" s="238" t="s">
        <v>0</v>
      </c>
      <c r="E87" s="213"/>
      <c r="F87" s="228">
        <v>423</v>
      </c>
      <c r="G87" s="229" t="s">
        <v>0</v>
      </c>
      <c r="H8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423</v>
      </c>
      <c r="I87" s="367" t="str">
        <f>IF(Sklop1[[#This Row],[ZAHTEVANA SHEMA KAKOVOSTI]]&lt;&gt;"",Sklop1[[#This Row],[Preračunana masa/volumen/kos na enoto kg]],"")</f>
        <v/>
      </c>
      <c r="J87" s="368"/>
      <c r="K87" s="172" t="s">
        <v>78</v>
      </c>
      <c r="L87" s="172" t="s">
        <v>78</v>
      </c>
      <c r="M87" s="172" t="s">
        <v>78</v>
      </c>
      <c r="N87" s="369"/>
      <c r="O87" s="269" t="s">
        <v>78</v>
      </c>
      <c r="P87" s="370"/>
      <c r="Q87" s="371">
        <f>+Sklop1[[#This Row],[cena/enota brez DDV v EUR]]*Sklop1[[#This Row],[Stopnja DDV (%)]]</f>
        <v>0</v>
      </c>
      <c r="R87" s="371">
        <f>+Sklop1[[#This Row],[cena/enota brez DDV v EUR]]+Sklop1[[#This Row],[Davek (EUR)]]</f>
        <v>0</v>
      </c>
      <c r="S87" s="371">
        <f>+Sklop1[[#This Row],[cena/enota brez DDV v EUR]]*Sklop1[[#This Row],[Okvirna količina]]</f>
        <v>0</v>
      </c>
      <c r="T87" s="372">
        <f>+Sklop1[[#This Row],[Končna cena/enoto mere (EUR) z DDV]]*Sklop1[[#This Row],[Okvirna količina]]</f>
        <v>0</v>
      </c>
      <c r="U87" s="269" t="s">
        <v>78</v>
      </c>
    </row>
    <row r="88" spans="1:21" s="55" customFormat="1" ht="12">
      <c r="A88" s="132" t="s">
        <v>191</v>
      </c>
      <c r="B88" s="365" t="s">
        <v>341</v>
      </c>
      <c r="C88" s="237" t="s">
        <v>78</v>
      </c>
      <c r="D88" s="238" t="s">
        <v>0</v>
      </c>
      <c r="E88" s="213"/>
      <c r="F88" s="228">
        <v>140</v>
      </c>
      <c r="G88" s="229" t="s">
        <v>0</v>
      </c>
      <c r="H8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88" s="367" t="str">
        <f>IF(Sklop1[[#This Row],[ZAHTEVANA SHEMA KAKOVOSTI]]&lt;&gt;"",Sklop1[[#This Row],[Preračunana masa/volumen/kos na enoto kg]],"")</f>
        <v/>
      </c>
      <c r="J88" s="368"/>
      <c r="K88" s="172" t="s">
        <v>78</v>
      </c>
      <c r="L88" s="172" t="s">
        <v>78</v>
      </c>
      <c r="M88" s="172" t="s">
        <v>78</v>
      </c>
      <c r="N88" s="369"/>
      <c r="O88" s="269" t="s">
        <v>78</v>
      </c>
      <c r="P88" s="370"/>
      <c r="Q88" s="371">
        <f>+Sklop1[[#This Row],[cena/enota brez DDV v EUR]]*Sklop1[[#This Row],[Stopnja DDV (%)]]</f>
        <v>0</v>
      </c>
      <c r="R88" s="371">
        <f>+Sklop1[[#This Row],[cena/enota brez DDV v EUR]]+Sklop1[[#This Row],[Davek (EUR)]]</f>
        <v>0</v>
      </c>
      <c r="S88" s="371">
        <f>+Sklop1[[#This Row],[cena/enota brez DDV v EUR]]*Sklop1[[#This Row],[Okvirna količina]]</f>
        <v>0</v>
      </c>
      <c r="T88" s="372">
        <f>+Sklop1[[#This Row],[Končna cena/enoto mere (EUR) z DDV]]*Sklop1[[#This Row],[Okvirna količina]]</f>
        <v>0</v>
      </c>
      <c r="U88" s="269" t="s">
        <v>78</v>
      </c>
    </row>
    <row r="89" spans="1:21" s="55" customFormat="1" ht="12">
      <c r="A89" s="132" t="s">
        <v>192</v>
      </c>
      <c r="B89" s="365" t="s">
        <v>342</v>
      </c>
      <c r="C89" s="237" t="s">
        <v>78</v>
      </c>
      <c r="D89" s="238" t="s">
        <v>0</v>
      </c>
      <c r="E89" s="213"/>
      <c r="F89" s="228">
        <v>830</v>
      </c>
      <c r="G89" s="229" t="s">
        <v>0</v>
      </c>
      <c r="H8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830</v>
      </c>
      <c r="I89" s="367" t="str">
        <f>IF(Sklop1[[#This Row],[ZAHTEVANA SHEMA KAKOVOSTI]]&lt;&gt;"",Sklop1[[#This Row],[Preračunana masa/volumen/kos na enoto kg]],"")</f>
        <v/>
      </c>
      <c r="J89" s="368"/>
      <c r="K89" s="172" t="s">
        <v>78</v>
      </c>
      <c r="L89" s="172" t="s">
        <v>78</v>
      </c>
      <c r="M89" s="172" t="s">
        <v>78</v>
      </c>
      <c r="N89" s="369"/>
      <c r="O89" s="269" t="s">
        <v>78</v>
      </c>
      <c r="P89" s="370"/>
      <c r="Q89" s="371">
        <f>+Sklop1[[#This Row],[cena/enota brez DDV v EUR]]*Sklop1[[#This Row],[Stopnja DDV (%)]]</f>
        <v>0</v>
      </c>
      <c r="R89" s="371">
        <f>+Sklop1[[#This Row],[cena/enota brez DDV v EUR]]+Sklop1[[#This Row],[Davek (EUR)]]</f>
        <v>0</v>
      </c>
      <c r="S89" s="371">
        <f>+Sklop1[[#This Row],[cena/enota brez DDV v EUR]]*Sklop1[[#This Row],[Okvirna količina]]</f>
        <v>0</v>
      </c>
      <c r="T89" s="372">
        <f>+Sklop1[[#This Row],[Končna cena/enoto mere (EUR) z DDV]]*Sklop1[[#This Row],[Okvirna količina]]</f>
        <v>0</v>
      </c>
      <c r="U89" s="269" t="s">
        <v>78</v>
      </c>
    </row>
    <row r="90" spans="1:21" s="55" customFormat="1" ht="12">
      <c r="A90" s="132" t="s">
        <v>193</v>
      </c>
      <c r="B90" s="365" t="s">
        <v>343</v>
      </c>
      <c r="C90" s="237" t="s">
        <v>78</v>
      </c>
      <c r="D90" s="238" t="s">
        <v>0</v>
      </c>
      <c r="E90" s="213"/>
      <c r="F90" s="228">
        <v>1600</v>
      </c>
      <c r="G90" s="229" t="s">
        <v>0</v>
      </c>
      <c r="H9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90" s="367" t="str">
        <f>IF(Sklop1[[#This Row],[ZAHTEVANA SHEMA KAKOVOSTI]]&lt;&gt;"",Sklop1[[#This Row],[Preračunana masa/volumen/kos na enoto kg]],"")</f>
        <v/>
      </c>
      <c r="J90" s="368"/>
      <c r="K90" s="172" t="s">
        <v>78</v>
      </c>
      <c r="L90" s="172" t="s">
        <v>78</v>
      </c>
      <c r="M90" s="172" t="s">
        <v>78</v>
      </c>
      <c r="N90" s="369"/>
      <c r="O90" s="269" t="s">
        <v>78</v>
      </c>
      <c r="P90" s="370"/>
      <c r="Q90" s="371">
        <f>+Sklop1[[#This Row],[cena/enota brez DDV v EUR]]*Sklop1[[#This Row],[Stopnja DDV (%)]]</f>
        <v>0</v>
      </c>
      <c r="R90" s="371">
        <f>+Sklop1[[#This Row],[cena/enota brez DDV v EUR]]+Sklop1[[#This Row],[Davek (EUR)]]</f>
        <v>0</v>
      </c>
      <c r="S90" s="371">
        <f>+Sklop1[[#This Row],[cena/enota brez DDV v EUR]]*Sklop1[[#This Row],[Okvirna količina]]</f>
        <v>0</v>
      </c>
      <c r="T90" s="372">
        <f>+Sklop1[[#This Row],[Končna cena/enoto mere (EUR) z DDV]]*Sklop1[[#This Row],[Okvirna količina]]</f>
        <v>0</v>
      </c>
      <c r="U90" s="269" t="s">
        <v>78</v>
      </c>
    </row>
    <row r="91" spans="1:21" s="55" customFormat="1" ht="12">
      <c r="A91" s="132" t="s">
        <v>194</v>
      </c>
      <c r="B91" s="365" t="s">
        <v>344</v>
      </c>
      <c r="C91" s="237" t="s">
        <v>78</v>
      </c>
      <c r="D91" s="238" t="s">
        <v>0</v>
      </c>
      <c r="E91" s="213"/>
      <c r="F91" s="228">
        <v>319</v>
      </c>
      <c r="G91" s="229" t="s">
        <v>0</v>
      </c>
      <c r="H9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319</v>
      </c>
      <c r="I91" s="367" t="str">
        <f>IF(Sklop1[[#This Row],[ZAHTEVANA SHEMA KAKOVOSTI]]&lt;&gt;"",Sklop1[[#This Row],[Preračunana masa/volumen/kos na enoto kg]],"")</f>
        <v/>
      </c>
      <c r="J91" s="368"/>
      <c r="K91" s="172" t="s">
        <v>78</v>
      </c>
      <c r="L91" s="172" t="s">
        <v>78</v>
      </c>
      <c r="M91" s="172" t="s">
        <v>78</v>
      </c>
      <c r="N91" s="369"/>
      <c r="O91" s="269" t="s">
        <v>78</v>
      </c>
      <c r="P91" s="370"/>
      <c r="Q91" s="371">
        <f>+Sklop1[[#This Row],[cena/enota brez DDV v EUR]]*Sklop1[[#This Row],[Stopnja DDV (%)]]</f>
        <v>0</v>
      </c>
      <c r="R91" s="371">
        <f>+Sklop1[[#This Row],[cena/enota brez DDV v EUR]]+Sklop1[[#This Row],[Davek (EUR)]]</f>
        <v>0</v>
      </c>
      <c r="S91" s="371">
        <f>+Sklop1[[#This Row],[cena/enota brez DDV v EUR]]*Sklop1[[#This Row],[Okvirna količina]]</f>
        <v>0</v>
      </c>
      <c r="T91" s="372">
        <f>+Sklop1[[#This Row],[Končna cena/enoto mere (EUR) z DDV]]*Sklop1[[#This Row],[Okvirna količina]]</f>
        <v>0</v>
      </c>
      <c r="U91" s="269" t="s">
        <v>78</v>
      </c>
    </row>
    <row r="92" spans="1:21" s="55" customFormat="1" ht="12">
      <c r="A92" s="132" t="s">
        <v>195</v>
      </c>
      <c r="B92" s="365" t="s">
        <v>345</v>
      </c>
      <c r="C92" s="237" t="s">
        <v>78</v>
      </c>
      <c r="D92" s="238" t="s">
        <v>0</v>
      </c>
      <c r="E92" s="213"/>
      <c r="F92" s="228">
        <v>670</v>
      </c>
      <c r="G92" s="229" t="s">
        <v>0</v>
      </c>
      <c r="H9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670</v>
      </c>
      <c r="I92" s="367" t="str">
        <f>IF(Sklop1[[#This Row],[ZAHTEVANA SHEMA KAKOVOSTI]]&lt;&gt;"",Sklop1[[#This Row],[Preračunana masa/volumen/kos na enoto kg]],"")</f>
        <v/>
      </c>
      <c r="J92" s="368"/>
      <c r="K92" s="172" t="s">
        <v>78</v>
      </c>
      <c r="L92" s="172" t="s">
        <v>78</v>
      </c>
      <c r="M92" s="172" t="s">
        <v>78</v>
      </c>
      <c r="N92" s="369"/>
      <c r="O92" s="269" t="s">
        <v>78</v>
      </c>
      <c r="P92" s="370"/>
      <c r="Q92" s="371">
        <f>+Sklop1[[#This Row],[cena/enota brez DDV v EUR]]*Sklop1[[#This Row],[Stopnja DDV (%)]]</f>
        <v>0</v>
      </c>
      <c r="R92" s="371">
        <f>+Sklop1[[#This Row],[cena/enota brez DDV v EUR]]+Sklop1[[#This Row],[Davek (EUR)]]</f>
        <v>0</v>
      </c>
      <c r="S92" s="371">
        <f>+Sklop1[[#This Row],[cena/enota brez DDV v EUR]]*Sklop1[[#This Row],[Okvirna količina]]</f>
        <v>0</v>
      </c>
      <c r="T92" s="372">
        <f>+Sklop1[[#This Row],[Končna cena/enoto mere (EUR) z DDV]]*Sklop1[[#This Row],[Okvirna količina]]</f>
        <v>0</v>
      </c>
      <c r="U92" s="269" t="s">
        <v>78</v>
      </c>
    </row>
    <row r="93" spans="1:21" s="55" customFormat="1" ht="12">
      <c r="A93" s="132" t="s">
        <v>196</v>
      </c>
      <c r="B93" s="365" t="s">
        <v>346</v>
      </c>
      <c r="C93" s="237" t="s">
        <v>78</v>
      </c>
      <c r="D93" s="238" t="s">
        <v>0</v>
      </c>
      <c r="E93" s="213"/>
      <c r="F93" s="228">
        <v>38</v>
      </c>
      <c r="G93" s="229" t="s">
        <v>0</v>
      </c>
      <c r="H9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</v>
      </c>
      <c r="I93" s="367" t="str">
        <f>IF(Sklop1[[#This Row],[ZAHTEVANA SHEMA KAKOVOSTI]]&lt;&gt;"",Sklop1[[#This Row],[Preračunana masa/volumen/kos na enoto kg]],"")</f>
        <v/>
      </c>
      <c r="J93" s="368"/>
      <c r="K93" s="172" t="s">
        <v>78</v>
      </c>
      <c r="L93" s="172" t="s">
        <v>78</v>
      </c>
      <c r="M93" s="172" t="s">
        <v>78</v>
      </c>
      <c r="N93" s="369"/>
      <c r="O93" s="269" t="s">
        <v>78</v>
      </c>
      <c r="P93" s="370"/>
      <c r="Q93" s="371">
        <f>+Sklop1[[#This Row],[cena/enota brez DDV v EUR]]*Sklop1[[#This Row],[Stopnja DDV (%)]]</f>
        <v>0</v>
      </c>
      <c r="R93" s="371">
        <f>+Sklop1[[#This Row],[cena/enota brez DDV v EUR]]+Sklop1[[#This Row],[Davek (EUR)]]</f>
        <v>0</v>
      </c>
      <c r="S93" s="371">
        <f>+Sklop1[[#This Row],[cena/enota brez DDV v EUR]]*Sklop1[[#This Row],[Okvirna količina]]</f>
        <v>0</v>
      </c>
      <c r="T93" s="372">
        <f>+Sklop1[[#This Row],[Končna cena/enoto mere (EUR) z DDV]]*Sklop1[[#This Row],[Okvirna količina]]</f>
        <v>0</v>
      </c>
      <c r="U93" s="269" t="s">
        <v>78</v>
      </c>
    </row>
    <row r="94" spans="1:21" s="55" customFormat="1" ht="12">
      <c r="A94" s="132" t="s">
        <v>197</v>
      </c>
      <c r="B94" s="365" t="s">
        <v>347</v>
      </c>
      <c r="C94" s="237" t="s">
        <v>78</v>
      </c>
      <c r="D94" s="238" t="s">
        <v>0</v>
      </c>
      <c r="E94" s="213"/>
      <c r="F94" s="228">
        <v>33</v>
      </c>
      <c r="G94" s="229" t="s">
        <v>0</v>
      </c>
      <c r="H9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94" s="367" t="str">
        <f>IF(Sklop1[[#This Row],[ZAHTEVANA SHEMA KAKOVOSTI]]&lt;&gt;"",Sklop1[[#This Row],[Preračunana masa/volumen/kos na enoto kg]],"")</f>
        <v/>
      </c>
      <c r="J94" s="368"/>
      <c r="K94" s="172" t="s">
        <v>78</v>
      </c>
      <c r="L94" s="172" t="s">
        <v>78</v>
      </c>
      <c r="M94" s="172" t="s">
        <v>78</v>
      </c>
      <c r="N94" s="369"/>
      <c r="O94" s="269" t="s">
        <v>78</v>
      </c>
      <c r="P94" s="370"/>
      <c r="Q94" s="371">
        <f>+Sklop1[[#This Row],[cena/enota brez DDV v EUR]]*Sklop1[[#This Row],[Stopnja DDV (%)]]</f>
        <v>0</v>
      </c>
      <c r="R94" s="371">
        <f>+Sklop1[[#This Row],[cena/enota brez DDV v EUR]]+Sklop1[[#This Row],[Davek (EUR)]]</f>
        <v>0</v>
      </c>
      <c r="S94" s="371">
        <f>+Sklop1[[#This Row],[cena/enota brez DDV v EUR]]*Sklop1[[#This Row],[Okvirna količina]]</f>
        <v>0</v>
      </c>
      <c r="T94" s="372">
        <f>+Sklop1[[#This Row],[Končna cena/enoto mere (EUR) z DDV]]*Sklop1[[#This Row],[Okvirna količina]]</f>
        <v>0</v>
      </c>
      <c r="U94" s="269" t="s">
        <v>78</v>
      </c>
    </row>
    <row r="95" spans="1:21" s="55" customFormat="1" ht="12">
      <c r="A95" s="132" t="s">
        <v>198</v>
      </c>
      <c r="B95" s="365" t="s">
        <v>348</v>
      </c>
      <c r="C95" s="237" t="s">
        <v>78</v>
      </c>
      <c r="D95" s="238" t="s">
        <v>0</v>
      </c>
      <c r="E95" s="213"/>
      <c r="F95" s="228">
        <v>1000</v>
      </c>
      <c r="G95" s="229" t="s">
        <v>0</v>
      </c>
      <c r="H9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95" s="367" t="str">
        <f>IF(Sklop1[[#This Row],[ZAHTEVANA SHEMA KAKOVOSTI]]&lt;&gt;"",Sklop1[[#This Row],[Preračunana masa/volumen/kos na enoto kg]],"")</f>
        <v/>
      </c>
      <c r="J95" s="368"/>
      <c r="K95" s="172" t="s">
        <v>78</v>
      </c>
      <c r="L95" s="172" t="s">
        <v>78</v>
      </c>
      <c r="M95" s="172" t="s">
        <v>78</v>
      </c>
      <c r="N95" s="369"/>
      <c r="O95" s="269" t="s">
        <v>78</v>
      </c>
      <c r="P95" s="370"/>
      <c r="Q95" s="371">
        <f>+Sklop1[[#This Row],[cena/enota brez DDV v EUR]]*Sklop1[[#This Row],[Stopnja DDV (%)]]</f>
        <v>0</v>
      </c>
      <c r="R95" s="371">
        <f>+Sklop1[[#This Row],[cena/enota brez DDV v EUR]]+Sklop1[[#This Row],[Davek (EUR)]]</f>
        <v>0</v>
      </c>
      <c r="S95" s="371">
        <f>+Sklop1[[#This Row],[cena/enota brez DDV v EUR]]*Sklop1[[#This Row],[Okvirna količina]]</f>
        <v>0</v>
      </c>
      <c r="T95" s="372">
        <f>+Sklop1[[#This Row],[Končna cena/enoto mere (EUR) z DDV]]*Sklop1[[#This Row],[Okvirna količina]]</f>
        <v>0</v>
      </c>
      <c r="U95" s="269" t="s">
        <v>78</v>
      </c>
    </row>
    <row r="96" spans="1:21" s="55" customFormat="1" ht="12">
      <c r="A96" s="132" t="s">
        <v>199</v>
      </c>
      <c r="B96" s="365" t="s">
        <v>349</v>
      </c>
      <c r="C96" s="237" t="s">
        <v>78</v>
      </c>
      <c r="D96" s="238" t="s">
        <v>0</v>
      </c>
      <c r="E96" s="213"/>
      <c r="F96" s="228">
        <v>330</v>
      </c>
      <c r="G96" s="229" t="s">
        <v>0</v>
      </c>
      <c r="H9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96" s="367" t="str">
        <f>IF(Sklop1[[#This Row],[ZAHTEVANA SHEMA KAKOVOSTI]]&lt;&gt;"",Sklop1[[#This Row],[Preračunana masa/volumen/kos na enoto kg]],"")</f>
        <v/>
      </c>
      <c r="J96" s="368"/>
      <c r="K96" s="172" t="s">
        <v>78</v>
      </c>
      <c r="L96" s="172" t="s">
        <v>78</v>
      </c>
      <c r="M96" s="172" t="s">
        <v>78</v>
      </c>
      <c r="N96" s="369"/>
      <c r="O96" s="269" t="s">
        <v>78</v>
      </c>
      <c r="P96" s="370"/>
      <c r="Q96" s="371">
        <f>+Sklop1[[#This Row],[cena/enota brez DDV v EUR]]*Sklop1[[#This Row],[Stopnja DDV (%)]]</f>
        <v>0</v>
      </c>
      <c r="R96" s="371">
        <f>+Sklop1[[#This Row],[cena/enota brez DDV v EUR]]+Sklop1[[#This Row],[Davek (EUR)]]</f>
        <v>0</v>
      </c>
      <c r="S96" s="371">
        <f>+Sklop1[[#This Row],[cena/enota brez DDV v EUR]]*Sklop1[[#This Row],[Okvirna količina]]</f>
        <v>0</v>
      </c>
      <c r="T96" s="372">
        <f>+Sklop1[[#This Row],[Končna cena/enoto mere (EUR) z DDV]]*Sklop1[[#This Row],[Okvirna količina]]</f>
        <v>0</v>
      </c>
      <c r="U96" s="269" t="s">
        <v>78</v>
      </c>
    </row>
    <row r="97" spans="1:21" s="55" customFormat="1" ht="12">
      <c r="A97" s="132" t="s">
        <v>200</v>
      </c>
      <c r="B97" s="365" t="s">
        <v>350</v>
      </c>
      <c r="C97" s="237" t="s">
        <v>78</v>
      </c>
      <c r="D97" s="238" t="s">
        <v>0</v>
      </c>
      <c r="E97" s="213"/>
      <c r="F97" s="228">
        <v>360</v>
      </c>
      <c r="G97" s="229" t="s">
        <v>0</v>
      </c>
      <c r="H97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97" s="367" t="str">
        <f>IF(Sklop1[[#This Row],[ZAHTEVANA SHEMA KAKOVOSTI]]&lt;&gt;"",Sklop1[[#This Row],[Preračunana masa/volumen/kos na enoto kg]],"")</f>
        <v/>
      </c>
      <c r="J97" s="368"/>
      <c r="K97" s="172" t="s">
        <v>78</v>
      </c>
      <c r="L97" s="172" t="s">
        <v>78</v>
      </c>
      <c r="M97" s="172" t="s">
        <v>78</v>
      </c>
      <c r="N97" s="369"/>
      <c r="O97" s="269" t="s">
        <v>78</v>
      </c>
      <c r="P97" s="370"/>
      <c r="Q97" s="371">
        <f>+Sklop1[[#This Row],[cena/enota brez DDV v EUR]]*Sklop1[[#This Row],[Stopnja DDV (%)]]</f>
        <v>0</v>
      </c>
      <c r="R97" s="371">
        <f>+Sklop1[[#This Row],[cena/enota brez DDV v EUR]]+Sklop1[[#This Row],[Davek (EUR)]]</f>
        <v>0</v>
      </c>
      <c r="S97" s="371">
        <f>+Sklop1[[#This Row],[cena/enota brez DDV v EUR]]*Sklop1[[#This Row],[Okvirna količina]]</f>
        <v>0</v>
      </c>
      <c r="T97" s="372">
        <f>+Sklop1[[#This Row],[Končna cena/enoto mere (EUR) z DDV]]*Sklop1[[#This Row],[Okvirna količina]]</f>
        <v>0</v>
      </c>
      <c r="U97" s="269" t="s">
        <v>78</v>
      </c>
    </row>
    <row r="98" spans="1:21" s="55" customFormat="1" ht="12">
      <c r="A98" s="132" t="s">
        <v>201</v>
      </c>
      <c r="B98" s="365" t="s">
        <v>351</v>
      </c>
      <c r="C98" s="237" t="s">
        <v>78</v>
      </c>
      <c r="D98" s="238" t="s">
        <v>0</v>
      </c>
      <c r="E98" s="213"/>
      <c r="F98" s="228">
        <v>234</v>
      </c>
      <c r="G98" s="229" t="s">
        <v>0</v>
      </c>
      <c r="H98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234</v>
      </c>
      <c r="I98" s="367" t="str">
        <f>IF(Sklop1[[#This Row],[ZAHTEVANA SHEMA KAKOVOSTI]]&lt;&gt;"",Sklop1[[#This Row],[Preračunana masa/volumen/kos na enoto kg]],"")</f>
        <v/>
      </c>
      <c r="J98" s="368"/>
      <c r="K98" s="172" t="s">
        <v>78</v>
      </c>
      <c r="L98" s="172" t="s">
        <v>78</v>
      </c>
      <c r="M98" s="172" t="s">
        <v>78</v>
      </c>
      <c r="N98" s="369"/>
      <c r="O98" s="269" t="s">
        <v>78</v>
      </c>
      <c r="P98" s="370"/>
      <c r="Q98" s="371">
        <f>+Sklop1[[#This Row],[cena/enota brez DDV v EUR]]*Sklop1[[#This Row],[Stopnja DDV (%)]]</f>
        <v>0</v>
      </c>
      <c r="R98" s="371">
        <f>+Sklop1[[#This Row],[cena/enota brez DDV v EUR]]+Sklop1[[#This Row],[Davek (EUR)]]</f>
        <v>0</v>
      </c>
      <c r="S98" s="371">
        <f>+Sklop1[[#This Row],[cena/enota brez DDV v EUR]]*Sklop1[[#This Row],[Okvirna količina]]</f>
        <v>0</v>
      </c>
      <c r="T98" s="372">
        <f>+Sklop1[[#This Row],[Končna cena/enoto mere (EUR) z DDV]]*Sklop1[[#This Row],[Okvirna količina]]</f>
        <v>0</v>
      </c>
      <c r="U98" s="269" t="s">
        <v>78</v>
      </c>
    </row>
    <row r="99" spans="1:21" s="55" customFormat="1" ht="12">
      <c r="A99" s="132" t="s">
        <v>202</v>
      </c>
      <c r="B99" s="365" t="s">
        <v>352</v>
      </c>
      <c r="C99" s="237" t="s">
        <v>78</v>
      </c>
      <c r="D99" s="238" t="s">
        <v>0</v>
      </c>
      <c r="E99" s="213"/>
      <c r="F99" s="228">
        <v>116</v>
      </c>
      <c r="G99" s="229" t="s">
        <v>0</v>
      </c>
      <c r="H99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116</v>
      </c>
      <c r="I99" s="367" t="str">
        <f>IF(Sklop1[[#This Row],[ZAHTEVANA SHEMA KAKOVOSTI]]&lt;&gt;"",Sklop1[[#This Row],[Preračunana masa/volumen/kos na enoto kg]],"")</f>
        <v/>
      </c>
      <c r="J99" s="368"/>
      <c r="K99" s="172" t="s">
        <v>78</v>
      </c>
      <c r="L99" s="172" t="s">
        <v>78</v>
      </c>
      <c r="M99" s="172" t="s">
        <v>78</v>
      </c>
      <c r="N99" s="369"/>
      <c r="O99" s="269" t="s">
        <v>78</v>
      </c>
      <c r="P99" s="370"/>
      <c r="Q99" s="371">
        <f>+Sklop1[[#This Row],[cena/enota brez DDV v EUR]]*Sklop1[[#This Row],[Stopnja DDV (%)]]</f>
        <v>0</v>
      </c>
      <c r="R99" s="371">
        <f>+Sklop1[[#This Row],[cena/enota brez DDV v EUR]]+Sklop1[[#This Row],[Davek (EUR)]]</f>
        <v>0</v>
      </c>
      <c r="S99" s="371">
        <f>+Sklop1[[#This Row],[cena/enota brez DDV v EUR]]*Sklop1[[#This Row],[Okvirna količina]]</f>
        <v>0</v>
      </c>
      <c r="T99" s="372">
        <f>+Sklop1[[#This Row],[Končna cena/enoto mere (EUR) z DDV]]*Sklop1[[#This Row],[Okvirna količina]]</f>
        <v>0</v>
      </c>
      <c r="U99" s="269" t="s">
        <v>78</v>
      </c>
    </row>
    <row r="100" spans="1:21" s="55" customFormat="1" ht="12">
      <c r="A100" s="132" t="s">
        <v>203</v>
      </c>
      <c r="B100" s="365" t="s">
        <v>353</v>
      </c>
      <c r="C100" s="237" t="s">
        <v>78</v>
      </c>
      <c r="D100" s="238" t="s">
        <v>0</v>
      </c>
      <c r="E100" s="213"/>
      <c r="F100" s="228">
        <v>140</v>
      </c>
      <c r="G100" s="229" t="s">
        <v>0</v>
      </c>
      <c r="H100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100" s="367" t="str">
        <f>IF(Sklop1[[#This Row],[ZAHTEVANA SHEMA KAKOVOSTI]]&lt;&gt;"",Sklop1[[#This Row],[Preračunana masa/volumen/kos na enoto kg]],"")</f>
        <v/>
      </c>
      <c r="J100" s="368"/>
      <c r="K100" s="172" t="s">
        <v>78</v>
      </c>
      <c r="L100" s="172" t="s">
        <v>78</v>
      </c>
      <c r="M100" s="172" t="s">
        <v>78</v>
      </c>
      <c r="N100" s="369"/>
      <c r="O100" s="269" t="s">
        <v>78</v>
      </c>
      <c r="P100" s="370"/>
      <c r="Q100" s="371">
        <f>+Sklop1[[#This Row],[cena/enota brez DDV v EUR]]*Sklop1[[#This Row],[Stopnja DDV (%)]]</f>
        <v>0</v>
      </c>
      <c r="R100" s="371">
        <f>+Sklop1[[#This Row],[cena/enota brez DDV v EUR]]+Sklop1[[#This Row],[Davek (EUR)]]</f>
        <v>0</v>
      </c>
      <c r="S100" s="371">
        <f>+Sklop1[[#This Row],[cena/enota brez DDV v EUR]]*Sklop1[[#This Row],[Okvirna količina]]</f>
        <v>0</v>
      </c>
      <c r="T100" s="372">
        <f>+Sklop1[[#This Row],[Končna cena/enoto mere (EUR) z DDV]]*Sklop1[[#This Row],[Okvirna količina]]</f>
        <v>0</v>
      </c>
      <c r="U100" s="269" t="s">
        <v>78</v>
      </c>
    </row>
    <row r="101" spans="1:21" s="55" customFormat="1" ht="12">
      <c r="A101" s="132" t="s">
        <v>204</v>
      </c>
      <c r="B101" s="365" t="s">
        <v>354</v>
      </c>
      <c r="C101" s="237" t="s">
        <v>78</v>
      </c>
      <c r="D101" s="238" t="s">
        <v>0</v>
      </c>
      <c r="E101" s="213"/>
      <c r="F101" s="228">
        <v>40</v>
      </c>
      <c r="G101" s="229" t="s">
        <v>0</v>
      </c>
      <c r="H101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01" s="367" t="str">
        <f>IF(Sklop1[[#This Row],[ZAHTEVANA SHEMA KAKOVOSTI]]&lt;&gt;"",Sklop1[[#This Row],[Preračunana masa/volumen/kos na enoto kg]],"")</f>
        <v/>
      </c>
      <c r="J101" s="368"/>
      <c r="K101" s="172" t="s">
        <v>78</v>
      </c>
      <c r="L101" s="172" t="s">
        <v>78</v>
      </c>
      <c r="M101" s="172" t="s">
        <v>78</v>
      </c>
      <c r="N101" s="369"/>
      <c r="O101" s="269" t="s">
        <v>78</v>
      </c>
      <c r="P101" s="370"/>
      <c r="Q101" s="371">
        <f>+Sklop1[[#This Row],[cena/enota brez DDV v EUR]]*Sklop1[[#This Row],[Stopnja DDV (%)]]</f>
        <v>0</v>
      </c>
      <c r="R101" s="371">
        <f>+Sklop1[[#This Row],[cena/enota brez DDV v EUR]]+Sklop1[[#This Row],[Davek (EUR)]]</f>
        <v>0</v>
      </c>
      <c r="S101" s="371">
        <f>+Sklop1[[#This Row],[cena/enota brez DDV v EUR]]*Sklop1[[#This Row],[Okvirna količina]]</f>
        <v>0</v>
      </c>
      <c r="T101" s="372">
        <f>+Sklop1[[#This Row],[Končna cena/enoto mere (EUR) z DDV]]*Sklop1[[#This Row],[Okvirna količina]]</f>
        <v>0</v>
      </c>
      <c r="U101" s="269" t="s">
        <v>78</v>
      </c>
    </row>
    <row r="102" spans="1:21" s="55" customFormat="1" ht="12">
      <c r="A102" s="132" t="s">
        <v>205</v>
      </c>
      <c r="B102" s="365" t="s">
        <v>355</v>
      </c>
      <c r="C102" s="237" t="s">
        <v>78</v>
      </c>
      <c r="D102" s="238" t="s">
        <v>0</v>
      </c>
      <c r="E102" s="213"/>
      <c r="F102" s="228">
        <v>750</v>
      </c>
      <c r="G102" s="229" t="s">
        <v>0</v>
      </c>
      <c r="H102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02" s="367" t="str">
        <f>IF(Sklop1[[#This Row],[ZAHTEVANA SHEMA KAKOVOSTI]]&lt;&gt;"",Sklop1[[#This Row],[Preračunana masa/volumen/kos na enoto kg]],"")</f>
        <v/>
      </c>
      <c r="J102" s="368"/>
      <c r="K102" s="172" t="s">
        <v>78</v>
      </c>
      <c r="L102" s="172" t="s">
        <v>78</v>
      </c>
      <c r="M102" s="172" t="s">
        <v>78</v>
      </c>
      <c r="N102" s="369"/>
      <c r="O102" s="269" t="s">
        <v>78</v>
      </c>
      <c r="P102" s="370"/>
      <c r="Q102" s="371">
        <f>+Sklop1[[#This Row],[cena/enota brez DDV v EUR]]*Sklop1[[#This Row],[Stopnja DDV (%)]]</f>
        <v>0</v>
      </c>
      <c r="R102" s="371">
        <f>+Sklop1[[#This Row],[cena/enota brez DDV v EUR]]+Sklop1[[#This Row],[Davek (EUR)]]</f>
        <v>0</v>
      </c>
      <c r="S102" s="371">
        <f>+Sklop1[[#This Row],[cena/enota brez DDV v EUR]]*Sklop1[[#This Row],[Okvirna količina]]</f>
        <v>0</v>
      </c>
      <c r="T102" s="372">
        <f>+Sklop1[[#This Row],[Končna cena/enoto mere (EUR) z DDV]]*Sklop1[[#This Row],[Okvirna količina]]</f>
        <v>0</v>
      </c>
      <c r="U102" s="269" t="s">
        <v>78</v>
      </c>
    </row>
    <row r="103" spans="1:21" s="55" customFormat="1" ht="12">
      <c r="A103" s="132" t="s">
        <v>206</v>
      </c>
      <c r="B103" s="365" t="s">
        <v>356</v>
      </c>
      <c r="C103" s="237" t="s">
        <v>78</v>
      </c>
      <c r="D103" s="238" t="s">
        <v>0</v>
      </c>
      <c r="E103" s="213"/>
      <c r="F103" s="228">
        <v>62</v>
      </c>
      <c r="G103" s="229" t="s">
        <v>0</v>
      </c>
      <c r="H103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</v>
      </c>
      <c r="I103" s="367" t="str">
        <f>IF(Sklop1[[#This Row],[ZAHTEVANA SHEMA KAKOVOSTI]]&lt;&gt;"",Sklop1[[#This Row],[Preračunana masa/volumen/kos na enoto kg]],"")</f>
        <v/>
      </c>
      <c r="J103" s="368"/>
      <c r="K103" s="172" t="s">
        <v>78</v>
      </c>
      <c r="L103" s="172" t="s">
        <v>78</v>
      </c>
      <c r="M103" s="172" t="s">
        <v>78</v>
      </c>
      <c r="N103" s="369"/>
      <c r="O103" s="269" t="s">
        <v>78</v>
      </c>
      <c r="P103" s="370"/>
      <c r="Q103" s="371">
        <f>+Sklop1[[#This Row],[cena/enota brez DDV v EUR]]*Sklop1[[#This Row],[Stopnja DDV (%)]]</f>
        <v>0</v>
      </c>
      <c r="R103" s="371">
        <f>+Sklop1[[#This Row],[cena/enota brez DDV v EUR]]+Sklop1[[#This Row],[Davek (EUR)]]</f>
        <v>0</v>
      </c>
      <c r="S103" s="371">
        <f>+Sklop1[[#This Row],[cena/enota brez DDV v EUR]]*Sklop1[[#This Row],[Okvirna količina]]</f>
        <v>0</v>
      </c>
      <c r="T103" s="372">
        <f>+Sklop1[[#This Row],[Končna cena/enoto mere (EUR) z DDV]]*Sklop1[[#This Row],[Okvirna količina]]</f>
        <v>0</v>
      </c>
      <c r="U103" s="269" t="s">
        <v>78</v>
      </c>
    </row>
    <row r="104" spans="1:21" s="55" customFormat="1" ht="12">
      <c r="A104" s="132" t="s">
        <v>207</v>
      </c>
      <c r="B104" s="365" t="s">
        <v>357</v>
      </c>
      <c r="C104" s="237" t="s">
        <v>78</v>
      </c>
      <c r="D104" s="238" t="s">
        <v>0</v>
      </c>
      <c r="E104" s="213"/>
      <c r="F104" s="228">
        <v>18</v>
      </c>
      <c r="G104" s="229" t="s">
        <v>0</v>
      </c>
      <c r="H104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04" s="367" t="str">
        <f>IF(Sklop1[[#This Row],[ZAHTEVANA SHEMA KAKOVOSTI]]&lt;&gt;"",Sklop1[[#This Row],[Preračunana masa/volumen/kos na enoto kg]],"")</f>
        <v/>
      </c>
      <c r="J104" s="368"/>
      <c r="K104" s="172" t="s">
        <v>78</v>
      </c>
      <c r="L104" s="172" t="s">
        <v>78</v>
      </c>
      <c r="M104" s="172" t="s">
        <v>78</v>
      </c>
      <c r="N104" s="369"/>
      <c r="O104" s="269" t="s">
        <v>78</v>
      </c>
      <c r="P104" s="370"/>
      <c r="Q104" s="371">
        <f>+Sklop1[[#This Row],[cena/enota brez DDV v EUR]]*Sklop1[[#This Row],[Stopnja DDV (%)]]</f>
        <v>0</v>
      </c>
      <c r="R104" s="371">
        <f>+Sklop1[[#This Row],[cena/enota brez DDV v EUR]]+Sklop1[[#This Row],[Davek (EUR)]]</f>
        <v>0</v>
      </c>
      <c r="S104" s="371">
        <f>+Sklop1[[#This Row],[cena/enota brez DDV v EUR]]*Sklop1[[#This Row],[Okvirna količina]]</f>
        <v>0</v>
      </c>
      <c r="T104" s="372">
        <f>+Sklop1[[#This Row],[Končna cena/enoto mere (EUR) z DDV]]*Sklop1[[#This Row],[Okvirna količina]]</f>
        <v>0</v>
      </c>
      <c r="U104" s="269" t="s">
        <v>78</v>
      </c>
    </row>
    <row r="105" spans="1:21" s="55" customFormat="1" ht="12">
      <c r="A105" s="132" t="s">
        <v>208</v>
      </c>
      <c r="B105" s="365" t="s">
        <v>358</v>
      </c>
      <c r="C105" s="237" t="s">
        <v>78</v>
      </c>
      <c r="D105" s="238" t="s">
        <v>0</v>
      </c>
      <c r="E105" s="213"/>
      <c r="F105" s="228">
        <v>254</v>
      </c>
      <c r="G105" s="229" t="s">
        <v>0</v>
      </c>
      <c r="H105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254</v>
      </c>
      <c r="I105" s="367" t="str">
        <f>IF(Sklop1[[#This Row],[ZAHTEVANA SHEMA KAKOVOSTI]]&lt;&gt;"",Sklop1[[#This Row],[Preračunana masa/volumen/kos na enoto kg]],"")</f>
        <v/>
      </c>
      <c r="J105" s="368"/>
      <c r="K105" s="172" t="s">
        <v>78</v>
      </c>
      <c r="L105" s="172" t="s">
        <v>78</v>
      </c>
      <c r="M105" s="172" t="s">
        <v>78</v>
      </c>
      <c r="N105" s="369"/>
      <c r="O105" s="269" t="s">
        <v>78</v>
      </c>
      <c r="P105" s="370"/>
      <c r="Q105" s="371">
        <f>+Sklop1[[#This Row],[cena/enota brez DDV v EUR]]*Sklop1[[#This Row],[Stopnja DDV (%)]]</f>
        <v>0</v>
      </c>
      <c r="R105" s="371">
        <f>+Sklop1[[#This Row],[cena/enota brez DDV v EUR]]+Sklop1[[#This Row],[Davek (EUR)]]</f>
        <v>0</v>
      </c>
      <c r="S105" s="371">
        <f>+Sklop1[[#This Row],[cena/enota brez DDV v EUR]]*Sklop1[[#This Row],[Okvirna količina]]</f>
        <v>0</v>
      </c>
      <c r="T105" s="372">
        <f>+Sklop1[[#This Row],[Končna cena/enoto mere (EUR) z DDV]]*Sklop1[[#This Row],[Okvirna količina]]</f>
        <v>0</v>
      </c>
      <c r="U105" s="269" t="s">
        <v>78</v>
      </c>
    </row>
    <row r="106" spans="1:21" s="55" customFormat="1" ht="12">
      <c r="A106" s="132" t="s">
        <v>209</v>
      </c>
      <c r="B106" s="365" t="s">
        <v>359</v>
      </c>
      <c r="C106" s="237" t="s">
        <v>78</v>
      </c>
      <c r="D106" s="238" t="s">
        <v>0</v>
      </c>
      <c r="E106" s="213"/>
      <c r="F106" s="228">
        <v>81</v>
      </c>
      <c r="G106" s="229" t="s">
        <v>0</v>
      </c>
      <c r="H106" s="3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</v>
      </c>
      <c r="I106" s="367" t="str">
        <f>IF(Sklop1[[#This Row],[ZAHTEVANA SHEMA KAKOVOSTI]]&lt;&gt;"",Sklop1[[#This Row],[Preračunana masa/volumen/kos na enoto kg]],"")</f>
        <v/>
      </c>
      <c r="J106" s="368"/>
      <c r="K106" s="172" t="s">
        <v>78</v>
      </c>
      <c r="L106" s="172" t="s">
        <v>78</v>
      </c>
      <c r="M106" s="172" t="s">
        <v>78</v>
      </c>
      <c r="N106" s="369"/>
      <c r="O106" s="269" t="s">
        <v>78</v>
      </c>
      <c r="P106" s="370"/>
      <c r="Q106" s="371">
        <f>+Sklop1[[#This Row],[cena/enota brez DDV v EUR]]*Sklop1[[#This Row],[Stopnja DDV (%)]]</f>
        <v>0</v>
      </c>
      <c r="R106" s="371">
        <f>+Sklop1[[#This Row],[cena/enota brez DDV v EUR]]+Sklop1[[#This Row],[Davek (EUR)]]</f>
        <v>0</v>
      </c>
      <c r="S106" s="371">
        <f>+Sklop1[[#This Row],[cena/enota brez DDV v EUR]]*Sklop1[[#This Row],[Okvirna količina]]</f>
        <v>0</v>
      </c>
      <c r="T106" s="372">
        <f>+Sklop1[[#This Row],[Končna cena/enoto mere (EUR) z DDV]]*Sklop1[[#This Row],[Okvirna količina]]</f>
        <v>0</v>
      </c>
      <c r="U106" s="269" t="s">
        <v>78</v>
      </c>
    </row>
    <row r="107" spans="1:21" s="55" customFormat="1" ht="12">
      <c r="A107" s="132" t="s">
        <v>210</v>
      </c>
      <c r="B107" s="227" t="s">
        <v>360</v>
      </c>
      <c r="C107" s="237" t="s">
        <v>78</v>
      </c>
      <c r="D107" s="238" t="s">
        <v>0</v>
      </c>
      <c r="E107" s="213"/>
      <c r="F107" s="228">
        <v>412</v>
      </c>
      <c r="G107" s="229" t="s">
        <v>0</v>
      </c>
      <c r="H10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412</v>
      </c>
      <c r="I107" s="230" t="str">
        <f>IF(Sklop1[[#This Row],[ZAHTEVANA SHEMA KAKOVOSTI]]&lt;&gt;"",Sklop1[[#This Row],[Preračunana masa/volumen/kos na enoto kg]],"")</f>
        <v/>
      </c>
      <c r="J107" s="231"/>
      <c r="K107" s="172" t="s">
        <v>78</v>
      </c>
      <c r="L107" s="172" t="s">
        <v>78</v>
      </c>
      <c r="M107" s="172" t="s">
        <v>78</v>
      </c>
      <c r="N107" s="232"/>
      <c r="O107" s="269" t="s">
        <v>78</v>
      </c>
      <c r="P107" s="233"/>
      <c r="Q107" s="234">
        <f>+Sklop1[[#This Row],[cena/enota brez DDV v EUR]]*Sklop1[[#This Row],[Stopnja DDV (%)]]</f>
        <v>0</v>
      </c>
      <c r="R107" s="234">
        <f>+Sklop1[[#This Row],[cena/enota brez DDV v EUR]]+Sklop1[[#This Row],[Davek (EUR)]]</f>
        <v>0</v>
      </c>
      <c r="S107" s="234">
        <f>+Sklop1[[#This Row],[cena/enota brez DDV v EUR]]*Sklop1[[#This Row],[Okvirna količina]]</f>
        <v>0</v>
      </c>
      <c r="T107" s="235">
        <f>+Sklop1[[#This Row],[Končna cena/enoto mere (EUR) z DDV]]*Sklop1[[#This Row],[Okvirna količina]]</f>
        <v>0</v>
      </c>
      <c r="U107" s="269" t="s">
        <v>78</v>
      </c>
    </row>
    <row r="108" spans="1:21" s="55" customFormat="1" ht="12">
      <c r="A108" s="132" t="s">
        <v>211</v>
      </c>
      <c r="B108" s="271" t="s">
        <v>361</v>
      </c>
      <c r="C108" s="237" t="s">
        <v>78</v>
      </c>
      <c r="D108" s="238" t="s">
        <v>0</v>
      </c>
      <c r="E108" s="213"/>
      <c r="F108" s="228">
        <v>550</v>
      </c>
      <c r="G108" s="229" t="s">
        <v>0</v>
      </c>
      <c r="H108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108" s="273" t="str">
        <f>IF(Sklop1[[#This Row],[ZAHTEVANA SHEMA KAKOVOSTI]]&lt;&gt;"",Sklop1[[#This Row],[Preračunana masa/volumen/kos na enoto kg]],"")</f>
        <v/>
      </c>
      <c r="J108" s="274"/>
      <c r="K108" s="172" t="s">
        <v>78</v>
      </c>
      <c r="L108" s="172" t="s">
        <v>78</v>
      </c>
      <c r="M108" s="172" t="s">
        <v>78</v>
      </c>
      <c r="N108" s="275"/>
      <c r="O108" s="269" t="s">
        <v>78</v>
      </c>
      <c r="P108" s="276"/>
      <c r="Q108" s="277">
        <f>+Sklop1[[#This Row],[cena/enota brez DDV v EUR]]*Sklop1[[#This Row],[Stopnja DDV (%)]]</f>
        <v>0</v>
      </c>
      <c r="R108" s="277">
        <f>+Sklop1[[#This Row],[cena/enota brez DDV v EUR]]+Sklop1[[#This Row],[Davek (EUR)]]</f>
        <v>0</v>
      </c>
      <c r="S108" s="277">
        <f>+Sklop1[[#This Row],[cena/enota brez DDV v EUR]]*Sklop1[[#This Row],[Okvirna količina]]</f>
        <v>0</v>
      </c>
      <c r="T108" s="278">
        <f>+Sklop1[[#This Row],[Končna cena/enoto mere (EUR) z DDV]]*Sklop1[[#This Row],[Okvirna količina]]</f>
        <v>0</v>
      </c>
      <c r="U108" s="269" t="s">
        <v>78</v>
      </c>
    </row>
    <row r="109" spans="1:21" s="55" customFormat="1" ht="12">
      <c r="A109" s="132" t="s">
        <v>212</v>
      </c>
      <c r="B109" s="513" t="s">
        <v>893</v>
      </c>
      <c r="C109" s="237" t="s">
        <v>78</v>
      </c>
      <c r="D109" s="238" t="s">
        <v>0</v>
      </c>
      <c r="E109" s="213"/>
      <c r="F109" s="228">
        <v>620</v>
      </c>
      <c r="G109" s="229" t="s">
        <v>0</v>
      </c>
      <c r="H109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620</v>
      </c>
      <c r="I109" s="273" t="str">
        <f>IF(Sklop1[[#This Row],[ZAHTEVANA SHEMA KAKOVOSTI]]&lt;&gt;"",Sklop1[[#This Row],[Preračunana masa/volumen/kos na enoto kg]],"")</f>
        <v/>
      </c>
      <c r="J109" s="274"/>
      <c r="K109" s="172" t="s">
        <v>78</v>
      </c>
      <c r="L109" s="172" t="s">
        <v>78</v>
      </c>
      <c r="M109" s="172" t="s">
        <v>78</v>
      </c>
      <c r="N109" s="275"/>
      <c r="O109" s="269" t="s">
        <v>78</v>
      </c>
      <c r="P109" s="276"/>
      <c r="Q109" s="277">
        <f>+Sklop1[[#This Row],[cena/enota brez DDV v EUR]]*Sklop1[[#This Row],[Stopnja DDV (%)]]</f>
        <v>0</v>
      </c>
      <c r="R109" s="277">
        <f>+Sklop1[[#This Row],[cena/enota brez DDV v EUR]]+Sklop1[[#This Row],[Davek (EUR)]]</f>
        <v>0</v>
      </c>
      <c r="S109" s="277">
        <f>+Sklop1[[#This Row],[cena/enota brez DDV v EUR]]*Sklop1[[#This Row],[Okvirna količina]]</f>
        <v>0</v>
      </c>
      <c r="T109" s="278">
        <f>+Sklop1[[#This Row],[Končna cena/enoto mere (EUR) z DDV]]*Sklop1[[#This Row],[Okvirna količina]]</f>
        <v>0</v>
      </c>
      <c r="U109" s="269" t="s">
        <v>78</v>
      </c>
    </row>
    <row r="110" spans="1:21" s="55" customFormat="1" ht="12">
      <c r="A110" s="132" t="s">
        <v>213</v>
      </c>
      <c r="B110" s="513" t="s">
        <v>894</v>
      </c>
      <c r="C110" s="237" t="s">
        <v>78</v>
      </c>
      <c r="D110" s="238" t="s">
        <v>0</v>
      </c>
      <c r="E110" s="213"/>
      <c r="F110" s="514">
        <v>1256</v>
      </c>
      <c r="G110" s="229" t="s">
        <v>0</v>
      </c>
      <c r="H110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1256</v>
      </c>
      <c r="I110" s="273" t="str">
        <f>IF(Sklop1[[#This Row],[ZAHTEVANA SHEMA KAKOVOSTI]]&lt;&gt;"",Sklop1[[#This Row],[Preračunana masa/volumen/kos na enoto kg]],"")</f>
        <v/>
      </c>
      <c r="J110" s="274"/>
      <c r="K110" s="172" t="s">
        <v>78</v>
      </c>
      <c r="L110" s="172" t="s">
        <v>78</v>
      </c>
      <c r="M110" s="172" t="s">
        <v>78</v>
      </c>
      <c r="N110" s="275"/>
      <c r="O110" s="269" t="s">
        <v>78</v>
      </c>
      <c r="P110" s="276"/>
      <c r="Q110" s="277">
        <f>+Sklop1[[#This Row],[cena/enota brez DDV v EUR]]*Sklop1[[#This Row],[Stopnja DDV (%)]]</f>
        <v>0</v>
      </c>
      <c r="R110" s="277">
        <f>+Sklop1[[#This Row],[cena/enota brez DDV v EUR]]+Sklop1[[#This Row],[Davek (EUR)]]</f>
        <v>0</v>
      </c>
      <c r="S110" s="277">
        <f>+Sklop1[[#This Row],[cena/enota brez DDV v EUR]]*Sklop1[[#This Row],[Okvirna količina]]</f>
        <v>0</v>
      </c>
      <c r="T110" s="278">
        <f>+Sklop1[[#This Row],[Končna cena/enoto mere (EUR) z DDV]]*Sklop1[[#This Row],[Okvirna količina]]</f>
        <v>0</v>
      </c>
      <c r="U110" s="269" t="s">
        <v>78</v>
      </c>
    </row>
    <row r="111" spans="1:21" s="55" customFormat="1" ht="24">
      <c r="A111" s="516" t="s">
        <v>214</v>
      </c>
      <c r="B111" s="517" t="s">
        <v>362</v>
      </c>
      <c r="C111" s="515" t="s">
        <v>895</v>
      </c>
      <c r="D111" s="238"/>
      <c r="E111" s="213"/>
      <c r="F111" s="228"/>
      <c r="G111" s="229"/>
      <c r="H111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11" s="273" t="str">
        <f>IF(Sklop1[[#This Row],[ZAHTEVANA SHEMA KAKOVOSTI]]&lt;&gt;"",Sklop1[[#This Row],[Preračunana masa/volumen/kos na enoto kg]],"")</f>
        <v/>
      </c>
      <c r="J111" s="274"/>
      <c r="K111" s="172" t="s">
        <v>78</v>
      </c>
      <c r="L111" s="172" t="s">
        <v>78</v>
      </c>
      <c r="M111" s="172" t="s">
        <v>78</v>
      </c>
      <c r="N111" s="275"/>
      <c r="O111" s="269" t="s">
        <v>78</v>
      </c>
      <c r="P111" s="276"/>
      <c r="Q111" s="277">
        <f>+Sklop1[[#This Row],[cena/enota brez DDV v EUR]]*Sklop1[[#This Row],[Stopnja DDV (%)]]</f>
        <v>0</v>
      </c>
      <c r="R111" s="277">
        <f>+Sklop1[[#This Row],[cena/enota brez DDV v EUR]]+Sklop1[[#This Row],[Davek (EUR)]]</f>
        <v>0</v>
      </c>
      <c r="S111" s="277">
        <f>+Sklop1[[#This Row],[cena/enota brez DDV v EUR]]*Sklop1[[#This Row],[Okvirna količina]]</f>
        <v>0</v>
      </c>
      <c r="T111" s="278">
        <f>+Sklop1[[#This Row],[Končna cena/enoto mere (EUR) z DDV]]*Sklop1[[#This Row],[Okvirna količina]]</f>
        <v>0</v>
      </c>
      <c r="U111" s="269" t="s">
        <v>78</v>
      </c>
    </row>
    <row r="112" spans="1:21" s="55" customFormat="1" ht="12">
      <c r="A112" s="132" t="s">
        <v>215</v>
      </c>
      <c r="B112" s="513" t="s">
        <v>896</v>
      </c>
      <c r="C112" s="237" t="s">
        <v>78</v>
      </c>
      <c r="D112" s="238" t="s">
        <v>0</v>
      </c>
      <c r="E112" s="213"/>
      <c r="F112" s="228">
        <v>170</v>
      </c>
      <c r="G112" s="229" t="s">
        <v>0</v>
      </c>
      <c r="H11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112" s="321" t="str">
        <f>IF(Sklop1[[#This Row],[ZAHTEVANA SHEMA KAKOVOSTI]]&lt;&gt;"",Sklop1[[#This Row],[Preračunana masa/volumen/kos na enoto kg]],"")</f>
        <v/>
      </c>
      <c r="J112" s="322"/>
      <c r="K112" s="172" t="s">
        <v>78</v>
      </c>
      <c r="L112" s="172" t="s">
        <v>78</v>
      </c>
      <c r="M112" s="172" t="s">
        <v>78</v>
      </c>
      <c r="N112" s="362"/>
      <c r="O112" s="269" t="s">
        <v>78</v>
      </c>
      <c r="P112" s="326"/>
      <c r="Q112" s="325">
        <f>+Sklop1[[#This Row],[cena/enota brez DDV v EUR]]*Sklop1[[#This Row],[Stopnja DDV (%)]]</f>
        <v>0</v>
      </c>
      <c r="R112" s="325">
        <f>+Sklop1[[#This Row],[cena/enota brez DDV v EUR]]+Sklop1[[#This Row],[Davek (EUR)]]</f>
        <v>0</v>
      </c>
      <c r="S112" s="325">
        <f>+Sklop1[[#This Row],[cena/enota brez DDV v EUR]]*Sklop1[[#This Row],[Okvirna količina]]</f>
        <v>0</v>
      </c>
      <c r="T112" s="327">
        <f>+Sklop1[[#This Row],[Končna cena/enoto mere (EUR) z DDV]]*Sklop1[[#This Row],[Okvirna količina]]</f>
        <v>0</v>
      </c>
      <c r="U112" s="269" t="s">
        <v>78</v>
      </c>
    </row>
    <row r="113" spans="1:21" s="55" customFormat="1" ht="12">
      <c r="A113" s="132" t="s">
        <v>216</v>
      </c>
      <c r="B113" s="271" t="s">
        <v>363</v>
      </c>
      <c r="C113" s="237" t="s">
        <v>78</v>
      </c>
      <c r="D113" s="238" t="s">
        <v>0</v>
      </c>
      <c r="E113" s="213"/>
      <c r="F113" s="228">
        <v>120</v>
      </c>
      <c r="G113" s="229" t="s">
        <v>0</v>
      </c>
      <c r="H113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13" s="273" t="str">
        <f>IF(Sklop1[[#This Row],[ZAHTEVANA SHEMA KAKOVOSTI]]&lt;&gt;"",Sklop1[[#This Row],[Preračunana masa/volumen/kos na enoto kg]],"")</f>
        <v/>
      </c>
      <c r="J113" s="274"/>
      <c r="K113" s="172" t="s">
        <v>78</v>
      </c>
      <c r="L113" s="172" t="s">
        <v>78</v>
      </c>
      <c r="M113" s="172" t="s">
        <v>78</v>
      </c>
      <c r="N113" s="275"/>
      <c r="O113" s="269" t="s">
        <v>78</v>
      </c>
      <c r="P113" s="276"/>
      <c r="Q113" s="277">
        <f>+Sklop1[[#This Row],[cena/enota brez DDV v EUR]]*Sklop1[[#This Row],[Stopnja DDV (%)]]</f>
        <v>0</v>
      </c>
      <c r="R113" s="277">
        <f>+Sklop1[[#This Row],[cena/enota brez DDV v EUR]]+Sklop1[[#This Row],[Davek (EUR)]]</f>
        <v>0</v>
      </c>
      <c r="S113" s="277">
        <f>+Sklop1[[#This Row],[cena/enota brez DDV v EUR]]*Sklop1[[#This Row],[Okvirna količina]]</f>
        <v>0</v>
      </c>
      <c r="T113" s="278">
        <f>+Sklop1[[#This Row],[Končna cena/enoto mere (EUR) z DDV]]*Sklop1[[#This Row],[Okvirna količina]]</f>
        <v>0</v>
      </c>
      <c r="U113" s="269" t="s">
        <v>78</v>
      </c>
    </row>
    <row r="114" spans="1:21" s="55" customFormat="1" ht="12">
      <c r="A114" s="132" t="s">
        <v>217</v>
      </c>
      <c r="B114" s="271" t="s">
        <v>364</v>
      </c>
      <c r="C114" s="237" t="s">
        <v>78</v>
      </c>
      <c r="D114" s="238" t="s">
        <v>0</v>
      </c>
      <c r="E114" s="213"/>
      <c r="F114" s="228">
        <v>42</v>
      </c>
      <c r="G114" s="229" t="s">
        <v>0</v>
      </c>
      <c r="H114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114" s="273" t="str">
        <f>IF(Sklop1[[#This Row],[ZAHTEVANA SHEMA KAKOVOSTI]]&lt;&gt;"",Sklop1[[#This Row],[Preračunana masa/volumen/kos na enoto kg]],"")</f>
        <v/>
      </c>
      <c r="J114" s="274"/>
      <c r="K114" s="172" t="s">
        <v>78</v>
      </c>
      <c r="L114" s="172" t="s">
        <v>78</v>
      </c>
      <c r="M114" s="172" t="s">
        <v>78</v>
      </c>
      <c r="N114" s="275"/>
      <c r="O114" s="269" t="s">
        <v>78</v>
      </c>
      <c r="P114" s="276"/>
      <c r="Q114" s="277">
        <f>+Sklop1[[#This Row],[cena/enota brez DDV v EUR]]*Sklop1[[#This Row],[Stopnja DDV (%)]]</f>
        <v>0</v>
      </c>
      <c r="R114" s="277">
        <f>+Sklop1[[#This Row],[cena/enota brez DDV v EUR]]+Sklop1[[#This Row],[Davek (EUR)]]</f>
        <v>0</v>
      </c>
      <c r="S114" s="277">
        <f>+Sklop1[[#This Row],[cena/enota brez DDV v EUR]]*Sklop1[[#This Row],[Okvirna količina]]</f>
        <v>0</v>
      </c>
      <c r="T114" s="278">
        <f>+Sklop1[[#This Row],[Končna cena/enoto mere (EUR) z DDV]]*Sklop1[[#This Row],[Okvirna količina]]</f>
        <v>0</v>
      </c>
      <c r="U114" s="269" t="s">
        <v>78</v>
      </c>
    </row>
    <row r="115" spans="1:21" s="55" customFormat="1" ht="12">
      <c r="A115" s="132" t="s">
        <v>218</v>
      </c>
      <c r="B115" s="271" t="s">
        <v>365</v>
      </c>
      <c r="C115" s="237" t="s">
        <v>78</v>
      </c>
      <c r="D115" s="238" t="s">
        <v>0</v>
      </c>
      <c r="E115" s="213"/>
      <c r="F115" s="228">
        <v>310</v>
      </c>
      <c r="G115" s="229" t="s">
        <v>0</v>
      </c>
      <c r="H115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310</v>
      </c>
      <c r="I115" s="273" t="str">
        <f>IF(Sklop1[[#This Row],[ZAHTEVANA SHEMA KAKOVOSTI]]&lt;&gt;"",Sklop1[[#This Row],[Preračunana masa/volumen/kos na enoto kg]],"")</f>
        <v/>
      </c>
      <c r="J115" s="274"/>
      <c r="K115" s="172" t="s">
        <v>78</v>
      </c>
      <c r="L115" s="172" t="s">
        <v>78</v>
      </c>
      <c r="M115" s="172" t="s">
        <v>78</v>
      </c>
      <c r="N115" s="275"/>
      <c r="O115" s="269" t="s">
        <v>78</v>
      </c>
      <c r="P115" s="276"/>
      <c r="Q115" s="277">
        <f>+Sklop1[[#This Row],[cena/enota brez DDV v EUR]]*Sklop1[[#This Row],[Stopnja DDV (%)]]</f>
        <v>0</v>
      </c>
      <c r="R115" s="277">
        <f>+Sklop1[[#This Row],[cena/enota brez DDV v EUR]]+Sklop1[[#This Row],[Davek (EUR)]]</f>
        <v>0</v>
      </c>
      <c r="S115" s="277">
        <f>+Sklop1[[#This Row],[cena/enota brez DDV v EUR]]*Sklop1[[#This Row],[Okvirna količina]]</f>
        <v>0</v>
      </c>
      <c r="T115" s="278">
        <f>+Sklop1[[#This Row],[Končna cena/enoto mere (EUR) z DDV]]*Sklop1[[#This Row],[Okvirna količina]]</f>
        <v>0</v>
      </c>
      <c r="U115" s="269" t="s">
        <v>78</v>
      </c>
    </row>
    <row r="116" spans="1:21" s="55" customFormat="1" ht="12">
      <c r="A116" s="132" t="s">
        <v>219</v>
      </c>
      <c r="B116" s="271" t="s">
        <v>366</v>
      </c>
      <c r="C116" s="237" t="s">
        <v>78</v>
      </c>
      <c r="D116" s="238" t="s">
        <v>0</v>
      </c>
      <c r="E116" s="213"/>
      <c r="F116" s="228">
        <v>62</v>
      </c>
      <c r="G116" s="229" t="s">
        <v>0</v>
      </c>
      <c r="H116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</v>
      </c>
      <c r="I116" s="273" t="str">
        <f>IF(Sklop1[[#This Row],[ZAHTEVANA SHEMA KAKOVOSTI]]&lt;&gt;"",Sklop1[[#This Row],[Preračunana masa/volumen/kos na enoto kg]],"")</f>
        <v/>
      </c>
      <c r="J116" s="274"/>
      <c r="K116" s="172" t="s">
        <v>78</v>
      </c>
      <c r="L116" s="172" t="s">
        <v>78</v>
      </c>
      <c r="M116" s="172" t="s">
        <v>78</v>
      </c>
      <c r="N116" s="275"/>
      <c r="O116" s="269" t="s">
        <v>78</v>
      </c>
      <c r="P116" s="276"/>
      <c r="Q116" s="277">
        <f>+Sklop1[[#This Row],[cena/enota brez DDV v EUR]]*Sklop1[[#This Row],[Stopnja DDV (%)]]</f>
        <v>0</v>
      </c>
      <c r="R116" s="277">
        <f>+Sklop1[[#This Row],[cena/enota brez DDV v EUR]]+Sklop1[[#This Row],[Davek (EUR)]]</f>
        <v>0</v>
      </c>
      <c r="S116" s="277">
        <f>+Sklop1[[#This Row],[cena/enota brez DDV v EUR]]*Sklop1[[#This Row],[Okvirna količina]]</f>
        <v>0</v>
      </c>
      <c r="T116" s="278">
        <f>+Sklop1[[#This Row],[Končna cena/enoto mere (EUR) z DDV]]*Sklop1[[#This Row],[Okvirna količina]]</f>
        <v>0</v>
      </c>
      <c r="U116" s="269" t="s">
        <v>78</v>
      </c>
    </row>
    <row r="117" spans="1:21" s="55" customFormat="1" ht="12">
      <c r="A117" s="132" t="s">
        <v>220</v>
      </c>
      <c r="B117" s="271" t="s">
        <v>367</v>
      </c>
      <c r="C117" s="237" t="s">
        <v>78</v>
      </c>
      <c r="D117" s="238" t="s">
        <v>0</v>
      </c>
      <c r="E117" s="213"/>
      <c r="F117" s="228">
        <v>44</v>
      </c>
      <c r="G117" s="229" t="s">
        <v>0</v>
      </c>
      <c r="H117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</v>
      </c>
      <c r="I117" s="273" t="str">
        <f>IF(Sklop1[[#This Row],[ZAHTEVANA SHEMA KAKOVOSTI]]&lt;&gt;"",Sklop1[[#This Row],[Preračunana masa/volumen/kos na enoto kg]],"")</f>
        <v/>
      </c>
      <c r="J117" s="274"/>
      <c r="K117" s="172" t="s">
        <v>78</v>
      </c>
      <c r="L117" s="172" t="s">
        <v>78</v>
      </c>
      <c r="M117" s="172" t="s">
        <v>78</v>
      </c>
      <c r="N117" s="275"/>
      <c r="O117" s="269" t="s">
        <v>78</v>
      </c>
      <c r="P117" s="276"/>
      <c r="Q117" s="277">
        <f>+Sklop1[[#This Row],[cena/enota brez DDV v EUR]]*Sklop1[[#This Row],[Stopnja DDV (%)]]</f>
        <v>0</v>
      </c>
      <c r="R117" s="277">
        <f>+Sklop1[[#This Row],[cena/enota brez DDV v EUR]]+Sklop1[[#This Row],[Davek (EUR)]]</f>
        <v>0</v>
      </c>
      <c r="S117" s="277">
        <f>+Sklop1[[#This Row],[cena/enota brez DDV v EUR]]*Sklop1[[#This Row],[Okvirna količina]]</f>
        <v>0</v>
      </c>
      <c r="T117" s="278">
        <f>+Sklop1[[#This Row],[Končna cena/enoto mere (EUR) z DDV]]*Sklop1[[#This Row],[Okvirna količina]]</f>
        <v>0</v>
      </c>
      <c r="U117" s="269" t="s">
        <v>78</v>
      </c>
    </row>
    <row r="118" spans="1:21" s="55" customFormat="1" ht="12">
      <c r="A118" s="132" t="s">
        <v>231</v>
      </c>
      <c r="B118" s="271" t="s">
        <v>368</v>
      </c>
      <c r="C118" s="237" t="s">
        <v>78</v>
      </c>
      <c r="D118" s="238" t="s">
        <v>0</v>
      </c>
      <c r="E118" s="213"/>
      <c r="F118" s="228">
        <v>200</v>
      </c>
      <c r="G118" s="229" t="s">
        <v>0</v>
      </c>
      <c r="H118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18" s="273" t="str">
        <f>IF(Sklop1[[#This Row],[ZAHTEVANA SHEMA KAKOVOSTI]]&lt;&gt;"",Sklop1[[#This Row],[Preračunana masa/volumen/kos na enoto kg]],"")</f>
        <v/>
      </c>
      <c r="J118" s="274"/>
      <c r="K118" s="172" t="s">
        <v>78</v>
      </c>
      <c r="L118" s="172" t="s">
        <v>78</v>
      </c>
      <c r="M118" s="172" t="s">
        <v>78</v>
      </c>
      <c r="N118" s="275"/>
      <c r="O118" s="269" t="s">
        <v>78</v>
      </c>
      <c r="P118" s="276"/>
      <c r="Q118" s="277">
        <f>+Sklop1[[#This Row],[cena/enota brez DDV v EUR]]*Sklop1[[#This Row],[Stopnja DDV (%)]]</f>
        <v>0</v>
      </c>
      <c r="R118" s="277">
        <f>+Sklop1[[#This Row],[cena/enota brez DDV v EUR]]+Sklop1[[#This Row],[Davek (EUR)]]</f>
        <v>0</v>
      </c>
      <c r="S118" s="277">
        <f>+Sklop1[[#This Row],[cena/enota brez DDV v EUR]]*Sklop1[[#This Row],[Okvirna količina]]</f>
        <v>0</v>
      </c>
      <c r="T118" s="278">
        <f>+Sklop1[[#This Row],[Končna cena/enoto mere (EUR) z DDV]]*Sklop1[[#This Row],[Okvirna količina]]</f>
        <v>0</v>
      </c>
      <c r="U118" s="269" t="s">
        <v>78</v>
      </c>
    </row>
    <row r="119" spans="1:21" s="55" customFormat="1" ht="12">
      <c r="A119" s="132" t="s">
        <v>253</v>
      </c>
      <c r="B119" s="271" t="s">
        <v>369</v>
      </c>
      <c r="C119" s="237" t="s">
        <v>78</v>
      </c>
      <c r="D119" s="238" t="s">
        <v>0</v>
      </c>
      <c r="E119" s="213"/>
      <c r="F119" s="228">
        <v>10</v>
      </c>
      <c r="G119" s="229" t="s">
        <v>0</v>
      </c>
      <c r="H119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19" s="273" t="str">
        <f>IF(Sklop1[[#This Row],[ZAHTEVANA SHEMA KAKOVOSTI]]&lt;&gt;"",Sklop1[[#This Row],[Preračunana masa/volumen/kos na enoto kg]],"")</f>
        <v/>
      </c>
      <c r="J119" s="274"/>
      <c r="K119" s="172" t="s">
        <v>78</v>
      </c>
      <c r="L119" s="172" t="s">
        <v>78</v>
      </c>
      <c r="M119" s="172" t="s">
        <v>78</v>
      </c>
      <c r="N119" s="275"/>
      <c r="O119" s="269" t="s">
        <v>78</v>
      </c>
      <c r="P119" s="276"/>
      <c r="Q119" s="277">
        <f>+Sklop1[[#This Row],[cena/enota brez DDV v EUR]]*Sklop1[[#This Row],[Stopnja DDV (%)]]</f>
        <v>0</v>
      </c>
      <c r="R119" s="277">
        <f>+Sklop1[[#This Row],[cena/enota brez DDV v EUR]]+Sklop1[[#This Row],[Davek (EUR)]]</f>
        <v>0</v>
      </c>
      <c r="S119" s="277">
        <f>+Sklop1[[#This Row],[cena/enota brez DDV v EUR]]*Sklop1[[#This Row],[Okvirna količina]]</f>
        <v>0</v>
      </c>
      <c r="T119" s="278">
        <f>+Sklop1[[#This Row],[Končna cena/enoto mere (EUR) z DDV]]*Sklop1[[#This Row],[Okvirna količina]]</f>
        <v>0</v>
      </c>
      <c r="U119" s="269" t="s">
        <v>78</v>
      </c>
    </row>
    <row r="120" spans="1:21" s="55" customFormat="1" ht="12">
      <c r="A120" s="132" t="s">
        <v>254</v>
      </c>
      <c r="B120" s="271" t="s">
        <v>370</v>
      </c>
      <c r="C120" s="237" t="s">
        <v>78</v>
      </c>
      <c r="D120" s="238" t="s">
        <v>0</v>
      </c>
      <c r="E120" s="213"/>
      <c r="F120" s="228">
        <v>230</v>
      </c>
      <c r="G120" s="229" t="s">
        <v>0</v>
      </c>
      <c r="H120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120" s="273" t="str">
        <f>IF(Sklop1[[#This Row],[ZAHTEVANA SHEMA KAKOVOSTI]]&lt;&gt;"",Sklop1[[#This Row],[Preračunana masa/volumen/kos na enoto kg]],"")</f>
        <v/>
      </c>
      <c r="J120" s="274"/>
      <c r="K120" s="172" t="s">
        <v>78</v>
      </c>
      <c r="L120" s="172" t="s">
        <v>78</v>
      </c>
      <c r="M120" s="172" t="s">
        <v>78</v>
      </c>
      <c r="N120" s="275"/>
      <c r="O120" s="269" t="s">
        <v>78</v>
      </c>
      <c r="P120" s="276"/>
      <c r="Q120" s="277">
        <f>+Sklop1[[#This Row],[cena/enota brez DDV v EUR]]*Sklop1[[#This Row],[Stopnja DDV (%)]]</f>
        <v>0</v>
      </c>
      <c r="R120" s="277">
        <f>+Sklop1[[#This Row],[cena/enota brez DDV v EUR]]+Sklop1[[#This Row],[Davek (EUR)]]</f>
        <v>0</v>
      </c>
      <c r="S120" s="277">
        <f>+Sklop1[[#This Row],[cena/enota brez DDV v EUR]]*Sklop1[[#This Row],[Okvirna količina]]</f>
        <v>0</v>
      </c>
      <c r="T120" s="278">
        <f>+Sklop1[[#This Row],[Končna cena/enoto mere (EUR) z DDV]]*Sklop1[[#This Row],[Okvirna količina]]</f>
        <v>0</v>
      </c>
      <c r="U120" s="269" t="s">
        <v>78</v>
      </c>
    </row>
    <row r="121" spans="1:21" s="55" customFormat="1" ht="12">
      <c r="A121" s="132" t="s">
        <v>255</v>
      </c>
      <c r="B121" s="271" t="s">
        <v>371</v>
      </c>
      <c r="C121" s="237" t="s">
        <v>78</v>
      </c>
      <c r="D121" s="238" t="s">
        <v>0</v>
      </c>
      <c r="E121" s="213"/>
      <c r="F121" s="228">
        <v>85</v>
      </c>
      <c r="G121" s="229" t="s">
        <v>0</v>
      </c>
      <c r="H121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121" s="273" t="str">
        <f>IF(Sklop1[[#This Row],[ZAHTEVANA SHEMA KAKOVOSTI]]&lt;&gt;"",Sklop1[[#This Row],[Preračunana masa/volumen/kos na enoto kg]],"")</f>
        <v/>
      </c>
      <c r="J121" s="274"/>
      <c r="K121" s="172" t="s">
        <v>78</v>
      </c>
      <c r="L121" s="172" t="s">
        <v>78</v>
      </c>
      <c r="M121" s="172" t="s">
        <v>78</v>
      </c>
      <c r="N121" s="275"/>
      <c r="O121" s="269" t="s">
        <v>78</v>
      </c>
      <c r="P121" s="276"/>
      <c r="Q121" s="277">
        <f>+Sklop1[[#This Row],[cena/enota brez DDV v EUR]]*Sklop1[[#This Row],[Stopnja DDV (%)]]</f>
        <v>0</v>
      </c>
      <c r="R121" s="277">
        <f>+Sklop1[[#This Row],[cena/enota brez DDV v EUR]]+Sklop1[[#This Row],[Davek (EUR)]]</f>
        <v>0</v>
      </c>
      <c r="S121" s="277">
        <f>+Sklop1[[#This Row],[cena/enota brez DDV v EUR]]*Sklop1[[#This Row],[Okvirna količina]]</f>
        <v>0</v>
      </c>
      <c r="T121" s="278">
        <f>+Sklop1[[#This Row],[Končna cena/enoto mere (EUR) z DDV]]*Sklop1[[#This Row],[Okvirna količina]]</f>
        <v>0</v>
      </c>
      <c r="U121" s="269" t="s">
        <v>78</v>
      </c>
    </row>
    <row r="122" spans="1:21" s="55" customFormat="1" ht="12">
      <c r="A122" s="132" t="s">
        <v>256</v>
      </c>
      <c r="B122" s="271" t="s">
        <v>372</v>
      </c>
      <c r="C122" s="237" t="s">
        <v>78</v>
      </c>
      <c r="D122" s="238" t="s">
        <v>0</v>
      </c>
      <c r="E122" s="213"/>
      <c r="F122" s="228">
        <v>270</v>
      </c>
      <c r="G122" s="229" t="s">
        <v>0</v>
      </c>
      <c r="H122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122" s="273" t="str">
        <f>IF(Sklop1[[#This Row],[ZAHTEVANA SHEMA KAKOVOSTI]]&lt;&gt;"",Sklop1[[#This Row],[Preračunana masa/volumen/kos na enoto kg]],"")</f>
        <v/>
      </c>
      <c r="J122" s="274"/>
      <c r="K122" s="172" t="s">
        <v>78</v>
      </c>
      <c r="L122" s="172" t="s">
        <v>78</v>
      </c>
      <c r="M122" s="172" t="s">
        <v>78</v>
      </c>
      <c r="N122" s="275"/>
      <c r="O122" s="269" t="s">
        <v>78</v>
      </c>
      <c r="P122" s="276"/>
      <c r="Q122" s="277">
        <f>+Sklop1[[#This Row],[cena/enota brez DDV v EUR]]*Sklop1[[#This Row],[Stopnja DDV (%)]]</f>
        <v>0</v>
      </c>
      <c r="R122" s="277">
        <f>+Sklop1[[#This Row],[cena/enota brez DDV v EUR]]+Sklop1[[#This Row],[Davek (EUR)]]</f>
        <v>0</v>
      </c>
      <c r="S122" s="277">
        <f>+Sklop1[[#This Row],[cena/enota brez DDV v EUR]]*Sklop1[[#This Row],[Okvirna količina]]</f>
        <v>0</v>
      </c>
      <c r="T122" s="278">
        <f>+Sklop1[[#This Row],[Končna cena/enoto mere (EUR) z DDV]]*Sklop1[[#This Row],[Okvirna količina]]</f>
        <v>0</v>
      </c>
      <c r="U122" s="269" t="s">
        <v>78</v>
      </c>
    </row>
    <row r="123" spans="1:21" s="55" customFormat="1" ht="12">
      <c r="A123" s="132" t="s">
        <v>257</v>
      </c>
      <c r="B123" s="271" t="s">
        <v>373</v>
      </c>
      <c r="C123" s="237" t="s">
        <v>78</v>
      </c>
      <c r="D123" s="238" t="s">
        <v>0</v>
      </c>
      <c r="E123" s="213"/>
      <c r="F123" s="228">
        <v>190</v>
      </c>
      <c r="G123" s="229" t="s">
        <v>0</v>
      </c>
      <c r="H123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123" s="273" t="str">
        <f>IF(Sklop1[[#This Row],[ZAHTEVANA SHEMA KAKOVOSTI]]&lt;&gt;"",Sklop1[[#This Row],[Preračunana masa/volumen/kos na enoto kg]],"")</f>
        <v/>
      </c>
      <c r="J123" s="274"/>
      <c r="K123" s="172" t="s">
        <v>78</v>
      </c>
      <c r="L123" s="172" t="s">
        <v>78</v>
      </c>
      <c r="M123" s="172" t="s">
        <v>78</v>
      </c>
      <c r="N123" s="275"/>
      <c r="O123" s="269" t="s">
        <v>78</v>
      </c>
      <c r="P123" s="276"/>
      <c r="Q123" s="277">
        <f>+Sklop1[[#This Row],[cena/enota brez DDV v EUR]]*Sklop1[[#This Row],[Stopnja DDV (%)]]</f>
        <v>0</v>
      </c>
      <c r="R123" s="277">
        <f>+Sklop1[[#This Row],[cena/enota brez DDV v EUR]]+Sklop1[[#This Row],[Davek (EUR)]]</f>
        <v>0</v>
      </c>
      <c r="S123" s="277">
        <f>+Sklop1[[#This Row],[cena/enota brez DDV v EUR]]*Sklop1[[#This Row],[Okvirna količina]]</f>
        <v>0</v>
      </c>
      <c r="T123" s="278">
        <f>+Sklop1[[#This Row],[Končna cena/enoto mere (EUR) z DDV]]*Sklop1[[#This Row],[Okvirna količina]]</f>
        <v>0</v>
      </c>
      <c r="U123" s="269" t="s">
        <v>78</v>
      </c>
    </row>
    <row r="124" spans="1:21" s="55" customFormat="1" ht="12">
      <c r="A124" s="132" t="s">
        <v>258</v>
      </c>
      <c r="B124" s="271" t="s">
        <v>374</v>
      </c>
      <c r="C124" s="237" t="s">
        <v>78</v>
      </c>
      <c r="D124" s="238" t="s">
        <v>0</v>
      </c>
      <c r="E124" s="213"/>
      <c r="F124" s="228">
        <v>280</v>
      </c>
      <c r="G124" s="229" t="s">
        <v>0</v>
      </c>
      <c r="H124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24" s="273" t="str">
        <f>IF(Sklop1[[#This Row],[ZAHTEVANA SHEMA KAKOVOSTI]]&lt;&gt;"",Sklop1[[#This Row],[Preračunana masa/volumen/kos na enoto kg]],"")</f>
        <v/>
      </c>
      <c r="J124" s="274"/>
      <c r="K124" s="172" t="s">
        <v>78</v>
      </c>
      <c r="L124" s="172" t="s">
        <v>78</v>
      </c>
      <c r="M124" s="172" t="s">
        <v>78</v>
      </c>
      <c r="N124" s="275"/>
      <c r="O124" s="269" t="s">
        <v>78</v>
      </c>
      <c r="P124" s="276"/>
      <c r="Q124" s="277">
        <f>+Sklop1[[#This Row],[cena/enota brez DDV v EUR]]*Sklop1[[#This Row],[Stopnja DDV (%)]]</f>
        <v>0</v>
      </c>
      <c r="R124" s="277">
        <f>+Sklop1[[#This Row],[cena/enota brez DDV v EUR]]+Sklop1[[#This Row],[Davek (EUR)]]</f>
        <v>0</v>
      </c>
      <c r="S124" s="277">
        <f>+Sklop1[[#This Row],[cena/enota brez DDV v EUR]]*Sklop1[[#This Row],[Okvirna količina]]</f>
        <v>0</v>
      </c>
      <c r="T124" s="278">
        <f>+Sklop1[[#This Row],[Končna cena/enoto mere (EUR) z DDV]]*Sklop1[[#This Row],[Okvirna količina]]</f>
        <v>0</v>
      </c>
      <c r="U124" s="269" t="s">
        <v>78</v>
      </c>
    </row>
    <row r="125" spans="1:21" s="55" customFormat="1" ht="12">
      <c r="A125" s="132" t="s">
        <v>259</v>
      </c>
      <c r="B125" s="271" t="s">
        <v>375</v>
      </c>
      <c r="C125" s="237" t="s">
        <v>78</v>
      </c>
      <c r="D125" s="238" t="s">
        <v>0</v>
      </c>
      <c r="E125" s="213"/>
      <c r="F125" s="228">
        <v>1200</v>
      </c>
      <c r="G125" s="229" t="s">
        <v>0</v>
      </c>
      <c r="H125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25" s="273" t="str">
        <f>IF(Sklop1[[#This Row],[ZAHTEVANA SHEMA KAKOVOSTI]]&lt;&gt;"",Sklop1[[#This Row],[Preračunana masa/volumen/kos na enoto kg]],"")</f>
        <v/>
      </c>
      <c r="J125" s="274"/>
      <c r="K125" s="172" t="s">
        <v>78</v>
      </c>
      <c r="L125" s="172" t="s">
        <v>78</v>
      </c>
      <c r="M125" s="172" t="s">
        <v>78</v>
      </c>
      <c r="N125" s="275"/>
      <c r="O125" s="269" t="s">
        <v>78</v>
      </c>
      <c r="P125" s="276"/>
      <c r="Q125" s="277">
        <f>+Sklop1[[#This Row],[cena/enota brez DDV v EUR]]*Sklop1[[#This Row],[Stopnja DDV (%)]]</f>
        <v>0</v>
      </c>
      <c r="R125" s="277">
        <f>+Sklop1[[#This Row],[cena/enota brez DDV v EUR]]+Sklop1[[#This Row],[Davek (EUR)]]</f>
        <v>0</v>
      </c>
      <c r="S125" s="277">
        <f>+Sklop1[[#This Row],[cena/enota brez DDV v EUR]]*Sklop1[[#This Row],[Okvirna količina]]</f>
        <v>0</v>
      </c>
      <c r="T125" s="278">
        <f>+Sklop1[[#This Row],[Končna cena/enoto mere (EUR) z DDV]]*Sklop1[[#This Row],[Okvirna količina]]</f>
        <v>0</v>
      </c>
      <c r="U125" s="269" t="s">
        <v>78</v>
      </c>
    </row>
    <row r="126" spans="1:21">
      <c r="A126" s="279" t="s">
        <v>100</v>
      </c>
      <c r="B126" s="280"/>
      <c r="C126" s="281"/>
      <c r="D126" s="281"/>
      <c r="E126" s="282"/>
      <c r="F126" s="283">
        <f>SUBTOTAL(109,Sklop1[Okvirna količina])</f>
        <v>63330</v>
      </c>
      <c r="G126" s="284"/>
      <c r="H126" s="285">
        <f>SUBTOTAL(109,Sklop1[Preračunana masa/volumen/kos na enoto kg])</f>
        <v>63330</v>
      </c>
      <c r="I126" s="285">
        <f>SUBTOTAL(109,Sklop1[Živila iz shem kakovosti (kg)])</f>
        <v>0</v>
      </c>
      <c r="J126" s="283"/>
      <c r="K126" s="286"/>
      <c r="L126" s="286"/>
      <c r="M126" s="287"/>
      <c r="N126" s="288"/>
      <c r="O126" s="288"/>
      <c r="P126" s="288"/>
      <c r="Q126" s="289"/>
      <c r="R126" s="283"/>
      <c r="S126" s="289">
        <f>SUBTOTAL(109,Sklop1[Vrednost za okvirno količino (EUR) brez DDV])</f>
        <v>0</v>
      </c>
      <c r="T126" s="289">
        <f>SUBTOTAL(109,Sklop1[Vrednost za okvirno količino (EUR) z DDV])</f>
        <v>0</v>
      </c>
      <c r="U126" s="290"/>
    </row>
    <row r="127" spans="1:21" s="187" customFormat="1">
      <c r="A127" s="175"/>
      <c r="B127" s="176"/>
      <c r="C127" s="177"/>
      <c r="D127" s="177"/>
      <c r="E127" s="178"/>
      <c r="F127" s="179"/>
      <c r="G127" s="180"/>
      <c r="H127" s="181"/>
      <c r="I127" s="181"/>
      <c r="J127" s="179"/>
      <c r="K127" s="182"/>
      <c r="L127" s="182"/>
      <c r="M127" s="183"/>
      <c r="N127" s="184"/>
      <c r="O127" s="184"/>
      <c r="P127" s="184"/>
      <c r="Q127" s="185"/>
      <c r="R127" s="179"/>
      <c r="S127" s="185"/>
      <c r="T127" s="185"/>
      <c r="U127" s="186"/>
    </row>
    <row r="128" spans="1:21">
      <c r="A128" s="48" t="s">
        <v>96</v>
      </c>
      <c r="B128" s="16"/>
      <c r="C128" s="28"/>
      <c r="D128" s="28"/>
      <c r="E128" s="92"/>
      <c r="Q128" s="48"/>
      <c r="R128" s="48"/>
      <c r="S128" s="48"/>
      <c r="T128" s="48"/>
    </row>
    <row r="129" spans="1:22">
      <c r="A129" s="11" t="s">
        <v>98</v>
      </c>
      <c r="B129" s="16"/>
      <c r="C129" s="28"/>
      <c r="D129" s="28"/>
      <c r="E129" s="92"/>
    </row>
    <row r="130" spans="1:22">
      <c r="A130" s="87" t="s">
        <v>141</v>
      </c>
      <c r="F130" s="68"/>
      <c r="G130" s="68"/>
      <c r="H130" s="29"/>
      <c r="I130" s="29"/>
      <c r="J130" s="29"/>
      <c r="K130" s="29"/>
      <c r="L130" s="54"/>
      <c r="M130" s="54"/>
      <c r="N130" s="29"/>
      <c r="O130" s="29"/>
      <c r="P130" s="29"/>
      <c r="Q130" s="29"/>
      <c r="R130" s="29"/>
    </row>
    <row r="131" spans="1:22">
      <c r="A131" s="99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</row>
    <row r="132" spans="1:22">
      <c r="B132" s="27"/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2" ht="12.75" customHeight="1">
      <c r="A133" s="477"/>
      <c r="B133" s="477"/>
      <c r="C133" s="477"/>
      <c r="D133" s="477"/>
      <c r="E133" s="477"/>
      <c r="F133" s="477"/>
      <c r="G133" s="477"/>
      <c r="H133" s="477"/>
      <c r="I133" s="477"/>
      <c r="J133" s="477"/>
      <c r="K133" s="477"/>
      <c r="L133" s="477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</row>
    <row r="134" spans="1:22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N134" s="29"/>
      <c r="O134" s="29"/>
      <c r="P134" s="29"/>
      <c r="Q134" s="29"/>
      <c r="R134" s="29"/>
    </row>
    <row r="135" spans="1:22">
      <c r="A135" s="87" t="s">
        <v>37</v>
      </c>
      <c r="F135" s="68"/>
      <c r="G135" s="68" t="s">
        <v>38</v>
      </c>
      <c r="H135" s="29"/>
      <c r="I135" s="29"/>
      <c r="J135" s="29"/>
      <c r="K135" s="29"/>
      <c r="L135" s="54"/>
      <c r="M135" s="54"/>
      <c r="N135" s="29"/>
      <c r="O135" s="29"/>
      <c r="P135" s="29"/>
      <c r="Q135" s="29" t="s">
        <v>39</v>
      </c>
      <c r="R135" s="29"/>
    </row>
    <row r="136" spans="1:22" ht="15">
      <c r="A136" s="6"/>
      <c r="B136" s="4"/>
      <c r="C136" s="26"/>
      <c r="D136" s="26"/>
      <c r="E136" s="25"/>
      <c r="F136" s="7"/>
      <c r="H136" s="8"/>
      <c r="I136" s="8"/>
      <c r="J136" s="8"/>
      <c r="K136" s="8"/>
      <c r="L136" s="20"/>
      <c r="M136" s="20"/>
      <c r="N136" s="8"/>
      <c r="O136" s="8"/>
      <c r="P136" s="8"/>
      <c r="Q136" s="8"/>
      <c r="R136" s="8"/>
      <c r="S136" s="3"/>
      <c r="T136" s="3"/>
      <c r="U136" s="7"/>
    </row>
    <row r="137" spans="1:22">
      <c r="B137" s="16"/>
      <c r="C137" s="28"/>
      <c r="D137" s="28"/>
      <c r="E137" s="92"/>
    </row>
    <row r="138" spans="1:22">
      <c r="B138" s="16"/>
      <c r="C138" s="28"/>
      <c r="D138" s="28"/>
      <c r="E138" s="92"/>
    </row>
    <row r="139" spans="1:22">
      <c r="B139" s="16"/>
      <c r="C139" s="28"/>
      <c r="D139" s="28"/>
      <c r="E139" s="92"/>
    </row>
    <row r="140" spans="1:22">
      <c r="B140" s="16"/>
      <c r="C140" s="28"/>
      <c r="D140" s="28"/>
      <c r="E140" s="92"/>
    </row>
    <row r="141" spans="1:22">
      <c r="B141" s="16"/>
      <c r="C141" s="28"/>
      <c r="D141" s="28"/>
      <c r="E141" s="92"/>
    </row>
    <row r="142" spans="1:22">
      <c r="B142" s="16"/>
      <c r="C142" s="28"/>
      <c r="D142" s="28"/>
      <c r="E142" s="92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</row>
    <row r="333" spans="1:21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</row>
    <row r="334" spans="1:21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</row>
    <row r="335" spans="1:21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</row>
    <row r="336" spans="1:21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</row>
    <row r="337" spans="1:21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</row>
    <row r="338" spans="1:21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</row>
    <row r="339" spans="1:21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</row>
    <row r="340" spans="1:21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</row>
    <row r="341" spans="1:21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</row>
    <row r="342" spans="1:21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</row>
    <row r="343" spans="1:21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</row>
    <row r="344" spans="1:21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</row>
    <row r="345" spans="1:21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</row>
    <row r="346" spans="1:21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</row>
    <row r="347" spans="1:21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</row>
    <row r="348" spans="1:21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</row>
    <row r="349" spans="1:21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</row>
    <row r="350" spans="1:21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</row>
    <row r="351" spans="1:21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</row>
    <row r="352" spans="1:21">
      <c r="B352" s="16"/>
      <c r="C352" s="28"/>
      <c r="D352" s="28"/>
      <c r="E352" s="92"/>
    </row>
    <row r="353" spans="2:5">
      <c r="B353" s="16"/>
      <c r="C353" s="28"/>
      <c r="D353" s="28"/>
      <c r="E353" s="92"/>
    </row>
    <row r="354" spans="2:5">
      <c r="B354" s="16"/>
      <c r="C354" s="28"/>
      <c r="D354" s="28"/>
      <c r="E354" s="92"/>
    </row>
    <row r="355" spans="2:5">
      <c r="B355" s="16"/>
      <c r="C355" s="28"/>
      <c r="D355" s="28"/>
      <c r="E355" s="92"/>
    </row>
    <row r="356" spans="2:5">
      <c r="B356" s="16"/>
      <c r="C356" s="28"/>
      <c r="D356" s="28"/>
      <c r="E356" s="92"/>
    </row>
    <row r="357" spans="2:5">
      <c r="B357" s="16"/>
      <c r="C357" s="28"/>
      <c r="D357" s="28"/>
      <c r="E357" s="92"/>
    </row>
    <row r="358" spans="2:5">
      <c r="B358" s="16"/>
      <c r="C358" s="28"/>
      <c r="D358" s="28"/>
      <c r="E358" s="92"/>
    </row>
    <row r="359" spans="2:5">
      <c r="B359" s="16"/>
      <c r="C359" s="28"/>
      <c r="D359" s="28"/>
      <c r="E359" s="92"/>
    </row>
  </sheetData>
  <sheetProtection insertRows="0" deleteRows="0"/>
  <protectedRanges>
    <protectedRange sqref="J134:P1048576 U134:U1048576 J1:P132 U1:U132" name="Obseg1"/>
    <protectedRange sqref="U133 M133:P133" name="Obseg1_1_1_1"/>
    <protectedRange sqref="J133:L133" name="Obseg1_3_1_1"/>
  </protectedRanges>
  <mergeCells count="8">
    <mergeCell ref="A133:L1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2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7"/>
  <sheetViews>
    <sheetView topLeftCell="A4" zoomScaleNormal="100" zoomScaleSheetLayoutView="90" workbookViewId="0">
      <selection activeCell="S49" sqref="S49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  <c r="K6" s="96"/>
      <c r="U6" s="7"/>
    </row>
    <row r="7" spans="1:21" s="3" customFormat="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  <c r="K7" s="96"/>
      <c r="U7" s="7"/>
    </row>
    <row r="8" spans="1:21" s="3" customFormat="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  <c r="K8" s="96"/>
      <c r="U8" s="7"/>
    </row>
    <row r="9" spans="1:21" s="3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pred_rekapitulacija'!B15</f>
        <v>BIO SVEŽE, SUHO SADJE IN ZELENJAVA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8" t="s">
        <v>872</v>
      </c>
      <c r="C16" s="145" t="s">
        <v>78</v>
      </c>
      <c r="D16" s="159" t="s">
        <v>0</v>
      </c>
      <c r="E16" s="163"/>
      <c r="F16" s="155">
        <v>200</v>
      </c>
      <c r="G16" s="217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155" t="str">
        <f>IF(Sklop2[[#This Row],[ZAHTEVANA SHEMA KAKOVOSTI]]&lt;&gt;"",Sklop2[[#This Row],[Preračunana masa/volumen/kos na enoto kg]],"")</f>
        <v/>
      </c>
      <c r="J16" s="165"/>
      <c r="K16" s="363" t="s">
        <v>78</v>
      </c>
      <c r="L16" s="363" t="s">
        <v>78</v>
      </c>
      <c r="M16" s="363" t="s">
        <v>78</v>
      </c>
      <c r="N16" s="218"/>
      <c r="O16" s="364" t="s">
        <v>78</v>
      </c>
      <c r="P16" s="214"/>
      <c r="Q16" s="157">
        <f>+Sklop2[[#This Row],[cena/enota brez DDV v EUR]]*Sklop2[[#This Row],[Stopnja DDV (%)]]</f>
        <v>0</v>
      </c>
      <c r="R16" s="157">
        <f>+Sklop2[[#This Row],[cena/enota brez DDV v EUR]]+Sklop2[[#This Row],[Davek (EUR)]]</f>
        <v>0</v>
      </c>
      <c r="S16" s="157">
        <f>+Sklop2[[#This Row],[cena/enota brez DDV v EUR]]*Sklop2[[#This Row],[Okvirna količina]]</f>
        <v>0</v>
      </c>
      <c r="T16" s="157">
        <f>+Sklop2[[#This Row],[Končna cena/enoto mere (EUR) z DDV]]*Sklop2[[#This Row],[Okvirna količina]]</f>
        <v>0</v>
      </c>
      <c r="U16" s="364" t="s">
        <v>78</v>
      </c>
    </row>
    <row r="17" spans="1:21" s="55" customFormat="1">
      <c r="A17" s="78" t="s">
        <v>3</v>
      </c>
      <c r="B17" s="448" t="s">
        <v>873</v>
      </c>
      <c r="C17" s="449" t="s">
        <v>78</v>
      </c>
      <c r="D17" s="159" t="s">
        <v>0</v>
      </c>
      <c r="E17" s="450"/>
      <c r="F17" s="451">
        <v>2500</v>
      </c>
      <c r="G17" s="217" t="s">
        <v>0</v>
      </c>
      <c r="H17" s="3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7" s="451" t="str">
        <f>IF(Sklop2[[#This Row],[ZAHTEVANA SHEMA KAKOVOSTI]]&lt;&gt;"",Sklop2[[#This Row],[Preračunana masa/volumen/kos na enoto kg]],"")</f>
        <v/>
      </c>
      <c r="J17" s="453"/>
      <c r="K17" s="363" t="s">
        <v>78</v>
      </c>
      <c r="L17" s="363" t="s">
        <v>78</v>
      </c>
      <c r="M17" s="363" t="s">
        <v>78</v>
      </c>
      <c r="N17" s="218"/>
      <c r="O17" s="364" t="s">
        <v>78</v>
      </c>
      <c r="P17" s="214"/>
      <c r="Q17" s="157">
        <f>+Sklop2[[#This Row],[cena/enota brez DDV v EUR]]*Sklop2[[#This Row],[Stopnja DDV (%)]]</f>
        <v>0</v>
      </c>
      <c r="R17" s="157">
        <f>+Sklop2[[#This Row],[cena/enota brez DDV v EUR]]+Sklop2[[#This Row],[Davek (EUR)]]</f>
        <v>0</v>
      </c>
      <c r="S17" s="157">
        <f>+Sklop2[[#This Row],[cena/enota brez DDV v EUR]]*Sklop2[[#This Row],[Okvirna količina]]</f>
        <v>0</v>
      </c>
      <c r="T17" s="157">
        <f>+Sklop2[[#This Row],[Končna cena/enoto mere (EUR) z DDV]]*Sklop2[[#This Row],[Okvirna količina]]</f>
        <v>0</v>
      </c>
      <c r="U17" s="364" t="s">
        <v>78</v>
      </c>
    </row>
    <row r="18" spans="1:21" s="55" customFormat="1">
      <c r="A18" s="78" t="s">
        <v>4</v>
      </c>
      <c r="B18" s="291" t="s">
        <v>874</v>
      </c>
      <c r="C18" s="145" t="s">
        <v>78</v>
      </c>
      <c r="D18" s="159" t="s">
        <v>0</v>
      </c>
      <c r="E18" s="163"/>
      <c r="F18" s="273">
        <v>200</v>
      </c>
      <c r="G18" s="217" t="s">
        <v>0</v>
      </c>
      <c r="H18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273" t="str">
        <f>IF(Sklop2[[#This Row],[ZAHTEVANA SHEMA KAKOVOSTI]]&lt;&gt;"",Sklop2[[#This Row],[Preračunana masa/volumen/kos na enoto kg]],"")</f>
        <v/>
      </c>
      <c r="J18" s="274"/>
      <c r="K18" s="363" t="s">
        <v>78</v>
      </c>
      <c r="L18" s="363" t="s">
        <v>78</v>
      </c>
      <c r="M18" s="363" t="s">
        <v>78</v>
      </c>
      <c r="N18" s="218"/>
      <c r="O18" s="364" t="s">
        <v>78</v>
      </c>
      <c r="P18" s="214"/>
      <c r="Q18" s="157">
        <f>+Sklop2[[#This Row],[cena/enota brez DDV v EUR]]*Sklop2[[#This Row],[Stopnja DDV (%)]]</f>
        <v>0</v>
      </c>
      <c r="R18" s="157">
        <f>+Sklop2[[#This Row],[cena/enota brez DDV v EUR]]+Sklop2[[#This Row],[Davek (EUR)]]</f>
        <v>0</v>
      </c>
      <c r="S18" s="157">
        <f>+Sklop2[[#This Row],[cena/enota brez DDV v EUR]]*Sklop2[[#This Row],[Okvirna količina]]</f>
        <v>0</v>
      </c>
      <c r="T18" s="157">
        <f>+Sklop2[[#This Row],[Končna cena/enoto mere (EUR) z DDV]]*Sklop2[[#This Row],[Okvirna količina]]</f>
        <v>0</v>
      </c>
      <c r="U18" s="364" t="s">
        <v>78</v>
      </c>
    </row>
    <row r="19" spans="1:21" s="55" customFormat="1">
      <c r="A19" s="78" t="s">
        <v>5</v>
      </c>
      <c r="B19" s="291" t="s">
        <v>875</v>
      </c>
      <c r="C19" s="145" t="s">
        <v>78</v>
      </c>
      <c r="D19" s="159" t="s">
        <v>0</v>
      </c>
      <c r="E19" s="163"/>
      <c r="F19" s="273">
        <v>200</v>
      </c>
      <c r="G19" s="217" t="s">
        <v>0</v>
      </c>
      <c r="H19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273" t="str">
        <f>IF(Sklop2[[#This Row],[ZAHTEVANA SHEMA KAKOVOSTI]]&lt;&gt;"",Sklop2[[#This Row],[Preračunana masa/volumen/kos na enoto kg]],"")</f>
        <v/>
      </c>
      <c r="J19" s="274"/>
      <c r="K19" s="363" t="s">
        <v>78</v>
      </c>
      <c r="L19" s="363" t="s">
        <v>78</v>
      </c>
      <c r="M19" s="363" t="s">
        <v>78</v>
      </c>
      <c r="N19" s="218"/>
      <c r="O19" s="364" t="s">
        <v>78</v>
      </c>
      <c r="P19" s="294"/>
      <c r="Q19" s="277">
        <f>+Sklop2[[#This Row],[cena/enota brez DDV v EUR]]*Sklop2[[#This Row],[Stopnja DDV (%)]]</f>
        <v>0</v>
      </c>
      <c r="R19" s="277">
        <f>+Sklop2[[#This Row],[cena/enota brez DDV v EUR]]+Sklop2[[#This Row],[Davek (EUR)]]</f>
        <v>0</v>
      </c>
      <c r="S19" s="277">
        <f>+Sklop2[[#This Row],[cena/enota brez DDV v EUR]]*Sklop2[[#This Row],[Okvirna količina]]</f>
        <v>0</v>
      </c>
      <c r="T19" s="277">
        <f>+Sklop2[[#This Row],[Končna cena/enoto mere (EUR) z DDV]]*Sklop2[[#This Row],[Okvirna količina]]</f>
        <v>0</v>
      </c>
      <c r="U19" s="364" t="s">
        <v>78</v>
      </c>
    </row>
    <row r="20" spans="1:21" s="55" customFormat="1">
      <c r="A20" s="78" t="s">
        <v>6</v>
      </c>
      <c r="B20" s="291" t="s">
        <v>876</v>
      </c>
      <c r="C20" s="145" t="s">
        <v>78</v>
      </c>
      <c r="D20" s="159" t="s">
        <v>0</v>
      </c>
      <c r="E20" s="163"/>
      <c r="F20" s="273">
        <v>350</v>
      </c>
      <c r="G20" s="217" t="s">
        <v>0</v>
      </c>
      <c r="H20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0" s="273" t="str">
        <f>IF(Sklop2[[#This Row],[ZAHTEVANA SHEMA KAKOVOSTI]]&lt;&gt;"",Sklop2[[#This Row],[Preračunana masa/volumen/kos na enoto kg]],"")</f>
        <v/>
      </c>
      <c r="J20" s="274"/>
      <c r="K20" s="363" t="s">
        <v>78</v>
      </c>
      <c r="L20" s="363" t="s">
        <v>78</v>
      </c>
      <c r="M20" s="363" t="s">
        <v>78</v>
      </c>
      <c r="N20" s="218"/>
      <c r="O20" s="364" t="s">
        <v>78</v>
      </c>
      <c r="P20" s="294"/>
      <c r="Q20" s="277">
        <f>+Sklop2[[#This Row],[cena/enota brez DDV v EUR]]*Sklop2[[#This Row],[Stopnja DDV (%)]]</f>
        <v>0</v>
      </c>
      <c r="R20" s="277">
        <f>+Sklop2[[#This Row],[cena/enota brez DDV v EUR]]+Sklop2[[#This Row],[Davek (EUR)]]</f>
        <v>0</v>
      </c>
      <c r="S20" s="277">
        <f>+Sklop2[[#This Row],[cena/enota brez DDV v EUR]]*Sklop2[[#This Row],[Okvirna količina]]</f>
        <v>0</v>
      </c>
      <c r="T20" s="277">
        <f>+Sklop2[[#This Row],[Končna cena/enoto mere (EUR) z DDV]]*Sklop2[[#This Row],[Okvirna količina]]</f>
        <v>0</v>
      </c>
      <c r="U20" s="364" t="s">
        <v>78</v>
      </c>
    </row>
    <row r="21" spans="1:21" s="55" customFormat="1" ht="24">
      <c r="A21" s="498" t="s">
        <v>7</v>
      </c>
      <c r="B21" s="499" t="s">
        <v>877</v>
      </c>
      <c r="C21" s="512" t="s">
        <v>892</v>
      </c>
      <c r="D21" s="159"/>
      <c r="E21" s="163"/>
      <c r="F21" s="273"/>
      <c r="G21" s="217"/>
      <c r="H21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1" s="273" t="str">
        <f>IF(Sklop2[[#This Row],[ZAHTEVANA SHEMA KAKOVOSTI]]&lt;&gt;"",Sklop2[[#This Row],[Preračunana masa/volumen/kos na enoto kg]],"")</f>
        <v/>
      </c>
      <c r="J21" s="274"/>
      <c r="K21" s="363" t="s">
        <v>78</v>
      </c>
      <c r="L21" s="363" t="s">
        <v>78</v>
      </c>
      <c r="M21" s="363" t="s">
        <v>78</v>
      </c>
      <c r="N21" s="218"/>
      <c r="O21" s="364" t="s">
        <v>78</v>
      </c>
      <c r="P21" s="294"/>
      <c r="Q21" s="277">
        <f>+Sklop2[[#This Row],[cena/enota brez DDV v EUR]]*Sklop2[[#This Row],[Stopnja DDV (%)]]</f>
        <v>0</v>
      </c>
      <c r="R21" s="277">
        <f>+Sklop2[[#This Row],[cena/enota brez DDV v EUR]]+Sklop2[[#This Row],[Davek (EUR)]]</f>
        <v>0</v>
      </c>
      <c r="S21" s="277">
        <f>+Sklop2[[#This Row],[cena/enota brez DDV v EUR]]*Sklop2[[#This Row],[Okvirna količina]]</f>
        <v>0</v>
      </c>
      <c r="T21" s="277">
        <f>+Sklop2[[#This Row],[Končna cena/enoto mere (EUR) z DDV]]*Sklop2[[#This Row],[Okvirna količina]]</f>
        <v>0</v>
      </c>
      <c r="U21" s="364" t="s">
        <v>78</v>
      </c>
    </row>
    <row r="22" spans="1:21" s="55" customFormat="1" ht="24">
      <c r="A22" s="498" t="s">
        <v>8</v>
      </c>
      <c r="B22" s="499" t="s">
        <v>878</v>
      </c>
      <c r="C22" s="512" t="s">
        <v>892</v>
      </c>
      <c r="D22" s="159"/>
      <c r="E22" s="163"/>
      <c r="F22" s="273"/>
      <c r="G22" s="217"/>
      <c r="H22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2" s="273" t="str">
        <f>IF(Sklop2[[#This Row],[ZAHTEVANA SHEMA KAKOVOSTI]]&lt;&gt;"",Sklop2[[#This Row],[Preračunana masa/volumen/kos na enoto kg]],"")</f>
        <v/>
      </c>
      <c r="J22" s="274"/>
      <c r="K22" s="363" t="s">
        <v>78</v>
      </c>
      <c r="L22" s="363" t="s">
        <v>78</v>
      </c>
      <c r="M22" s="363" t="s">
        <v>78</v>
      </c>
      <c r="N22" s="218"/>
      <c r="O22" s="364" t="s">
        <v>78</v>
      </c>
      <c r="P22" s="294"/>
      <c r="Q22" s="277">
        <f>+Sklop2[[#This Row],[cena/enota brez DDV v EUR]]*Sklop2[[#This Row],[Stopnja DDV (%)]]</f>
        <v>0</v>
      </c>
      <c r="R22" s="277">
        <f>+Sklop2[[#This Row],[cena/enota brez DDV v EUR]]+Sklop2[[#This Row],[Davek (EUR)]]</f>
        <v>0</v>
      </c>
      <c r="S22" s="277">
        <f>+Sklop2[[#This Row],[cena/enota brez DDV v EUR]]*Sklop2[[#This Row],[Okvirna količina]]</f>
        <v>0</v>
      </c>
      <c r="T22" s="277">
        <f>+Sklop2[[#This Row],[Končna cena/enoto mere (EUR) z DDV]]*Sklop2[[#This Row],[Okvirna količina]]</f>
        <v>0</v>
      </c>
      <c r="U22" s="364" t="s">
        <v>78</v>
      </c>
    </row>
    <row r="23" spans="1:21" s="55" customFormat="1">
      <c r="A23" s="78" t="s">
        <v>9</v>
      </c>
      <c r="B23" s="291" t="s">
        <v>879</v>
      </c>
      <c r="C23" s="145" t="s">
        <v>78</v>
      </c>
      <c r="D23" s="159" t="s">
        <v>0</v>
      </c>
      <c r="E23" s="163"/>
      <c r="F23" s="273">
        <v>2000</v>
      </c>
      <c r="G23" s="217" t="s">
        <v>0</v>
      </c>
      <c r="H23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23" s="273" t="str">
        <f>IF(Sklop2[[#This Row],[ZAHTEVANA SHEMA KAKOVOSTI]]&lt;&gt;"",Sklop2[[#This Row],[Preračunana masa/volumen/kos na enoto kg]],"")</f>
        <v/>
      </c>
      <c r="J23" s="274"/>
      <c r="K23" s="363" t="s">
        <v>78</v>
      </c>
      <c r="L23" s="363" t="s">
        <v>78</v>
      </c>
      <c r="M23" s="363" t="s">
        <v>78</v>
      </c>
      <c r="N23" s="218"/>
      <c r="O23" s="364" t="s">
        <v>78</v>
      </c>
      <c r="P23" s="294"/>
      <c r="Q23" s="277">
        <f>+Sklop2[[#This Row],[cena/enota brez DDV v EUR]]*Sklop2[[#This Row],[Stopnja DDV (%)]]</f>
        <v>0</v>
      </c>
      <c r="R23" s="277">
        <f>+Sklop2[[#This Row],[cena/enota brez DDV v EUR]]+Sklop2[[#This Row],[Davek (EUR)]]</f>
        <v>0</v>
      </c>
      <c r="S23" s="277">
        <f>+Sklop2[[#This Row],[cena/enota brez DDV v EUR]]*Sklop2[[#This Row],[Okvirna količina]]</f>
        <v>0</v>
      </c>
      <c r="T23" s="277">
        <f>+Sklop2[[#This Row],[Končna cena/enoto mere (EUR) z DDV]]*Sklop2[[#This Row],[Okvirna količina]]</f>
        <v>0</v>
      </c>
      <c r="U23" s="364" t="s">
        <v>78</v>
      </c>
    </row>
    <row r="24" spans="1:21" s="55" customFormat="1">
      <c r="A24" s="78" t="s">
        <v>10</v>
      </c>
      <c r="B24" s="291" t="s">
        <v>880</v>
      </c>
      <c r="C24" s="145" t="s">
        <v>78</v>
      </c>
      <c r="D24" s="159" t="s">
        <v>0</v>
      </c>
      <c r="E24" s="163"/>
      <c r="F24" s="273">
        <v>300</v>
      </c>
      <c r="G24" s="217" t="s">
        <v>0</v>
      </c>
      <c r="H24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273" t="str">
        <f>IF(Sklop2[[#This Row],[ZAHTEVANA SHEMA KAKOVOSTI]]&lt;&gt;"",Sklop2[[#This Row],[Preračunana masa/volumen/kos na enoto kg]],"")</f>
        <v/>
      </c>
      <c r="J24" s="274"/>
      <c r="K24" s="363" t="s">
        <v>78</v>
      </c>
      <c r="L24" s="363" t="s">
        <v>78</v>
      </c>
      <c r="M24" s="363" t="s">
        <v>78</v>
      </c>
      <c r="N24" s="218"/>
      <c r="O24" s="364" t="s">
        <v>78</v>
      </c>
      <c r="P24" s="294"/>
      <c r="Q24" s="277">
        <f>+Sklop2[[#This Row],[cena/enota brez DDV v EUR]]*Sklop2[[#This Row],[Stopnja DDV (%)]]</f>
        <v>0</v>
      </c>
      <c r="R24" s="277">
        <f>+Sklop2[[#This Row],[cena/enota brez DDV v EUR]]+Sklop2[[#This Row],[Davek (EUR)]]</f>
        <v>0</v>
      </c>
      <c r="S24" s="277">
        <f>+Sklop2[[#This Row],[cena/enota brez DDV v EUR]]*Sklop2[[#This Row],[Okvirna količina]]</f>
        <v>0</v>
      </c>
      <c r="T24" s="277">
        <f>+Sklop2[[#This Row],[Končna cena/enoto mere (EUR) z DDV]]*Sklop2[[#This Row],[Okvirna količina]]</f>
        <v>0</v>
      </c>
      <c r="U24" s="364" t="s">
        <v>78</v>
      </c>
    </row>
    <row r="25" spans="1:21" s="55" customFormat="1">
      <c r="A25" s="78" t="s">
        <v>11</v>
      </c>
      <c r="B25" s="291" t="s">
        <v>881</v>
      </c>
      <c r="C25" s="145" t="s">
        <v>78</v>
      </c>
      <c r="D25" s="159" t="s">
        <v>0</v>
      </c>
      <c r="E25" s="163"/>
      <c r="F25" s="273">
        <v>200</v>
      </c>
      <c r="G25" s="217" t="s">
        <v>0</v>
      </c>
      <c r="H25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273" t="str">
        <f>IF(Sklop2[[#This Row],[ZAHTEVANA SHEMA KAKOVOSTI]]&lt;&gt;"",Sklop2[[#This Row],[Preračunana masa/volumen/kos na enoto kg]],"")</f>
        <v/>
      </c>
      <c r="J25" s="274"/>
      <c r="K25" s="363" t="s">
        <v>78</v>
      </c>
      <c r="L25" s="363" t="s">
        <v>78</v>
      </c>
      <c r="M25" s="363" t="s">
        <v>78</v>
      </c>
      <c r="N25" s="218"/>
      <c r="O25" s="364" t="s">
        <v>78</v>
      </c>
      <c r="P25" s="294"/>
      <c r="Q25" s="277">
        <f>+Sklop2[[#This Row],[cena/enota brez DDV v EUR]]*Sklop2[[#This Row],[Stopnja DDV (%)]]</f>
        <v>0</v>
      </c>
      <c r="R25" s="277">
        <f>+Sklop2[[#This Row],[cena/enota brez DDV v EUR]]+Sklop2[[#This Row],[Davek (EUR)]]</f>
        <v>0</v>
      </c>
      <c r="S25" s="277">
        <f>+Sklop2[[#This Row],[cena/enota brez DDV v EUR]]*Sklop2[[#This Row],[Okvirna količina]]</f>
        <v>0</v>
      </c>
      <c r="T25" s="277">
        <f>+Sklop2[[#This Row],[Končna cena/enoto mere (EUR) z DDV]]*Sklop2[[#This Row],[Okvirna količina]]</f>
        <v>0</v>
      </c>
      <c r="U25" s="364" t="s">
        <v>78</v>
      </c>
    </row>
    <row r="26" spans="1:21" s="55" customFormat="1">
      <c r="A26" s="78" t="s">
        <v>12</v>
      </c>
      <c r="B26" s="291" t="s">
        <v>882</v>
      </c>
      <c r="C26" s="145" t="s">
        <v>78</v>
      </c>
      <c r="D26" s="159" t="s">
        <v>0</v>
      </c>
      <c r="E26" s="163"/>
      <c r="F26" s="273">
        <v>1500</v>
      </c>
      <c r="G26" s="217" t="s">
        <v>0</v>
      </c>
      <c r="H26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6" s="273" t="str">
        <f>IF(Sklop2[[#This Row],[ZAHTEVANA SHEMA KAKOVOSTI]]&lt;&gt;"",Sklop2[[#This Row],[Preračunana masa/volumen/kos na enoto kg]],"")</f>
        <v/>
      </c>
      <c r="J26" s="274"/>
      <c r="K26" s="363" t="s">
        <v>78</v>
      </c>
      <c r="L26" s="363" t="s">
        <v>78</v>
      </c>
      <c r="M26" s="363" t="s">
        <v>78</v>
      </c>
      <c r="N26" s="218"/>
      <c r="O26" s="364" t="s">
        <v>78</v>
      </c>
      <c r="P26" s="294"/>
      <c r="Q26" s="277">
        <f>+Sklop2[[#This Row],[cena/enota brez DDV v EUR]]*Sklop2[[#This Row],[Stopnja DDV (%)]]</f>
        <v>0</v>
      </c>
      <c r="R26" s="277">
        <f>+Sklop2[[#This Row],[cena/enota brez DDV v EUR]]+Sklop2[[#This Row],[Davek (EUR)]]</f>
        <v>0</v>
      </c>
      <c r="S26" s="277">
        <f>+Sklop2[[#This Row],[cena/enota brez DDV v EUR]]*Sklop2[[#This Row],[Okvirna količina]]</f>
        <v>0</v>
      </c>
      <c r="T26" s="277">
        <f>+Sklop2[[#This Row],[Končna cena/enoto mere (EUR) z DDV]]*Sklop2[[#This Row],[Okvirna količina]]</f>
        <v>0</v>
      </c>
      <c r="U26" s="364" t="s">
        <v>78</v>
      </c>
    </row>
    <row r="27" spans="1:21" s="55" customFormat="1">
      <c r="A27" s="78" t="s">
        <v>13</v>
      </c>
      <c r="B27" s="291" t="s">
        <v>883</v>
      </c>
      <c r="C27" s="145" t="s">
        <v>78</v>
      </c>
      <c r="D27" s="159" t="s">
        <v>0</v>
      </c>
      <c r="E27" s="163"/>
      <c r="F27" s="273">
        <v>1200</v>
      </c>
      <c r="G27" s="217" t="s">
        <v>0</v>
      </c>
      <c r="H27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7" s="273" t="str">
        <f>IF(Sklop2[[#This Row],[ZAHTEVANA SHEMA KAKOVOSTI]]&lt;&gt;"",Sklop2[[#This Row],[Preračunana masa/volumen/kos na enoto kg]],"")</f>
        <v/>
      </c>
      <c r="J27" s="274"/>
      <c r="K27" s="363" t="s">
        <v>78</v>
      </c>
      <c r="L27" s="363" t="s">
        <v>78</v>
      </c>
      <c r="M27" s="363" t="s">
        <v>78</v>
      </c>
      <c r="N27" s="218"/>
      <c r="O27" s="364" t="s">
        <v>78</v>
      </c>
      <c r="P27" s="294"/>
      <c r="Q27" s="277">
        <f>+Sklop2[[#This Row],[cena/enota brez DDV v EUR]]*Sklop2[[#This Row],[Stopnja DDV (%)]]</f>
        <v>0</v>
      </c>
      <c r="R27" s="277">
        <f>+Sklop2[[#This Row],[cena/enota brez DDV v EUR]]+Sklop2[[#This Row],[Davek (EUR)]]</f>
        <v>0</v>
      </c>
      <c r="S27" s="277">
        <f>+Sklop2[[#This Row],[cena/enota brez DDV v EUR]]*Sklop2[[#This Row],[Okvirna količina]]</f>
        <v>0</v>
      </c>
      <c r="T27" s="277">
        <f>+Sklop2[[#This Row],[Končna cena/enoto mere (EUR) z DDV]]*Sklop2[[#This Row],[Okvirna količina]]</f>
        <v>0</v>
      </c>
      <c r="U27" s="364" t="s">
        <v>78</v>
      </c>
    </row>
    <row r="28" spans="1:21" s="55" customFormat="1">
      <c r="A28" s="78" t="s">
        <v>14</v>
      </c>
      <c r="B28" s="291" t="s">
        <v>884</v>
      </c>
      <c r="C28" s="145" t="s">
        <v>78</v>
      </c>
      <c r="D28" s="159" t="s">
        <v>0</v>
      </c>
      <c r="E28" s="163"/>
      <c r="F28" s="273">
        <v>200</v>
      </c>
      <c r="G28" s="217" t="s">
        <v>0</v>
      </c>
      <c r="H28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8" s="273" t="str">
        <f>IF(Sklop2[[#This Row],[ZAHTEVANA SHEMA KAKOVOSTI]]&lt;&gt;"",Sklop2[[#This Row],[Preračunana masa/volumen/kos na enoto kg]],"")</f>
        <v/>
      </c>
      <c r="J28" s="274"/>
      <c r="K28" s="363" t="s">
        <v>78</v>
      </c>
      <c r="L28" s="363" t="s">
        <v>78</v>
      </c>
      <c r="M28" s="363" t="s">
        <v>78</v>
      </c>
      <c r="N28" s="218"/>
      <c r="O28" s="364" t="s">
        <v>78</v>
      </c>
      <c r="P28" s="294"/>
      <c r="Q28" s="277">
        <f>+Sklop2[[#This Row],[cena/enota brez DDV v EUR]]*Sklop2[[#This Row],[Stopnja DDV (%)]]</f>
        <v>0</v>
      </c>
      <c r="R28" s="277">
        <f>+Sklop2[[#This Row],[cena/enota brez DDV v EUR]]+Sklop2[[#This Row],[Davek (EUR)]]</f>
        <v>0</v>
      </c>
      <c r="S28" s="277">
        <f>+Sklop2[[#This Row],[cena/enota brez DDV v EUR]]*Sklop2[[#This Row],[Okvirna količina]]</f>
        <v>0</v>
      </c>
      <c r="T28" s="277">
        <f>+Sklop2[[#This Row],[Končna cena/enoto mere (EUR) z DDV]]*Sklop2[[#This Row],[Okvirna količina]]</f>
        <v>0</v>
      </c>
      <c r="U28" s="364" t="s">
        <v>78</v>
      </c>
    </row>
    <row r="29" spans="1:21" s="55" customFormat="1">
      <c r="A29" s="78" t="s">
        <v>15</v>
      </c>
      <c r="B29" s="291" t="s">
        <v>885</v>
      </c>
      <c r="C29" s="145" t="s">
        <v>78</v>
      </c>
      <c r="D29" s="159" t="s">
        <v>0</v>
      </c>
      <c r="E29" s="292"/>
      <c r="F29" s="273">
        <v>300</v>
      </c>
      <c r="G29" s="217" t="s">
        <v>0</v>
      </c>
      <c r="H29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273" t="str">
        <f>IF(Sklop2[[#This Row],[ZAHTEVANA SHEMA KAKOVOSTI]]&lt;&gt;"",Sklop2[[#This Row],[Preračunana masa/volumen/kos na enoto kg]],"")</f>
        <v/>
      </c>
      <c r="J29" s="274"/>
      <c r="K29" s="363" t="s">
        <v>78</v>
      </c>
      <c r="L29" s="363" t="s">
        <v>78</v>
      </c>
      <c r="M29" s="363" t="s">
        <v>78</v>
      </c>
      <c r="N29" s="218"/>
      <c r="O29" s="364" t="s">
        <v>78</v>
      </c>
      <c r="P29" s="294"/>
      <c r="Q29" s="277">
        <f>+Sklop2[[#This Row],[cena/enota brez DDV v EUR]]*Sklop2[[#This Row],[Stopnja DDV (%)]]</f>
        <v>0</v>
      </c>
      <c r="R29" s="277">
        <f>+Sklop2[[#This Row],[cena/enota brez DDV v EUR]]+Sklop2[[#This Row],[Davek (EUR)]]</f>
        <v>0</v>
      </c>
      <c r="S29" s="277">
        <f>+Sklop2[[#This Row],[cena/enota brez DDV v EUR]]*Sklop2[[#This Row],[Okvirna količina]]</f>
        <v>0</v>
      </c>
      <c r="T29" s="277">
        <f>+Sklop2[[#This Row],[Končna cena/enoto mere (EUR) z DDV]]*Sklop2[[#This Row],[Okvirna količina]]</f>
        <v>0</v>
      </c>
      <c r="U29" s="364" t="s">
        <v>78</v>
      </c>
    </row>
    <row r="30" spans="1:21" s="55" customFormat="1" ht="24">
      <c r="A30" s="498" t="s">
        <v>16</v>
      </c>
      <c r="B30" s="499" t="s">
        <v>886</v>
      </c>
      <c r="C30" s="512" t="s">
        <v>892</v>
      </c>
      <c r="D30" s="159"/>
      <c r="E30" s="163"/>
      <c r="F30" s="155"/>
      <c r="G30" s="217"/>
      <c r="H3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0" s="155" t="str">
        <f>IF(Sklop2[[#This Row],[ZAHTEVANA SHEMA KAKOVOSTI]]&lt;&gt;"",Sklop2[[#This Row],[Preračunana masa/volumen/kos na enoto kg]],"")</f>
        <v/>
      </c>
      <c r="J30" s="165"/>
      <c r="K30" s="363" t="s">
        <v>78</v>
      </c>
      <c r="L30" s="363" t="s">
        <v>78</v>
      </c>
      <c r="M30" s="363" t="s">
        <v>78</v>
      </c>
      <c r="N30" s="218"/>
      <c r="O30" s="364" t="s">
        <v>78</v>
      </c>
      <c r="P30" s="214"/>
      <c r="Q30" s="157">
        <f>+Sklop2[[#This Row],[cena/enota brez DDV v EUR]]*Sklop2[[#This Row],[Stopnja DDV (%)]]</f>
        <v>0</v>
      </c>
      <c r="R30" s="157">
        <f>+Sklop2[[#This Row],[cena/enota brez DDV v EUR]]+Sklop2[[#This Row],[Davek (EUR)]]</f>
        <v>0</v>
      </c>
      <c r="S30" s="157">
        <f>+Sklop2[[#This Row],[cena/enota brez DDV v EUR]]*Sklop2[[#This Row],[Okvirna količina]]</f>
        <v>0</v>
      </c>
      <c r="T30" s="157">
        <f>+Sklop2[[#This Row],[Končna cena/enoto mere (EUR) z DDV]]*Sklop2[[#This Row],[Okvirna količina]]</f>
        <v>0</v>
      </c>
      <c r="U30" s="364" t="s">
        <v>78</v>
      </c>
    </row>
    <row r="31" spans="1:21" s="55" customFormat="1">
      <c r="A31" s="78" t="s">
        <v>17</v>
      </c>
      <c r="B31" s="158" t="s">
        <v>887</v>
      </c>
      <c r="C31" s="145" t="s">
        <v>78</v>
      </c>
      <c r="D31" s="159" t="s">
        <v>0</v>
      </c>
      <c r="E31" s="163"/>
      <c r="F31" s="155">
        <v>300</v>
      </c>
      <c r="G31" s="217" t="s">
        <v>0</v>
      </c>
      <c r="H3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1" s="155" t="str">
        <f>IF(Sklop2[[#This Row],[ZAHTEVANA SHEMA KAKOVOSTI]]&lt;&gt;"",Sklop2[[#This Row],[Preračunana masa/volumen/kos na enoto kg]],"")</f>
        <v/>
      </c>
      <c r="J31" s="165"/>
      <c r="K31" s="363" t="s">
        <v>78</v>
      </c>
      <c r="L31" s="363" t="s">
        <v>78</v>
      </c>
      <c r="M31" s="363" t="s">
        <v>78</v>
      </c>
      <c r="N31" s="218"/>
      <c r="O31" s="364" t="s">
        <v>78</v>
      </c>
      <c r="P31" s="214"/>
      <c r="Q31" s="157">
        <f>+Sklop2[[#This Row],[cena/enota brez DDV v EUR]]*Sklop2[[#This Row],[Stopnja DDV (%)]]</f>
        <v>0</v>
      </c>
      <c r="R31" s="157">
        <f>+Sklop2[[#This Row],[cena/enota brez DDV v EUR]]+Sklop2[[#This Row],[Davek (EUR)]]</f>
        <v>0</v>
      </c>
      <c r="S31" s="157">
        <f>+Sklop2[[#This Row],[cena/enota brez DDV v EUR]]*Sklop2[[#This Row],[Okvirna količina]]</f>
        <v>0</v>
      </c>
      <c r="T31" s="157">
        <f>+Sklop2[[#This Row],[Končna cena/enoto mere (EUR) z DDV]]*Sklop2[[#This Row],[Okvirna količina]]</f>
        <v>0</v>
      </c>
      <c r="U31" s="364" t="s">
        <v>78</v>
      </c>
    </row>
    <row r="32" spans="1:21" s="55" customFormat="1">
      <c r="A32" s="78" t="s">
        <v>18</v>
      </c>
      <c r="B32" s="158" t="s">
        <v>888</v>
      </c>
      <c r="C32" s="145" t="s">
        <v>78</v>
      </c>
      <c r="D32" s="159" t="s">
        <v>0</v>
      </c>
      <c r="E32" s="163"/>
      <c r="F32" s="155">
        <v>350</v>
      </c>
      <c r="G32" s="217" t="s">
        <v>0</v>
      </c>
      <c r="H3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2" s="155" t="str">
        <f>IF(Sklop2[[#This Row],[ZAHTEVANA SHEMA KAKOVOSTI]]&lt;&gt;"",Sklop2[[#This Row],[Preračunana masa/volumen/kos na enoto kg]],"")</f>
        <v/>
      </c>
      <c r="J32" s="165"/>
      <c r="K32" s="363" t="s">
        <v>78</v>
      </c>
      <c r="L32" s="363" t="s">
        <v>78</v>
      </c>
      <c r="M32" s="363" t="s">
        <v>78</v>
      </c>
      <c r="N32" s="218"/>
      <c r="O32" s="364" t="s">
        <v>78</v>
      </c>
      <c r="P32" s="214"/>
      <c r="Q32" s="157">
        <f>+Sklop2[[#This Row],[cena/enota brez DDV v EUR]]*Sklop2[[#This Row],[Stopnja DDV (%)]]</f>
        <v>0</v>
      </c>
      <c r="R32" s="157">
        <f>+Sklop2[[#This Row],[cena/enota brez DDV v EUR]]+Sklop2[[#This Row],[Davek (EUR)]]</f>
        <v>0</v>
      </c>
      <c r="S32" s="157">
        <f>+Sklop2[[#This Row],[cena/enota brez DDV v EUR]]*Sklop2[[#This Row],[Okvirna količina]]</f>
        <v>0</v>
      </c>
      <c r="T32" s="157">
        <f>+Sklop2[[#This Row],[Končna cena/enoto mere (EUR) z DDV]]*Sklop2[[#This Row],[Okvirna količina]]</f>
        <v>0</v>
      </c>
      <c r="U32" s="364" t="s">
        <v>78</v>
      </c>
    </row>
    <row r="33" spans="1:22" s="55" customFormat="1">
      <c r="A33" s="78" t="s">
        <v>19</v>
      </c>
      <c r="B33" s="158" t="s">
        <v>889</v>
      </c>
      <c r="C33" s="145" t="s">
        <v>78</v>
      </c>
      <c r="D33" s="159" t="s">
        <v>0</v>
      </c>
      <c r="E33" s="163"/>
      <c r="F33" s="155">
        <v>50</v>
      </c>
      <c r="G33" s="217" t="s">
        <v>0</v>
      </c>
      <c r="H3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3" s="155" t="str">
        <f>IF(Sklop2[[#This Row],[ZAHTEVANA SHEMA KAKOVOSTI]]&lt;&gt;"",Sklop2[[#This Row],[Preračunana masa/volumen/kos na enoto kg]],"")</f>
        <v/>
      </c>
      <c r="J33" s="165"/>
      <c r="K33" s="363" t="s">
        <v>78</v>
      </c>
      <c r="L33" s="363" t="s">
        <v>78</v>
      </c>
      <c r="M33" s="363" t="s">
        <v>78</v>
      </c>
      <c r="N33" s="218"/>
      <c r="O33" s="364" t="s">
        <v>78</v>
      </c>
      <c r="P33" s="214"/>
      <c r="Q33" s="157">
        <f>+Sklop2[[#This Row],[cena/enota brez DDV v EUR]]*Sklop2[[#This Row],[Stopnja DDV (%)]]</f>
        <v>0</v>
      </c>
      <c r="R33" s="157">
        <f>+Sklop2[[#This Row],[cena/enota brez DDV v EUR]]+Sklop2[[#This Row],[Davek (EUR)]]</f>
        <v>0</v>
      </c>
      <c r="S33" s="157">
        <f>+Sklop2[[#This Row],[cena/enota brez DDV v EUR]]*Sklop2[[#This Row],[Okvirna količina]]</f>
        <v>0</v>
      </c>
      <c r="T33" s="157">
        <f>+Sklop2[[#This Row],[Končna cena/enoto mere (EUR) z DDV]]*Sklop2[[#This Row],[Okvirna količina]]</f>
        <v>0</v>
      </c>
      <c r="U33" s="364" t="s">
        <v>78</v>
      </c>
    </row>
    <row r="34" spans="1:22" s="55" customFormat="1">
      <c r="A34" s="78" t="s">
        <v>20</v>
      </c>
      <c r="B34" s="158" t="s">
        <v>890</v>
      </c>
      <c r="C34" s="145" t="s">
        <v>78</v>
      </c>
      <c r="D34" s="159" t="s">
        <v>0</v>
      </c>
      <c r="E34" s="163"/>
      <c r="F34" s="155">
        <v>10</v>
      </c>
      <c r="G34" s="217" t="s">
        <v>0</v>
      </c>
      <c r="H3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155" t="str">
        <f>IF(Sklop2[[#This Row],[ZAHTEVANA SHEMA KAKOVOSTI]]&lt;&gt;"",Sklop2[[#This Row],[Preračunana masa/volumen/kos na enoto kg]],"")</f>
        <v/>
      </c>
      <c r="J34" s="165"/>
      <c r="K34" s="363" t="s">
        <v>78</v>
      </c>
      <c r="L34" s="363" t="s">
        <v>78</v>
      </c>
      <c r="M34" s="363" t="s">
        <v>78</v>
      </c>
      <c r="N34" s="218"/>
      <c r="O34" s="364" t="s">
        <v>78</v>
      </c>
      <c r="P34" s="214"/>
      <c r="Q34" s="157">
        <f>+Sklop2[[#This Row],[cena/enota brez DDV v EUR]]*Sklop2[[#This Row],[Stopnja DDV (%)]]</f>
        <v>0</v>
      </c>
      <c r="R34" s="157">
        <f>+Sklop2[[#This Row],[cena/enota brez DDV v EUR]]+Sklop2[[#This Row],[Davek (EUR)]]</f>
        <v>0</v>
      </c>
      <c r="S34" s="157">
        <f>+Sklop2[[#This Row],[cena/enota brez DDV v EUR]]*Sklop2[[#This Row],[Okvirna količina]]</f>
        <v>0</v>
      </c>
      <c r="T34" s="157">
        <f>+Sklop2[[#This Row],[Končna cena/enoto mere (EUR) z DDV]]*Sklop2[[#This Row],[Okvirna količina]]</f>
        <v>0</v>
      </c>
      <c r="U34" s="364" t="s">
        <v>78</v>
      </c>
    </row>
    <row r="35" spans="1:22">
      <c r="A35" s="500" t="s">
        <v>100</v>
      </c>
      <c r="B35" s="501"/>
      <c r="C35" s="502"/>
      <c r="D35" s="502"/>
      <c r="E35" s="503"/>
      <c r="F35" s="504"/>
      <c r="G35" s="505"/>
      <c r="H35" s="506">
        <f>SUBTOTAL(109,Sklop2[Preračunana masa/volumen/kos na enoto kg])</f>
        <v>9860</v>
      </c>
      <c r="I35" s="506">
        <f>SUBTOTAL(109,Sklop2[Živila iz shem kakovosti (kg)])</f>
        <v>0</v>
      </c>
      <c r="J35" s="504"/>
      <c r="K35" s="507"/>
      <c r="L35" s="507"/>
      <c r="M35" s="508"/>
      <c r="N35" s="509"/>
      <c r="O35" s="509"/>
      <c r="P35" s="509"/>
      <c r="Q35" s="510"/>
      <c r="R35" s="504"/>
      <c r="S35" s="510">
        <f>SUBTOTAL(109,Sklop2[Vrednost za okvirno količino (EUR) brez DDV])</f>
        <v>0</v>
      </c>
      <c r="T35" s="510">
        <f>SUBTOTAL(109,Sklop2[Vrednost za okvirno količino (EUR) z DDV])</f>
        <v>0</v>
      </c>
      <c r="U35" s="511"/>
    </row>
    <row r="36" spans="1:22" s="187" customFormat="1">
      <c r="A36" s="175"/>
      <c r="B36" s="176"/>
      <c r="C36" s="177"/>
      <c r="D36" s="177"/>
      <c r="E36" s="178"/>
      <c r="F36" s="179"/>
      <c r="G36" s="180"/>
      <c r="H36" s="181"/>
      <c r="I36" s="181"/>
      <c r="J36" s="179"/>
      <c r="K36" s="182"/>
      <c r="L36" s="182"/>
      <c r="M36" s="183"/>
      <c r="N36" s="184"/>
      <c r="O36" s="184"/>
      <c r="P36" s="184"/>
      <c r="Q36" s="185"/>
      <c r="R36" s="179"/>
      <c r="S36" s="185"/>
      <c r="T36" s="185"/>
      <c r="U36" s="186"/>
    </row>
    <row r="37" spans="1:22">
      <c r="A37" s="48" t="s">
        <v>96</v>
      </c>
      <c r="B37" s="16"/>
      <c r="C37" s="28"/>
      <c r="D37" s="28"/>
      <c r="E37" s="92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2"/>
    </row>
    <row r="39" spans="1:22">
      <c r="A39" s="87" t="s">
        <v>141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88" t="s">
        <v>143</v>
      </c>
      <c r="B40" s="488"/>
      <c r="C40" s="488"/>
      <c r="D40" s="488"/>
      <c r="E40" s="488"/>
      <c r="F40" s="488"/>
      <c r="G40" s="488"/>
      <c r="H40" s="488"/>
      <c r="I40" s="488"/>
      <c r="J40" s="488"/>
      <c r="K40" s="488"/>
      <c r="L40" s="488"/>
      <c r="M40" s="54"/>
      <c r="N40" s="29"/>
      <c r="O40" s="29"/>
      <c r="P40" s="29"/>
      <c r="Q40" s="29"/>
      <c r="R40" s="29"/>
    </row>
    <row r="41" spans="1:22">
      <c r="B41" s="27"/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 ht="12.75" customHeight="1">
      <c r="A42" s="477"/>
      <c r="B42" s="477"/>
      <c r="C42" s="477"/>
      <c r="D42" s="477"/>
      <c r="E42" s="477"/>
      <c r="F42" s="477"/>
      <c r="G42" s="477"/>
      <c r="H42" s="477"/>
      <c r="I42" s="477"/>
      <c r="J42" s="477"/>
      <c r="K42" s="477"/>
      <c r="L42" s="477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 ht="15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8"/>
      <c r="R44" s="8"/>
      <c r="S44" s="3"/>
      <c r="T44" s="3"/>
      <c r="U44" s="7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37:P39 J43:P45" name="Obseg1_3"/>
    <protectedRange sqref="J41:P41 U41" name="Obseg1_4"/>
    <protectedRange sqref="U42 M42:P42" name="Obseg1_1_1_1"/>
    <protectedRange sqref="J42:L42" name="Obseg1_3_1_1"/>
    <protectedRange sqref="M40:P40 U40" name="Obseg1_1_1_1_1"/>
    <protectedRange sqref="J40:L40" name="Obseg1_2_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0" zoomScaleNormal="100" zoomScaleSheetLayoutView="100" workbookViewId="0">
      <selection activeCell="AC48" sqref="AC48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pred_rekapitulacija'!B16</f>
        <v>KONZERVIRANO SADJE IN ZELENJAVA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377</v>
      </c>
      <c r="C16" s="76">
        <v>500</v>
      </c>
      <c r="D16" s="120" t="s">
        <v>76</v>
      </c>
      <c r="E16" s="163"/>
      <c r="F16" s="163">
        <v>10</v>
      </c>
      <c r="G16" s="429" t="s">
        <v>221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6" s="140" t="str">
        <f>IF(Sklop3[[#This Row],[ZAHTEVANA SHEMA KAKOVOSTI]]&lt;&gt;"",Sklop3[[#This Row],[Preračunana masa/volumen/kos na enoto kg]],"")</f>
        <v/>
      </c>
      <c r="J16" s="141"/>
      <c r="K16" s="142"/>
      <c r="L16" s="142"/>
      <c r="M16" s="116"/>
      <c r="N16" s="117"/>
      <c r="O16" s="116"/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7"/>
    </row>
    <row r="17" spans="1:21" s="55" customFormat="1" ht="12">
      <c r="A17" s="78" t="s">
        <v>3</v>
      </c>
      <c r="B17" s="375" t="s">
        <v>378</v>
      </c>
      <c r="C17" s="376">
        <v>1000</v>
      </c>
      <c r="D17" s="120" t="s">
        <v>76</v>
      </c>
      <c r="E17" s="377"/>
      <c r="F17" s="367">
        <v>16</v>
      </c>
      <c r="G17" s="429" t="s">
        <v>221</v>
      </c>
      <c r="H17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17" s="378" t="str">
        <f>IF(Sklop3[[#This Row],[ZAHTEVANA SHEMA KAKOVOSTI]]&lt;&gt;"",Sklop3[[#This Row],[Preračunana masa/volumen/kos na enoto kg]],"")</f>
        <v/>
      </c>
      <c r="J17" s="379"/>
      <c r="K17" s="380"/>
      <c r="L17" s="380"/>
      <c r="M17" s="381"/>
      <c r="N17" s="382"/>
      <c r="O17" s="383"/>
      <c r="P17" s="370"/>
      <c r="Q17" s="371">
        <f>+Sklop3[[#This Row],[cena/enota brez DDV v EUR]]*Sklop3[[#This Row],[Stopnja DDV (%)]]</f>
        <v>0</v>
      </c>
      <c r="R17" s="371">
        <f>+Sklop3[[#This Row],[cena/enota brez DDV v EUR]]+Sklop3[[#This Row],[Davek (EUR)]]</f>
        <v>0</v>
      </c>
      <c r="S17" s="371">
        <f>+Sklop3[[#This Row],[cena/enota brez DDV v EUR]]*Sklop3[[#This Row],[Okvirna količina]]</f>
        <v>0</v>
      </c>
      <c r="T17" s="371">
        <f>+Sklop3[[#This Row],[Končna cena/enoto mere (EUR) z DDV]]*Sklop3[[#This Row],[Okvirna količina]]</f>
        <v>0</v>
      </c>
      <c r="U17" s="384"/>
    </row>
    <row r="18" spans="1:21" s="55" customFormat="1" ht="12">
      <c r="A18" s="78" t="s">
        <v>4</v>
      </c>
      <c r="B18" s="375" t="s">
        <v>379</v>
      </c>
      <c r="C18" s="376">
        <v>200</v>
      </c>
      <c r="D18" s="120" t="s">
        <v>76</v>
      </c>
      <c r="E18" s="377"/>
      <c r="F18" s="367">
        <v>4</v>
      </c>
      <c r="G18" s="429" t="s">
        <v>221</v>
      </c>
      <c r="H18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0.8</v>
      </c>
      <c r="I18" s="378" t="str">
        <f>IF(Sklop3[[#This Row],[ZAHTEVANA SHEMA KAKOVOSTI]]&lt;&gt;"",Sklop3[[#This Row],[Preračunana masa/volumen/kos na enoto kg]],"")</f>
        <v/>
      </c>
      <c r="J18" s="379"/>
      <c r="K18" s="380"/>
      <c r="L18" s="380"/>
      <c r="M18" s="381"/>
      <c r="N18" s="382"/>
      <c r="O18" s="383"/>
      <c r="P18" s="370"/>
      <c r="Q18" s="371">
        <f>+Sklop3[[#This Row],[cena/enota brez DDV v EUR]]*Sklop3[[#This Row],[Stopnja DDV (%)]]</f>
        <v>0</v>
      </c>
      <c r="R18" s="371">
        <f>+Sklop3[[#This Row],[cena/enota brez DDV v EUR]]+Sklop3[[#This Row],[Davek (EUR)]]</f>
        <v>0</v>
      </c>
      <c r="S18" s="371">
        <f>+Sklop3[[#This Row],[cena/enota brez DDV v EUR]]*Sklop3[[#This Row],[Okvirna količina]]</f>
        <v>0</v>
      </c>
      <c r="T18" s="371">
        <f>+Sklop3[[#This Row],[Končna cena/enoto mere (EUR) z DDV]]*Sklop3[[#This Row],[Okvirna količina]]</f>
        <v>0</v>
      </c>
      <c r="U18" s="384"/>
    </row>
    <row r="19" spans="1:21" s="55" customFormat="1" ht="12">
      <c r="A19" s="78" t="s">
        <v>5</v>
      </c>
      <c r="B19" s="375" t="s">
        <v>380</v>
      </c>
      <c r="C19" s="376">
        <v>4000</v>
      </c>
      <c r="D19" s="120" t="s">
        <v>76</v>
      </c>
      <c r="E19" s="377"/>
      <c r="F19" s="367">
        <v>180</v>
      </c>
      <c r="G19" s="429" t="s">
        <v>221</v>
      </c>
      <c r="H19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720</v>
      </c>
      <c r="I19" s="378" t="str">
        <f>IF(Sklop3[[#This Row],[ZAHTEVANA SHEMA KAKOVOSTI]]&lt;&gt;"",Sklop3[[#This Row],[Preračunana masa/volumen/kos na enoto kg]],"")</f>
        <v/>
      </c>
      <c r="J19" s="379"/>
      <c r="K19" s="380"/>
      <c r="L19" s="380"/>
      <c r="M19" s="381"/>
      <c r="N19" s="382"/>
      <c r="O19" s="383"/>
      <c r="P19" s="370"/>
      <c r="Q19" s="371">
        <f>+Sklop3[[#This Row],[cena/enota brez DDV v EUR]]*Sklop3[[#This Row],[Stopnja DDV (%)]]</f>
        <v>0</v>
      </c>
      <c r="R19" s="371">
        <f>+Sklop3[[#This Row],[cena/enota brez DDV v EUR]]+Sklop3[[#This Row],[Davek (EUR)]]</f>
        <v>0</v>
      </c>
      <c r="S19" s="371">
        <f>+Sklop3[[#This Row],[cena/enota brez DDV v EUR]]*Sklop3[[#This Row],[Okvirna količina]]</f>
        <v>0</v>
      </c>
      <c r="T19" s="371">
        <f>+Sklop3[[#This Row],[Končna cena/enoto mere (EUR) z DDV]]*Sklop3[[#This Row],[Okvirna količina]]</f>
        <v>0</v>
      </c>
      <c r="U19" s="384"/>
    </row>
    <row r="20" spans="1:21" s="55" customFormat="1" ht="12">
      <c r="A20" s="78" t="s">
        <v>6</v>
      </c>
      <c r="B20" s="445" t="s">
        <v>843</v>
      </c>
      <c r="C20" s="376">
        <v>680</v>
      </c>
      <c r="D20" s="120" t="s">
        <v>76</v>
      </c>
      <c r="E20" s="377"/>
      <c r="F20" s="367">
        <v>32</v>
      </c>
      <c r="G20" s="429" t="s">
        <v>221</v>
      </c>
      <c r="H20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21.76</v>
      </c>
      <c r="I20" s="378" t="str">
        <f>IF(Sklop3[[#This Row],[ZAHTEVANA SHEMA KAKOVOSTI]]&lt;&gt;"",Sklop3[[#This Row],[Preračunana masa/volumen/kos na enoto kg]],"")</f>
        <v/>
      </c>
      <c r="J20" s="379"/>
      <c r="K20" s="380"/>
      <c r="L20" s="380"/>
      <c r="M20" s="381"/>
      <c r="N20" s="382"/>
      <c r="O20" s="383"/>
      <c r="P20" s="370"/>
      <c r="Q20" s="371">
        <f>+Sklop3[[#This Row],[cena/enota brez DDV v EUR]]*Sklop3[[#This Row],[Stopnja DDV (%)]]</f>
        <v>0</v>
      </c>
      <c r="R20" s="371">
        <f>+Sklop3[[#This Row],[cena/enota brez DDV v EUR]]+Sklop3[[#This Row],[Davek (EUR)]]</f>
        <v>0</v>
      </c>
      <c r="S20" s="371">
        <f>+Sklop3[[#This Row],[cena/enota brez DDV v EUR]]*Sklop3[[#This Row],[Okvirna količina]]</f>
        <v>0</v>
      </c>
      <c r="T20" s="371">
        <f>+Sklop3[[#This Row],[Končna cena/enoto mere (EUR) z DDV]]*Sklop3[[#This Row],[Okvirna količina]]</f>
        <v>0</v>
      </c>
      <c r="U20" s="384"/>
    </row>
    <row r="21" spans="1:21" s="55" customFormat="1" ht="12">
      <c r="A21" s="78" t="s">
        <v>7</v>
      </c>
      <c r="B21" s="375" t="s">
        <v>381</v>
      </c>
      <c r="C21" s="376">
        <v>1000</v>
      </c>
      <c r="D21" s="120" t="s">
        <v>76</v>
      </c>
      <c r="E21" s="377"/>
      <c r="F21" s="367">
        <v>15</v>
      </c>
      <c r="G21" s="429" t="s">
        <v>221</v>
      </c>
      <c r="H21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1" s="378" t="str">
        <f>IF(Sklop3[[#This Row],[ZAHTEVANA SHEMA KAKOVOSTI]]&lt;&gt;"",Sklop3[[#This Row],[Preračunana masa/volumen/kos na enoto kg]],"")</f>
        <v/>
      </c>
      <c r="J21" s="379"/>
      <c r="K21" s="380"/>
      <c r="L21" s="380"/>
      <c r="M21" s="381"/>
      <c r="N21" s="382"/>
      <c r="O21" s="383"/>
      <c r="P21" s="370"/>
      <c r="Q21" s="371">
        <f>+Sklop3[[#This Row],[cena/enota brez DDV v EUR]]*Sklop3[[#This Row],[Stopnja DDV (%)]]</f>
        <v>0</v>
      </c>
      <c r="R21" s="371">
        <f>+Sklop3[[#This Row],[cena/enota brez DDV v EUR]]+Sklop3[[#This Row],[Davek (EUR)]]</f>
        <v>0</v>
      </c>
      <c r="S21" s="371">
        <f>+Sklop3[[#This Row],[cena/enota brez DDV v EUR]]*Sklop3[[#This Row],[Okvirna količina]]</f>
        <v>0</v>
      </c>
      <c r="T21" s="371">
        <f>+Sklop3[[#This Row],[Končna cena/enoto mere (EUR) z DDV]]*Sklop3[[#This Row],[Okvirna količina]]</f>
        <v>0</v>
      </c>
      <c r="U21" s="384"/>
    </row>
    <row r="22" spans="1:21" s="55" customFormat="1" ht="12">
      <c r="A22" s="78" t="s">
        <v>8</v>
      </c>
      <c r="B22" s="375" t="s">
        <v>382</v>
      </c>
      <c r="C22" s="376">
        <v>1000</v>
      </c>
      <c r="D22" s="120" t="s">
        <v>76</v>
      </c>
      <c r="E22" s="377"/>
      <c r="F22" s="367">
        <v>19</v>
      </c>
      <c r="G22" s="429" t="s">
        <v>221</v>
      </c>
      <c r="H22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</v>
      </c>
      <c r="I22" s="378" t="str">
        <f>IF(Sklop3[[#This Row],[ZAHTEVANA SHEMA KAKOVOSTI]]&lt;&gt;"",Sklop3[[#This Row],[Preračunana masa/volumen/kos na enoto kg]],"")</f>
        <v/>
      </c>
      <c r="J22" s="379"/>
      <c r="K22" s="380"/>
      <c r="L22" s="380"/>
      <c r="M22" s="381"/>
      <c r="N22" s="382"/>
      <c r="O22" s="383"/>
      <c r="P22" s="370"/>
      <c r="Q22" s="371">
        <f>+Sklop3[[#This Row],[cena/enota brez DDV v EUR]]*Sklop3[[#This Row],[Stopnja DDV (%)]]</f>
        <v>0</v>
      </c>
      <c r="R22" s="371">
        <f>+Sklop3[[#This Row],[cena/enota brez DDV v EUR]]+Sklop3[[#This Row],[Davek (EUR)]]</f>
        <v>0</v>
      </c>
      <c r="S22" s="371">
        <f>+Sklop3[[#This Row],[cena/enota brez DDV v EUR]]*Sklop3[[#This Row],[Okvirna količina]]</f>
        <v>0</v>
      </c>
      <c r="T22" s="371">
        <f>+Sklop3[[#This Row],[Končna cena/enoto mere (EUR) z DDV]]*Sklop3[[#This Row],[Okvirna količina]]</f>
        <v>0</v>
      </c>
      <c r="U22" s="384"/>
    </row>
    <row r="23" spans="1:21" s="55" customFormat="1" ht="12">
      <c r="A23" s="78" t="s">
        <v>9</v>
      </c>
      <c r="B23" s="375" t="s">
        <v>384</v>
      </c>
      <c r="C23" s="376">
        <v>3000</v>
      </c>
      <c r="D23" s="120" t="s">
        <v>76</v>
      </c>
      <c r="E23" s="377"/>
      <c r="F23" s="367">
        <v>190</v>
      </c>
      <c r="G23" s="429" t="s">
        <v>221</v>
      </c>
      <c r="H23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570</v>
      </c>
      <c r="I23" s="378" t="str">
        <f>IF(Sklop3[[#This Row],[ZAHTEVANA SHEMA KAKOVOSTI]]&lt;&gt;"",Sklop3[[#This Row],[Preračunana masa/volumen/kos na enoto kg]],"")</f>
        <v/>
      </c>
      <c r="J23" s="379"/>
      <c r="K23" s="380"/>
      <c r="L23" s="380"/>
      <c r="M23" s="381"/>
      <c r="N23" s="382"/>
      <c r="O23" s="383"/>
      <c r="P23" s="370"/>
      <c r="Q23" s="371">
        <f>+Sklop3[[#This Row],[cena/enota brez DDV v EUR]]*Sklop3[[#This Row],[Stopnja DDV (%)]]</f>
        <v>0</v>
      </c>
      <c r="R23" s="371">
        <f>+Sklop3[[#This Row],[cena/enota brez DDV v EUR]]+Sklop3[[#This Row],[Davek (EUR)]]</f>
        <v>0</v>
      </c>
      <c r="S23" s="371">
        <f>+Sklop3[[#This Row],[cena/enota brez DDV v EUR]]*Sklop3[[#This Row],[Okvirna količina]]</f>
        <v>0</v>
      </c>
      <c r="T23" s="371">
        <f>+Sklop3[[#This Row],[Končna cena/enoto mere (EUR) z DDV]]*Sklop3[[#This Row],[Okvirna količina]]</f>
        <v>0</v>
      </c>
      <c r="U23" s="384"/>
    </row>
    <row r="24" spans="1:21" s="55" customFormat="1" ht="12">
      <c r="A24" s="78" t="s">
        <v>10</v>
      </c>
      <c r="B24" s="375" t="s">
        <v>383</v>
      </c>
      <c r="C24" s="376">
        <v>2600</v>
      </c>
      <c r="D24" s="120" t="s">
        <v>76</v>
      </c>
      <c r="E24" s="377"/>
      <c r="F24" s="367">
        <v>50</v>
      </c>
      <c r="G24" s="429" t="s">
        <v>221</v>
      </c>
      <c r="H24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24" s="378" t="str">
        <f>IF(Sklop3[[#This Row],[ZAHTEVANA SHEMA KAKOVOSTI]]&lt;&gt;"",Sklop3[[#This Row],[Preračunana masa/volumen/kos na enoto kg]],"")</f>
        <v/>
      </c>
      <c r="J24" s="379"/>
      <c r="K24" s="380"/>
      <c r="L24" s="380"/>
      <c r="M24" s="381"/>
      <c r="N24" s="382"/>
      <c r="O24" s="383"/>
      <c r="P24" s="370"/>
      <c r="Q24" s="371">
        <f>+Sklop3[[#This Row],[cena/enota brez DDV v EUR]]*Sklop3[[#This Row],[Stopnja DDV (%)]]</f>
        <v>0</v>
      </c>
      <c r="R24" s="371">
        <f>+Sklop3[[#This Row],[cena/enota brez DDV v EUR]]+Sklop3[[#This Row],[Davek (EUR)]]</f>
        <v>0</v>
      </c>
      <c r="S24" s="371">
        <f>+Sklop3[[#This Row],[cena/enota brez DDV v EUR]]*Sklop3[[#This Row],[Okvirna količina]]</f>
        <v>0</v>
      </c>
      <c r="T24" s="371">
        <f>+Sklop3[[#This Row],[Končna cena/enoto mere (EUR) z DDV]]*Sklop3[[#This Row],[Okvirna količina]]</f>
        <v>0</v>
      </c>
      <c r="U24" s="384"/>
    </row>
    <row r="25" spans="1:21" s="55" customFormat="1" ht="12">
      <c r="A25" s="78" t="s">
        <v>11</v>
      </c>
      <c r="B25" s="375" t="s">
        <v>385</v>
      </c>
      <c r="C25" s="376">
        <v>500</v>
      </c>
      <c r="D25" s="120" t="s">
        <v>76</v>
      </c>
      <c r="E25" s="377"/>
      <c r="F25" s="367">
        <v>45</v>
      </c>
      <c r="G25" s="429" t="s">
        <v>221</v>
      </c>
      <c r="H25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22.5</v>
      </c>
      <c r="I25" s="378" t="str">
        <f>IF(Sklop3[[#This Row],[ZAHTEVANA SHEMA KAKOVOSTI]]&lt;&gt;"",Sklop3[[#This Row],[Preračunana masa/volumen/kos na enoto kg]],"")</f>
        <v/>
      </c>
      <c r="J25" s="379"/>
      <c r="K25" s="380"/>
      <c r="L25" s="380"/>
      <c r="M25" s="381"/>
      <c r="N25" s="382"/>
      <c r="O25" s="383"/>
      <c r="P25" s="370"/>
      <c r="Q25" s="371">
        <f>+Sklop3[[#This Row],[cena/enota brez DDV v EUR]]*Sklop3[[#This Row],[Stopnja DDV (%)]]</f>
        <v>0</v>
      </c>
      <c r="R25" s="371">
        <f>+Sklop3[[#This Row],[cena/enota brez DDV v EUR]]+Sklop3[[#This Row],[Davek (EUR)]]</f>
        <v>0</v>
      </c>
      <c r="S25" s="371">
        <f>+Sklop3[[#This Row],[cena/enota brez DDV v EUR]]*Sklop3[[#This Row],[Okvirna količina]]</f>
        <v>0</v>
      </c>
      <c r="T25" s="371">
        <f>+Sklop3[[#This Row],[Končna cena/enoto mere (EUR) z DDV]]*Sklop3[[#This Row],[Okvirna količina]]</f>
        <v>0</v>
      </c>
      <c r="U25" s="384"/>
    </row>
    <row r="26" spans="1:21" s="55" customFormat="1" ht="12">
      <c r="A26" s="78" t="s">
        <v>12</v>
      </c>
      <c r="B26" s="375" t="s">
        <v>386</v>
      </c>
      <c r="C26" s="376">
        <v>340</v>
      </c>
      <c r="D26" s="120" t="s">
        <v>76</v>
      </c>
      <c r="E26" s="377"/>
      <c r="F26" s="367">
        <v>20</v>
      </c>
      <c r="G26" s="429" t="s">
        <v>221</v>
      </c>
      <c r="H26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6.8000000000000007</v>
      </c>
      <c r="I26" s="378" t="str">
        <f>IF(Sklop3[[#This Row],[ZAHTEVANA SHEMA KAKOVOSTI]]&lt;&gt;"",Sklop3[[#This Row],[Preračunana masa/volumen/kos na enoto kg]],"")</f>
        <v/>
      </c>
      <c r="J26" s="379"/>
      <c r="K26" s="380"/>
      <c r="L26" s="380"/>
      <c r="M26" s="381"/>
      <c r="N26" s="382"/>
      <c r="O26" s="383"/>
      <c r="P26" s="370"/>
      <c r="Q26" s="371">
        <f>+Sklop3[[#This Row],[cena/enota brez DDV v EUR]]*Sklop3[[#This Row],[Stopnja DDV (%)]]</f>
        <v>0</v>
      </c>
      <c r="R26" s="371">
        <f>+Sklop3[[#This Row],[cena/enota brez DDV v EUR]]+Sklop3[[#This Row],[Davek (EUR)]]</f>
        <v>0</v>
      </c>
      <c r="S26" s="371">
        <f>+Sklop3[[#This Row],[cena/enota brez DDV v EUR]]*Sklop3[[#This Row],[Okvirna količina]]</f>
        <v>0</v>
      </c>
      <c r="T26" s="371">
        <f>+Sklop3[[#This Row],[Končna cena/enoto mere (EUR) z DDV]]*Sklop3[[#This Row],[Okvirna količina]]</f>
        <v>0</v>
      </c>
      <c r="U26" s="384"/>
    </row>
    <row r="27" spans="1:21" s="55" customFormat="1" ht="12">
      <c r="A27" s="78" t="s">
        <v>13</v>
      </c>
      <c r="B27" s="375" t="s">
        <v>387</v>
      </c>
      <c r="C27" s="376">
        <v>1000</v>
      </c>
      <c r="D27" s="120" t="s">
        <v>76</v>
      </c>
      <c r="E27" s="377"/>
      <c r="F27" s="367">
        <v>18</v>
      </c>
      <c r="G27" s="429" t="s">
        <v>221</v>
      </c>
      <c r="H27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</v>
      </c>
      <c r="I27" s="378" t="str">
        <f>IF(Sklop3[[#This Row],[ZAHTEVANA SHEMA KAKOVOSTI]]&lt;&gt;"",Sklop3[[#This Row],[Preračunana masa/volumen/kos na enoto kg]],"")</f>
        <v/>
      </c>
      <c r="J27" s="379"/>
      <c r="K27" s="380"/>
      <c r="L27" s="380"/>
      <c r="M27" s="381"/>
      <c r="N27" s="382"/>
      <c r="O27" s="383"/>
      <c r="P27" s="370"/>
      <c r="Q27" s="371">
        <f>+Sklop3[[#This Row],[cena/enota brez DDV v EUR]]*Sklop3[[#This Row],[Stopnja DDV (%)]]</f>
        <v>0</v>
      </c>
      <c r="R27" s="371">
        <f>+Sklop3[[#This Row],[cena/enota brez DDV v EUR]]+Sklop3[[#This Row],[Davek (EUR)]]</f>
        <v>0</v>
      </c>
      <c r="S27" s="371">
        <f>+Sklop3[[#This Row],[cena/enota brez DDV v EUR]]*Sklop3[[#This Row],[Okvirna količina]]</f>
        <v>0</v>
      </c>
      <c r="T27" s="371">
        <f>+Sklop3[[#This Row],[Končna cena/enoto mere (EUR) z DDV]]*Sklop3[[#This Row],[Okvirna količina]]</f>
        <v>0</v>
      </c>
      <c r="U27" s="384"/>
    </row>
    <row r="28" spans="1:21" s="55" customFormat="1" ht="12">
      <c r="A28" s="78" t="s">
        <v>14</v>
      </c>
      <c r="B28" s="375" t="s">
        <v>388</v>
      </c>
      <c r="C28" s="376">
        <v>1000</v>
      </c>
      <c r="D28" s="120" t="s">
        <v>76</v>
      </c>
      <c r="E28" s="377"/>
      <c r="F28" s="367">
        <v>12</v>
      </c>
      <c r="G28" s="429" t="s">
        <v>221</v>
      </c>
      <c r="H28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28" s="378" t="str">
        <f>IF(Sklop3[[#This Row],[ZAHTEVANA SHEMA KAKOVOSTI]]&lt;&gt;"",Sklop3[[#This Row],[Preračunana masa/volumen/kos na enoto kg]],"")</f>
        <v/>
      </c>
      <c r="J28" s="379"/>
      <c r="K28" s="380"/>
      <c r="L28" s="380"/>
      <c r="M28" s="381"/>
      <c r="N28" s="382"/>
      <c r="O28" s="383"/>
      <c r="P28" s="370"/>
      <c r="Q28" s="371">
        <f>+Sklop3[[#This Row],[cena/enota brez DDV v EUR]]*Sklop3[[#This Row],[Stopnja DDV (%)]]</f>
        <v>0</v>
      </c>
      <c r="R28" s="371">
        <f>+Sklop3[[#This Row],[cena/enota brez DDV v EUR]]+Sklop3[[#This Row],[Davek (EUR)]]</f>
        <v>0</v>
      </c>
      <c r="S28" s="371">
        <f>+Sklop3[[#This Row],[cena/enota brez DDV v EUR]]*Sklop3[[#This Row],[Okvirna količina]]</f>
        <v>0</v>
      </c>
      <c r="T28" s="371">
        <f>+Sklop3[[#This Row],[Končna cena/enoto mere (EUR) z DDV]]*Sklop3[[#This Row],[Okvirna količina]]</f>
        <v>0</v>
      </c>
      <c r="U28" s="384"/>
    </row>
    <row r="29" spans="1:21" s="55" customFormat="1" ht="12">
      <c r="A29" s="78" t="s">
        <v>15</v>
      </c>
      <c r="B29" s="375" t="s">
        <v>389</v>
      </c>
      <c r="C29" s="376">
        <v>4000</v>
      </c>
      <c r="D29" s="120" t="s">
        <v>76</v>
      </c>
      <c r="E29" s="377"/>
      <c r="F29" s="367">
        <v>68</v>
      </c>
      <c r="G29" s="429" t="s">
        <v>221</v>
      </c>
      <c r="H29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272</v>
      </c>
      <c r="I29" s="378" t="str">
        <f>IF(Sklop3[[#This Row],[ZAHTEVANA SHEMA KAKOVOSTI]]&lt;&gt;"",Sklop3[[#This Row],[Preračunana masa/volumen/kos na enoto kg]],"")</f>
        <v/>
      </c>
      <c r="J29" s="379"/>
      <c r="K29" s="380"/>
      <c r="L29" s="380"/>
      <c r="M29" s="381"/>
      <c r="N29" s="382"/>
      <c r="O29" s="383"/>
      <c r="P29" s="370"/>
      <c r="Q29" s="371">
        <f>+Sklop3[[#This Row],[cena/enota brez DDV v EUR]]*Sklop3[[#This Row],[Stopnja DDV (%)]]</f>
        <v>0</v>
      </c>
      <c r="R29" s="371">
        <f>+Sklop3[[#This Row],[cena/enota brez DDV v EUR]]+Sklop3[[#This Row],[Davek (EUR)]]</f>
        <v>0</v>
      </c>
      <c r="S29" s="371">
        <f>+Sklop3[[#This Row],[cena/enota brez DDV v EUR]]*Sklop3[[#This Row],[Okvirna količina]]</f>
        <v>0</v>
      </c>
      <c r="T29" s="371">
        <f>+Sklop3[[#This Row],[Končna cena/enoto mere (EUR) z DDV]]*Sklop3[[#This Row],[Okvirna količina]]</f>
        <v>0</v>
      </c>
      <c r="U29" s="384"/>
    </row>
    <row r="30" spans="1:21" s="55" customFormat="1" ht="12">
      <c r="A30" s="78" t="s">
        <v>16</v>
      </c>
      <c r="B30" s="375" t="s">
        <v>229</v>
      </c>
      <c r="C30" s="376">
        <v>2490</v>
      </c>
      <c r="D30" s="120" t="s">
        <v>76</v>
      </c>
      <c r="E30" s="377"/>
      <c r="F30" s="367">
        <v>110</v>
      </c>
      <c r="G30" s="429" t="s">
        <v>221</v>
      </c>
      <c r="H30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273.90000000000003</v>
      </c>
      <c r="I30" s="378" t="str">
        <f>IF(Sklop3[[#This Row],[ZAHTEVANA SHEMA KAKOVOSTI]]&lt;&gt;"",Sklop3[[#This Row],[Preračunana masa/volumen/kos na enoto kg]],"")</f>
        <v/>
      </c>
      <c r="J30" s="379"/>
      <c r="K30" s="380"/>
      <c r="L30" s="380"/>
      <c r="M30" s="381"/>
      <c r="N30" s="382"/>
      <c r="O30" s="383"/>
      <c r="P30" s="370"/>
      <c r="Q30" s="371">
        <f>+Sklop3[[#This Row],[cena/enota brez DDV v EUR]]*Sklop3[[#This Row],[Stopnja DDV (%)]]</f>
        <v>0</v>
      </c>
      <c r="R30" s="371">
        <f>+Sklop3[[#This Row],[cena/enota brez DDV v EUR]]+Sklop3[[#This Row],[Davek (EUR)]]</f>
        <v>0</v>
      </c>
      <c r="S30" s="371">
        <f>+Sklop3[[#This Row],[cena/enota brez DDV v EUR]]*Sklop3[[#This Row],[Okvirna količina]]</f>
        <v>0</v>
      </c>
      <c r="T30" s="371">
        <f>+Sklop3[[#This Row],[Končna cena/enoto mere (EUR) z DDV]]*Sklop3[[#This Row],[Okvirna količina]]</f>
        <v>0</v>
      </c>
      <c r="U30" s="384"/>
    </row>
    <row r="31" spans="1:21" s="55" customFormat="1" ht="12">
      <c r="A31" s="78" t="s">
        <v>17</v>
      </c>
      <c r="B31" s="375" t="s">
        <v>228</v>
      </c>
      <c r="C31" s="376">
        <v>5000</v>
      </c>
      <c r="D31" s="120" t="s">
        <v>76</v>
      </c>
      <c r="E31" s="377"/>
      <c r="F31" s="367">
        <v>22</v>
      </c>
      <c r="G31" s="429" t="s">
        <v>221</v>
      </c>
      <c r="H31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31" s="378" t="str">
        <f>IF(Sklop3[[#This Row],[ZAHTEVANA SHEMA KAKOVOSTI]]&lt;&gt;"",Sklop3[[#This Row],[Preračunana masa/volumen/kos na enoto kg]],"")</f>
        <v/>
      </c>
      <c r="J31" s="379"/>
      <c r="K31" s="380"/>
      <c r="L31" s="380"/>
      <c r="M31" s="381"/>
      <c r="N31" s="382"/>
      <c r="O31" s="383"/>
      <c r="P31" s="370"/>
      <c r="Q31" s="371">
        <f>+Sklop3[[#This Row],[cena/enota brez DDV v EUR]]*Sklop3[[#This Row],[Stopnja DDV (%)]]</f>
        <v>0</v>
      </c>
      <c r="R31" s="371">
        <f>+Sklop3[[#This Row],[cena/enota brez DDV v EUR]]+Sklop3[[#This Row],[Davek (EUR)]]</f>
        <v>0</v>
      </c>
      <c r="S31" s="371">
        <f>+Sklop3[[#This Row],[cena/enota brez DDV v EUR]]*Sklop3[[#This Row],[Okvirna količina]]</f>
        <v>0</v>
      </c>
      <c r="T31" s="371">
        <f>+Sklop3[[#This Row],[Končna cena/enoto mere (EUR) z DDV]]*Sklop3[[#This Row],[Okvirna količina]]</f>
        <v>0</v>
      </c>
      <c r="U31" s="384"/>
    </row>
    <row r="32" spans="1:21" s="55" customFormat="1" ht="12">
      <c r="A32" s="78" t="s">
        <v>18</v>
      </c>
      <c r="B32" s="375" t="s">
        <v>228</v>
      </c>
      <c r="C32" s="376">
        <v>1000</v>
      </c>
      <c r="D32" s="120" t="s">
        <v>76</v>
      </c>
      <c r="E32" s="377"/>
      <c r="F32" s="367">
        <v>36</v>
      </c>
      <c r="G32" s="429" t="s">
        <v>221</v>
      </c>
      <c r="H32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32" s="378" t="str">
        <f>IF(Sklop3[[#This Row],[ZAHTEVANA SHEMA KAKOVOSTI]]&lt;&gt;"",Sklop3[[#This Row],[Preračunana masa/volumen/kos na enoto kg]],"")</f>
        <v/>
      </c>
      <c r="J32" s="379"/>
      <c r="K32" s="380"/>
      <c r="L32" s="380"/>
      <c r="M32" s="381"/>
      <c r="N32" s="382"/>
      <c r="O32" s="383"/>
      <c r="P32" s="370"/>
      <c r="Q32" s="371">
        <f>+Sklop3[[#This Row],[cena/enota brez DDV v EUR]]*Sklop3[[#This Row],[Stopnja DDV (%)]]</f>
        <v>0</v>
      </c>
      <c r="R32" s="371">
        <f>+Sklop3[[#This Row],[cena/enota brez DDV v EUR]]+Sklop3[[#This Row],[Davek (EUR)]]</f>
        <v>0</v>
      </c>
      <c r="S32" s="371">
        <f>+Sklop3[[#This Row],[cena/enota brez DDV v EUR]]*Sklop3[[#This Row],[Okvirna količina]]</f>
        <v>0</v>
      </c>
      <c r="T32" s="371">
        <f>+Sklop3[[#This Row],[Končna cena/enoto mere (EUR) z DDV]]*Sklop3[[#This Row],[Okvirna količina]]</f>
        <v>0</v>
      </c>
      <c r="U32" s="384"/>
    </row>
    <row r="33" spans="1:22" s="55" customFormat="1" ht="12">
      <c r="A33" s="78" t="s">
        <v>19</v>
      </c>
      <c r="B33" s="375" t="s">
        <v>390</v>
      </c>
      <c r="C33" s="376">
        <v>4000</v>
      </c>
      <c r="D33" s="120" t="s">
        <v>76</v>
      </c>
      <c r="E33" s="377"/>
      <c r="F33" s="367">
        <v>320</v>
      </c>
      <c r="G33" s="429" t="s">
        <v>221</v>
      </c>
      <c r="H33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1280</v>
      </c>
      <c r="I33" s="378" t="str">
        <f>IF(Sklop3[[#This Row],[ZAHTEVANA SHEMA KAKOVOSTI]]&lt;&gt;"",Sklop3[[#This Row],[Preračunana masa/volumen/kos na enoto kg]],"")</f>
        <v/>
      </c>
      <c r="J33" s="379"/>
      <c r="K33" s="380"/>
      <c r="L33" s="380"/>
      <c r="M33" s="381"/>
      <c r="N33" s="382"/>
      <c r="O33" s="383"/>
      <c r="P33" s="370"/>
      <c r="Q33" s="371">
        <f>+Sklop3[[#This Row],[cena/enota brez DDV v EUR]]*Sklop3[[#This Row],[Stopnja DDV (%)]]</f>
        <v>0</v>
      </c>
      <c r="R33" s="371">
        <f>+Sklop3[[#This Row],[cena/enota brez DDV v EUR]]+Sklop3[[#This Row],[Davek (EUR)]]</f>
        <v>0</v>
      </c>
      <c r="S33" s="371">
        <f>+Sklop3[[#This Row],[cena/enota brez DDV v EUR]]*Sklop3[[#This Row],[Okvirna količina]]</f>
        <v>0</v>
      </c>
      <c r="T33" s="371">
        <f>+Sklop3[[#This Row],[Končna cena/enoto mere (EUR) z DDV]]*Sklop3[[#This Row],[Okvirna količina]]</f>
        <v>0</v>
      </c>
      <c r="U33" s="384"/>
    </row>
    <row r="34" spans="1:22" s="55" customFormat="1" ht="12">
      <c r="A34" s="78" t="s">
        <v>20</v>
      </c>
      <c r="B34" s="375" t="s">
        <v>391</v>
      </c>
      <c r="C34" s="376">
        <v>4000</v>
      </c>
      <c r="D34" s="120" t="s">
        <v>76</v>
      </c>
      <c r="E34" s="377"/>
      <c r="F34" s="367">
        <v>30</v>
      </c>
      <c r="G34" s="429" t="s">
        <v>221</v>
      </c>
      <c r="H34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4" s="378" t="str">
        <f>IF(Sklop3[[#This Row],[ZAHTEVANA SHEMA KAKOVOSTI]]&lt;&gt;"",Sklop3[[#This Row],[Preračunana masa/volumen/kos na enoto kg]],"")</f>
        <v/>
      </c>
      <c r="J34" s="379"/>
      <c r="K34" s="380"/>
      <c r="L34" s="380"/>
      <c r="M34" s="381"/>
      <c r="N34" s="382"/>
      <c r="O34" s="383"/>
      <c r="P34" s="370"/>
      <c r="Q34" s="371">
        <f>+Sklop3[[#This Row],[cena/enota brez DDV v EUR]]*Sklop3[[#This Row],[Stopnja DDV (%)]]</f>
        <v>0</v>
      </c>
      <c r="R34" s="371">
        <f>+Sklop3[[#This Row],[cena/enota brez DDV v EUR]]+Sklop3[[#This Row],[Davek (EUR)]]</f>
        <v>0</v>
      </c>
      <c r="S34" s="371">
        <f>+Sklop3[[#This Row],[cena/enota brez DDV v EUR]]*Sklop3[[#This Row],[Okvirna količina]]</f>
        <v>0</v>
      </c>
      <c r="T34" s="371">
        <f>+Sklop3[[#This Row],[Končna cena/enoto mere (EUR) z DDV]]*Sklop3[[#This Row],[Okvirna količina]]</f>
        <v>0</v>
      </c>
      <c r="U34" s="384"/>
    </row>
    <row r="35" spans="1:22" s="55" customFormat="1" ht="12">
      <c r="A35" s="78" t="s">
        <v>21</v>
      </c>
      <c r="B35" s="375" t="s">
        <v>392</v>
      </c>
      <c r="C35" s="376">
        <v>1000</v>
      </c>
      <c r="D35" s="120" t="s">
        <v>76</v>
      </c>
      <c r="E35" s="377"/>
      <c r="F35" s="367">
        <v>76</v>
      </c>
      <c r="G35" s="429" t="s">
        <v>221</v>
      </c>
      <c r="H35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76</v>
      </c>
      <c r="I35" s="378" t="str">
        <f>IF(Sklop3[[#This Row],[ZAHTEVANA SHEMA KAKOVOSTI]]&lt;&gt;"",Sklop3[[#This Row],[Preračunana masa/volumen/kos na enoto kg]],"")</f>
        <v/>
      </c>
      <c r="J35" s="379"/>
      <c r="K35" s="380"/>
      <c r="L35" s="380"/>
      <c r="M35" s="381"/>
      <c r="N35" s="382"/>
      <c r="O35" s="383"/>
      <c r="P35" s="370"/>
      <c r="Q35" s="371">
        <f>+Sklop3[[#This Row],[cena/enota brez DDV v EUR]]*Sklop3[[#This Row],[Stopnja DDV (%)]]</f>
        <v>0</v>
      </c>
      <c r="R35" s="371">
        <f>+Sklop3[[#This Row],[cena/enota brez DDV v EUR]]+Sklop3[[#This Row],[Davek (EUR)]]</f>
        <v>0</v>
      </c>
      <c r="S35" s="371">
        <f>+Sklop3[[#This Row],[cena/enota brez DDV v EUR]]*Sklop3[[#This Row],[Okvirna količina]]</f>
        <v>0</v>
      </c>
      <c r="T35" s="371">
        <f>+Sklop3[[#This Row],[Končna cena/enoto mere (EUR) z DDV]]*Sklop3[[#This Row],[Okvirna količina]]</f>
        <v>0</v>
      </c>
      <c r="U35" s="384"/>
    </row>
    <row r="36" spans="1:22" s="55" customFormat="1" ht="12">
      <c r="A36" s="78" t="s">
        <v>22</v>
      </c>
      <c r="B36" s="375" t="s">
        <v>393</v>
      </c>
      <c r="C36" s="376">
        <v>580</v>
      </c>
      <c r="D36" s="120" t="s">
        <v>76</v>
      </c>
      <c r="E36" s="377"/>
      <c r="F36" s="367">
        <v>35</v>
      </c>
      <c r="G36" s="429" t="s">
        <v>221</v>
      </c>
      <c r="H36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20.299999999999997</v>
      </c>
      <c r="I36" s="378" t="str">
        <f>IF(Sklop3[[#This Row],[ZAHTEVANA SHEMA KAKOVOSTI]]&lt;&gt;"",Sklop3[[#This Row],[Preračunana masa/volumen/kos na enoto kg]],"")</f>
        <v/>
      </c>
      <c r="J36" s="379"/>
      <c r="K36" s="380"/>
      <c r="L36" s="380"/>
      <c r="M36" s="381"/>
      <c r="N36" s="382"/>
      <c r="O36" s="383"/>
      <c r="P36" s="370"/>
      <c r="Q36" s="371">
        <f>+Sklop3[[#This Row],[cena/enota brez DDV v EUR]]*Sklop3[[#This Row],[Stopnja DDV (%)]]</f>
        <v>0</v>
      </c>
      <c r="R36" s="371">
        <f>+Sklop3[[#This Row],[cena/enota brez DDV v EUR]]+Sklop3[[#This Row],[Davek (EUR)]]</f>
        <v>0</v>
      </c>
      <c r="S36" s="371">
        <f>+Sklop3[[#This Row],[cena/enota brez DDV v EUR]]*Sklop3[[#This Row],[Okvirna količina]]</f>
        <v>0</v>
      </c>
      <c r="T36" s="371">
        <f>+Sklop3[[#This Row],[Končna cena/enoto mere (EUR) z DDV]]*Sklop3[[#This Row],[Okvirna količina]]</f>
        <v>0</v>
      </c>
      <c r="U36" s="384"/>
    </row>
    <row r="37" spans="1:22" s="55" customFormat="1" ht="12">
      <c r="A37" s="78" t="s">
        <v>23</v>
      </c>
      <c r="B37" s="375" t="s">
        <v>394</v>
      </c>
      <c r="C37" s="376">
        <v>4000</v>
      </c>
      <c r="D37" s="120" t="s">
        <v>76</v>
      </c>
      <c r="E37" s="377"/>
      <c r="F37" s="367">
        <v>92</v>
      </c>
      <c r="G37" s="429" t="s">
        <v>221</v>
      </c>
      <c r="H37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368</v>
      </c>
      <c r="I37" s="378" t="str">
        <f>IF(Sklop3[[#This Row],[ZAHTEVANA SHEMA KAKOVOSTI]]&lt;&gt;"",Sklop3[[#This Row],[Preračunana masa/volumen/kos na enoto kg]],"")</f>
        <v/>
      </c>
      <c r="J37" s="379"/>
      <c r="K37" s="380"/>
      <c r="L37" s="380"/>
      <c r="M37" s="381"/>
      <c r="N37" s="382"/>
      <c r="O37" s="383"/>
      <c r="P37" s="370"/>
      <c r="Q37" s="371">
        <f>+Sklop3[[#This Row],[cena/enota brez DDV v EUR]]*Sklop3[[#This Row],[Stopnja DDV (%)]]</f>
        <v>0</v>
      </c>
      <c r="R37" s="371">
        <f>+Sklop3[[#This Row],[cena/enota brez DDV v EUR]]+Sklop3[[#This Row],[Davek (EUR)]]</f>
        <v>0</v>
      </c>
      <c r="S37" s="371">
        <f>+Sklop3[[#This Row],[cena/enota brez DDV v EUR]]*Sklop3[[#This Row],[Okvirna količina]]</f>
        <v>0</v>
      </c>
      <c r="T37" s="371">
        <f>+Sklop3[[#This Row],[Končna cena/enoto mere (EUR) z DDV]]*Sklop3[[#This Row],[Okvirna količina]]</f>
        <v>0</v>
      </c>
      <c r="U37" s="384"/>
    </row>
    <row r="38" spans="1:22" s="55" customFormat="1" ht="12">
      <c r="A38" s="78" t="s">
        <v>24</v>
      </c>
      <c r="B38" s="375" t="s">
        <v>395</v>
      </c>
      <c r="C38" s="376">
        <v>750</v>
      </c>
      <c r="D38" s="120" t="s">
        <v>76</v>
      </c>
      <c r="E38" s="377"/>
      <c r="F38" s="367">
        <v>20</v>
      </c>
      <c r="G38" s="429" t="s">
        <v>221</v>
      </c>
      <c r="H38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8" s="378" t="str">
        <f>IF(Sklop3[[#This Row],[ZAHTEVANA SHEMA KAKOVOSTI]]&lt;&gt;"",Sklop3[[#This Row],[Preračunana masa/volumen/kos na enoto kg]],"")</f>
        <v/>
      </c>
      <c r="J38" s="379"/>
      <c r="K38" s="380"/>
      <c r="L38" s="380"/>
      <c r="M38" s="381"/>
      <c r="N38" s="382"/>
      <c r="O38" s="383"/>
      <c r="P38" s="370"/>
      <c r="Q38" s="371">
        <f>+Sklop3[[#This Row],[cena/enota brez DDV v EUR]]*Sklop3[[#This Row],[Stopnja DDV (%)]]</f>
        <v>0</v>
      </c>
      <c r="R38" s="371">
        <f>+Sklop3[[#This Row],[cena/enota brez DDV v EUR]]+Sklop3[[#This Row],[Davek (EUR)]]</f>
        <v>0</v>
      </c>
      <c r="S38" s="371">
        <f>+Sklop3[[#This Row],[cena/enota brez DDV v EUR]]*Sklop3[[#This Row],[Okvirna količina]]</f>
        <v>0</v>
      </c>
      <c r="T38" s="371">
        <f>+Sklop3[[#This Row],[Končna cena/enoto mere (EUR) z DDV]]*Sklop3[[#This Row],[Okvirna količina]]</f>
        <v>0</v>
      </c>
      <c r="U38" s="384"/>
    </row>
    <row r="39" spans="1:22" s="55" customFormat="1" ht="12">
      <c r="A39" s="78" t="s">
        <v>25</v>
      </c>
      <c r="B39" s="375" t="s">
        <v>396</v>
      </c>
      <c r="C39" s="376">
        <v>750</v>
      </c>
      <c r="D39" s="120" t="s">
        <v>76</v>
      </c>
      <c r="E39" s="377"/>
      <c r="F39" s="367">
        <v>20</v>
      </c>
      <c r="G39" s="429" t="s">
        <v>221</v>
      </c>
      <c r="H39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9" s="378" t="str">
        <f>IF(Sklop3[[#This Row],[ZAHTEVANA SHEMA KAKOVOSTI]]&lt;&gt;"",Sklop3[[#This Row],[Preračunana masa/volumen/kos na enoto kg]],"")</f>
        <v/>
      </c>
      <c r="J39" s="379"/>
      <c r="K39" s="380"/>
      <c r="L39" s="380"/>
      <c r="M39" s="381"/>
      <c r="N39" s="382"/>
      <c r="O39" s="383"/>
      <c r="P39" s="370"/>
      <c r="Q39" s="371">
        <f>+Sklop3[[#This Row],[cena/enota brez DDV v EUR]]*Sklop3[[#This Row],[Stopnja DDV (%)]]</f>
        <v>0</v>
      </c>
      <c r="R39" s="371">
        <f>+Sklop3[[#This Row],[cena/enota brez DDV v EUR]]+Sklop3[[#This Row],[Davek (EUR)]]</f>
        <v>0</v>
      </c>
      <c r="S39" s="371">
        <f>+Sklop3[[#This Row],[cena/enota brez DDV v EUR]]*Sklop3[[#This Row],[Okvirna količina]]</f>
        <v>0</v>
      </c>
      <c r="T39" s="371">
        <f>+Sklop3[[#This Row],[Končna cena/enoto mere (EUR) z DDV]]*Sklop3[[#This Row],[Okvirna količina]]</f>
        <v>0</v>
      </c>
      <c r="U39" s="384"/>
    </row>
    <row r="40" spans="1:22" s="55" customFormat="1" ht="12">
      <c r="A40" s="78" t="s">
        <v>26</v>
      </c>
      <c r="B40" s="375" t="s">
        <v>396</v>
      </c>
      <c r="C40" s="376">
        <v>2500</v>
      </c>
      <c r="D40" s="120" t="s">
        <v>76</v>
      </c>
      <c r="E40" s="377"/>
      <c r="F40" s="367">
        <v>15</v>
      </c>
      <c r="G40" s="429" t="s">
        <v>221</v>
      </c>
      <c r="H40" s="3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37.5</v>
      </c>
      <c r="I40" s="378" t="str">
        <f>IF(Sklop3[[#This Row],[ZAHTEVANA SHEMA KAKOVOSTI]]&lt;&gt;"",Sklop3[[#This Row],[Preračunana masa/volumen/kos na enoto kg]],"")</f>
        <v/>
      </c>
      <c r="J40" s="379"/>
      <c r="K40" s="380"/>
      <c r="L40" s="380"/>
      <c r="M40" s="381"/>
      <c r="N40" s="382"/>
      <c r="O40" s="383"/>
      <c r="P40" s="370"/>
      <c r="Q40" s="371">
        <f>+Sklop3[[#This Row],[cena/enota brez DDV v EUR]]*Sklop3[[#This Row],[Stopnja DDV (%)]]</f>
        <v>0</v>
      </c>
      <c r="R40" s="371">
        <f>+Sklop3[[#This Row],[cena/enota brez DDV v EUR]]+Sklop3[[#This Row],[Davek (EUR)]]</f>
        <v>0</v>
      </c>
      <c r="S40" s="371">
        <f>+Sklop3[[#This Row],[cena/enota brez DDV v EUR]]*Sklop3[[#This Row],[Okvirna količina]]</f>
        <v>0</v>
      </c>
      <c r="T40" s="371">
        <f>+Sklop3[[#This Row],[Končna cena/enoto mere (EUR) z DDV]]*Sklop3[[#This Row],[Okvirna količina]]</f>
        <v>0</v>
      </c>
      <c r="U40" s="384"/>
    </row>
    <row r="41" spans="1:22">
      <c r="A41" s="279" t="s">
        <v>100</v>
      </c>
      <c r="B41" s="280"/>
      <c r="C41" s="281"/>
      <c r="D41" s="281"/>
      <c r="E41" s="282"/>
      <c r="F41" s="283"/>
      <c r="G41" s="284"/>
      <c r="H41" s="285">
        <f>SUBTOTAL(109,Sklop3[Preračunana masa/volumen/kos na enoto kg])</f>
        <v>4180.5599999999995</v>
      </c>
      <c r="I41" s="285">
        <f>SUBTOTAL(109,Sklop3[Živila iz shem kakovosti (kg)])</f>
        <v>0</v>
      </c>
      <c r="J41" s="283"/>
      <c r="K41" s="286"/>
      <c r="L41" s="286"/>
      <c r="M41" s="287"/>
      <c r="N41" s="288"/>
      <c r="O41" s="288"/>
      <c r="P41" s="288"/>
      <c r="Q41" s="289"/>
      <c r="R41" s="283"/>
      <c r="S41" s="289">
        <f>SUBTOTAL(109,Sklop3[Vrednost za okvirno količino (EUR) brez DDV])</f>
        <v>0</v>
      </c>
      <c r="T41" s="289">
        <f>SUBTOTAL(109,Sklop3[Vrednost za okvirno količino (EUR) z DDV])</f>
        <v>0</v>
      </c>
      <c r="U41" s="290">
        <f>SUBTOTAL(103,Sklop3[Shema kakovosti
(nacionalne, evropske)
])</f>
        <v>0</v>
      </c>
    </row>
    <row r="42" spans="1:22" s="187" customFormat="1">
      <c r="A42" s="175"/>
      <c r="B42" s="176"/>
      <c r="C42" s="177"/>
      <c r="D42" s="177"/>
      <c r="E42" s="178"/>
      <c r="F42" s="179"/>
      <c r="G42" s="180"/>
      <c r="H42" s="181"/>
      <c r="I42" s="181"/>
      <c r="J42" s="179"/>
      <c r="K42" s="182"/>
      <c r="L42" s="182"/>
      <c r="M42" s="183"/>
      <c r="N42" s="184"/>
      <c r="O42" s="184"/>
      <c r="P42" s="184"/>
      <c r="Q42" s="185"/>
      <c r="R42" s="179"/>
      <c r="S42" s="185"/>
      <c r="T42" s="185"/>
      <c r="U42" s="186"/>
    </row>
    <row r="43" spans="1:22">
      <c r="A43" s="48" t="s">
        <v>96</v>
      </c>
      <c r="B43" s="16"/>
      <c r="C43" s="28"/>
      <c r="D43" s="28"/>
      <c r="E43" s="92"/>
    </row>
    <row r="44" spans="1:22" ht="12.75" customHeight="1">
      <c r="A44" s="11" t="s">
        <v>98</v>
      </c>
      <c r="B44" s="16"/>
      <c r="C44" s="28"/>
      <c r="D44" s="28"/>
      <c r="E44" s="92"/>
      <c r="M44" s="54"/>
      <c r="N44" s="29"/>
      <c r="O44" s="29"/>
      <c r="P44" s="29"/>
      <c r="Q44" s="29"/>
      <c r="R44" s="29"/>
      <c r="V44" s="101"/>
    </row>
    <row r="45" spans="1:22">
      <c r="A45" s="87" t="s">
        <v>141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V45" s="100"/>
    </row>
    <row r="46" spans="1:22" ht="13.5" customHeight="1">
      <c r="A46" s="99" t="s">
        <v>135</v>
      </c>
      <c r="B46" s="99"/>
      <c r="C46" s="11"/>
      <c r="D46" s="99"/>
      <c r="E46" s="99"/>
      <c r="F46" s="99"/>
      <c r="G46" s="99"/>
      <c r="H46" s="99"/>
      <c r="I46" s="99"/>
      <c r="J46" s="99"/>
      <c r="K46" s="99"/>
      <c r="L46" s="99"/>
      <c r="N46" s="29"/>
      <c r="O46" s="29"/>
      <c r="P46" s="29"/>
      <c r="Q46" s="29"/>
      <c r="R46" s="29"/>
    </row>
    <row r="47" spans="1:22" ht="13.5" customHeight="1">
      <c r="A47" s="477" t="s">
        <v>144</v>
      </c>
      <c r="B47" s="477"/>
      <c r="C47" s="477"/>
      <c r="D47" s="477"/>
      <c r="E47" s="477"/>
      <c r="F47" s="477"/>
      <c r="G47" s="477"/>
      <c r="H47" s="477"/>
      <c r="I47" s="477"/>
      <c r="J47" s="477"/>
      <c r="K47" s="477"/>
      <c r="L47" s="477"/>
      <c r="N47" s="29"/>
      <c r="O47" s="29"/>
      <c r="P47" s="29"/>
      <c r="Q47" s="29"/>
      <c r="R47" s="29"/>
    </row>
    <row r="48" spans="1:2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00"/>
      <c r="N48" s="100"/>
      <c r="O48" s="100"/>
      <c r="P48" s="100"/>
      <c r="Q48" s="100"/>
      <c r="R48" s="100"/>
      <c r="S48" s="100"/>
      <c r="T48" s="100"/>
      <c r="U48" s="100"/>
    </row>
    <row r="49" spans="1:22">
      <c r="A49" s="87" t="s">
        <v>37</v>
      </c>
      <c r="F49" s="68"/>
      <c r="G49" s="68" t="s">
        <v>38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39</v>
      </c>
      <c r="R49" s="29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>
      <c r="B272" s="16"/>
      <c r="C272" s="28"/>
      <c r="D272" s="28"/>
      <c r="E272" s="92"/>
    </row>
    <row r="273" spans="2:5">
      <c r="B273" s="16"/>
      <c r="C273" s="28"/>
      <c r="D273" s="28"/>
      <c r="E273" s="92"/>
    </row>
  </sheetData>
  <sheetProtection insertRows="0" deleteRows="0"/>
  <protectedRanges>
    <protectedRange sqref="U49:U1048576 J49:P1048576 M43:P44 U1:U44 J1:P42" name="Obseg1"/>
    <protectedRange sqref="U45 M45:P45 U48 M48:P48" name="Obseg1_1"/>
    <protectedRange sqref="J43:L45 J48:L48" name="Obseg1_3"/>
    <protectedRange sqref="M46:P47 U46:U47" name="Obseg1_2"/>
    <protectedRange sqref="J47:L47" name="Obseg1_3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7"/>
  <sheetViews>
    <sheetView topLeftCell="A40" zoomScaleNormal="100" zoomScaleSheetLayoutView="100" workbookViewId="0">
      <selection activeCell="S12" sqref="S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9" t="str">
        <f>+'prva stran'!B6</f>
        <v>OSNOVNA ŠOLA LENART</v>
      </c>
      <c r="D2" s="490"/>
      <c r="E2" s="490"/>
      <c r="F2" s="490"/>
      <c r="G2" s="490"/>
      <c r="H2" s="490"/>
      <c r="I2" s="490"/>
      <c r="J2" s="490"/>
    </row>
    <row r="3" spans="1:21" ht="15">
      <c r="B3" s="50" t="s">
        <v>49</v>
      </c>
      <c r="C3" s="491" t="str">
        <f>+'prva stran'!B7</f>
        <v>Ptujska c. 25, 2230  LENART</v>
      </c>
      <c r="D3" s="492"/>
      <c r="E3" s="492"/>
      <c r="F3" s="492"/>
      <c r="G3" s="492"/>
      <c r="H3" s="492"/>
      <c r="I3" s="492"/>
      <c r="J3" s="49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3">
        <f>+'prva stran'!B10</f>
        <v>0</v>
      </c>
      <c r="D6" s="494"/>
      <c r="E6" s="494"/>
      <c r="F6" s="494"/>
      <c r="G6" s="494"/>
      <c r="H6" s="494"/>
      <c r="I6" s="494"/>
      <c r="J6" s="494"/>
    </row>
    <row r="7" spans="1:21" ht="17.25" customHeight="1">
      <c r="B7" s="51" t="s">
        <v>49</v>
      </c>
      <c r="C7" s="495">
        <f>+'prva stran'!B11</f>
        <v>0</v>
      </c>
      <c r="D7" s="496"/>
      <c r="E7" s="496"/>
      <c r="F7" s="496"/>
      <c r="G7" s="496"/>
      <c r="H7" s="496"/>
      <c r="I7" s="496"/>
      <c r="J7" s="496"/>
    </row>
    <row r="8" spans="1:21" ht="17.25" customHeight="1">
      <c r="B8" s="51" t="s">
        <v>50</v>
      </c>
      <c r="C8" s="495">
        <f>+'prva stran'!B12</f>
        <v>0</v>
      </c>
      <c r="D8" s="496"/>
      <c r="E8" s="496"/>
      <c r="F8" s="496"/>
      <c r="G8" s="496"/>
      <c r="H8" s="496"/>
      <c r="I8" s="496"/>
      <c r="J8" s="496"/>
    </row>
    <row r="9" spans="1:21" s="12" customFormat="1" ht="17.25" customHeight="1">
      <c r="A9" s="9"/>
      <c r="B9" s="52" t="s">
        <v>52</v>
      </c>
      <c r="C9" s="497">
        <f>+'prva stran'!B13</f>
        <v>0</v>
      </c>
      <c r="D9" s="496"/>
      <c r="E9" s="496"/>
      <c r="F9" s="496"/>
      <c r="G9" s="496"/>
      <c r="H9" s="496"/>
      <c r="I9" s="496"/>
      <c r="J9" s="4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pred_rekapitulacija'!B17</f>
        <v>KRUH IN PEKOVSKI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97" t="s">
        <v>1</v>
      </c>
      <c r="B16" s="129" t="s">
        <v>410</v>
      </c>
      <c r="C16" s="76">
        <v>300</v>
      </c>
      <c r="D16" s="76" t="s">
        <v>76</v>
      </c>
      <c r="E16" s="136"/>
      <c r="F16" s="136">
        <v>1277</v>
      </c>
      <c r="G16" s="454" t="s">
        <v>221</v>
      </c>
      <c r="H16" s="45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383.09999999999997</v>
      </c>
      <c r="I16" s="155" t="str">
        <f>IF(Sklop4[[#This Row],[ZAHTEVANA SHEMA KAKOVOSTI]]&lt;&gt;"",Sklop4[[#This Row],[Preračunana masa/volumen/kos na enoto kg]],"")</f>
        <v/>
      </c>
      <c r="J16" s="128"/>
      <c r="K16" s="123"/>
      <c r="L16" s="123"/>
      <c r="M16" s="123"/>
      <c r="N16" s="117"/>
      <c r="O16" s="123"/>
      <c r="P16" s="341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343"/>
    </row>
    <row r="17" spans="1:21" s="55" customFormat="1" ht="12">
      <c r="A17" s="297" t="s">
        <v>3</v>
      </c>
      <c r="B17" s="137" t="s">
        <v>411</v>
      </c>
      <c r="C17" s="135">
        <v>80</v>
      </c>
      <c r="D17" s="76" t="s">
        <v>76</v>
      </c>
      <c r="E17" s="136"/>
      <c r="F17" s="240">
        <v>1910</v>
      </c>
      <c r="G17" s="454" t="s">
        <v>221</v>
      </c>
      <c r="H1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152.80000000000001</v>
      </c>
      <c r="I17" s="240" t="str">
        <f>IF(Sklop4[[#This Row],[ZAHTEVANA SHEMA KAKOVOSTI]]&lt;&gt;"",Sklop4[[#This Row],[Preračunana masa/volumen/kos na enoto kg]],"")</f>
        <v/>
      </c>
      <c r="J17" s="246"/>
      <c r="K17" s="123"/>
      <c r="L17" s="123"/>
      <c r="M17" s="123"/>
      <c r="N17" s="117"/>
      <c r="O17" s="123"/>
      <c r="P17" s="342"/>
      <c r="Q17" s="243">
        <f>+Sklop4[[#This Row],[cena/enota brez DDV v EUR]]*Sklop4[[#This Row],[Stopnja DDV (%)]]</f>
        <v>0</v>
      </c>
      <c r="R17" s="243">
        <f>+Sklop4[[#This Row],[cena/enota brez DDV v EUR]]+Sklop4[[#This Row],[Davek (EUR)]]</f>
        <v>0</v>
      </c>
      <c r="S17" s="243">
        <f>+Sklop4[[#This Row],[cena/enota brez DDV v EUR]]*Sklop4[[#This Row],[Okvirna količina]]</f>
        <v>0</v>
      </c>
      <c r="T17" s="243">
        <f>+Sklop4[[#This Row],[Končna cena/enoto mere (EUR) z DDV]]*Sklop4[[#This Row],[Okvirna količina]]</f>
        <v>0</v>
      </c>
      <c r="U17" s="343"/>
    </row>
    <row r="18" spans="1:21" s="55" customFormat="1" ht="12">
      <c r="A18" s="297" t="s">
        <v>4</v>
      </c>
      <c r="B18" s="137" t="s">
        <v>412</v>
      </c>
      <c r="C18" s="135">
        <v>100</v>
      </c>
      <c r="D18" s="76" t="s">
        <v>76</v>
      </c>
      <c r="E18" s="136"/>
      <c r="F18" s="240">
        <v>5270</v>
      </c>
      <c r="G18" s="454" t="s">
        <v>221</v>
      </c>
      <c r="H1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527</v>
      </c>
      <c r="I18" s="240" t="str">
        <f>IF(Sklop4[[#This Row],[ZAHTEVANA SHEMA KAKOVOSTI]]&lt;&gt;"",Sklop4[[#This Row],[Preračunana masa/volumen/kos na enoto kg]],"")</f>
        <v/>
      </c>
      <c r="J18" s="246"/>
      <c r="K18" s="123"/>
      <c r="L18" s="123"/>
      <c r="M18" s="123"/>
      <c r="N18" s="117"/>
      <c r="O18" s="123"/>
      <c r="P18" s="342"/>
      <c r="Q18" s="243">
        <f>+Sklop4[[#This Row],[cena/enota brez DDV v EUR]]*Sklop4[[#This Row],[Stopnja DDV (%)]]</f>
        <v>0</v>
      </c>
      <c r="R18" s="243">
        <f>+Sklop4[[#This Row],[cena/enota brez DDV v EUR]]+Sklop4[[#This Row],[Davek (EUR)]]</f>
        <v>0</v>
      </c>
      <c r="S18" s="243">
        <f>+Sklop4[[#This Row],[cena/enota brez DDV v EUR]]*Sklop4[[#This Row],[Okvirna količina]]</f>
        <v>0</v>
      </c>
      <c r="T18" s="243">
        <f>+Sklop4[[#This Row],[Končna cena/enoto mere (EUR) z DDV]]*Sklop4[[#This Row],[Okvirna količina]]</f>
        <v>0</v>
      </c>
      <c r="U18" s="343"/>
    </row>
    <row r="19" spans="1:21" s="55" customFormat="1" ht="12">
      <c r="A19" s="297" t="s">
        <v>5</v>
      </c>
      <c r="B19" s="137" t="s">
        <v>413</v>
      </c>
      <c r="C19" s="135">
        <v>60</v>
      </c>
      <c r="D19" s="76" t="s">
        <v>76</v>
      </c>
      <c r="E19" s="136"/>
      <c r="F19" s="240">
        <v>3640</v>
      </c>
      <c r="G19" s="454" t="s">
        <v>221</v>
      </c>
      <c r="H19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218.4</v>
      </c>
      <c r="I19" s="240" t="str">
        <f>IF(Sklop4[[#This Row],[ZAHTEVANA SHEMA KAKOVOSTI]]&lt;&gt;"",Sklop4[[#This Row],[Preračunana masa/volumen/kos na enoto kg]],"")</f>
        <v/>
      </c>
      <c r="J19" s="246"/>
      <c r="K19" s="123"/>
      <c r="L19" s="123"/>
      <c r="M19" s="123"/>
      <c r="N19" s="117"/>
      <c r="O19" s="123"/>
      <c r="P19" s="342"/>
      <c r="Q19" s="243">
        <f>+Sklop4[[#This Row],[cena/enota brez DDV v EUR]]*Sklop4[[#This Row],[Stopnja DDV (%)]]</f>
        <v>0</v>
      </c>
      <c r="R19" s="243">
        <f>+Sklop4[[#This Row],[cena/enota brez DDV v EUR]]+Sklop4[[#This Row],[Davek (EUR)]]</f>
        <v>0</v>
      </c>
      <c r="S19" s="243">
        <f>+Sklop4[[#This Row],[cena/enota brez DDV v EUR]]*Sklop4[[#This Row],[Okvirna količina]]</f>
        <v>0</v>
      </c>
      <c r="T19" s="243">
        <f>+Sklop4[[#This Row],[Končna cena/enoto mere (EUR) z DDV]]*Sklop4[[#This Row],[Okvirna količina]]</f>
        <v>0</v>
      </c>
      <c r="U19" s="343"/>
    </row>
    <row r="20" spans="1:21" s="55" customFormat="1" ht="12">
      <c r="A20" s="297" t="s">
        <v>6</v>
      </c>
      <c r="B20" s="137" t="s">
        <v>414</v>
      </c>
      <c r="C20" s="135">
        <v>80</v>
      </c>
      <c r="D20" s="76" t="s">
        <v>76</v>
      </c>
      <c r="E20" s="136"/>
      <c r="F20" s="240">
        <v>2130</v>
      </c>
      <c r="G20" s="454" t="s">
        <v>221</v>
      </c>
      <c r="H20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170.4</v>
      </c>
      <c r="I20" s="240" t="str">
        <f>IF(Sklop4[[#This Row],[ZAHTEVANA SHEMA KAKOVOSTI]]&lt;&gt;"",Sklop4[[#This Row],[Preračunana masa/volumen/kos na enoto kg]],"")</f>
        <v/>
      </c>
      <c r="J20" s="246"/>
      <c r="K20" s="123"/>
      <c r="L20" s="123"/>
      <c r="M20" s="123"/>
      <c r="N20" s="117"/>
      <c r="O20" s="123"/>
      <c r="P20" s="342"/>
      <c r="Q20" s="243">
        <f>+Sklop4[[#This Row],[cena/enota brez DDV v EUR]]*Sklop4[[#This Row],[Stopnja DDV (%)]]</f>
        <v>0</v>
      </c>
      <c r="R20" s="243">
        <f>+Sklop4[[#This Row],[cena/enota brez DDV v EUR]]+Sklop4[[#This Row],[Davek (EUR)]]</f>
        <v>0</v>
      </c>
      <c r="S20" s="243">
        <f>+Sklop4[[#This Row],[cena/enota brez DDV v EUR]]*Sklop4[[#This Row],[Okvirna količina]]</f>
        <v>0</v>
      </c>
      <c r="T20" s="243">
        <f>+Sklop4[[#This Row],[Končna cena/enoto mere (EUR) z DDV]]*Sklop4[[#This Row],[Okvirna količina]]</f>
        <v>0</v>
      </c>
      <c r="U20" s="343"/>
    </row>
    <row r="21" spans="1:21" s="55" customFormat="1" ht="12">
      <c r="A21" s="297" t="s">
        <v>7</v>
      </c>
      <c r="B21" s="137" t="s">
        <v>415</v>
      </c>
      <c r="C21" s="135">
        <v>80</v>
      </c>
      <c r="D21" s="76" t="s">
        <v>76</v>
      </c>
      <c r="E21" s="136"/>
      <c r="F21" s="240">
        <v>4200</v>
      </c>
      <c r="G21" s="454" t="s">
        <v>221</v>
      </c>
      <c r="H21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336</v>
      </c>
      <c r="I21" s="240" t="str">
        <f>IF(Sklop4[[#This Row],[ZAHTEVANA SHEMA KAKOVOSTI]]&lt;&gt;"",Sklop4[[#This Row],[Preračunana masa/volumen/kos na enoto kg]],"")</f>
        <v/>
      </c>
      <c r="J21" s="246"/>
      <c r="K21" s="123"/>
      <c r="L21" s="123"/>
      <c r="M21" s="123"/>
      <c r="N21" s="117"/>
      <c r="O21" s="123"/>
      <c r="P21" s="342"/>
      <c r="Q21" s="243">
        <f>+Sklop4[[#This Row],[cena/enota brez DDV v EUR]]*Sklop4[[#This Row],[Stopnja DDV (%)]]</f>
        <v>0</v>
      </c>
      <c r="R21" s="243">
        <f>+Sklop4[[#This Row],[cena/enota brez DDV v EUR]]+Sklop4[[#This Row],[Davek (EUR)]]</f>
        <v>0</v>
      </c>
      <c r="S21" s="243">
        <f>+Sklop4[[#This Row],[cena/enota brez DDV v EUR]]*Sklop4[[#This Row],[Okvirna količina]]</f>
        <v>0</v>
      </c>
      <c r="T21" s="243">
        <f>+Sklop4[[#This Row],[Končna cena/enoto mere (EUR) z DDV]]*Sklop4[[#This Row],[Okvirna količina]]</f>
        <v>0</v>
      </c>
      <c r="U21" s="343"/>
    </row>
    <row r="22" spans="1:21" s="55" customFormat="1" ht="12">
      <c r="A22" s="297" t="s">
        <v>8</v>
      </c>
      <c r="B22" s="137" t="s">
        <v>416</v>
      </c>
      <c r="C22" s="135">
        <v>70</v>
      </c>
      <c r="D22" s="76" t="s">
        <v>76</v>
      </c>
      <c r="E22" s="136"/>
      <c r="F22" s="240">
        <v>2000</v>
      </c>
      <c r="G22" s="454" t="s">
        <v>221</v>
      </c>
      <c r="H22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2" s="240" t="str">
        <f>IF(Sklop4[[#This Row],[ZAHTEVANA SHEMA KAKOVOSTI]]&lt;&gt;"",Sklop4[[#This Row],[Preračunana masa/volumen/kos na enoto kg]],"")</f>
        <v/>
      </c>
      <c r="J22" s="246"/>
      <c r="K22" s="123"/>
      <c r="L22" s="123"/>
      <c r="M22" s="123"/>
      <c r="N22" s="117"/>
      <c r="O22" s="123"/>
      <c r="P22" s="342"/>
      <c r="Q22" s="243">
        <f>+Sklop4[[#This Row],[cena/enota brez DDV v EUR]]*Sklop4[[#This Row],[Stopnja DDV (%)]]</f>
        <v>0</v>
      </c>
      <c r="R22" s="243">
        <f>+Sklop4[[#This Row],[cena/enota brez DDV v EUR]]+Sklop4[[#This Row],[Davek (EUR)]]</f>
        <v>0</v>
      </c>
      <c r="S22" s="243">
        <f>+Sklop4[[#This Row],[cena/enota brez DDV v EUR]]*Sklop4[[#This Row],[Okvirna količina]]</f>
        <v>0</v>
      </c>
      <c r="T22" s="243">
        <f>+Sklop4[[#This Row],[Končna cena/enoto mere (EUR) z DDV]]*Sklop4[[#This Row],[Okvirna količina]]</f>
        <v>0</v>
      </c>
      <c r="U22" s="343"/>
    </row>
    <row r="23" spans="1:21" s="55" customFormat="1" ht="12">
      <c r="A23" s="297" t="s">
        <v>9</v>
      </c>
      <c r="B23" s="137" t="s">
        <v>417</v>
      </c>
      <c r="C23" s="135">
        <v>80</v>
      </c>
      <c r="D23" s="76" t="s">
        <v>76</v>
      </c>
      <c r="E23" s="136"/>
      <c r="F23" s="240">
        <v>940</v>
      </c>
      <c r="G23" s="454" t="s">
        <v>221</v>
      </c>
      <c r="H23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75.2</v>
      </c>
      <c r="I23" s="240" t="str">
        <f>IF(Sklop4[[#This Row],[ZAHTEVANA SHEMA KAKOVOSTI]]&lt;&gt;"",Sklop4[[#This Row],[Preračunana masa/volumen/kos na enoto kg]],"")</f>
        <v/>
      </c>
      <c r="J23" s="246"/>
      <c r="K23" s="123"/>
      <c r="L23" s="123"/>
      <c r="M23" s="123"/>
      <c r="N23" s="117"/>
      <c r="O23" s="123"/>
      <c r="P23" s="342"/>
      <c r="Q23" s="243">
        <f>+Sklop4[[#This Row],[cena/enota brez DDV v EUR]]*Sklop4[[#This Row],[Stopnja DDV (%)]]</f>
        <v>0</v>
      </c>
      <c r="R23" s="243">
        <f>+Sklop4[[#This Row],[cena/enota brez DDV v EUR]]+Sklop4[[#This Row],[Davek (EUR)]]</f>
        <v>0</v>
      </c>
      <c r="S23" s="243">
        <f>+Sklop4[[#This Row],[cena/enota brez DDV v EUR]]*Sklop4[[#This Row],[Okvirna količina]]</f>
        <v>0</v>
      </c>
      <c r="T23" s="243">
        <f>+Sklop4[[#This Row],[Končna cena/enoto mere (EUR) z DDV]]*Sklop4[[#This Row],[Okvirna količina]]</f>
        <v>0</v>
      </c>
      <c r="U23" s="343"/>
    </row>
    <row r="24" spans="1:21" s="55" customFormat="1" ht="12">
      <c r="A24" s="297" t="s">
        <v>10</v>
      </c>
      <c r="B24" s="137" t="s">
        <v>418</v>
      </c>
      <c r="C24" s="135">
        <v>80</v>
      </c>
      <c r="D24" s="76" t="s">
        <v>76</v>
      </c>
      <c r="E24" s="136"/>
      <c r="F24" s="240">
        <v>940</v>
      </c>
      <c r="G24" s="454" t="s">
        <v>221</v>
      </c>
      <c r="H24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75.2</v>
      </c>
      <c r="I24" s="240" t="str">
        <f>IF(Sklop4[[#This Row],[ZAHTEVANA SHEMA KAKOVOSTI]]&lt;&gt;"",Sklop4[[#This Row],[Preračunana masa/volumen/kos na enoto kg]],"")</f>
        <v/>
      </c>
      <c r="J24" s="246"/>
      <c r="K24" s="123"/>
      <c r="L24" s="123"/>
      <c r="M24" s="123"/>
      <c r="N24" s="117"/>
      <c r="O24" s="123"/>
      <c r="P24" s="342"/>
      <c r="Q24" s="243">
        <f>+Sklop4[[#This Row],[cena/enota brez DDV v EUR]]*Sklop4[[#This Row],[Stopnja DDV (%)]]</f>
        <v>0</v>
      </c>
      <c r="R24" s="243">
        <f>+Sklop4[[#This Row],[cena/enota brez DDV v EUR]]+Sklop4[[#This Row],[Davek (EUR)]]</f>
        <v>0</v>
      </c>
      <c r="S24" s="243">
        <f>+Sklop4[[#This Row],[cena/enota brez DDV v EUR]]*Sklop4[[#This Row],[Okvirna količina]]</f>
        <v>0</v>
      </c>
      <c r="T24" s="243">
        <f>+Sklop4[[#This Row],[Končna cena/enoto mere (EUR) z DDV]]*Sklop4[[#This Row],[Okvirna količina]]</f>
        <v>0</v>
      </c>
      <c r="U24" s="343"/>
    </row>
    <row r="25" spans="1:21" s="55" customFormat="1" ht="24">
      <c r="A25" s="297" t="s">
        <v>11</v>
      </c>
      <c r="B25" s="137" t="s">
        <v>419</v>
      </c>
      <c r="C25" s="135">
        <v>80</v>
      </c>
      <c r="D25" s="76" t="s">
        <v>76</v>
      </c>
      <c r="E25" s="136"/>
      <c r="F25" s="240">
        <v>940</v>
      </c>
      <c r="G25" s="454" t="s">
        <v>221</v>
      </c>
      <c r="H25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75.2</v>
      </c>
      <c r="I25" s="240" t="str">
        <f>IF(Sklop4[[#This Row],[ZAHTEVANA SHEMA KAKOVOSTI]]&lt;&gt;"",Sklop4[[#This Row],[Preračunana masa/volumen/kos na enoto kg]],"")</f>
        <v/>
      </c>
      <c r="J25" s="246"/>
      <c r="K25" s="123"/>
      <c r="L25" s="123"/>
      <c r="M25" s="123"/>
      <c r="N25" s="117"/>
      <c r="O25" s="123"/>
      <c r="P25" s="342"/>
      <c r="Q25" s="243">
        <f>+Sklop4[[#This Row],[cena/enota brez DDV v EUR]]*Sklop4[[#This Row],[Stopnja DDV (%)]]</f>
        <v>0</v>
      </c>
      <c r="R25" s="243">
        <f>+Sklop4[[#This Row],[cena/enota brez DDV v EUR]]+Sklop4[[#This Row],[Davek (EUR)]]</f>
        <v>0</v>
      </c>
      <c r="S25" s="243">
        <f>+Sklop4[[#This Row],[cena/enota brez DDV v EUR]]*Sklop4[[#This Row],[Okvirna količina]]</f>
        <v>0</v>
      </c>
      <c r="T25" s="243">
        <f>+Sklop4[[#This Row],[Končna cena/enoto mere (EUR) z DDV]]*Sklop4[[#This Row],[Okvirna količina]]</f>
        <v>0</v>
      </c>
      <c r="U25" s="343"/>
    </row>
    <row r="26" spans="1:21" s="55" customFormat="1" ht="12">
      <c r="A26" s="297" t="s">
        <v>12</v>
      </c>
      <c r="B26" s="137" t="s">
        <v>452</v>
      </c>
      <c r="C26" s="135">
        <v>1000</v>
      </c>
      <c r="D26" s="76" t="s">
        <v>76</v>
      </c>
      <c r="E26" s="136"/>
      <c r="F26" s="240">
        <v>320</v>
      </c>
      <c r="G26" s="454" t="s">
        <v>0</v>
      </c>
      <c r="H26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26" s="240" t="str">
        <f>IF(Sklop4[[#This Row],[ZAHTEVANA SHEMA KAKOVOSTI]]&lt;&gt;"",Sklop4[[#This Row],[Preračunana masa/volumen/kos na enoto kg]],"")</f>
        <v/>
      </c>
      <c r="J26" s="246"/>
      <c r="K26" s="123"/>
      <c r="L26" s="123"/>
      <c r="M26" s="123"/>
      <c r="N26" s="117"/>
      <c r="O26" s="123"/>
      <c r="P26" s="342"/>
      <c r="Q26" s="243">
        <f>+Sklop4[[#This Row],[cena/enota brez DDV v EUR]]*Sklop4[[#This Row],[Stopnja DDV (%)]]</f>
        <v>0</v>
      </c>
      <c r="R26" s="243">
        <f>+Sklop4[[#This Row],[cena/enota brez DDV v EUR]]+Sklop4[[#This Row],[Davek (EUR)]]</f>
        <v>0</v>
      </c>
      <c r="S26" s="243">
        <f>+Sklop4[[#This Row],[cena/enota brez DDV v EUR]]*Sklop4[[#This Row],[Okvirna količina]]</f>
        <v>0</v>
      </c>
      <c r="T26" s="243">
        <f>+Sklop4[[#This Row],[Končna cena/enoto mere (EUR) z DDV]]*Sklop4[[#This Row],[Okvirna količina]]</f>
        <v>0</v>
      </c>
      <c r="U26" s="343"/>
    </row>
    <row r="27" spans="1:21" s="55" customFormat="1" ht="12">
      <c r="A27" s="297" t="s">
        <v>13</v>
      </c>
      <c r="B27" s="137" t="s">
        <v>397</v>
      </c>
      <c r="C27" s="135">
        <v>1000</v>
      </c>
      <c r="D27" s="76" t="s">
        <v>76</v>
      </c>
      <c r="E27" s="136"/>
      <c r="F27" s="240">
        <v>140</v>
      </c>
      <c r="G27" s="454" t="s">
        <v>0</v>
      </c>
      <c r="H2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7" s="240" t="str">
        <f>IF(Sklop4[[#This Row],[ZAHTEVANA SHEMA KAKOVOSTI]]&lt;&gt;"",Sklop4[[#This Row],[Preračunana masa/volumen/kos na enoto kg]],"")</f>
        <v/>
      </c>
      <c r="J27" s="246"/>
      <c r="K27" s="123"/>
      <c r="L27" s="123"/>
      <c r="M27" s="123"/>
      <c r="N27" s="117"/>
      <c r="O27" s="123"/>
      <c r="P27" s="342"/>
      <c r="Q27" s="243">
        <f>+Sklop4[[#This Row],[cena/enota brez DDV v EUR]]*Sklop4[[#This Row],[Stopnja DDV (%)]]</f>
        <v>0</v>
      </c>
      <c r="R27" s="243">
        <f>+Sklop4[[#This Row],[cena/enota brez DDV v EUR]]+Sklop4[[#This Row],[Davek (EUR)]]</f>
        <v>0</v>
      </c>
      <c r="S27" s="243">
        <f>+Sklop4[[#This Row],[cena/enota brez DDV v EUR]]*Sklop4[[#This Row],[Okvirna količina]]</f>
        <v>0</v>
      </c>
      <c r="T27" s="243">
        <f>+Sklop4[[#This Row],[Končna cena/enoto mere (EUR) z DDV]]*Sklop4[[#This Row],[Okvirna količina]]</f>
        <v>0</v>
      </c>
      <c r="U27" s="343"/>
    </row>
    <row r="28" spans="1:21" s="55" customFormat="1" ht="12">
      <c r="A28" s="297" t="s">
        <v>14</v>
      </c>
      <c r="B28" s="137" t="s">
        <v>398</v>
      </c>
      <c r="C28" s="135">
        <v>1000</v>
      </c>
      <c r="D28" s="76" t="s">
        <v>76</v>
      </c>
      <c r="E28" s="136"/>
      <c r="F28" s="240">
        <v>340</v>
      </c>
      <c r="G28" s="454" t="s">
        <v>0</v>
      </c>
      <c r="H2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340</v>
      </c>
      <c r="I28" s="240" t="str">
        <f>IF(Sklop4[[#This Row],[ZAHTEVANA SHEMA KAKOVOSTI]]&lt;&gt;"",Sklop4[[#This Row],[Preračunana masa/volumen/kos na enoto kg]],"")</f>
        <v/>
      </c>
      <c r="J28" s="246"/>
      <c r="K28" s="123"/>
      <c r="L28" s="123"/>
      <c r="M28" s="123"/>
      <c r="N28" s="117"/>
      <c r="O28" s="123"/>
      <c r="P28" s="342"/>
      <c r="Q28" s="243">
        <f>+Sklop4[[#This Row],[cena/enota brez DDV v EUR]]*Sklop4[[#This Row],[Stopnja DDV (%)]]</f>
        <v>0</v>
      </c>
      <c r="R28" s="243">
        <f>+Sklop4[[#This Row],[cena/enota brez DDV v EUR]]+Sklop4[[#This Row],[Davek (EUR)]]</f>
        <v>0</v>
      </c>
      <c r="S28" s="243">
        <f>+Sklop4[[#This Row],[cena/enota brez DDV v EUR]]*Sklop4[[#This Row],[Okvirna količina]]</f>
        <v>0</v>
      </c>
      <c r="T28" s="243">
        <f>+Sklop4[[#This Row],[Končna cena/enoto mere (EUR) z DDV]]*Sklop4[[#This Row],[Okvirna količina]]</f>
        <v>0</v>
      </c>
      <c r="U28" s="343"/>
    </row>
    <row r="29" spans="1:21" s="55" customFormat="1" ht="12">
      <c r="A29" s="297" t="s">
        <v>15</v>
      </c>
      <c r="B29" s="137" t="s">
        <v>420</v>
      </c>
      <c r="C29" s="135">
        <v>500</v>
      </c>
      <c r="D29" s="76" t="s">
        <v>76</v>
      </c>
      <c r="E29" s="136"/>
      <c r="F29" s="240">
        <v>800</v>
      </c>
      <c r="G29" s="454" t="s">
        <v>221</v>
      </c>
      <c r="H29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9" s="240" t="str">
        <f>IF(Sklop4[[#This Row],[ZAHTEVANA SHEMA KAKOVOSTI]]&lt;&gt;"",Sklop4[[#This Row],[Preračunana masa/volumen/kos na enoto kg]],"")</f>
        <v/>
      </c>
      <c r="J29" s="246"/>
      <c r="K29" s="123"/>
      <c r="L29" s="123"/>
      <c r="M29" s="123"/>
      <c r="N29" s="117"/>
      <c r="O29" s="123"/>
      <c r="P29" s="342"/>
      <c r="Q29" s="243">
        <f>+Sklop4[[#This Row],[cena/enota brez DDV v EUR]]*Sklop4[[#This Row],[Stopnja DDV (%)]]</f>
        <v>0</v>
      </c>
      <c r="R29" s="243">
        <f>+Sklop4[[#This Row],[cena/enota brez DDV v EUR]]+Sklop4[[#This Row],[Davek (EUR)]]</f>
        <v>0</v>
      </c>
      <c r="S29" s="243">
        <f>+Sklop4[[#This Row],[cena/enota brez DDV v EUR]]*Sklop4[[#This Row],[Okvirna količina]]</f>
        <v>0</v>
      </c>
      <c r="T29" s="243">
        <f>+Sklop4[[#This Row],[Končna cena/enoto mere (EUR) z DDV]]*Sklop4[[#This Row],[Okvirna količina]]</f>
        <v>0</v>
      </c>
      <c r="U29" s="343"/>
    </row>
    <row r="30" spans="1:21" s="55" customFormat="1" ht="12">
      <c r="A30" s="297" t="s">
        <v>16</v>
      </c>
      <c r="B30" s="137" t="s">
        <v>421</v>
      </c>
      <c r="C30" s="135">
        <v>500</v>
      </c>
      <c r="D30" s="76" t="s">
        <v>76</v>
      </c>
      <c r="E30" s="136"/>
      <c r="F30" s="240">
        <v>900</v>
      </c>
      <c r="G30" s="454" t="s">
        <v>221</v>
      </c>
      <c r="H30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30" s="240" t="str">
        <f>IF(Sklop4[[#This Row],[ZAHTEVANA SHEMA KAKOVOSTI]]&lt;&gt;"",Sklop4[[#This Row],[Preračunana masa/volumen/kos na enoto kg]],"")</f>
        <v/>
      </c>
      <c r="J30" s="246"/>
      <c r="K30" s="123"/>
      <c r="L30" s="123"/>
      <c r="M30" s="123"/>
      <c r="N30" s="117"/>
      <c r="O30" s="123"/>
      <c r="P30" s="342"/>
      <c r="Q30" s="243">
        <f>+Sklop4[[#This Row],[cena/enota brez DDV v EUR]]*Sklop4[[#This Row],[Stopnja DDV (%)]]</f>
        <v>0</v>
      </c>
      <c r="R30" s="243">
        <f>+Sklop4[[#This Row],[cena/enota brez DDV v EUR]]+Sklop4[[#This Row],[Davek (EUR)]]</f>
        <v>0</v>
      </c>
      <c r="S30" s="243">
        <f>+Sklop4[[#This Row],[cena/enota brez DDV v EUR]]*Sklop4[[#This Row],[Okvirna količina]]</f>
        <v>0</v>
      </c>
      <c r="T30" s="243">
        <f>+Sklop4[[#This Row],[Končna cena/enoto mere (EUR) z DDV]]*Sklop4[[#This Row],[Okvirna količina]]</f>
        <v>0</v>
      </c>
      <c r="U30" s="343"/>
    </row>
    <row r="31" spans="1:21" s="55" customFormat="1" ht="12">
      <c r="A31" s="297" t="s">
        <v>17</v>
      </c>
      <c r="B31" s="137" t="s">
        <v>399</v>
      </c>
      <c r="C31" s="135">
        <v>1000</v>
      </c>
      <c r="D31" s="76" t="s">
        <v>76</v>
      </c>
      <c r="E31" s="136"/>
      <c r="F31" s="240">
        <v>620</v>
      </c>
      <c r="G31" s="454" t="s">
        <v>0</v>
      </c>
      <c r="H31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620</v>
      </c>
      <c r="I31" s="240" t="str">
        <f>IF(Sklop4[[#This Row],[ZAHTEVANA SHEMA KAKOVOSTI]]&lt;&gt;"",Sklop4[[#This Row],[Preračunana masa/volumen/kos na enoto kg]],"")</f>
        <v/>
      </c>
      <c r="J31" s="246"/>
      <c r="K31" s="123"/>
      <c r="L31" s="123"/>
      <c r="M31" s="123"/>
      <c r="N31" s="117"/>
      <c r="O31" s="123"/>
      <c r="P31" s="342"/>
      <c r="Q31" s="243">
        <f>+Sklop4[[#This Row],[cena/enota brez DDV v EUR]]*Sklop4[[#This Row],[Stopnja DDV (%)]]</f>
        <v>0</v>
      </c>
      <c r="R31" s="243">
        <f>+Sklop4[[#This Row],[cena/enota brez DDV v EUR]]+Sklop4[[#This Row],[Davek (EUR)]]</f>
        <v>0</v>
      </c>
      <c r="S31" s="243">
        <f>+Sklop4[[#This Row],[cena/enota brez DDV v EUR]]*Sklop4[[#This Row],[Okvirna količina]]</f>
        <v>0</v>
      </c>
      <c r="T31" s="243">
        <f>+Sklop4[[#This Row],[Končna cena/enoto mere (EUR) z DDV]]*Sklop4[[#This Row],[Okvirna količina]]</f>
        <v>0</v>
      </c>
      <c r="U31" s="343"/>
    </row>
    <row r="32" spans="1:21" s="55" customFormat="1" ht="12">
      <c r="A32" s="297" t="s">
        <v>18</v>
      </c>
      <c r="B32" s="137" t="s">
        <v>400</v>
      </c>
      <c r="C32" s="135">
        <v>1000</v>
      </c>
      <c r="D32" s="76" t="s">
        <v>76</v>
      </c>
      <c r="E32" s="136"/>
      <c r="F32" s="240">
        <v>694</v>
      </c>
      <c r="G32" s="454" t="s">
        <v>0</v>
      </c>
      <c r="H32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694</v>
      </c>
      <c r="I32" s="240" t="str">
        <f>IF(Sklop4[[#This Row],[ZAHTEVANA SHEMA KAKOVOSTI]]&lt;&gt;"",Sklop4[[#This Row],[Preračunana masa/volumen/kos na enoto kg]],"")</f>
        <v/>
      </c>
      <c r="J32" s="246"/>
      <c r="K32" s="123"/>
      <c r="L32" s="123"/>
      <c r="M32" s="123"/>
      <c r="N32" s="117"/>
      <c r="O32" s="123"/>
      <c r="P32" s="342"/>
      <c r="Q32" s="243">
        <f>+Sklop4[[#This Row],[cena/enota brez DDV v EUR]]*Sklop4[[#This Row],[Stopnja DDV (%)]]</f>
        <v>0</v>
      </c>
      <c r="R32" s="243">
        <f>+Sklop4[[#This Row],[cena/enota brez DDV v EUR]]+Sklop4[[#This Row],[Davek (EUR)]]</f>
        <v>0</v>
      </c>
      <c r="S32" s="243">
        <f>+Sklop4[[#This Row],[cena/enota brez DDV v EUR]]*Sklop4[[#This Row],[Okvirna količina]]</f>
        <v>0</v>
      </c>
      <c r="T32" s="243">
        <f>+Sklop4[[#This Row],[Končna cena/enoto mere (EUR) z DDV]]*Sklop4[[#This Row],[Okvirna količina]]</f>
        <v>0</v>
      </c>
      <c r="U32" s="343"/>
    </row>
    <row r="33" spans="1:21" s="55" customFormat="1" ht="12">
      <c r="A33" s="297" t="s">
        <v>19</v>
      </c>
      <c r="B33" s="137" t="s">
        <v>401</v>
      </c>
      <c r="C33" s="135">
        <v>1000</v>
      </c>
      <c r="D33" s="76" t="s">
        <v>76</v>
      </c>
      <c r="E33" s="136"/>
      <c r="F33" s="240">
        <v>78</v>
      </c>
      <c r="G33" s="454" t="s">
        <v>0</v>
      </c>
      <c r="H33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78</v>
      </c>
      <c r="I33" s="240" t="str">
        <f>IF(Sklop4[[#This Row],[ZAHTEVANA SHEMA KAKOVOSTI]]&lt;&gt;"",Sklop4[[#This Row],[Preračunana masa/volumen/kos na enoto kg]],"")</f>
        <v/>
      </c>
      <c r="J33" s="246"/>
      <c r="K33" s="123"/>
      <c r="L33" s="123"/>
      <c r="M33" s="123"/>
      <c r="N33" s="117"/>
      <c r="O33" s="123"/>
      <c r="P33" s="342"/>
      <c r="Q33" s="243">
        <f>+Sklop4[[#This Row],[cena/enota brez DDV v EUR]]*Sklop4[[#This Row],[Stopnja DDV (%)]]</f>
        <v>0</v>
      </c>
      <c r="R33" s="243">
        <f>+Sklop4[[#This Row],[cena/enota brez DDV v EUR]]+Sklop4[[#This Row],[Davek (EUR)]]</f>
        <v>0</v>
      </c>
      <c r="S33" s="243">
        <f>+Sklop4[[#This Row],[cena/enota brez DDV v EUR]]*Sklop4[[#This Row],[Okvirna količina]]</f>
        <v>0</v>
      </c>
      <c r="T33" s="243">
        <f>+Sklop4[[#This Row],[Končna cena/enoto mere (EUR) z DDV]]*Sklop4[[#This Row],[Okvirna količina]]</f>
        <v>0</v>
      </c>
      <c r="U33" s="343"/>
    </row>
    <row r="34" spans="1:21" s="55" customFormat="1" ht="12">
      <c r="A34" s="297" t="s">
        <v>20</v>
      </c>
      <c r="B34" s="137" t="s">
        <v>402</v>
      </c>
      <c r="C34" s="135">
        <v>1000</v>
      </c>
      <c r="D34" s="76" t="s">
        <v>76</v>
      </c>
      <c r="E34" s="136"/>
      <c r="F34" s="240">
        <v>82</v>
      </c>
      <c r="G34" s="454" t="s">
        <v>0</v>
      </c>
      <c r="H34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</v>
      </c>
      <c r="I34" s="240" t="str">
        <f>IF(Sklop4[[#This Row],[ZAHTEVANA SHEMA KAKOVOSTI]]&lt;&gt;"",Sklop4[[#This Row],[Preračunana masa/volumen/kos na enoto kg]],"")</f>
        <v/>
      </c>
      <c r="J34" s="246"/>
      <c r="K34" s="123"/>
      <c r="L34" s="123"/>
      <c r="M34" s="123"/>
      <c r="N34" s="117"/>
      <c r="O34" s="123"/>
      <c r="P34" s="342"/>
      <c r="Q34" s="243">
        <f>+Sklop4[[#This Row],[cena/enota brez DDV v EUR]]*Sklop4[[#This Row],[Stopnja DDV (%)]]</f>
        <v>0</v>
      </c>
      <c r="R34" s="243">
        <f>+Sklop4[[#This Row],[cena/enota brez DDV v EUR]]+Sklop4[[#This Row],[Davek (EUR)]]</f>
        <v>0</v>
      </c>
      <c r="S34" s="243">
        <f>+Sklop4[[#This Row],[cena/enota brez DDV v EUR]]*Sklop4[[#This Row],[Okvirna količina]]</f>
        <v>0</v>
      </c>
      <c r="T34" s="243">
        <f>+Sklop4[[#This Row],[Končna cena/enoto mere (EUR) z DDV]]*Sklop4[[#This Row],[Okvirna količina]]</f>
        <v>0</v>
      </c>
      <c r="U34" s="343"/>
    </row>
    <row r="35" spans="1:21" s="55" customFormat="1" ht="12">
      <c r="A35" s="297" t="s">
        <v>21</v>
      </c>
      <c r="B35" s="137" t="s">
        <v>403</v>
      </c>
      <c r="C35" s="135">
        <v>1000</v>
      </c>
      <c r="D35" s="76" t="s">
        <v>76</v>
      </c>
      <c r="E35" s="136"/>
      <c r="F35" s="240">
        <v>1700</v>
      </c>
      <c r="G35" s="454" t="s">
        <v>0</v>
      </c>
      <c r="H35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</v>
      </c>
      <c r="I35" s="240" t="str">
        <f>IF(Sklop4[[#This Row],[ZAHTEVANA SHEMA KAKOVOSTI]]&lt;&gt;"",Sklop4[[#This Row],[Preračunana masa/volumen/kos na enoto kg]],"")</f>
        <v/>
      </c>
      <c r="J35" s="246"/>
      <c r="K35" s="123"/>
      <c r="L35" s="123"/>
      <c r="M35" s="123"/>
      <c r="N35" s="117"/>
      <c r="O35" s="123"/>
      <c r="P35" s="342"/>
      <c r="Q35" s="243">
        <f>+Sklop4[[#This Row],[cena/enota brez DDV v EUR]]*Sklop4[[#This Row],[Stopnja DDV (%)]]</f>
        <v>0</v>
      </c>
      <c r="R35" s="243">
        <f>+Sklop4[[#This Row],[cena/enota brez DDV v EUR]]+Sklop4[[#This Row],[Davek (EUR)]]</f>
        <v>0</v>
      </c>
      <c r="S35" s="243">
        <f>+Sklop4[[#This Row],[cena/enota brez DDV v EUR]]*Sklop4[[#This Row],[Okvirna količina]]</f>
        <v>0</v>
      </c>
      <c r="T35" s="243">
        <f>+Sklop4[[#This Row],[Končna cena/enoto mere (EUR) z DDV]]*Sklop4[[#This Row],[Okvirna količina]]</f>
        <v>0</v>
      </c>
      <c r="U35" s="343"/>
    </row>
    <row r="36" spans="1:21" s="55" customFormat="1" ht="12">
      <c r="A36" s="297" t="s">
        <v>22</v>
      </c>
      <c r="B36" s="137" t="s">
        <v>404</v>
      </c>
      <c r="C36" s="135">
        <v>1000</v>
      </c>
      <c r="D36" s="76" t="s">
        <v>76</v>
      </c>
      <c r="E36" s="136"/>
      <c r="F36" s="240">
        <v>370</v>
      </c>
      <c r="G36" s="454" t="s">
        <v>0</v>
      </c>
      <c r="H36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370</v>
      </c>
      <c r="I36" s="240" t="str">
        <f>IF(Sklop4[[#This Row],[ZAHTEVANA SHEMA KAKOVOSTI]]&lt;&gt;"",Sklop4[[#This Row],[Preračunana masa/volumen/kos na enoto kg]],"")</f>
        <v/>
      </c>
      <c r="J36" s="246"/>
      <c r="K36" s="123"/>
      <c r="L36" s="123"/>
      <c r="M36" s="123"/>
      <c r="N36" s="117"/>
      <c r="O36" s="123"/>
      <c r="P36" s="342"/>
      <c r="Q36" s="243">
        <f>+Sklop4[[#This Row],[cena/enota brez DDV v EUR]]*Sklop4[[#This Row],[Stopnja DDV (%)]]</f>
        <v>0</v>
      </c>
      <c r="R36" s="243">
        <f>+Sklop4[[#This Row],[cena/enota brez DDV v EUR]]+Sklop4[[#This Row],[Davek (EUR)]]</f>
        <v>0</v>
      </c>
      <c r="S36" s="243">
        <f>+Sklop4[[#This Row],[cena/enota brez DDV v EUR]]*Sklop4[[#This Row],[Okvirna količina]]</f>
        <v>0</v>
      </c>
      <c r="T36" s="243">
        <f>+Sklop4[[#This Row],[Končna cena/enoto mere (EUR) z DDV]]*Sklop4[[#This Row],[Okvirna količina]]</f>
        <v>0</v>
      </c>
      <c r="U36" s="343"/>
    </row>
    <row r="37" spans="1:21" s="55" customFormat="1" ht="12">
      <c r="A37" s="297" t="s">
        <v>23</v>
      </c>
      <c r="B37" s="137" t="s">
        <v>405</v>
      </c>
      <c r="C37" s="135">
        <v>1000</v>
      </c>
      <c r="D37" s="76" t="s">
        <v>76</v>
      </c>
      <c r="E37" s="136"/>
      <c r="F37" s="240">
        <v>1500</v>
      </c>
      <c r="G37" s="454" t="s">
        <v>0</v>
      </c>
      <c r="H3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37" s="240" t="str">
        <f>IF(Sklop4[[#This Row],[ZAHTEVANA SHEMA KAKOVOSTI]]&lt;&gt;"",Sklop4[[#This Row],[Preračunana masa/volumen/kos na enoto kg]],"")</f>
        <v/>
      </c>
      <c r="J37" s="246"/>
      <c r="K37" s="123"/>
      <c r="L37" s="123"/>
      <c r="M37" s="123"/>
      <c r="N37" s="117"/>
      <c r="O37" s="123"/>
      <c r="P37" s="342"/>
      <c r="Q37" s="243">
        <f>+Sklop4[[#This Row],[cena/enota brez DDV v EUR]]*Sklop4[[#This Row],[Stopnja DDV (%)]]</f>
        <v>0</v>
      </c>
      <c r="R37" s="243">
        <f>+Sklop4[[#This Row],[cena/enota brez DDV v EUR]]+Sklop4[[#This Row],[Davek (EUR)]]</f>
        <v>0</v>
      </c>
      <c r="S37" s="243">
        <f>+Sklop4[[#This Row],[cena/enota brez DDV v EUR]]*Sklop4[[#This Row],[Okvirna količina]]</f>
        <v>0</v>
      </c>
      <c r="T37" s="243">
        <f>+Sklop4[[#This Row],[Končna cena/enoto mere (EUR) z DDV]]*Sklop4[[#This Row],[Okvirna količina]]</f>
        <v>0</v>
      </c>
      <c r="U37" s="343"/>
    </row>
    <row r="38" spans="1:21" s="55" customFormat="1" ht="12">
      <c r="A38" s="297" t="s">
        <v>24</v>
      </c>
      <c r="B38" s="137" t="s">
        <v>406</v>
      </c>
      <c r="C38" s="135">
        <v>1000</v>
      </c>
      <c r="D38" s="76" t="s">
        <v>76</v>
      </c>
      <c r="E38" s="136"/>
      <c r="F38" s="240">
        <v>1400</v>
      </c>
      <c r="G38" s="454" t="s">
        <v>0</v>
      </c>
      <c r="H3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38" s="240" t="str">
        <f>IF(Sklop4[[#This Row],[ZAHTEVANA SHEMA KAKOVOSTI]]&lt;&gt;"",Sklop4[[#This Row],[Preračunana masa/volumen/kos na enoto kg]],"")</f>
        <v/>
      </c>
      <c r="J38" s="246"/>
      <c r="K38" s="123"/>
      <c r="L38" s="123"/>
      <c r="M38" s="123"/>
      <c r="N38" s="117"/>
      <c r="O38" s="123"/>
      <c r="P38" s="342"/>
      <c r="Q38" s="243">
        <f>+Sklop4[[#This Row],[cena/enota brez DDV v EUR]]*Sklop4[[#This Row],[Stopnja DDV (%)]]</f>
        <v>0</v>
      </c>
      <c r="R38" s="243">
        <f>+Sklop4[[#This Row],[cena/enota brez DDV v EUR]]+Sklop4[[#This Row],[Davek (EUR)]]</f>
        <v>0</v>
      </c>
      <c r="S38" s="243">
        <f>+Sklop4[[#This Row],[cena/enota brez DDV v EUR]]*Sklop4[[#This Row],[Okvirna količina]]</f>
        <v>0</v>
      </c>
      <c r="T38" s="243">
        <f>+Sklop4[[#This Row],[Končna cena/enoto mere (EUR) z DDV]]*Sklop4[[#This Row],[Okvirna količina]]</f>
        <v>0</v>
      </c>
      <c r="U38" s="343"/>
    </row>
    <row r="39" spans="1:21" s="55" customFormat="1" ht="12">
      <c r="A39" s="297" t="s">
        <v>25</v>
      </c>
      <c r="B39" s="137" t="s">
        <v>407</v>
      </c>
      <c r="C39" s="135">
        <v>1000</v>
      </c>
      <c r="D39" s="76" t="s">
        <v>76</v>
      </c>
      <c r="E39" s="136"/>
      <c r="F39" s="240">
        <v>2400</v>
      </c>
      <c r="G39" s="454" t="s">
        <v>0</v>
      </c>
      <c r="H39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39" s="240" t="str">
        <f>IF(Sklop4[[#This Row],[ZAHTEVANA SHEMA KAKOVOSTI]]&lt;&gt;"",Sklop4[[#This Row],[Preračunana masa/volumen/kos na enoto kg]],"")</f>
        <v/>
      </c>
      <c r="J39" s="246"/>
      <c r="K39" s="123"/>
      <c r="L39" s="123"/>
      <c r="M39" s="123"/>
      <c r="N39" s="117"/>
      <c r="O39" s="123"/>
      <c r="P39" s="342"/>
      <c r="Q39" s="243">
        <f>+Sklop4[[#This Row],[cena/enota brez DDV v EUR]]*Sklop4[[#This Row],[Stopnja DDV (%)]]</f>
        <v>0</v>
      </c>
      <c r="R39" s="243">
        <f>+Sklop4[[#This Row],[cena/enota brez DDV v EUR]]+Sklop4[[#This Row],[Davek (EUR)]]</f>
        <v>0</v>
      </c>
      <c r="S39" s="243">
        <f>+Sklop4[[#This Row],[cena/enota brez DDV v EUR]]*Sklop4[[#This Row],[Okvirna količina]]</f>
        <v>0</v>
      </c>
      <c r="T39" s="243">
        <f>+Sklop4[[#This Row],[Končna cena/enoto mere (EUR) z DDV]]*Sklop4[[#This Row],[Okvirna količina]]</f>
        <v>0</v>
      </c>
      <c r="U39" s="343"/>
    </row>
    <row r="40" spans="1:21" s="55" customFormat="1" ht="12">
      <c r="A40" s="297" t="s">
        <v>26</v>
      </c>
      <c r="B40" s="137" t="s">
        <v>408</v>
      </c>
      <c r="C40" s="135">
        <v>1000</v>
      </c>
      <c r="D40" s="76" t="s">
        <v>76</v>
      </c>
      <c r="E40" s="136"/>
      <c r="F40" s="240">
        <v>1000</v>
      </c>
      <c r="G40" s="454" t="s">
        <v>0</v>
      </c>
      <c r="H40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0" s="240" t="str">
        <f>IF(Sklop4[[#This Row],[ZAHTEVANA SHEMA KAKOVOSTI]]&lt;&gt;"",Sklop4[[#This Row],[Preračunana masa/volumen/kos na enoto kg]],"")</f>
        <v/>
      </c>
      <c r="J40" s="246"/>
      <c r="K40" s="123"/>
      <c r="L40" s="123"/>
      <c r="M40" s="123"/>
      <c r="N40" s="117"/>
      <c r="O40" s="123"/>
      <c r="P40" s="342"/>
      <c r="Q40" s="243">
        <f>+Sklop4[[#This Row],[cena/enota brez DDV v EUR]]*Sklop4[[#This Row],[Stopnja DDV (%)]]</f>
        <v>0</v>
      </c>
      <c r="R40" s="243">
        <f>+Sklop4[[#This Row],[cena/enota brez DDV v EUR]]+Sklop4[[#This Row],[Davek (EUR)]]</f>
        <v>0</v>
      </c>
      <c r="S40" s="243">
        <f>+Sklop4[[#This Row],[cena/enota brez DDV v EUR]]*Sklop4[[#This Row],[Okvirna količina]]</f>
        <v>0</v>
      </c>
      <c r="T40" s="243">
        <f>+Sklop4[[#This Row],[Končna cena/enoto mere (EUR) z DDV]]*Sklop4[[#This Row],[Okvirna količina]]</f>
        <v>0</v>
      </c>
      <c r="U40" s="343"/>
    </row>
    <row r="41" spans="1:21" s="55" customFormat="1" ht="12">
      <c r="A41" s="297" t="s">
        <v>27</v>
      </c>
      <c r="B41" s="137" t="s">
        <v>409</v>
      </c>
      <c r="C41" s="135">
        <v>1000</v>
      </c>
      <c r="D41" s="76" t="s">
        <v>76</v>
      </c>
      <c r="E41" s="136"/>
      <c r="F41" s="240">
        <v>400</v>
      </c>
      <c r="G41" s="454" t="s">
        <v>0</v>
      </c>
      <c r="H41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1" s="240" t="str">
        <f>IF(Sklop4[[#This Row],[ZAHTEVANA SHEMA KAKOVOSTI]]&lt;&gt;"",Sklop4[[#This Row],[Preračunana masa/volumen/kos na enoto kg]],"")</f>
        <v/>
      </c>
      <c r="J41" s="246"/>
      <c r="K41" s="123"/>
      <c r="L41" s="123"/>
      <c r="M41" s="123"/>
      <c r="N41" s="117"/>
      <c r="O41" s="123"/>
      <c r="P41" s="342"/>
      <c r="Q41" s="243">
        <f>+Sklop4[[#This Row],[cena/enota brez DDV v EUR]]*Sklop4[[#This Row],[Stopnja DDV (%)]]</f>
        <v>0</v>
      </c>
      <c r="R41" s="243">
        <f>+Sklop4[[#This Row],[cena/enota brez DDV v EUR]]+Sklop4[[#This Row],[Davek (EUR)]]</f>
        <v>0</v>
      </c>
      <c r="S41" s="243">
        <f>+Sklop4[[#This Row],[cena/enota brez DDV v EUR]]*Sklop4[[#This Row],[Okvirna količina]]</f>
        <v>0</v>
      </c>
      <c r="T41" s="243">
        <f>+Sklop4[[#This Row],[Končna cena/enoto mere (EUR) z DDV]]*Sklop4[[#This Row],[Okvirna količina]]</f>
        <v>0</v>
      </c>
      <c r="U41" s="343"/>
    </row>
    <row r="42" spans="1:21" s="55" customFormat="1" ht="12">
      <c r="A42" s="297" t="s">
        <v>28</v>
      </c>
      <c r="B42" s="137" t="s">
        <v>422</v>
      </c>
      <c r="C42" s="135">
        <v>70</v>
      </c>
      <c r="D42" s="76" t="s">
        <v>76</v>
      </c>
      <c r="E42" s="136"/>
      <c r="F42" s="240">
        <v>2910</v>
      </c>
      <c r="G42" s="454" t="s">
        <v>221</v>
      </c>
      <c r="H42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203.70000000000002</v>
      </c>
      <c r="I42" s="240" t="str">
        <f>IF(Sklop4[[#This Row],[ZAHTEVANA SHEMA KAKOVOSTI]]&lt;&gt;"",Sklop4[[#This Row],[Preračunana masa/volumen/kos na enoto kg]],"")</f>
        <v/>
      </c>
      <c r="J42" s="246"/>
      <c r="K42" s="123"/>
      <c r="L42" s="123"/>
      <c r="M42" s="123"/>
      <c r="N42" s="117"/>
      <c r="O42" s="123"/>
      <c r="P42" s="342"/>
      <c r="Q42" s="243">
        <f>+Sklop4[[#This Row],[cena/enota brez DDV v EUR]]*Sklop4[[#This Row],[Stopnja DDV (%)]]</f>
        <v>0</v>
      </c>
      <c r="R42" s="243">
        <f>+Sklop4[[#This Row],[cena/enota brez DDV v EUR]]+Sklop4[[#This Row],[Davek (EUR)]]</f>
        <v>0</v>
      </c>
      <c r="S42" s="243">
        <f>+Sklop4[[#This Row],[cena/enota brez DDV v EUR]]*Sklop4[[#This Row],[Okvirna količina]]</f>
        <v>0</v>
      </c>
      <c r="T42" s="243">
        <f>+Sklop4[[#This Row],[Končna cena/enoto mere (EUR) z DDV]]*Sklop4[[#This Row],[Okvirna količina]]</f>
        <v>0</v>
      </c>
      <c r="U42" s="343"/>
    </row>
    <row r="43" spans="1:21" s="55" customFormat="1" ht="12">
      <c r="A43" s="297" t="s">
        <v>29</v>
      </c>
      <c r="B43" s="137" t="s">
        <v>423</v>
      </c>
      <c r="C43" s="135">
        <v>330</v>
      </c>
      <c r="D43" s="76" t="s">
        <v>76</v>
      </c>
      <c r="E43" s="136"/>
      <c r="F43" s="240">
        <v>150</v>
      </c>
      <c r="G43" s="454" t="s">
        <v>221</v>
      </c>
      <c r="H43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49.5</v>
      </c>
      <c r="I43" s="240" t="str">
        <f>IF(Sklop4[[#This Row],[ZAHTEVANA SHEMA KAKOVOSTI]]&lt;&gt;"",Sklop4[[#This Row],[Preračunana masa/volumen/kos na enoto kg]],"")</f>
        <v/>
      </c>
      <c r="J43" s="246"/>
      <c r="K43" s="123"/>
      <c r="L43" s="123"/>
      <c r="M43" s="123"/>
      <c r="N43" s="117"/>
      <c r="O43" s="123"/>
      <c r="P43" s="342"/>
      <c r="Q43" s="243">
        <f>+Sklop4[[#This Row],[cena/enota brez DDV v EUR]]*Sklop4[[#This Row],[Stopnja DDV (%)]]</f>
        <v>0</v>
      </c>
      <c r="R43" s="243">
        <f>+Sklop4[[#This Row],[cena/enota brez DDV v EUR]]+Sklop4[[#This Row],[Davek (EUR)]]</f>
        <v>0</v>
      </c>
      <c r="S43" s="243">
        <f>+Sklop4[[#This Row],[cena/enota brez DDV v EUR]]*Sklop4[[#This Row],[Okvirna količina]]</f>
        <v>0</v>
      </c>
      <c r="T43" s="243">
        <f>+Sklop4[[#This Row],[Končna cena/enoto mere (EUR) z DDV]]*Sklop4[[#This Row],[Okvirna količina]]</f>
        <v>0</v>
      </c>
      <c r="U43" s="343"/>
    </row>
    <row r="44" spans="1:21" s="55" customFormat="1" ht="12">
      <c r="A44" s="297" t="s">
        <v>30</v>
      </c>
      <c r="B44" s="137" t="s">
        <v>424</v>
      </c>
      <c r="C44" s="135">
        <v>330</v>
      </c>
      <c r="D44" s="76" t="s">
        <v>76</v>
      </c>
      <c r="E44" s="136"/>
      <c r="F44" s="240">
        <v>150</v>
      </c>
      <c r="G44" s="454" t="s">
        <v>221</v>
      </c>
      <c r="H44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49.5</v>
      </c>
      <c r="I44" s="240" t="str">
        <f>IF(Sklop4[[#This Row],[ZAHTEVANA SHEMA KAKOVOSTI]]&lt;&gt;"",Sklop4[[#This Row],[Preračunana masa/volumen/kos na enoto kg]],"")</f>
        <v/>
      </c>
      <c r="J44" s="246"/>
      <c r="K44" s="123"/>
      <c r="L44" s="123"/>
      <c r="M44" s="123"/>
      <c r="N44" s="117"/>
      <c r="O44" s="123"/>
      <c r="P44" s="342"/>
      <c r="Q44" s="243">
        <f>+Sklop4[[#This Row],[cena/enota brez DDV v EUR]]*Sklop4[[#This Row],[Stopnja DDV (%)]]</f>
        <v>0</v>
      </c>
      <c r="R44" s="243">
        <f>+Sklop4[[#This Row],[cena/enota brez DDV v EUR]]+Sklop4[[#This Row],[Davek (EUR)]]</f>
        <v>0</v>
      </c>
      <c r="S44" s="243">
        <f>+Sklop4[[#This Row],[cena/enota brez DDV v EUR]]*Sklop4[[#This Row],[Okvirna količina]]</f>
        <v>0</v>
      </c>
      <c r="T44" s="243">
        <f>+Sklop4[[#This Row],[Končna cena/enoto mere (EUR) z DDV]]*Sklop4[[#This Row],[Okvirna količina]]</f>
        <v>0</v>
      </c>
      <c r="U44" s="343"/>
    </row>
    <row r="45" spans="1:21" s="55" customFormat="1" ht="12">
      <c r="A45" s="297" t="s">
        <v>31</v>
      </c>
      <c r="B45" s="137" t="s">
        <v>425</v>
      </c>
      <c r="C45" s="135">
        <v>80</v>
      </c>
      <c r="D45" s="76" t="s">
        <v>76</v>
      </c>
      <c r="E45" s="136"/>
      <c r="F45" s="240">
        <v>9700</v>
      </c>
      <c r="G45" s="454" t="s">
        <v>221</v>
      </c>
      <c r="H45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776</v>
      </c>
      <c r="I45" s="240" t="str">
        <f>IF(Sklop4[[#This Row],[ZAHTEVANA SHEMA KAKOVOSTI]]&lt;&gt;"",Sklop4[[#This Row],[Preračunana masa/volumen/kos na enoto kg]],"")</f>
        <v/>
      </c>
      <c r="J45" s="246"/>
      <c r="K45" s="123"/>
      <c r="L45" s="123"/>
      <c r="M45" s="123"/>
      <c r="N45" s="117"/>
      <c r="O45" s="123"/>
      <c r="P45" s="342"/>
      <c r="Q45" s="243">
        <f>+Sklop4[[#This Row],[cena/enota brez DDV v EUR]]*Sklop4[[#This Row],[Stopnja DDV (%)]]</f>
        <v>0</v>
      </c>
      <c r="R45" s="243">
        <f>+Sklop4[[#This Row],[cena/enota brez DDV v EUR]]+Sklop4[[#This Row],[Davek (EUR)]]</f>
        <v>0</v>
      </c>
      <c r="S45" s="243">
        <f>+Sklop4[[#This Row],[cena/enota brez DDV v EUR]]*Sklop4[[#This Row],[Okvirna količina]]</f>
        <v>0</v>
      </c>
      <c r="T45" s="243">
        <f>+Sklop4[[#This Row],[Končna cena/enoto mere (EUR) z DDV]]*Sklop4[[#This Row],[Okvirna količina]]</f>
        <v>0</v>
      </c>
      <c r="U45" s="343"/>
    </row>
    <row r="46" spans="1:21" s="55" customFormat="1" ht="12">
      <c r="A46" s="297" t="s">
        <v>32</v>
      </c>
      <c r="B46" s="137" t="s">
        <v>426</v>
      </c>
      <c r="C46" s="135">
        <v>80</v>
      </c>
      <c r="D46" s="76" t="s">
        <v>76</v>
      </c>
      <c r="E46" s="136"/>
      <c r="F46" s="240">
        <v>1400</v>
      </c>
      <c r="G46" s="454" t="s">
        <v>221</v>
      </c>
      <c r="H46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</v>
      </c>
      <c r="I46" s="240" t="str">
        <f>IF(Sklop4[[#This Row],[ZAHTEVANA SHEMA KAKOVOSTI]]&lt;&gt;"",Sklop4[[#This Row],[Preračunana masa/volumen/kos na enoto kg]],"")</f>
        <v/>
      </c>
      <c r="J46" s="246"/>
      <c r="K46" s="123"/>
      <c r="L46" s="123"/>
      <c r="M46" s="123"/>
      <c r="N46" s="117"/>
      <c r="O46" s="123"/>
      <c r="P46" s="342"/>
      <c r="Q46" s="243">
        <f>+Sklop4[[#This Row],[cena/enota brez DDV v EUR]]*Sklop4[[#This Row],[Stopnja DDV (%)]]</f>
        <v>0</v>
      </c>
      <c r="R46" s="243">
        <f>+Sklop4[[#This Row],[cena/enota brez DDV v EUR]]+Sklop4[[#This Row],[Davek (EUR)]]</f>
        <v>0</v>
      </c>
      <c r="S46" s="243">
        <f>+Sklop4[[#This Row],[cena/enota brez DDV v EUR]]*Sklop4[[#This Row],[Okvirna količina]]</f>
        <v>0</v>
      </c>
      <c r="T46" s="243">
        <f>+Sklop4[[#This Row],[Končna cena/enoto mere (EUR) z DDV]]*Sklop4[[#This Row],[Okvirna količina]]</f>
        <v>0</v>
      </c>
      <c r="U46" s="343"/>
    </row>
    <row r="47" spans="1:21" s="55" customFormat="1" ht="12">
      <c r="A47" s="297" t="s">
        <v>33</v>
      </c>
      <c r="B47" s="137" t="s">
        <v>427</v>
      </c>
      <c r="C47" s="135">
        <v>120</v>
      </c>
      <c r="D47" s="76" t="s">
        <v>76</v>
      </c>
      <c r="E47" s="136"/>
      <c r="F47" s="240">
        <v>1560</v>
      </c>
      <c r="G47" s="454" t="s">
        <v>221</v>
      </c>
      <c r="H4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187.2</v>
      </c>
      <c r="I47" s="240" t="str">
        <f>IF(Sklop4[[#This Row],[ZAHTEVANA SHEMA KAKOVOSTI]]&lt;&gt;"",Sklop4[[#This Row],[Preračunana masa/volumen/kos na enoto kg]],"")</f>
        <v/>
      </c>
      <c r="J47" s="246"/>
      <c r="K47" s="123"/>
      <c r="L47" s="123"/>
      <c r="M47" s="123"/>
      <c r="N47" s="117"/>
      <c r="O47" s="123"/>
      <c r="P47" s="342"/>
      <c r="Q47" s="243">
        <f>+Sklop4[[#This Row],[cena/enota brez DDV v EUR]]*Sklop4[[#This Row],[Stopnja DDV (%)]]</f>
        <v>0</v>
      </c>
      <c r="R47" s="243">
        <f>+Sklop4[[#This Row],[cena/enota brez DDV v EUR]]+Sklop4[[#This Row],[Davek (EUR)]]</f>
        <v>0</v>
      </c>
      <c r="S47" s="243">
        <f>+Sklop4[[#This Row],[cena/enota brez DDV v EUR]]*Sklop4[[#This Row],[Okvirna količina]]</f>
        <v>0</v>
      </c>
      <c r="T47" s="243">
        <f>+Sklop4[[#This Row],[Končna cena/enoto mere (EUR) z DDV]]*Sklop4[[#This Row],[Okvirna količina]]</f>
        <v>0</v>
      </c>
      <c r="U47" s="343"/>
    </row>
    <row r="48" spans="1:21" s="55" customFormat="1" ht="12">
      <c r="A48" s="297" t="s">
        <v>34</v>
      </c>
      <c r="B48" s="137" t="s">
        <v>428</v>
      </c>
      <c r="C48" s="135">
        <v>120</v>
      </c>
      <c r="D48" s="76" t="s">
        <v>76</v>
      </c>
      <c r="E48" s="136"/>
      <c r="F48" s="240">
        <v>920</v>
      </c>
      <c r="G48" s="454" t="s">
        <v>221</v>
      </c>
      <c r="H4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110.39999999999999</v>
      </c>
      <c r="I48" s="240" t="str">
        <f>IF(Sklop4[[#This Row],[ZAHTEVANA SHEMA KAKOVOSTI]]&lt;&gt;"",Sklop4[[#This Row],[Preračunana masa/volumen/kos na enoto kg]],"")</f>
        <v/>
      </c>
      <c r="J48" s="246"/>
      <c r="K48" s="123"/>
      <c r="L48" s="123"/>
      <c r="M48" s="123"/>
      <c r="N48" s="117"/>
      <c r="O48" s="123"/>
      <c r="P48" s="342"/>
      <c r="Q48" s="243">
        <f>+Sklop4[[#This Row],[cena/enota brez DDV v EUR]]*Sklop4[[#This Row],[Stopnja DDV (%)]]</f>
        <v>0</v>
      </c>
      <c r="R48" s="243">
        <f>+Sklop4[[#This Row],[cena/enota brez DDV v EUR]]+Sklop4[[#This Row],[Davek (EUR)]]</f>
        <v>0</v>
      </c>
      <c r="S48" s="243">
        <f>+Sklop4[[#This Row],[cena/enota brez DDV v EUR]]*Sklop4[[#This Row],[Okvirna količina]]</f>
        <v>0</v>
      </c>
      <c r="T48" s="243">
        <f>+Sklop4[[#This Row],[Končna cena/enoto mere (EUR) z DDV]]*Sklop4[[#This Row],[Okvirna količina]]</f>
        <v>0</v>
      </c>
      <c r="U48" s="343"/>
    </row>
    <row r="49" spans="1:21" s="55" customFormat="1" ht="12">
      <c r="A49" s="297" t="s">
        <v>151</v>
      </c>
      <c r="B49" s="137" t="s">
        <v>428</v>
      </c>
      <c r="C49" s="135">
        <v>80</v>
      </c>
      <c r="D49" s="76" t="s">
        <v>76</v>
      </c>
      <c r="E49" s="136"/>
      <c r="F49" s="240">
        <v>800</v>
      </c>
      <c r="G49" s="266" t="s">
        <v>221</v>
      </c>
      <c r="H4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</v>
      </c>
      <c r="I49" s="240" t="str">
        <f>IF(Sklop4[[#This Row],[ZAHTEVANA SHEMA KAKOVOSTI]]&lt;&gt;"",Sklop4[[#This Row],[Preračunana masa/volumen/kos na enoto kg]],"")</f>
        <v/>
      </c>
      <c r="J49" s="246"/>
      <c r="K49" s="123"/>
      <c r="L49" s="123"/>
      <c r="M49" s="123"/>
      <c r="N49" s="117"/>
      <c r="O49" s="123"/>
      <c r="P49" s="342"/>
      <c r="Q49" s="243">
        <f>+Sklop4[[#This Row],[cena/enota brez DDV v EUR]]*Sklop4[[#This Row],[Stopnja DDV (%)]]</f>
        <v>0</v>
      </c>
      <c r="R49" s="243">
        <f>+Sklop4[[#This Row],[cena/enota brez DDV v EUR]]+Sklop4[[#This Row],[Davek (EUR)]]</f>
        <v>0</v>
      </c>
      <c r="S49" s="243">
        <f>+Sklop4[[#This Row],[cena/enota brez DDV v EUR]]*Sklop4[[#This Row],[Okvirna količina]]</f>
        <v>0</v>
      </c>
      <c r="T49" s="243">
        <f>+Sklop4[[#This Row],[Končna cena/enoto mere (EUR) z DDV]]*Sklop4[[#This Row],[Okvirna količina]]</f>
        <v>0</v>
      </c>
      <c r="U49" s="343"/>
    </row>
    <row r="50" spans="1:21" s="55" customFormat="1" ht="12">
      <c r="A50" s="297" t="s">
        <v>152</v>
      </c>
      <c r="B50" s="137" t="s">
        <v>429</v>
      </c>
      <c r="C50" s="135">
        <v>60</v>
      </c>
      <c r="D50" s="76" t="s">
        <v>76</v>
      </c>
      <c r="E50" s="136"/>
      <c r="F50" s="240">
        <v>1740</v>
      </c>
      <c r="G50" s="266" t="s">
        <v>221</v>
      </c>
      <c r="H5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104.39999999999999</v>
      </c>
      <c r="I50" s="240" t="str">
        <f>IF(Sklop4[[#This Row],[ZAHTEVANA SHEMA KAKOVOSTI]]&lt;&gt;"",Sklop4[[#This Row],[Preračunana masa/volumen/kos na enoto kg]],"")</f>
        <v/>
      </c>
      <c r="J50" s="246"/>
      <c r="K50" s="123"/>
      <c r="L50" s="123"/>
      <c r="M50" s="123"/>
      <c r="N50" s="117"/>
      <c r="O50" s="123"/>
      <c r="P50" s="342"/>
      <c r="Q50" s="243">
        <f>+Sklop4[[#This Row],[cena/enota brez DDV v EUR]]*Sklop4[[#This Row],[Stopnja DDV (%)]]</f>
        <v>0</v>
      </c>
      <c r="R50" s="243">
        <f>+Sklop4[[#This Row],[cena/enota brez DDV v EUR]]+Sklop4[[#This Row],[Davek (EUR)]]</f>
        <v>0</v>
      </c>
      <c r="S50" s="243">
        <f>+Sklop4[[#This Row],[cena/enota brez DDV v EUR]]*Sklop4[[#This Row],[Okvirna količina]]</f>
        <v>0</v>
      </c>
      <c r="T50" s="243">
        <f>+Sklop4[[#This Row],[Končna cena/enoto mere (EUR) z DDV]]*Sklop4[[#This Row],[Okvirna količina]]</f>
        <v>0</v>
      </c>
      <c r="U50" s="343"/>
    </row>
    <row r="51" spans="1:21" s="55" customFormat="1" ht="12">
      <c r="A51" s="297" t="s">
        <v>153</v>
      </c>
      <c r="B51" s="137" t="s">
        <v>430</v>
      </c>
      <c r="C51" s="135">
        <v>60</v>
      </c>
      <c r="D51" s="76" t="s">
        <v>76</v>
      </c>
      <c r="E51" s="136"/>
      <c r="F51" s="240">
        <v>3482</v>
      </c>
      <c r="G51" s="266" t="s">
        <v>221</v>
      </c>
      <c r="H5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208.92</v>
      </c>
      <c r="I51" s="240" t="str">
        <f>IF(Sklop4[[#This Row],[ZAHTEVANA SHEMA KAKOVOSTI]]&lt;&gt;"",Sklop4[[#This Row],[Preračunana masa/volumen/kos na enoto kg]],"")</f>
        <v/>
      </c>
      <c r="J51" s="246"/>
      <c r="K51" s="123"/>
      <c r="L51" s="123"/>
      <c r="M51" s="123"/>
      <c r="N51" s="117"/>
      <c r="O51" s="123"/>
      <c r="P51" s="342"/>
      <c r="Q51" s="243">
        <f>+Sklop4[[#This Row],[cena/enota brez DDV v EUR]]*Sklop4[[#This Row],[Stopnja DDV (%)]]</f>
        <v>0</v>
      </c>
      <c r="R51" s="243">
        <f>+Sklop4[[#This Row],[cena/enota brez DDV v EUR]]+Sklop4[[#This Row],[Davek (EUR)]]</f>
        <v>0</v>
      </c>
      <c r="S51" s="243">
        <f>+Sklop4[[#This Row],[cena/enota brez DDV v EUR]]*Sklop4[[#This Row],[Okvirna količina]]</f>
        <v>0</v>
      </c>
      <c r="T51" s="243">
        <f>+Sklop4[[#This Row],[Končna cena/enoto mere (EUR) z DDV]]*Sklop4[[#This Row],[Okvirna količina]]</f>
        <v>0</v>
      </c>
      <c r="U51" s="343"/>
    </row>
    <row r="52" spans="1:21" s="55" customFormat="1" ht="12">
      <c r="A52" s="297" t="s">
        <v>154</v>
      </c>
      <c r="B52" s="137" t="s">
        <v>431</v>
      </c>
      <c r="C52" s="135">
        <v>100</v>
      </c>
      <c r="D52" s="76" t="s">
        <v>76</v>
      </c>
      <c r="E52" s="136"/>
      <c r="F52" s="240">
        <v>2000</v>
      </c>
      <c r="G52" s="266" t="s">
        <v>221</v>
      </c>
      <c r="H5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2" s="240" t="str">
        <f>IF(Sklop4[[#This Row],[ZAHTEVANA SHEMA KAKOVOSTI]]&lt;&gt;"",Sklop4[[#This Row],[Preračunana masa/volumen/kos na enoto kg]],"")</f>
        <v/>
      </c>
      <c r="J52" s="246"/>
      <c r="K52" s="123"/>
      <c r="L52" s="123"/>
      <c r="M52" s="123"/>
      <c r="N52" s="117"/>
      <c r="O52" s="123"/>
      <c r="P52" s="342"/>
      <c r="Q52" s="243">
        <f>+Sklop4[[#This Row],[cena/enota brez DDV v EUR]]*Sklop4[[#This Row],[Stopnja DDV (%)]]</f>
        <v>0</v>
      </c>
      <c r="R52" s="243">
        <f>+Sklop4[[#This Row],[cena/enota brez DDV v EUR]]+Sklop4[[#This Row],[Davek (EUR)]]</f>
        <v>0</v>
      </c>
      <c r="S52" s="243">
        <f>+Sklop4[[#This Row],[cena/enota brez DDV v EUR]]*Sklop4[[#This Row],[Okvirna količina]]</f>
        <v>0</v>
      </c>
      <c r="T52" s="243">
        <f>+Sklop4[[#This Row],[Končna cena/enoto mere (EUR) z DDV]]*Sklop4[[#This Row],[Okvirna količina]]</f>
        <v>0</v>
      </c>
      <c r="U52" s="343"/>
    </row>
    <row r="53" spans="1:21" s="55" customFormat="1" ht="12">
      <c r="A53" s="297" t="s">
        <v>155</v>
      </c>
      <c r="B53" s="137" t="s">
        <v>432</v>
      </c>
      <c r="C53" s="135">
        <v>80</v>
      </c>
      <c r="D53" s="76" t="s">
        <v>76</v>
      </c>
      <c r="E53" s="136"/>
      <c r="F53" s="240">
        <v>1560</v>
      </c>
      <c r="G53" s="266" t="s">
        <v>221</v>
      </c>
      <c r="H5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124.8</v>
      </c>
      <c r="I53" s="240" t="str">
        <f>IF(Sklop4[[#This Row],[ZAHTEVANA SHEMA KAKOVOSTI]]&lt;&gt;"",Sklop4[[#This Row],[Preračunana masa/volumen/kos na enoto kg]],"")</f>
        <v/>
      </c>
      <c r="J53" s="246"/>
      <c r="K53" s="123"/>
      <c r="L53" s="123"/>
      <c r="M53" s="123"/>
      <c r="N53" s="117"/>
      <c r="O53" s="123"/>
      <c r="P53" s="342"/>
      <c r="Q53" s="243">
        <f>+Sklop4[[#This Row],[cena/enota brez DDV v EUR]]*Sklop4[[#This Row],[Stopnja DDV (%)]]</f>
        <v>0</v>
      </c>
      <c r="R53" s="243">
        <f>+Sklop4[[#This Row],[cena/enota brez DDV v EUR]]+Sklop4[[#This Row],[Davek (EUR)]]</f>
        <v>0</v>
      </c>
      <c r="S53" s="243">
        <f>+Sklop4[[#This Row],[cena/enota brez DDV v EUR]]*Sklop4[[#This Row],[Okvirna količina]]</f>
        <v>0</v>
      </c>
      <c r="T53" s="243">
        <f>+Sklop4[[#This Row],[Končna cena/enoto mere (EUR) z DDV]]*Sklop4[[#This Row],[Okvirna količina]]</f>
        <v>0</v>
      </c>
      <c r="U53" s="343"/>
    </row>
    <row r="54" spans="1:21" s="55" customFormat="1" ht="12">
      <c r="A54" s="297" t="s">
        <v>156</v>
      </c>
      <c r="B54" s="137" t="s">
        <v>433</v>
      </c>
      <c r="C54" s="135">
        <v>70</v>
      </c>
      <c r="D54" s="76" t="s">
        <v>76</v>
      </c>
      <c r="E54" s="136"/>
      <c r="F54" s="240">
        <v>3690</v>
      </c>
      <c r="G54" s="266" t="s">
        <v>221</v>
      </c>
      <c r="H5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258.3</v>
      </c>
      <c r="I54" s="240" t="str">
        <f>IF(Sklop4[[#This Row],[ZAHTEVANA SHEMA KAKOVOSTI]]&lt;&gt;"",Sklop4[[#This Row],[Preračunana masa/volumen/kos na enoto kg]],"")</f>
        <v/>
      </c>
      <c r="J54" s="246"/>
      <c r="K54" s="123"/>
      <c r="L54" s="123"/>
      <c r="M54" s="123"/>
      <c r="N54" s="117"/>
      <c r="O54" s="123"/>
      <c r="P54" s="342"/>
      <c r="Q54" s="243">
        <f>+Sklop4[[#This Row],[cena/enota brez DDV v EUR]]*Sklop4[[#This Row],[Stopnja DDV (%)]]</f>
        <v>0</v>
      </c>
      <c r="R54" s="243">
        <f>+Sklop4[[#This Row],[cena/enota brez DDV v EUR]]+Sklop4[[#This Row],[Davek (EUR)]]</f>
        <v>0</v>
      </c>
      <c r="S54" s="243">
        <f>+Sklop4[[#This Row],[cena/enota brez DDV v EUR]]*Sklop4[[#This Row],[Okvirna količina]]</f>
        <v>0</v>
      </c>
      <c r="T54" s="243">
        <f>+Sklop4[[#This Row],[Končna cena/enoto mere (EUR) z DDV]]*Sklop4[[#This Row],[Okvirna količina]]</f>
        <v>0</v>
      </c>
      <c r="U54" s="343"/>
    </row>
    <row r="55" spans="1:21" s="55" customFormat="1" ht="12">
      <c r="A55" s="297" t="s">
        <v>157</v>
      </c>
      <c r="B55" s="137" t="s">
        <v>434</v>
      </c>
      <c r="C55" s="135">
        <v>100</v>
      </c>
      <c r="D55" s="76" t="s">
        <v>76</v>
      </c>
      <c r="E55" s="136"/>
      <c r="F55" s="240">
        <v>3312</v>
      </c>
      <c r="G55" s="266" t="s">
        <v>221</v>
      </c>
      <c r="H5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331.20000000000005</v>
      </c>
      <c r="I55" s="240" t="str">
        <f>IF(Sklop4[[#This Row],[ZAHTEVANA SHEMA KAKOVOSTI]]&lt;&gt;"",Sklop4[[#This Row],[Preračunana masa/volumen/kos na enoto kg]],"")</f>
        <v/>
      </c>
      <c r="J55" s="246"/>
      <c r="K55" s="123"/>
      <c r="L55" s="123"/>
      <c r="M55" s="123"/>
      <c r="N55" s="117"/>
      <c r="O55" s="123"/>
      <c r="P55" s="342"/>
      <c r="Q55" s="243">
        <f>+Sklop4[[#This Row],[cena/enota brez DDV v EUR]]*Sklop4[[#This Row],[Stopnja DDV (%)]]</f>
        <v>0</v>
      </c>
      <c r="R55" s="243">
        <f>+Sklop4[[#This Row],[cena/enota brez DDV v EUR]]+Sklop4[[#This Row],[Davek (EUR)]]</f>
        <v>0</v>
      </c>
      <c r="S55" s="243">
        <f>+Sklop4[[#This Row],[cena/enota brez DDV v EUR]]*Sklop4[[#This Row],[Okvirna količina]]</f>
        <v>0</v>
      </c>
      <c r="T55" s="243">
        <f>+Sklop4[[#This Row],[Končna cena/enoto mere (EUR) z DDV]]*Sklop4[[#This Row],[Okvirna količina]]</f>
        <v>0</v>
      </c>
      <c r="U55" s="343"/>
    </row>
    <row r="56" spans="1:21" s="55" customFormat="1" ht="12">
      <c r="A56" s="297" t="s">
        <v>158</v>
      </c>
      <c r="B56" s="137" t="s">
        <v>435</v>
      </c>
      <c r="C56" s="135">
        <v>100</v>
      </c>
      <c r="D56" s="76" t="s">
        <v>76</v>
      </c>
      <c r="E56" s="136"/>
      <c r="F56" s="240">
        <v>3450</v>
      </c>
      <c r="G56" s="266" t="s">
        <v>221</v>
      </c>
      <c r="H5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345</v>
      </c>
      <c r="I56" s="240" t="str">
        <f>IF(Sklop4[[#This Row],[ZAHTEVANA SHEMA KAKOVOSTI]]&lt;&gt;"",Sklop4[[#This Row],[Preračunana masa/volumen/kos na enoto kg]],"")</f>
        <v/>
      </c>
      <c r="J56" s="246"/>
      <c r="K56" s="123"/>
      <c r="L56" s="123"/>
      <c r="M56" s="123"/>
      <c r="N56" s="117"/>
      <c r="O56" s="123"/>
      <c r="P56" s="342"/>
      <c r="Q56" s="243">
        <f>+Sklop4[[#This Row],[cena/enota brez DDV v EUR]]*Sklop4[[#This Row],[Stopnja DDV (%)]]</f>
        <v>0</v>
      </c>
      <c r="R56" s="243">
        <f>+Sklop4[[#This Row],[cena/enota brez DDV v EUR]]+Sklop4[[#This Row],[Davek (EUR)]]</f>
        <v>0</v>
      </c>
      <c r="S56" s="243">
        <f>+Sklop4[[#This Row],[cena/enota brez DDV v EUR]]*Sklop4[[#This Row],[Okvirna količina]]</f>
        <v>0</v>
      </c>
      <c r="T56" s="243">
        <f>+Sklop4[[#This Row],[Končna cena/enoto mere (EUR) z DDV]]*Sklop4[[#This Row],[Okvirna količina]]</f>
        <v>0</v>
      </c>
      <c r="U56" s="343"/>
    </row>
    <row r="57" spans="1:21" s="55" customFormat="1" ht="12">
      <c r="A57" s="297" t="s">
        <v>160</v>
      </c>
      <c r="B57" s="137" t="s">
        <v>436</v>
      </c>
      <c r="C57" s="135">
        <v>80</v>
      </c>
      <c r="D57" s="76" t="s">
        <v>76</v>
      </c>
      <c r="E57" s="136"/>
      <c r="F57" s="240">
        <v>4200</v>
      </c>
      <c r="G57" s="266" t="s">
        <v>221</v>
      </c>
      <c r="H5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336</v>
      </c>
      <c r="I57" s="240" t="str">
        <f>IF(Sklop4[[#This Row],[ZAHTEVANA SHEMA KAKOVOSTI]]&lt;&gt;"",Sklop4[[#This Row],[Preračunana masa/volumen/kos na enoto kg]],"")</f>
        <v/>
      </c>
      <c r="J57" s="246"/>
      <c r="K57" s="123"/>
      <c r="L57" s="123"/>
      <c r="M57" s="123"/>
      <c r="N57" s="117"/>
      <c r="O57" s="123"/>
      <c r="P57" s="342"/>
      <c r="Q57" s="243">
        <f>+Sklop4[[#This Row],[cena/enota brez DDV v EUR]]*Sklop4[[#This Row],[Stopnja DDV (%)]]</f>
        <v>0</v>
      </c>
      <c r="R57" s="243">
        <f>+Sklop4[[#This Row],[cena/enota brez DDV v EUR]]+Sklop4[[#This Row],[Davek (EUR)]]</f>
        <v>0</v>
      </c>
      <c r="S57" s="243">
        <f>+Sklop4[[#This Row],[cena/enota brez DDV v EUR]]*Sklop4[[#This Row],[Okvirna količina]]</f>
        <v>0</v>
      </c>
      <c r="T57" s="243">
        <f>+Sklop4[[#This Row],[Končna cena/enoto mere (EUR) z DDV]]*Sklop4[[#This Row],[Okvirna količina]]</f>
        <v>0</v>
      </c>
      <c r="U57" s="343"/>
    </row>
    <row r="58" spans="1:21" s="55" customFormat="1" ht="12">
      <c r="A58" s="297" t="s">
        <v>161</v>
      </c>
      <c r="B58" s="137" t="s">
        <v>437</v>
      </c>
      <c r="C58" s="135">
        <v>50</v>
      </c>
      <c r="D58" s="76" t="s">
        <v>76</v>
      </c>
      <c r="E58" s="136"/>
      <c r="F58" s="240">
        <v>2200</v>
      </c>
      <c r="G58" s="266" t="s">
        <v>221</v>
      </c>
      <c r="H5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58" s="240" t="str">
        <f>IF(Sklop4[[#This Row],[ZAHTEVANA SHEMA KAKOVOSTI]]&lt;&gt;"",Sklop4[[#This Row],[Preračunana masa/volumen/kos na enoto kg]],"")</f>
        <v/>
      </c>
      <c r="J58" s="246"/>
      <c r="K58" s="123"/>
      <c r="L58" s="123"/>
      <c r="M58" s="123"/>
      <c r="N58" s="117"/>
      <c r="O58" s="123"/>
      <c r="P58" s="342"/>
      <c r="Q58" s="243">
        <f>+Sklop4[[#This Row],[cena/enota brez DDV v EUR]]*Sklop4[[#This Row],[Stopnja DDV (%)]]</f>
        <v>0</v>
      </c>
      <c r="R58" s="243">
        <f>+Sklop4[[#This Row],[cena/enota brez DDV v EUR]]+Sklop4[[#This Row],[Davek (EUR)]]</f>
        <v>0</v>
      </c>
      <c r="S58" s="243">
        <f>+Sklop4[[#This Row],[cena/enota brez DDV v EUR]]*Sklop4[[#This Row],[Okvirna količina]]</f>
        <v>0</v>
      </c>
      <c r="T58" s="243">
        <f>+Sklop4[[#This Row],[Končna cena/enoto mere (EUR) z DDV]]*Sklop4[[#This Row],[Okvirna količina]]</f>
        <v>0</v>
      </c>
      <c r="U58" s="343"/>
    </row>
    <row r="59" spans="1:21" s="55" customFormat="1" ht="12">
      <c r="A59" s="297" t="s">
        <v>162</v>
      </c>
      <c r="B59" s="137" t="s">
        <v>438</v>
      </c>
      <c r="C59" s="135">
        <v>100</v>
      </c>
      <c r="D59" s="76" t="s">
        <v>76</v>
      </c>
      <c r="E59" s="136"/>
      <c r="F59" s="240">
        <v>1180</v>
      </c>
      <c r="G59" s="266" t="s">
        <v>221</v>
      </c>
      <c r="H5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118</v>
      </c>
      <c r="I59" s="240" t="str">
        <f>IF(Sklop4[[#This Row],[ZAHTEVANA SHEMA KAKOVOSTI]]&lt;&gt;"",Sklop4[[#This Row],[Preračunana masa/volumen/kos na enoto kg]],"")</f>
        <v/>
      </c>
      <c r="J59" s="246"/>
      <c r="K59" s="123"/>
      <c r="L59" s="123"/>
      <c r="M59" s="123"/>
      <c r="N59" s="117"/>
      <c r="O59" s="123"/>
      <c r="P59" s="342"/>
      <c r="Q59" s="243">
        <f>+Sklop4[[#This Row],[cena/enota brez DDV v EUR]]*Sklop4[[#This Row],[Stopnja DDV (%)]]</f>
        <v>0</v>
      </c>
      <c r="R59" s="243">
        <f>+Sklop4[[#This Row],[cena/enota brez DDV v EUR]]+Sklop4[[#This Row],[Davek (EUR)]]</f>
        <v>0</v>
      </c>
      <c r="S59" s="243">
        <f>+Sklop4[[#This Row],[cena/enota brez DDV v EUR]]*Sklop4[[#This Row],[Okvirna količina]]</f>
        <v>0</v>
      </c>
      <c r="T59" s="243">
        <f>+Sklop4[[#This Row],[Končna cena/enoto mere (EUR) z DDV]]*Sklop4[[#This Row],[Okvirna količina]]</f>
        <v>0</v>
      </c>
      <c r="U59" s="343"/>
    </row>
    <row r="60" spans="1:21" s="55" customFormat="1" ht="12">
      <c r="A60" s="297" t="s">
        <v>163</v>
      </c>
      <c r="B60" s="137" t="s">
        <v>439</v>
      </c>
      <c r="C60" s="135">
        <v>100</v>
      </c>
      <c r="D60" s="76" t="s">
        <v>76</v>
      </c>
      <c r="E60" s="136"/>
      <c r="F60" s="240">
        <v>1800</v>
      </c>
      <c r="G60" s="266" t="s">
        <v>221</v>
      </c>
      <c r="H6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60" s="240" t="str">
        <f>IF(Sklop4[[#This Row],[ZAHTEVANA SHEMA KAKOVOSTI]]&lt;&gt;"",Sklop4[[#This Row],[Preračunana masa/volumen/kos na enoto kg]],"")</f>
        <v/>
      </c>
      <c r="J60" s="246"/>
      <c r="K60" s="123"/>
      <c r="L60" s="123"/>
      <c r="M60" s="123"/>
      <c r="N60" s="117"/>
      <c r="O60" s="123"/>
      <c r="P60" s="342"/>
      <c r="Q60" s="243">
        <f>+Sklop4[[#This Row],[cena/enota brez DDV v EUR]]*Sklop4[[#This Row],[Stopnja DDV (%)]]</f>
        <v>0</v>
      </c>
      <c r="R60" s="243">
        <f>+Sklop4[[#This Row],[cena/enota brez DDV v EUR]]+Sklop4[[#This Row],[Davek (EUR)]]</f>
        <v>0</v>
      </c>
      <c r="S60" s="243">
        <f>+Sklop4[[#This Row],[cena/enota brez DDV v EUR]]*Sklop4[[#This Row],[Okvirna količina]]</f>
        <v>0</v>
      </c>
      <c r="T60" s="243">
        <f>+Sklop4[[#This Row],[Končna cena/enoto mere (EUR) z DDV]]*Sklop4[[#This Row],[Okvirna količina]]</f>
        <v>0</v>
      </c>
      <c r="U60" s="343"/>
    </row>
    <row r="61" spans="1:21" s="55" customFormat="1" ht="12">
      <c r="A61" s="297" t="s">
        <v>164</v>
      </c>
      <c r="B61" s="137" t="s">
        <v>440</v>
      </c>
      <c r="C61" s="135">
        <v>80</v>
      </c>
      <c r="D61" s="76" t="s">
        <v>76</v>
      </c>
      <c r="E61" s="136"/>
      <c r="F61" s="240">
        <v>3890</v>
      </c>
      <c r="G61" s="266" t="s">
        <v>221</v>
      </c>
      <c r="H6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311.2</v>
      </c>
      <c r="I61" s="240" t="str">
        <f>IF(Sklop4[[#This Row],[ZAHTEVANA SHEMA KAKOVOSTI]]&lt;&gt;"",Sklop4[[#This Row],[Preračunana masa/volumen/kos na enoto kg]],"")</f>
        <v/>
      </c>
      <c r="J61" s="246"/>
      <c r="K61" s="123"/>
      <c r="L61" s="123"/>
      <c r="M61" s="123"/>
      <c r="N61" s="117"/>
      <c r="O61" s="123"/>
      <c r="P61" s="342"/>
      <c r="Q61" s="243">
        <f>+Sklop4[[#This Row],[cena/enota brez DDV v EUR]]*Sklop4[[#This Row],[Stopnja DDV (%)]]</f>
        <v>0</v>
      </c>
      <c r="R61" s="243">
        <f>+Sklop4[[#This Row],[cena/enota brez DDV v EUR]]+Sklop4[[#This Row],[Davek (EUR)]]</f>
        <v>0</v>
      </c>
      <c r="S61" s="243">
        <f>+Sklop4[[#This Row],[cena/enota brez DDV v EUR]]*Sklop4[[#This Row],[Okvirna količina]]</f>
        <v>0</v>
      </c>
      <c r="T61" s="243">
        <f>+Sklop4[[#This Row],[Končna cena/enoto mere (EUR) z DDV]]*Sklop4[[#This Row],[Okvirna količina]]</f>
        <v>0</v>
      </c>
      <c r="U61" s="343"/>
    </row>
    <row r="62" spans="1:21" s="55" customFormat="1" ht="12">
      <c r="A62" s="297" t="s">
        <v>165</v>
      </c>
      <c r="B62" s="137" t="s">
        <v>441</v>
      </c>
      <c r="C62" s="135">
        <v>80</v>
      </c>
      <c r="D62" s="76" t="s">
        <v>76</v>
      </c>
      <c r="E62" s="136"/>
      <c r="F62" s="240">
        <v>1808</v>
      </c>
      <c r="G62" s="266" t="s">
        <v>221</v>
      </c>
      <c r="H6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144.64000000000001</v>
      </c>
      <c r="I62" s="240" t="str">
        <f>IF(Sklop4[[#This Row],[ZAHTEVANA SHEMA KAKOVOSTI]]&lt;&gt;"",Sklop4[[#This Row],[Preračunana masa/volumen/kos na enoto kg]],"")</f>
        <v/>
      </c>
      <c r="J62" s="246"/>
      <c r="K62" s="123"/>
      <c r="L62" s="123"/>
      <c r="M62" s="123"/>
      <c r="N62" s="117"/>
      <c r="O62" s="123"/>
      <c r="P62" s="342"/>
      <c r="Q62" s="243">
        <f>+Sklop4[[#This Row],[cena/enota brez DDV v EUR]]*Sklop4[[#This Row],[Stopnja DDV (%)]]</f>
        <v>0</v>
      </c>
      <c r="R62" s="243">
        <f>+Sklop4[[#This Row],[cena/enota brez DDV v EUR]]+Sklop4[[#This Row],[Davek (EUR)]]</f>
        <v>0</v>
      </c>
      <c r="S62" s="243">
        <f>+Sklop4[[#This Row],[cena/enota brez DDV v EUR]]*Sklop4[[#This Row],[Okvirna količina]]</f>
        <v>0</v>
      </c>
      <c r="T62" s="243">
        <f>+Sklop4[[#This Row],[Končna cena/enoto mere (EUR) z DDV]]*Sklop4[[#This Row],[Okvirna količina]]</f>
        <v>0</v>
      </c>
      <c r="U62" s="343"/>
    </row>
    <row r="63" spans="1:21" s="55" customFormat="1" ht="12">
      <c r="A63" s="297" t="s">
        <v>166</v>
      </c>
      <c r="B63" s="137" t="s">
        <v>442</v>
      </c>
      <c r="C63" s="135">
        <v>100</v>
      </c>
      <c r="D63" s="76" t="s">
        <v>76</v>
      </c>
      <c r="E63" s="136"/>
      <c r="F63" s="240">
        <v>3890</v>
      </c>
      <c r="G63" s="266" t="s">
        <v>221</v>
      </c>
      <c r="H6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389</v>
      </c>
      <c r="I63" s="240" t="str">
        <f>IF(Sklop4[[#This Row],[ZAHTEVANA SHEMA KAKOVOSTI]]&lt;&gt;"",Sklop4[[#This Row],[Preračunana masa/volumen/kos na enoto kg]],"")</f>
        <v/>
      </c>
      <c r="J63" s="246"/>
      <c r="K63" s="123"/>
      <c r="L63" s="123"/>
      <c r="M63" s="123"/>
      <c r="N63" s="117"/>
      <c r="O63" s="123"/>
      <c r="P63" s="342"/>
      <c r="Q63" s="243">
        <f>+Sklop4[[#This Row],[cena/enota brez DDV v EUR]]*Sklop4[[#This Row],[Stopnja DDV (%)]]</f>
        <v>0</v>
      </c>
      <c r="R63" s="243">
        <f>+Sklop4[[#This Row],[cena/enota brez DDV v EUR]]+Sklop4[[#This Row],[Davek (EUR)]]</f>
        <v>0</v>
      </c>
      <c r="S63" s="243">
        <f>+Sklop4[[#This Row],[cena/enota brez DDV v EUR]]*Sklop4[[#This Row],[Okvirna količina]]</f>
        <v>0</v>
      </c>
      <c r="T63" s="243">
        <f>+Sklop4[[#This Row],[Končna cena/enoto mere (EUR) z DDV]]*Sklop4[[#This Row],[Okvirna količina]]</f>
        <v>0</v>
      </c>
      <c r="U63" s="343"/>
    </row>
    <row r="64" spans="1:21" s="55" customFormat="1" ht="12">
      <c r="A64" s="297" t="s">
        <v>167</v>
      </c>
      <c r="B64" s="137" t="s">
        <v>443</v>
      </c>
      <c r="C64" s="135">
        <v>100</v>
      </c>
      <c r="D64" s="76" t="s">
        <v>76</v>
      </c>
      <c r="E64" s="136"/>
      <c r="F64" s="240">
        <v>5408</v>
      </c>
      <c r="G64" s="266" t="s">
        <v>221</v>
      </c>
      <c r="H6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540.80000000000007</v>
      </c>
      <c r="I64" s="240" t="str">
        <f>IF(Sklop4[[#This Row],[ZAHTEVANA SHEMA KAKOVOSTI]]&lt;&gt;"",Sklop4[[#This Row],[Preračunana masa/volumen/kos na enoto kg]],"")</f>
        <v/>
      </c>
      <c r="J64" s="246"/>
      <c r="K64" s="123"/>
      <c r="L64" s="123"/>
      <c r="M64" s="123"/>
      <c r="N64" s="117"/>
      <c r="O64" s="123"/>
      <c r="P64" s="342"/>
      <c r="Q64" s="243">
        <f>+Sklop4[[#This Row],[cena/enota brez DDV v EUR]]*Sklop4[[#This Row],[Stopnja DDV (%)]]</f>
        <v>0</v>
      </c>
      <c r="R64" s="243">
        <f>+Sklop4[[#This Row],[cena/enota brez DDV v EUR]]+Sklop4[[#This Row],[Davek (EUR)]]</f>
        <v>0</v>
      </c>
      <c r="S64" s="243">
        <f>+Sklop4[[#This Row],[cena/enota brez DDV v EUR]]*Sklop4[[#This Row],[Okvirna količina]]</f>
        <v>0</v>
      </c>
      <c r="T64" s="243">
        <f>+Sklop4[[#This Row],[Končna cena/enoto mere (EUR) z DDV]]*Sklop4[[#This Row],[Okvirna količina]]</f>
        <v>0</v>
      </c>
      <c r="U64" s="343"/>
    </row>
    <row r="65" spans="1:21" s="55" customFormat="1" ht="12">
      <c r="A65" s="297" t="s">
        <v>168</v>
      </c>
      <c r="B65" s="137" t="s">
        <v>444</v>
      </c>
      <c r="C65" s="135">
        <v>400</v>
      </c>
      <c r="D65" s="76" t="s">
        <v>76</v>
      </c>
      <c r="E65" s="136"/>
      <c r="F65" s="240">
        <v>65</v>
      </c>
      <c r="G65" s="266" t="s">
        <v>221</v>
      </c>
      <c r="H6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</v>
      </c>
      <c r="I65" s="240" t="str">
        <f>IF(Sklop4[[#This Row],[ZAHTEVANA SHEMA KAKOVOSTI]]&lt;&gt;"",Sklop4[[#This Row],[Preračunana masa/volumen/kos na enoto kg]],"")</f>
        <v/>
      </c>
      <c r="J65" s="246"/>
      <c r="K65" s="123"/>
      <c r="L65" s="123"/>
      <c r="M65" s="123"/>
      <c r="N65" s="117"/>
      <c r="O65" s="123"/>
      <c r="P65" s="342"/>
      <c r="Q65" s="243">
        <f>+Sklop4[[#This Row],[cena/enota brez DDV v EUR]]*Sklop4[[#This Row],[Stopnja DDV (%)]]</f>
        <v>0</v>
      </c>
      <c r="R65" s="243">
        <f>+Sklop4[[#This Row],[cena/enota brez DDV v EUR]]+Sklop4[[#This Row],[Davek (EUR)]]</f>
        <v>0</v>
      </c>
      <c r="S65" s="243">
        <f>+Sklop4[[#This Row],[cena/enota brez DDV v EUR]]*Sklop4[[#This Row],[Okvirna količina]]</f>
        <v>0</v>
      </c>
      <c r="T65" s="243">
        <f>+Sklop4[[#This Row],[Končna cena/enoto mere (EUR) z DDV]]*Sklop4[[#This Row],[Okvirna količina]]</f>
        <v>0</v>
      </c>
      <c r="U65" s="343"/>
    </row>
    <row r="66" spans="1:21" s="55" customFormat="1" ht="12">
      <c r="A66" s="297" t="s">
        <v>169</v>
      </c>
      <c r="B66" s="137" t="s">
        <v>445</v>
      </c>
      <c r="C66" s="135">
        <v>400</v>
      </c>
      <c r="D66" s="76" t="s">
        <v>76</v>
      </c>
      <c r="E66" s="136"/>
      <c r="F66" s="240">
        <v>72</v>
      </c>
      <c r="G66" s="266" t="s">
        <v>221</v>
      </c>
      <c r="H6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28.8</v>
      </c>
      <c r="I66" s="240" t="str">
        <f>IF(Sklop4[[#This Row],[ZAHTEVANA SHEMA KAKOVOSTI]]&lt;&gt;"",Sklop4[[#This Row],[Preračunana masa/volumen/kos na enoto kg]],"")</f>
        <v/>
      </c>
      <c r="J66" s="246"/>
      <c r="K66" s="123"/>
      <c r="L66" s="123"/>
      <c r="M66" s="123"/>
      <c r="N66" s="117"/>
      <c r="O66" s="123"/>
      <c r="P66" s="342"/>
      <c r="Q66" s="243">
        <f>+Sklop4[[#This Row],[cena/enota brez DDV v EUR]]*Sklop4[[#This Row],[Stopnja DDV (%)]]</f>
        <v>0</v>
      </c>
      <c r="R66" s="243">
        <f>+Sklop4[[#This Row],[cena/enota brez DDV v EUR]]+Sklop4[[#This Row],[Davek (EUR)]]</f>
        <v>0</v>
      </c>
      <c r="S66" s="243">
        <f>+Sklop4[[#This Row],[cena/enota brez DDV v EUR]]*Sklop4[[#This Row],[Okvirna količina]]</f>
        <v>0</v>
      </c>
      <c r="T66" s="243">
        <f>+Sklop4[[#This Row],[Končna cena/enoto mere (EUR) z DDV]]*Sklop4[[#This Row],[Okvirna količina]]</f>
        <v>0</v>
      </c>
      <c r="U66" s="343"/>
    </row>
    <row r="67" spans="1:21" s="55" customFormat="1" ht="12">
      <c r="A67" s="297" t="s">
        <v>170</v>
      </c>
      <c r="B67" s="137" t="s">
        <v>446</v>
      </c>
      <c r="C67" s="135">
        <v>55</v>
      </c>
      <c r="D67" s="76" t="s">
        <v>76</v>
      </c>
      <c r="E67" s="136"/>
      <c r="F67" s="240">
        <v>9607</v>
      </c>
      <c r="G67" s="266" t="s">
        <v>221</v>
      </c>
      <c r="H6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528.38499999999999</v>
      </c>
      <c r="I67" s="240" t="str">
        <f>IF(Sklop4[[#This Row],[ZAHTEVANA SHEMA KAKOVOSTI]]&lt;&gt;"",Sklop4[[#This Row],[Preračunana masa/volumen/kos na enoto kg]],"")</f>
        <v/>
      </c>
      <c r="J67" s="246"/>
      <c r="K67" s="123"/>
      <c r="L67" s="123"/>
      <c r="M67" s="123"/>
      <c r="N67" s="117"/>
      <c r="O67" s="123"/>
      <c r="P67" s="342"/>
      <c r="Q67" s="243">
        <f>+Sklop4[[#This Row],[cena/enota brez DDV v EUR]]*Sklop4[[#This Row],[Stopnja DDV (%)]]</f>
        <v>0</v>
      </c>
      <c r="R67" s="243">
        <f>+Sklop4[[#This Row],[cena/enota brez DDV v EUR]]+Sklop4[[#This Row],[Davek (EUR)]]</f>
        <v>0</v>
      </c>
      <c r="S67" s="243">
        <f>+Sklop4[[#This Row],[cena/enota brez DDV v EUR]]*Sklop4[[#This Row],[Okvirna količina]]</f>
        <v>0</v>
      </c>
      <c r="T67" s="243">
        <f>+Sklop4[[#This Row],[Končna cena/enoto mere (EUR) z DDV]]*Sklop4[[#This Row],[Okvirna količina]]</f>
        <v>0</v>
      </c>
      <c r="U67" s="343"/>
    </row>
    <row r="68" spans="1:21" s="55" customFormat="1" ht="12">
      <c r="A68" s="297" t="s">
        <v>171</v>
      </c>
      <c r="B68" s="137" t="s">
        <v>447</v>
      </c>
      <c r="C68" s="135">
        <v>100</v>
      </c>
      <c r="D68" s="76" t="s">
        <v>76</v>
      </c>
      <c r="E68" s="136"/>
      <c r="F68" s="240">
        <v>5078</v>
      </c>
      <c r="G68" s="266" t="s">
        <v>221</v>
      </c>
      <c r="H6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507.8</v>
      </c>
      <c r="I68" s="240" t="str">
        <f>IF(Sklop4[[#This Row],[ZAHTEVANA SHEMA KAKOVOSTI]]&lt;&gt;"",Sklop4[[#This Row],[Preračunana masa/volumen/kos na enoto kg]],"")</f>
        <v/>
      </c>
      <c r="J68" s="246"/>
      <c r="K68" s="123"/>
      <c r="L68" s="123"/>
      <c r="M68" s="123"/>
      <c r="N68" s="117"/>
      <c r="O68" s="123"/>
      <c r="P68" s="342"/>
      <c r="Q68" s="243">
        <f>+Sklop4[[#This Row],[cena/enota brez DDV v EUR]]*Sklop4[[#This Row],[Stopnja DDV (%)]]</f>
        <v>0</v>
      </c>
      <c r="R68" s="243">
        <f>+Sklop4[[#This Row],[cena/enota brez DDV v EUR]]+Sklop4[[#This Row],[Davek (EUR)]]</f>
        <v>0</v>
      </c>
      <c r="S68" s="243">
        <f>+Sklop4[[#This Row],[cena/enota brez DDV v EUR]]*Sklop4[[#This Row],[Okvirna količina]]</f>
        <v>0</v>
      </c>
      <c r="T68" s="243">
        <f>+Sklop4[[#This Row],[Končna cena/enoto mere (EUR) z DDV]]*Sklop4[[#This Row],[Okvirna količina]]</f>
        <v>0</v>
      </c>
      <c r="U68" s="343"/>
    </row>
    <row r="69" spans="1:21" s="55" customFormat="1" ht="12">
      <c r="A69" s="297" t="s">
        <v>172</v>
      </c>
      <c r="B69" s="137" t="s">
        <v>448</v>
      </c>
      <c r="C69" s="135">
        <v>55</v>
      </c>
      <c r="D69" s="76" t="s">
        <v>76</v>
      </c>
      <c r="E69" s="136"/>
      <c r="F69" s="240">
        <v>2700</v>
      </c>
      <c r="G69" s="266" t="s">
        <v>221</v>
      </c>
      <c r="H6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148.5</v>
      </c>
      <c r="I69" s="240" t="str">
        <f>IF(Sklop4[[#This Row],[ZAHTEVANA SHEMA KAKOVOSTI]]&lt;&gt;"",Sklop4[[#This Row],[Preračunana masa/volumen/kos na enoto kg]],"")</f>
        <v/>
      </c>
      <c r="J69" s="246"/>
      <c r="K69" s="123"/>
      <c r="L69" s="123"/>
      <c r="M69" s="123"/>
      <c r="N69" s="117"/>
      <c r="O69" s="123"/>
      <c r="P69" s="342"/>
      <c r="Q69" s="243">
        <f>+Sklop4[[#This Row],[cena/enota brez DDV v EUR]]*Sklop4[[#This Row],[Stopnja DDV (%)]]</f>
        <v>0</v>
      </c>
      <c r="R69" s="243">
        <f>+Sklop4[[#This Row],[cena/enota brez DDV v EUR]]+Sklop4[[#This Row],[Davek (EUR)]]</f>
        <v>0</v>
      </c>
      <c r="S69" s="243">
        <f>+Sklop4[[#This Row],[cena/enota brez DDV v EUR]]*Sklop4[[#This Row],[Okvirna količina]]</f>
        <v>0</v>
      </c>
      <c r="T69" s="243">
        <f>+Sklop4[[#This Row],[Končna cena/enoto mere (EUR) z DDV]]*Sklop4[[#This Row],[Okvirna količina]]</f>
        <v>0</v>
      </c>
      <c r="U69" s="343"/>
    </row>
    <row r="70" spans="1:21" s="55" customFormat="1" ht="12">
      <c r="A70" s="297" t="s">
        <v>173</v>
      </c>
      <c r="B70" s="137" t="s">
        <v>449</v>
      </c>
      <c r="C70" s="135">
        <v>80</v>
      </c>
      <c r="D70" s="76" t="s">
        <v>76</v>
      </c>
      <c r="E70" s="136"/>
      <c r="F70" s="240">
        <v>2100</v>
      </c>
      <c r="G70" s="266" t="s">
        <v>221</v>
      </c>
      <c r="H7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168</v>
      </c>
      <c r="I70" s="240" t="str">
        <f>IF(Sklop4[[#This Row],[ZAHTEVANA SHEMA KAKOVOSTI]]&lt;&gt;"",Sklop4[[#This Row],[Preračunana masa/volumen/kos na enoto kg]],"")</f>
        <v/>
      </c>
      <c r="J70" s="246"/>
      <c r="K70" s="123"/>
      <c r="L70" s="123"/>
      <c r="M70" s="123"/>
      <c r="N70" s="117"/>
      <c r="O70" s="123"/>
      <c r="P70" s="342"/>
      <c r="Q70" s="243">
        <f>+Sklop4[[#This Row],[cena/enota brez DDV v EUR]]*Sklop4[[#This Row],[Stopnja DDV (%)]]</f>
        <v>0</v>
      </c>
      <c r="R70" s="243">
        <f>+Sklop4[[#This Row],[cena/enota brez DDV v EUR]]+Sklop4[[#This Row],[Davek (EUR)]]</f>
        <v>0</v>
      </c>
      <c r="S70" s="243">
        <f>+Sklop4[[#This Row],[cena/enota brez DDV v EUR]]*Sklop4[[#This Row],[Okvirna količina]]</f>
        <v>0</v>
      </c>
      <c r="T70" s="243">
        <f>+Sklop4[[#This Row],[Končna cena/enoto mere (EUR) z DDV]]*Sklop4[[#This Row],[Okvirna količina]]</f>
        <v>0</v>
      </c>
      <c r="U70" s="343"/>
    </row>
    <row r="71" spans="1:21" s="55" customFormat="1" ht="12">
      <c r="A71" s="297" t="s">
        <v>174</v>
      </c>
      <c r="B71" s="137" t="s">
        <v>450</v>
      </c>
      <c r="C71" s="135">
        <v>55</v>
      </c>
      <c r="D71" s="76" t="s">
        <v>76</v>
      </c>
      <c r="E71" s="136"/>
      <c r="F71" s="240">
        <v>2200</v>
      </c>
      <c r="G71" s="266" t="s">
        <v>221</v>
      </c>
      <c r="H7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121</v>
      </c>
      <c r="I71" s="240" t="str">
        <f>IF(Sklop4[[#This Row],[ZAHTEVANA SHEMA KAKOVOSTI]]&lt;&gt;"",Sklop4[[#This Row],[Preračunana masa/volumen/kos na enoto kg]],"")</f>
        <v/>
      </c>
      <c r="J71" s="246"/>
      <c r="K71" s="123"/>
      <c r="L71" s="123"/>
      <c r="M71" s="123"/>
      <c r="N71" s="117"/>
      <c r="O71" s="123"/>
      <c r="P71" s="342"/>
      <c r="Q71" s="243">
        <f>+Sklop4[[#This Row],[cena/enota brez DDV v EUR]]*Sklop4[[#This Row],[Stopnja DDV (%)]]</f>
        <v>0</v>
      </c>
      <c r="R71" s="243">
        <f>+Sklop4[[#This Row],[cena/enota brez DDV v EUR]]+Sklop4[[#This Row],[Davek (EUR)]]</f>
        <v>0</v>
      </c>
      <c r="S71" s="243">
        <f>+Sklop4[[#This Row],[cena/enota brez DDV v EUR]]*Sklop4[[#This Row],[Okvirna količina]]</f>
        <v>0</v>
      </c>
      <c r="T71" s="243">
        <f>+Sklop4[[#This Row],[Končna cena/enoto mere (EUR) z DDV]]*Sklop4[[#This Row],[Okvirna količina]]</f>
        <v>0</v>
      </c>
      <c r="U71" s="343"/>
    </row>
    <row r="72" spans="1:21" s="55" customFormat="1" ht="12">
      <c r="A72" s="297" t="s">
        <v>175</v>
      </c>
      <c r="B72" s="137" t="s">
        <v>450</v>
      </c>
      <c r="C72" s="135">
        <v>80</v>
      </c>
      <c r="D72" s="76" t="s">
        <v>76</v>
      </c>
      <c r="E72" s="136"/>
      <c r="F72" s="240">
        <v>3000</v>
      </c>
      <c r="G72" s="266" t="s">
        <v>221</v>
      </c>
      <c r="H7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72" s="240" t="str">
        <f>IF(Sklop4[[#This Row],[ZAHTEVANA SHEMA KAKOVOSTI]]&lt;&gt;"",Sklop4[[#This Row],[Preračunana masa/volumen/kos na enoto kg]],"")</f>
        <v/>
      </c>
      <c r="J72" s="246"/>
      <c r="K72" s="123"/>
      <c r="L72" s="123"/>
      <c r="M72" s="123"/>
      <c r="N72" s="117"/>
      <c r="O72" s="123"/>
      <c r="P72" s="342"/>
      <c r="Q72" s="243">
        <f>+Sklop4[[#This Row],[cena/enota brez DDV v EUR]]*Sklop4[[#This Row],[Stopnja DDV (%)]]</f>
        <v>0</v>
      </c>
      <c r="R72" s="243">
        <f>+Sklop4[[#This Row],[cena/enota brez DDV v EUR]]+Sklop4[[#This Row],[Davek (EUR)]]</f>
        <v>0</v>
      </c>
      <c r="S72" s="243">
        <f>+Sklop4[[#This Row],[cena/enota brez DDV v EUR]]*Sklop4[[#This Row],[Okvirna količina]]</f>
        <v>0</v>
      </c>
      <c r="T72" s="243">
        <f>+Sklop4[[#This Row],[Končna cena/enoto mere (EUR) z DDV]]*Sklop4[[#This Row],[Okvirna količina]]</f>
        <v>0</v>
      </c>
      <c r="U72" s="343"/>
    </row>
    <row r="73" spans="1:21" s="55" customFormat="1" ht="12">
      <c r="A73" s="297" t="s">
        <v>176</v>
      </c>
      <c r="B73" s="137" t="s">
        <v>451</v>
      </c>
      <c r="C73" s="135">
        <v>55</v>
      </c>
      <c r="D73" s="76" t="s">
        <v>76</v>
      </c>
      <c r="E73" s="136"/>
      <c r="F73" s="240">
        <v>2670</v>
      </c>
      <c r="G73" s="266" t="s">
        <v>221</v>
      </c>
      <c r="H7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146.85</v>
      </c>
      <c r="I73" s="240" t="str">
        <f>IF(Sklop4[[#This Row],[ZAHTEVANA SHEMA KAKOVOSTI]]&lt;&gt;"",Sklop4[[#This Row],[Preračunana masa/volumen/kos na enoto kg]],"")</f>
        <v/>
      </c>
      <c r="J73" s="246"/>
      <c r="K73" s="123"/>
      <c r="L73" s="123"/>
      <c r="M73" s="123"/>
      <c r="N73" s="117"/>
      <c r="O73" s="123"/>
      <c r="P73" s="342"/>
      <c r="Q73" s="243">
        <f>+Sklop4[[#This Row],[cena/enota brez DDV v EUR]]*Sklop4[[#This Row],[Stopnja DDV (%)]]</f>
        <v>0</v>
      </c>
      <c r="R73" s="243">
        <f>+Sklop4[[#This Row],[cena/enota brez DDV v EUR]]+Sklop4[[#This Row],[Davek (EUR)]]</f>
        <v>0</v>
      </c>
      <c r="S73" s="243">
        <f>+Sklop4[[#This Row],[cena/enota brez DDV v EUR]]*Sklop4[[#This Row],[Okvirna količina]]</f>
        <v>0</v>
      </c>
      <c r="T73" s="243">
        <f>+Sklop4[[#This Row],[Končna cena/enoto mere (EUR) z DDV]]*Sklop4[[#This Row],[Okvirna količina]]</f>
        <v>0</v>
      </c>
      <c r="U73" s="343"/>
    </row>
    <row r="74" spans="1:21" s="55" customFormat="1" ht="12">
      <c r="A74" s="297" t="s">
        <v>177</v>
      </c>
      <c r="B74" s="137" t="s">
        <v>451</v>
      </c>
      <c r="C74" s="135">
        <v>100</v>
      </c>
      <c r="D74" s="76" t="s">
        <v>76</v>
      </c>
      <c r="E74" s="136"/>
      <c r="F74" s="240">
        <v>2200</v>
      </c>
      <c r="G74" s="266" t="s">
        <v>221</v>
      </c>
      <c r="H7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74" s="240" t="str">
        <f>IF(Sklop4[[#This Row],[ZAHTEVANA SHEMA KAKOVOSTI]]&lt;&gt;"",Sklop4[[#This Row],[Preračunana masa/volumen/kos na enoto kg]],"")</f>
        <v/>
      </c>
      <c r="J74" s="246"/>
      <c r="K74" s="123"/>
      <c r="L74" s="123"/>
      <c r="M74" s="123"/>
      <c r="N74" s="117"/>
      <c r="O74" s="123"/>
      <c r="P74" s="342"/>
      <c r="Q74" s="243">
        <f>+Sklop4[[#This Row],[cena/enota brez DDV v EUR]]*Sklop4[[#This Row],[Stopnja DDV (%)]]</f>
        <v>0</v>
      </c>
      <c r="R74" s="243">
        <f>+Sklop4[[#This Row],[cena/enota brez DDV v EUR]]+Sklop4[[#This Row],[Davek (EUR)]]</f>
        <v>0</v>
      </c>
      <c r="S74" s="243">
        <f>+Sklop4[[#This Row],[cena/enota brez DDV v EUR]]*Sklop4[[#This Row],[Okvirna količina]]</f>
        <v>0</v>
      </c>
      <c r="T74" s="243">
        <f>+Sklop4[[#This Row],[Končna cena/enoto mere (EUR) z DDV]]*Sklop4[[#This Row],[Okvirna količina]]</f>
        <v>0</v>
      </c>
      <c r="U74" s="343"/>
    </row>
    <row r="75" spans="1:21" ht="27" customHeight="1">
      <c r="A75" s="279" t="s">
        <v>100</v>
      </c>
      <c r="B75" s="280"/>
      <c r="C75" s="281"/>
      <c r="D75" s="281"/>
      <c r="E75" s="282"/>
      <c r="F75" s="283"/>
      <c r="G75" s="284"/>
      <c r="H75" s="285">
        <f>SUBTOTAL(109,Sklop4[Preračunana masa/volumen/kos na enoto kg])</f>
        <v>21437.194999999996</v>
      </c>
      <c r="I75" s="285">
        <f>SUBTOTAL(109,Sklop4[Živila iz shem kakovosti (kg)])</f>
        <v>0</v>
      </c>
      <c r="J75" s="283"/>
      <c r="K75" s="286"/>
      <c r="L75" s="286"/>
      <c r="M75" s="287"/>
      <c r="N75" s="288"/>
      <c r="O75" s="288"/>
      <c r="P75" s="288"/>
      <c r="Q75" s="289"/>
      <c r="R75" s="283"/>
      <c r="S75" s="289">
        <f>SUBTOTAL(109,Sklop4[Vrednost za okvirno količino (EUR) brez DDV])</f>
        <v>0</v>
      </c>
      <c r="T75" s="289">
        <f>SUBTOTAL(109,Sklop4[Vrednost za okvirno količino (EUR) z DDV])</f>
        <v>0</v>
      </c>
      <c r="U75" s="290">
        <f>SUBTOTAL(103,Sklop4[Shema kakovosti
(nacionalne, evropske)
])</f>
        <v>0</v>
      </c>
    </row>
    <row r="76" spans="1:21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1">
      <c r="A77" s="48" t="s">
        <v>96</v>
      </c>
      <c r="B77" s="16"/>
      <c r="C77" s="28"/>
      <c r="D77" s="28"/>
      <c r="E77" s="92"/>
      <c r="Q77" s="48"/>
      <c r="R77" s="48"/>
      <c r="S77" s="48"/>
      <c r="T77" s="48"/>
    </row>
    <row r="78" spans="1:21">
      <c r="A78" s="11" t="s">
        <v>98</v>
      </c>
      <c r="B78" s="16"/>
      <c r="C78" s="28"/>
      <c r="D78" s="28"/>
      <c r="E78" s="92"/>
    </row>
    <row r="79" spans="1:21">
      <c r="A79" s="87" t="s">
        <v>141</v>
      </c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</row>
    <row r="80" spans="1:21" ht="13.5" customHeight="1">
      <c r="A80" s="99" t="s">
        <v>135</v>
      </c>
      <c r="B80" s="99"/>
      <c r="C80" s="11"/>
      <c r="D80" s="99"/>
      <c r="E80" s="99"/>
      <c r="F80" s="99"/>
      <c r="G80" s="99"/>
      <c r="H80" s="99"/>
      <c r="I80" s="99"/>
      <c r="J80" s="99"/>
      <c r="K80" s="99"/>
      <c r="L80" s="99"/>
      <c r="N80" s="29"/>
      <c r="O80" s="29"/>
      <c r="P80" s="29"/>
      <c r="Q80" s="29"/>
      <c r="R80" s="29"/>
    </row>
    <row r="81" spans="1:21" ht="13.5" customHeight="1">
      <c r="A81" s="477" t="s">
        <v>144</v>
      </c>
      <c r="B81" s="477"/>
      <c r="C81" s="477"/>
      <c r="D81" s="477"/>
      <c r="E81" s="477"/>
      <c r="F81" s="477"/>
      <c r="G81" s="477"/>
      <c r="H81" s="477"/>
      <c r="I81" s="477"/>
      <c r="J81" s="477"/>
      <c r="K81" s="477"/>
      <c r="L81" s="477"/>
      <c r="N81" s="29"/>
      <c r="O81" s="29"/>
      <c r="P81" s="29"/>
      <c r="Q81" s="29"/>
      <c r="R81" s="29"/>
    </row>
    <row r="82" spans="1:21" ht="13.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N82" s="29"/>
      <c r="O82" s="29"/>
      <c r="P82" s="29"/>
      <c r="Q82" s="29"/>
      <c r="R82" s="29"/>
    </row>
    <row r="83" spans="1:21">
      <c r="A83" s="87" t="s">
        <v>37</v>
      </c>
      <c r="F83" s="68"/>
      <c r="G83" s="68" t="s">
        <v>38</v>
      </c>
      <c r="H83" s="29"/>
      <c r="I83" s="29"/>
      <c r="J83" s="29"/>
      <c r="K83" s="29"/>
      <c r="L83" s="54"/>
      <c r="M83" s="54"/>
      <c r="N83" s="29"/>
      <c r="O83" s="29"/>
      <c r="P83" s="29"/>
      <c r="Q83" s="29" t="s">
        <v>39</v>
      </c>
      <c r="R83" s="29"/>
    </row>
    <row r="84" spans="1:21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1">
      <c r="B85" s="16"/>
      <c r="C85" s="28"/>
      <c r="D85" s="28"/>
      <c r="E85" s="92"/>
    </row>
    <row r="86" spans="1:21">
      <c r="B86" s="16"/>
      <c r="C86" s="28"/>
      <c r="D86" s="28"/>
      <c r="E86" s="92"/>
    </row>
    <row r="87" spans="1:21">
      <c r="B87" s="16"/>
      <c r="C87" s="28"/>
      <c r="D87" s="28"/>
      <c r="E87" s="92"/>
    </row>
    <row r="88" spans="1:21">
      <c r="B88" s="16"/>
      <c r="C88" s="28"/>
      <c r="D88" s="28"/>
      <c r="E88" s="92"/>
    </row>
    <row r="89" spans="1:21">
      <c r="B89" s="16"/>
      <c r="C89" s="28"/>
      <c r="D89" s="28"/>
      <c r="E89" s="92"/>
    </row>
    <row r="90" spans="1:21">
      <c r="B90" s="16"/>
      <c r="C90" s="28"/>
      <c r="D90" s="28"/>
      <c r="E90" s="92"/>
    </row>
    <row r="91" spans="1:21">
      <c r="B91" s="16"/>
      <c r="C91" s="28"/>
      <c r="D91" s="28"/>
      <c r="E91" s="92"/>
    </row>
    <row r="92" spans="1:21">
      <c r="B92" s="16"/>
      <c r="C92" s="28"/>
      <c r="D92" s="28"/>
      <c r="E92" s="92"/>
    </row>
    <row r="93" spans="1:21">
      <c r="B93" s="16"/>
      <c r="C93" s="28"/>
      <c r="D93" s="28"/>
      <c r="E93" s="92"/>
    </row>
    <row r="94" spans="1:21">
      <c r="B94" s="16"/>
      <c r="C94" s="28"/>
      <c r="D94" s="28"/>
      <c r="E94" s="92"/>
    </row>
    <row r="95" spans="1:21">
      <c r="B95" s="16"/>
      <c r="C95" s="28"/>
      <c r="D95" s="28"/>
      <c r="E95" s="92"/>
    </row>
    <row r="96" spans="1:21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</sheetData>
  <sheetProtection insertRows="0" deleteRows="0"/>
  <protectedRanges>
    <protectedRange sqref="J83:P1048576 M80:P82 J1:P15 J75:P79 P16:P74 U1:U15 J16:J74 U75:U1048576" name="Obseg1"/>
    <protectedRange sqref="K16:O74 U16:U74" name="Obseg1_4"/>
    <protectedRange sqref="J81:L82" name="Obseg1_3_1_1_1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3"/>
  <sheetViews>
    <sheetView topLeftCell="A19"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1" customWidth="1"/>
    <col min="2" max="2" width="36.710937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pred_rekapitulacija'!B18</f>
        <v>ŽITA IN MLEVSKI IZDELKI IN TESTENINE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36" t="s">
        <v>1</v>
      </c>
      <c r="B16" s="268" t="s">
        <v>453</v>
      </c>
      <c r="C16" s="76">
        <v>1000</v>
      </c>
      <c r="D16" s="76" t="s">
        <v>76</v>
      </c>
      <c r="E16" s="124"/>
      <c r="F16" s="135">
        <v>240</v>
      </c>
      <c r="G16" s="393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6" s="79" t="str">
        <f>IF(Sklop5[[#This Row],[ZAHTEVANA SHEMA KAKOVOSTI]]&lt;&gt;"",Sklop5[[#This Row],[Preračunana masa/volumen/kos na enoto kg]],"")</f>
        <v/>
      </c>
      <c r="J16" s="128"/>
      <c r="K16" s="116"/>
      <c r="L16" s="116"/>
      <c r="M16" s="116"/>
      <c r="N16" s="117"/>
      <c r="O16" s="117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3"/>
    </row>
    <row r="17" spans="1:21" s="55" customFormat="1" ht="12">
      <c r="A17" s="236" t="s">
        <v>3</v>
      </c>
      <c r="B17" s="386" t="s">
        <v>454</v>
      </c>
      <c r="C17" s="76">
        <v>1000</v>
      </c>
      <c r="D17" s="76" t="s">
        <v>76</v>
      </c>
      <c r="E17" s="388"/>
      <c r="F17" s="389">
        <v>740</v>
      </c>
      <c r="G17" s="393" t="s">
        <v>0</v>
      </c>
      <c r="H17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740</v>
      </c>
      <c r="I17" s="367" t="str">
        <f>IF(Sklop5[[#This Row],[ZAHTEVANA SHEMA KAKOVOSTI]]&lt;&gt;"",Sklop5[[#This Row],[Preračunana masa/volumen/kos na enoto kg]],"")</f>
        <v/>
      </c>
      <c r="J17" s="390"/>
      <c r="K17" s="391"/>
      <c r="L17" s="391"/>
      <c r="M17" s="381"/>
      <c r="N17" s="369"/>
      <c r="O17" s="369"/>
      <c r="P17" s="370"/>
      <c r="Q17" s="371">
        <f>+Sklop5[[#This Row],[cena/enota brez DDV v EUR]]*Sklop5[[#This Row],[Stopnja DDV (%)]]</f>
        <v>0</v>
      </c>
      <c r="R17" s="371">
        <f>+Sklop5[[#This Row],[cena/enota brez DDV v EUR]]+Sklop5[[#This Row],[Davek (EUR)]]</f>
        <v>0</v>
      </c>
      <c r="S17" s="371">
        <f>+Sklop5[[#This Row],[cena/enota brez DDV v EUR]]*Sklop5[[#This Row],[Okvirna količina]]</f>
        <v>0</v>
      </c>
      <c r="T17" s="371">
        <f>+Sklop5[[#This Row],[Končna cena/enoto mere (EUR) z DDV]]*Sklop5[[#This Row],[Okvirna količina]]</f>
        <v>0</v>
      </c>
      <c r="U17" s="392"/>
    </row>
    <row r="18" spans="1:21" s="55" customFormat="1" ht="12">
      <c r="A18" s="236" t="s">
        <v>4</v>
      </c>
      <c r="B18" s="386" t="s">
        <v>455</v>
      </c>
      <c r="C18" s="76">
        <v>1000</v>
      </c>
      <c r="D18" s="76" t="s">
        <v>76</v>
      </c>
      <c r="E18" s="388"/>
      <c r="F18" s="389">
        <v>282</v>
      </c>
      <c r="G18" s="393" t="s">
        <v>0</v>
      </c>
      <c r="H18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282</v>
      </c>
      <c r="I18" s="367" t="str">
        <f>IF(Sklop5[[#This Row],[ZAHTEVANA SHEMA KAKOVOSTI]]&lt;&gt;"",Sklop5[[#This Row],[Preračunana masa/volumen/kos na enoto kg]],"")</f>
        <v/>
      </c>
      <c r="J18" s="390"/>
      <c r="K18" s="391"/>
      <c r="L18" s="391"/>
      <c r="M18" s="381"/>
      <c r="N18" s="369"/>
      <c r="O18" s="369"/>
      <c r="P18" s="370"/>
      <c r="Q18" s="371">
        <f>+Sklop5[[#This Row],[cena/enota brez DDV v EUR]]*Sklop5[[#This Row],[Stopnja DDV (%)]]</f>
        <v>0</v>
      </c>
      <c r="R18" s="371">
        <f>+Sklop5[[#This Row],[cena/enota brez DDV v EUR]]+Sklop5[[#This Row],[Davek (EUR)]]</f>
        <v>0</v>
      </c>
      <c r="S18" s="371">
        <f>+Sklop5[[#This Row],[cena/enota brez DDV v EUR]]*Sklop5[[#This Row],[Okvirna količina]]</f>
        <v>0</v>
      </c>
      <c r="T18" s="371">
        <f>+Sklop5[[#This Row],[Končna cena/enoto mere (EUR) z DDV]]*Sklop5[[#This Row],[Okvirna količina]]</f>
        <v>0</v>
      </c>
      <c r="U18" s="392"/>
    </row>
    <row r="19" spans="1:21" s="55" customFormat="1" ht="12">
      <c r="A19" s="236" t="s">
        <v>5</v>
      </c>
      <c r="B19" s="386" t="s">
        <v>456</v>
      </c>
      <c r="C19" s="76">
        <v>1000</v>
      </c>
      <c r="D19" s="76" t="s">
        <v>76</v>
      </c>
      <c r="E19" s="388"/>
      <c r="F19" s="389">
        <v>130</v>
      </c>
      <c r="G19" s="393" t="s">
        <v>0</v>
      </c>
      <c r="H19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9" s="367" t="str">
        <f>IF(Sklop5[[#This Row],[ZAHTEVANA SHEMA KAKOVOSTI]]&lt;&gt;"",Sklop5[[#This Row],[Preračunana masa/volumen/kos na enoto kg]],"")</f>
        <v/>
      </c>
      <c r="J19" s="390"/>
      <c r="K19" s="391"/>
      <c r="L19" s="391"/>
      <c r="M19" s="381"/>
      <c r="N19" s="369"/>
      <c r="O19" s="369"/>
      <c r="P19" s="370"/>
      <c r="Q19" s="371">
        <f>+Sklop5[[#This Row],[cena/enota brez DDV v EUR]]*Sklop5[[#This Row],[Stopnja DDV (%)]]</f>
        <v>0</v>
      </c>
      <c r="R19" s="371">
        <f>+Sklop5[[#This Row],[cena/enota brez DDV v EUR]]+Sklop5[[#This Row],[Davek (EUR)]]</f>
        <v>0</v>
      </c>
      <c r="S19" s="371">
        <f>+Sklop5[[#This Row],[cena/enota brez DDV v EUR]]*Sklop5[[#This Row],[Okvirna količina]]</f>
        <v>0</v>
      </c>
      <c r="T19" s="371">
        <f>+Sklop5[[#This Row],[Končna cena/enoto mere (EUR) z DDV]]*Sklop5[[#This Row],[Okvirna količina]]</f>
        <v>0</v>
      </c>
      <c r="U19" s="392"/>
    </row>
    <row r="20" spans="1:21" s="55" customFormat="1" ht="12">
      <c r="A20" s="236" t="s">
        <v>6</v>
      </c>
      <c r="B20" s="386" t="s">
        <v>480</v>
      </c>
      <c r="C20" s="76">
        <v>1000</v>
      </c>
      <c r="D20" s="76" t="s">
        <v>76</v>
      </c>
      <c r="E20" s="388"/>
      <c r="F20" s="389">
        <v>180</v>
      </c>
      <c r="G20" s="393" t="s">
        <v>0</v>
      </c>
      <c r="H20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0" s="367" t="str">
        <f>IF(Sklop5[[#This Row],[ZAHTEVANA SHEMA KAKOVOSTI]]&lt;&gt;"",Sklop5[[#This Row],[Preračunana masa/volumen/kos na enoto kg]],"")</f>
        <v/>
      </c>
      <c r="J20" s="390"/>
      <c r="K20" s="391"/>
      <c r="L20" s="391"/>
      <c r="M20" s="381"/>
      <c r="N20" s="369"/>
      <c r="O20" s="369"/>
      <c r="P20" s="370"/>
      <c r="Q20" s="371">
        <f>+Sklop5[[#This Row],[cena/enota brez DDV v EUR]]*Sklop5[[#This Row],[Stopnja DDV (%)]]</f>
        <v>0</v>
      </c>
      <c r="R20" s="371">
        <f>+Sklop5[[#This Row],[cena/enota brez DDV v EUR]]+Sklop5[[#This Row],[Davek (EUR)]]</f>
        <v>0</v>
      </c>
      <c r="S20" s="371">
        <f>+Sklop5[[#This Row],[cena/enota brez DDV v EUR]]*Sklop5[[#This Row],[Okvirna količina]]</f>
        <v>0</v>
      </c>
      <c r="T20" s="371">
        <f>+Sklop5[[#This Row],[Končna cena/enoto mere (EUR) z DDV]]*Sklop5[[#This Row],[Okvirna količina]]</f>
        <v>0</v>
      </c>
      <c r="U20" s="392"/>
    </row>
    <row r="21" spans="1:21" s="55" customFormat="1" ht="12">
      <c r="A21" s="236" t="s">
        <v>7</v>
      </c>
      <c r="B21" s="386" t="s">
        <v>480</v>
      </c>
      <c r="C21" s="387">
        <v>5000</v>
      </c>
      <c r="D21" s="385" t="s">
        <v>76</v>
      </c>
      <c r="E21" s="388"/>
      <c r="F21" s="389">
        <v>40</v>
      </c>
      <c r="G21" s="426" t="s">
        <v>221</v>
      </c>
      <c r="H21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367" t="str">
        <f>IF(Sklop5[[#This Row],[ZAHTEVANA SHEMA KAKOVOSTI]]&lt;&gt;"",Sklop5[[#This Row],[Preračunana masa/volumen/kos na enoto kg]],"")</f>
        <v/>
      </c>
      <c r="J21" s="390"/>
      <c r="K21" s="391"/>
      <c r="L21" s="391"/>
      <c r="M21" s="381"/>
      <c r="N21" s="369"/>
      <c r="O21" s="369"/>
      <c r="P21" s="370"/>
      <c r="Q21" s="371">
        <f>+Sklop5[[#This Row],[cena/enota brez DDV v EUR]]*Sklop5[[#This Row],[Stopnja DDV (%)]]</f>
        <v>0</v>
      </c>
      <c r="R21" s="371">
        <f>+Sklop5[[#This Row],[cena/enota brez DDV v EUR]]+Sklop5[[#This Row],[Davek (EUR)]]</f>
        <v>0</v>
      </c>
      <c r="S21" s="371">
        <f>+Sklop5[[#This Row],[cena/enota brez DDV v EUR]]*Sklop5[[#This Row],[Okvirna količina]]</f>
        <v>0</v>
      </c>
      <c r="T21" s="371">
        <f>+Sklop5[[#This Row],[Končna cena/enoto mere (EUR) z DDV]]*Sklop5[[#This Row],[Okvirna količina]]</f>
        <v>0</v>
      </c>
      <c r="U21" s="392"/>
    </row>
    <row r="22" spans="1:21" s="55" customFormat="1" ht="12">
      <c r="A22" s="236" t="s">
        <v>8</v>
      </c>
      <c r="B22" s="386" t="s">
        <v>481</v>
      </c>
      <c r="C22" s="387">
        <v>2000</v>
      </c>
      <c r="D22" s="385" t="s">
        <v>76</v>
      </c>
      <c r="E22" s="388"/>
      <c r="F22" s="389">
        <v>160</v>
      </c>
      <c r="G22" s="426" t="s">
        <v>221</v>
      </c>
      <c r="H22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22" s="367" t="str">
        <f>IF(Sklop5[[#This Row],[ZAHTEVANA SHEMA KAKOVOSTI]]&lt;&gt;"",Sklop5[[#This Row],[Preračunana masa/volumen/kos na enoto kg]],"")</f>
        <v/>
      </c>
      <c r="J22" s="390"/>
      <c r="K22" s="391"/>
      <c r="L22" s="391"/>
      <c r="M22" s="381"/>
      <c r="N22" s="369"/>
      <c r="O22" s="369"/>
      <c r="P22" s="370"/>
      <c r="Q22" s="371">
        <f>+Sklop5[[#This Row],[cena/enota brez DDV v EUR]]*Sklop5[[#This Row],[Stopnja DDV (%)]]</f>
        <v>0</v>
      </c>
      <c r="R22" s="371">
        <f>+Sklop5[[#This Row],[cena/enota brez DDV v EUR]]+Sklop5[[#This Row],[Davek (EUR)]]</f>
        <v>0</v>
      </c>
      <c r="S22" s="371">
        <f>+Sklop5[[#This Row],[cena/enota brez DDV v EUR]]*Sklop5[[#This Row],[Okvirna količina]]</f>
        <v>0</v>
      </c>
      <c r="T22" s="371">
        <f>+Sklop5[[#This Row],[Končna cena/enoto mere (EUR) z DDV]]*Sklop5[[#This Row],[Okvirna količina]]</f>
        <v>0</v>
      </c>
      <c r="U22" s="392"/>
    </row>
    <row r="23" spans="1:21" s="55" customFormat="1" ht="12">
      <c r="A23" s="236" t="s">
        <v>9</v>
      </c>
      <c r="B23" s="386" t="s">
        <v>457</v>
      </c>
      <c r="C23" s="76">
        <v>1000</v>
      </c>
      <c r="D23" s="385" t="s">
        <v>76</v>
      </c>
      <c r="E23" s="388"/>
      <c r="F23" s="389">
        <v>165</v>
      </c>
      <c r="G23" s="426" t="s">
        <v>0</v>
      </c>
      <c r="H23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165</v>
      </c>
      <c r="I23" s="367" t="str">
        <f>IF(Sklop5[[#This Row],[ZAHTEVANA SHEMA KAKOVOSTI]]&lt;&gt;"",Sklop5[[#This Row],[Preračunana masa/volumen/kos na enoto kg]],"")</f>
        <v/>
      </c>
      <c r="J23" s="390"/>
      <c r="K23" s="391"/>
      <c r="L23" s="391"/>
      <c r="M23" s="381"/>
      <c r="N23" s="369"/>
      <c r="O23" s="369"/>
      <c r="P23" s="370"/>
      <c r="Q23" s="371">
        <f>+Sklop5[[#This Row],[cena/enota brez DDV v EUR]]*Sklop5[[#This Row],[Stopnja DDV (%)]]</f>
        <v>0</v>
      </c>
      <c r="R23" s="371">
        <f>+Sklop5[[#This Row],[cena/enota brez DDV v EUR]]+Sklop5[[#This Row],[Davek (EUR)]]</f>
        <v>0</v>
      </c>
      <c r="S23" s="371">
        <f>+Sklop5[[#This Row],[cena/enota brez DDV v EUR]]*Sklop5[[#This Row],[Okvirna količina]]</f>
        <v>0</v>
      </c>
      <c r="T23" s="371">
        <f>+Sklop5[[#This Row],[Končna cena/enoto mere (EUR) z DDV]]*Sklop5[[#This Row],[Okvirna količina]]</f>
        <v>0</v>
      </c>
      <c r="U23" s="392"/>
    </row>
    <row r="24" spans="1:21" s="55" customFormat="1" ht="12">
      <c r="A24" s="236" t="s">
        <v>10</v>
      </c>
      <c r="B24" s="386" t="s">
        <v>458</v>
      </c>
      <c r="C24" s="76">
        <v>1000</v>
      </c>
      <c r="D24" s="385" t="s">
        <v>76</v>
      </c>
      <c r="E24" s="388"/>
      <c r="F24" s="389">
        <v>130</v>
      </c>
      <c r="G24" s="426" t="s">
        <v>0</v>
      </c>
      <c r="H24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24" s="367" t="str">
        <f>IF(Sklop5[[#This Row],[ZAHTEVANA SHEMA KAKOVOSTI]]&lt;&gt;"",Sklop5[[#This Row],[Preračunana masa/volumen/kos na enoto kg]],"")</f>
        <v/>
      </c>
      <c r="J24" s="390"/>
      <c r="K24" s="391"/>
      <c r="L24" s="391"/>
      <c r="M24" s="381"/>
      <c r="N24" s="369"/>
      <c r="O24" s="369"/>
      <c r="P24" s="370"/>
      <c r="Q24" s="371">
        <f>+Sklop5[[#This Row],[cena/enota brez DDV v EUR]]*Sklop5[[#This Row],[Stopnja DDV (%)]]</f>
        <v>0</v>
      </c>
      <c r="R24" s="371">
        <f>+Sklop5[[#This Row],[cena/enota brez DDV v EUR]]+Sklop5[[#This Row],[Davek (EUR)]]</f>
        <v>0</v>
      </c>
      <c r="S24" s="371">
        <f>+Sklop5[[#This Row],[cena/enota brez DDV v EUR]]*Sklop5[[#This Row],[Okvirna količina]]</f>
        <v>0</v>
      </c>
      <c r="T24" s="371">
        <f>+Sklop5[[#This Row],[Končna cena/enoto mere (EUR) z DDV]]*Sklop5[[#This Row],[Okvirna količina]]</f>
        <v>0</v>
      </c>
      <c r="U24" s="392"/>
    </row>
    <row r="25" spans="1:21" s="55" customFormat="1" ht="12">
      <c r="A25" s="236" t="s">
        <v>11</v>
      </c>
      <c r="B25" s="386" t="s">
        <v>459</v>
      </c>
      <c r="C25" s="76">
        <v>1000</v>
      </c>
      <c r="D25" s="385" t="s">
        <v>76</v>
      </c>
      <c r="E25" s="388"/>
      <c r="F25" s="389">
        <v>140</v>
      </c>
      <c r="G25" s="426" t="s">
        <v>0</v>
      </c>
      <c r="H25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25" s="367" t="str">
        <f>IF(Sklop5[[#This Row],[ZAHTEVANA SHEMA KAKOVOSTI]]&lt;&gt;"",Sklop5[[#This Row],[Preračunana masa/volumen/kos na enoto kg]],"")</f>
        <v/>
      </c>
      <c r="J25" s="390"/>
      <c r="K25" s="391"/>
      <c r="L25" s="391"/>
      <c r="M25" s="381"/>
      <c r="N25" s="369"/>
      <c r="O25" s="369"/>
      <c r="P25" s="370"/>
      <c r="Q25" s="371">
        <f>+Sklop5[[#This Row],[cena/enota brez DDV v EUR]]*Sklop5[[#This Row],[Stopnja DDV (%)]]</f>
        <v>0</v>
      </c>
      <c r="R25" s="371">
        <f>+Sklop5[[#This Row],[cena/enota brez DDV v EUR]]+Sklop5[[#This Row],[Davek (EUR)]]</f>
        <v>0</v>
      </c>
      <c r="S25" s="371">
        <f>+Sklop5[[#This Row],[cena/enota brez DDV v EUR]]*Sklop5[[#This Row],[Okvirna količina]]</f>
        <v>0</v>
      </c>
      <c r="T25" s="371">
        <f>+Sklop5[[#This Row],[Končna cena/enoto mere (EUR) z DDV]]*Sklop5[[#This Row],[Okvirna količina]]</f>
        <v>0</v>
      </c>
      <c r="U25" s="392"/>
    </row>
    <row r="26" spans="1:21" s="55" customFormat="1" ht="12">
      <c r="A26" s="236" t="s">
        <v>12</v>
      </c>
      <c r="B26" s="386" t="s">
        <v>460</v>
      </c>
      <c r="C26" s="76">
        <v>1000</v>
      </c>
      <c r="D26" s="385" t="s">
        <v>76</v>
      </c>
      <c r="E26" s="388"/>
      <c r="F26" s="389">
        <v>210</v>
      </c>
      <c r="G26" s="426" t="s">
        <v>0</v>
      </c>
      <c r="H26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26" s="367" t="str">
        <f>IF(Sklop5[[#This Row],[ZAHTEVANA SHEMA KAKOVOSTI]]&lt;&gt;"",Sklop5[[#This Row],[Preračunana masa/volumen/kos na enoto kg]],"")</f>
        <v/>
      </c>
      <c r="J26" s="390"/>
      <c r="K26" s="391"/>
      <c r="L26" s="391"/>
      <c r="M26" s="381"/>
      <c r="N26" s="369"/>
      <c r="O26" s="369"/>
      <c r="P26" s="370"/>
      <c r="Q26" s="371">
        <f>+Sklop5[[#This Row],[cena/enota brez DDV v EUR]]*Sklop5[[#This Row],[Stopnja DDV (%)]]</f>
        <v>0</v>
      </c>
      <c r="R26" s="371">
        <f>+Sklop5[[#This Row],[cena/enota brez DDV v EUR]]+Sklop5[[#This Row],[Davek (EUR)]]</f>
        <v>0</v>
      </c>
      <c r="S26" s="371">
        <f>+Sklop5[[#This Row],[cena/enota brez DDV v EUR]]*Sklop5[[#This Row],[Okvirna količina]]</f>
        <v>0</v>
      </c>
      <c r="T26" s="371">
        <f>+Sklop5[[#This Row],[Končna cena/enoto mere (EUR) z DDV]]*Sklop5[[#This Row],[Okvirna količina]]</f>
        <v>0</v>
      </c>
      <c r="U26" s="392"/>
    </row>
    <row r="27" spans="1:21" s="55" customFormat="1" ht="12">
      <c r="A27" s="236" t="s">
        <v>13</v>
      </c>
      <c r="B27" s="386" t="s">
        <v>461</v>
      </c>
      <c r="C27" s="76">
        <v>1000</v>
      </c>
      <c r="D27" s="385" t="s">
        <v>76</v>
      </c>
      <c r="E27" s="388"/>
      <c r="F27" s="389">
        <v>70</v>
      </c>
      <c r="G27" s="426" t="s">
        <v>0</v>
      </c>
      <c r="H27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7" s="367" t="str">
        <f>IF(Sklop5[[#This Row],[ZAHTEVANA SHEMA KAKOVOSTI]]&lt;&gt;"",Sklop5[[#This Row],[Preračunana masa/volumen/kos na enoto kg]],"")</f>
        <v/>
      </c>
      <c r="J27" s="390"/>
      <c r="K27" s="391"/>
      <c r="L27" s="391"/>
      <c r="M27" s="381"/>
      <c r="N27" s="369"/>
      <c r="O27" s="369"/>
      <c r="P27" s="370"/>
      <c r="Q27" s="371">
        <f>+Sklop5[[#This Row],[cena/enota brez DDV v EUR]]*Sklop5[[#This Row],[Stopnja DDV (%)]]</f>
        <v>0</v>
      </c>
      <c r="R27" s="371">
        <f>+Sklop5[[#This Row],[cena/enota brez DDV v EUR]]+Sklop5[[#This Row],[Davek (EUR)]]</f>
        <v>0</v>
      </c>
      <c r="S27" s="371">
        <f>+Sklop5[[#This Row],[cena/enota brez DDV v EUR]]*Sklop5[[#This Row],[Okvirna količina]]</f>
        <v>0</v>
      </c>
      <c r="T27" s="371">
        <f>+Sklop5[[#This Row],[Končna cena/enoto mere (EUR) z DDV]]*Sklop5[[#This Row],[Okvirna količina]]</f>
        <v>0</v>
      </c>
      <c r="U27" s="392"/>
    </row>
    <row r="28" spans="1:21" s="55" customFormat="1" ht="12">
      <c r="A28" s="236" t="s">
        <v>14</v>
      </c>
      <c r="B28" s="386" t="s">
        <v>462</v>
      </c>
      <c r="C28" s="76">
        <v>1000</v>
      </c>
      <c r="D28" s="385" t="s">
        <v>76</v>
      </c>
      <c r="E28" s="388"/>
      <c r="F28" s="389">
        <v>600</v>
      </c>
      <c r="G28" s="426" t="s">
        <v>0</v>
      </c>
      <c r="H28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8" s="367" t="str">
        <f>IF(Sklop5[[#This Row],[ZAHTEVANA SHEMA KAKOVOSTI]]&lt;&gt;"",Sklop5[[#This Row],[Preračunana masa/volumen/kos na enoto kg]],"")</f>
        <v/>
      </c>
      <c r="J28" s="390"/>
      <c r="K28" s="391"/>
      <c r="L28" s="391"/>
      <c r="M28" s="381"/>
      <c r="N28" s="369"/>
      <c r="O28" s="369"/>
      <c r="P28" s="370"/>
      <c r="Q28" s="371">
        <f>+Sklop5[[#This Row],[cena/enota brez DDV v EUR]]*Sklop5[[#This Row],[Stopnja DDV (%)]]</f>
        <v>0</v>
      </c>
      <c r="R28" s="371">
        <f>+Sklop5[[#This Row],[cena/enota brez DDV v EUR]]+Sklop5[[#This Row],[Davek (EUR)]]</f>
        <v>0</v>
      </c>
      <c r="S28" s="371">
        <f>+Sklop5[[#This Row],[cena/enota brez DDV v EUR]]*Sklop5[[#This Row],[Okvirna količina]]</f>
        <v>0</v>
      </c>
      <c r="T28" s="371">
        <f>+Sklop5[[#This Row],[Končna cena/enoto mere (EUR) z DDV]]*Sklop5[[#This Row],[Okvirna količina]]</f>
        <v>0</v>
      </c>
      <c r="U28" s="392"/>
    </row>
    <row r="29" spans="1:21" s="55" customFormat="1" ht="12">
      <c r="A29" s="236" t="s">
        <v>15</v>
      </c>
      <c r="B29" s="386" t="s">
        <v>463</v>
      </c>
      <c r="C29" s="76">
        <v>1000</v>
      </c>
      <c r="D29" s="385" t="s">
        <v>76</v>
      </c>
      <c r="E29" s="388"/>
      <c r="F29" s="389">
        <v>80</v>
      </c>
      <c r="G29" s="426" t="s">
        <v>0</v>
      </c>
      <c r="H29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9" s="367" t="str">
        <f>IF(Sklop5[[#This Row],[ZAHTEVANA SHEMA KAKOVOSTI]]&lt;&gt;"",Sklop5[[#This Row],[Preračunana masa/volumen/kos na enoto kg]],"")</f>
        <v/>
      </c>
      <c r="J29" s="390"/>
      <c r="K29" s="391"/>
      <c r="L29" s="391"/>
      <c r="M29" s="381"/>
      <c r="N29" s="369"/>
      <c r="O29" s="369"/>
      <c r="P29" s="370"/>
      <c r="Q29" s="371">
        <f>+Sklop5[[#This Row],[cena/enota brez DDV v EUR]]*Sklop5[[#This Row],[Stopnja DDV (%)]]</f>
        <v>0</v>
      </c>
      <c r="R29" s="371">
        <f>+Sklop5[[#This Row],[cena/enota brez DDV v EUR]]+Sklop5[[#This Row],[Davek (EUR)]]</f>
        <v>0</v>
      </c>
      <c r="S29" s="371">
        <f>+Sklop5[[#This Row],[cena/enota brez DDV v EUR]]*Sklop5[[#This Row],[Okvirna količina]]</f>
        <v>0</v>
      </c>
      <c r="T29" s="371">
        <f>+Sklop5[[#This Row],[Končna cena/enoto mere (EUR) z DDV]]*Sklop5[[#This Row],[Okvirna količina]]</f>
        <v>0</v>
      </c>
      <c r="U29" s="392"/>
    </row>
    <row r="30" spans="1:21" s="55" customFormat="1" ht="12">
      <c r="A30" s="236" t="s">
        <v>16</v>
      </c>
      <c r="B30" s="386" t="s">
        <v>464</v>
      </c>
      <c r="C30" s="76">
        <v>1000</v>
      </c>
      <c r="D30" s="385" t="s">
        <v>76</v>
      </c>
      <c r="E30" s="388"/>
      <c r="F30" s="389">
        <v>60</v>
      </c>
      <c r="G30" s="426" t="s">
        <v>0</v>
      </c>
      <c r="H30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0" s="367" t="str">
        <f>IF(Sklop5[[#This Row],[ZAHTEVANA SHEMA KAKOVOSTI]]&lt;&gt;"",Sklop5[[#This Row],[Preračunana masa/volumen/kos na enoto kg]],"")</f>
        <v/>
      </c>
      <c r="J30" s="390"/>
      <c r="K30" s="391"/>
      <c r="L30" s="391"/>
      <c r="M30" s="381"/>
      <c r="N30" s="369"/>
      <c r="O30" s="369"/>
      <c r="P30" s="370"/>
      <c r="Q30" s="371">
        <f>+Sklop5[[#This Row],[cena/enota brez DDV v EUR]]*Sklop5[[#This Row],[Stopnja DDV (%)]]</f>
        <v>0</v>
      </c>
      <c r="R30" s="371">
        <f>+Sklop5[[#This Row],[cena/enota brez DDV v EUR]]+Sklop5[[#This Row],[Davek (EUR)]]</f>
        <v>0</v>
      </c>
      <c r="S30" s="371">
        <f>+Sklop5[[#This Row],[cena/enota brez DDV v EUR]]*Sklop5[[#This Row],[Okvirna količina]]</f>
        <v>0</v>
      </c>
      <c r="T30" s="371">
        <f>+Sklop5[[#This Row],[Končna cena/enoto mere (EUR) z DDV]]*Sklop5[[#This Row],[Okvirna količina]]</f>
        <v>0</v>
      </c>
      <c r="U30" s="392"/>
    </row>
    <row r="31" spans="1:21" s="55" customFormat="1" ht="12">
      <c r="A31" s="236" t="s">
        <v>17</v>
      </c>
      <c r="B31" s="386" t="s">
        <v>465</v>
      </c>
      <c r="C31" s="76">
        <v>1000</v>
      </c>
      <c r="D31" s="385" t="s">
        <v>76</v>
      </c>
      <c r="E31" s="388"/>
      <c r="F31" s="389">
        <v>1800</v>
      </c>
      <c r="G31" s="426" t="s">
        <v>0</v>
      </c>
      <c r="H31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1800</v>
      </c>
      <c r="I31" s="367" t="str">
        <f>IF(Sklop5[[#This Row],[ZAHTEVANA SHEMA KAKOVOSTI]]&lt;&gt;"",Sklop5[[#This Row],[Preračunana masa/volumen/kos na enoto kg]],"")</f>
        <v/>
      </c>
      <c r="J31" s="390"/>
      <c r="K31" s="391"/>
      <c r="L31" s="391"/>
      <c r="M31" s="381"/>
      <c r="N31" s="369"/>
      <c r="O31" s="369"/>
      <c r="P31" s="370"/>
      <c r="Q31" s="371">
        <f>+Sklop5[[#This Row],[cena/enota brez DDV v EUR]]*Sklop5[[#This Row],[Stopnja DDV (%)]]</f>
        <v>0</v>
      </c>
      <c r="R31" s="371">
        <f>+Sklop5[[#This Row],[cena/enota brez DDV v EUR]]+Sklop5[[#This Row],[Davek (EUR)]]</f>
        <v>0</v>
      </c>
      <c r="S31" s="371">
        <f>+Sklop5[[#This Row],[cena/enota brez DDV v EUR]]*Sklop5[[#This Row],[Okvirna količina]]</f>
        <v>0</v>
      </c>
      <c r="T31" s="371">
        <f>+Sklop5[[#This Row],[Končna cena/enoto mere (EUR) z DDV]]*Sklop5[[#This Row],[Okvirna količina]]</f>
        <v>0</v>
      </c>
      <c r="U31" s="392"/>
    </row>
    <row r="32" spans="1:21" s="55" customFormat="1" ht="12">
      <c r="A32" s="236" t="s">
        <v>18</v>
      </c>
      <c r="B32" s="386" t="s">
        <v>466</v>
      </c>
      <c r="C32" s="76">
        <v>1000</v>
      </c>
      <c r="D32" s="385" t="s">
        <v>76</v>
      </c>
      <c r="E32" s="388"/>
      <c r="F32" s="389">
        <v>50</v>
      </c>
      <c r="G32" s="426" t="s">
        <v>0</v>
      </c>
      <c r="H32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367" t="str">
        <f>IF(Sklop5[[#This Row],[ZAHTEVANA SHEMA KAKOVOSTI]]&lt;&gt;"",Sklop5[[#This Row],[Preračunana masa/volumen/kos na enoto kg]],"")</f>
        <v/>
      </c>
      <c r="J32" s="390"/>
      <c r="K32" s="391"/>
      <c r="L32" s="391"/>
      <c r="M32" s="381"/>
      <c r="N32" s="369"/>
      <c r="O32" s="369"/>
      <c r="P32" s="370"/>
      <c r="Q32" s="371">
        <f>+Sklop5[[#This Row],[cena/enota brez DDV v EUR]]*Sklop5[[#This Row],[Stopnja DDV (%)]]</f>
        <v>0</v>
      </c>
      <c r="R32" s="371">
        <f>+Sklop5[[#This Row],[cena/enota brez DDV v EUR]]+Sklop5[[#This Row],[Davek (EUR)]]</f>
        <v>0</v>
      </c>
      <c r="S32" s="371">
        <f>+Sklop5[[#This Row],[cena/enota brez DDV v EUR]]*Sklop5[[#This Row],[Okvirna količina]]</f>
        <v>0</v>
      </c>
      <c r="T32" s="371">
        <f>+Sklop5[[#This Row],[Končna cena/enoto mere (EUR) z DDV]]*Sklop5[[#This Row],[Okvirna količina]]</f>
        <v>0</v>
      </c>
      <c r="U32" s="392"/>
    </row>
    <row r="33" spans="1:21" s="55" customFormat="1" ht="12">
      <c r="A33" s="236" t="s">
        <v>19</v>
      </c>
      <c r="B33" s="386" t="s">
        <v>467</v>
      </c>
      <c r="C33" s="76">
        <v>1000</v>
      </c>
      <c r="D33" s="385" t="s">
        <v>76</v>
      </c>
      <c r="E33" s="388"/>
      <c r="F33" s="389">
        <v>56</v>
      </c>
      <c r="G33" s="426" t="s">
        <v>0</v>
      </c>
      <c r="H33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33" s="367" t="str">
        <f>IF(Sklop5[[#This Row],[ZAHTEVANA SHEMA KAKOVOSTI]]&lt;&gt;"",Sklop5[[#This Row],[Preračunana masa/volumen/kos na enoto kg]],"")</f>
        <v/>
      </c>
      <c r="J33" s="390"/>
      <c r="K33" s="391"/>
      <c r="L33" s="391"/>
      <c r="M33" s="381"/>
      <c r="N33" s="369"/>
      <c r="O33" s="369"/>
      <c r="P33" s="370"/>
      <c r="Q33" s="371">
        <f>+Sklop5[[#This Row],[cena/enota brez DDV v EUR]]*Sklop5[[#This Row],[Stopnja DDV (%)]]</f>
        <v>0</v>
      </c>
      <c r="R33" s="371">
        <f>+Sklop5[[#This Row],[cena/enota brez DDV v EUR]]+Sklop5[[#This Row],[Davek (EUR)]]</f>
        <v>0</v>
      </c>
      <c r="S33" s="371">
        <f>+Sklop5[[#This Row],[cena/enota brez DDV v EUR]]*Sklop5[[#This Row],[Okvirna količina]]</f>
        <v>0</v>
      </c>
      <c r="T33" s="371">
        <f>+Sklop5[[#This Row],[Končna cena/enoto mere (EUR) z DDV]]*Sklop5[[#This Row],[Okvirna količina]]</f>
        <v>0</v>
      </c>
      <c r="U33" s="392"/>
    </row>
    <row r="34" spans="1:21" s="55" customFormat="1" ht="12">
      <c r="A34" s="236" t="s">
        <v>20</v>
      </c>
      <c r="B34" s="386" t="s">
        <v>468</v>
      </c>
      <c r="C34" s="76">
        <v>1000</v>
      </c>
      <c r="D34" s="385" t="s">
        <v>76</v>
      </c>
      <c r="E34" s="388"/>
      <c r="F34" s="389">
        <v>40</v>
      </c>
      <c r="G34" s="426" t="s">
        <v>0</v>
      </c>
      <c r="H34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4" s="367" t="str">
        <f>IF(Sklop5[[#This Row],[ZAHTEVANA SHEMA KAKOVOSTI]]&lt;&gt;"",Sklop5[[#This Row],[Preračunana masa/volumen/kos na enoto kg]],"")</f>
        <v/>
      </c>
      <c r="J34" s="390"/>
      <c r="K34" s="391"/>
      <c r="L34" s="391"/>
      <c r="M34" s="381"/>
      <c r="N34" s="369"/>
      <c r="O34" s="369"/>
      <c r="P34" s="370"/>
      <c r="Q34" s="371">
        <f>+Sklop5[[#This Row],[cena/enota brez DDV v EUR]]*Sklop5[[#This Row],[Stopnja DDV (%)]]</f>
        <v>0</v>
      </c>
      <c r="R34" s="371">
        <f>+Sklop5[[#This Row],[cena/enota brez DDV v EUR]]+Sklop5[[#This Row],[Davek (EUR)]]</f>
        <v>0</v>
      </c>
      <c r="S34" s="371">
        <f>+Sklop5[[#This Row],[cena/enota brez DDV v EUR]]*Sklop5[[#This Row],[Okvirna količina]]</f>
        <v>0</v>
      </c>
      <c r="T34" s="371">
        <f>+Sklop5[[#This Row],[Končna cena/enoto mere (EUR) z DDV]]*Sklop5[[#This Row],[Okvirna količina]]</f>
        <v>0</v>
      </c>
      <c r="U34" s="392"/>
    </row>
    <row r="35" spans="1:21" s="55" customFormat="1" ht="24">
      <c r="A35" s="236" t="s">
        <v>21</v>
      </c>
      <c r="B35" s="386" t="s">
        <v>469</v>
      </c>
      <c r="C35" s="76">
        <v>1000</v>
      </c>
      <c r="D35" s="385" t="s">
        <v>76</v>
      </c>
      <c r="E35" s="388"/>
      <c r="F35" s="389">
        <v>950</v>
      </c>
      <c r="G35" s="426" t="s">
        <v>0</v>
      </c>
      <c r="H35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950</v>
      </c>
      <c r="I35" s="367" t="str">
        <f>IF(Sklop5[[#This Row],[ZAHTEVANA SHEMA KAKOVOSTI]]&lt;&gt;"",Sklop5[[#This Row],[Preračunana masa/volumen/kos na enoto kg]],"")</f>
        <v/>
      </c>
      <c r="J35" s="390"/>
      <c r="K35" s="391"/>
      <c r="L35" s="391"/>
      <c r="M35" s="381"/>
      <c r="N35" s="369"/>
      <c r="O35" s="369"/>
      <c r="P35" s="370"/>
      <c r="Q35" s="371">
        <f>+Sklop5[[#This Row],[cena/enota brez DDV v EUR]]*Sklop5[[#This Row],[Stopnja DDV (%)]]</f>
        <v>0</v>
      </c>
      <c r="R35" s="371">
        <f>+Sklop5[[#This Row],[cena/enota brez DDV v EUR]]+Sklop5[[#This Row],[Davek (EUR)]]</f>
        <v>0</v>
      </c>
      <c r="S35" s="371">
        <f>+Sklop5[[#This Row],[cena/enota brez DDV v EUR]]*Sklop5[[#This Row],[Okvirna količina]]</f>
        <v>0</v>
      </c>
      <c r="T35" s="371">
        <f>+Sklop5[[#This Row],[Končna cena/enoto mere (EUR) z DDV]]*Sklop5[[#This Row],[Okvirna količina]]</f>
        <v>0</v>
      </c>
      <c r="U35" s="392"/>
    </row>
    <row r="36" spans="1:21" s="55" customFormat="1" ht="12">
      <c r="A36" s="236" t="s">
        <v>22</v>
      </c>
      <c r="B36" s="386" t="s">
        <v>470</v>
      </c>
      <c r="C36" s="76">
        <v>1000</v>
      </c>
      <c r="D36" s="385" t="s">
        <v>76</v>
      </c>
      <c r="E36" s="388"/>
      <c r="F36" s="389">
        <v>150</v>
      </c>
      <c r="G36" s="426" t="s">
        <v>0</v>
      </c>
      <c r="H36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6" s="367" t="str">
        <f>IF(Sklop5[[#This Row],[ZAHTEVANA SHEMA KAKOVOSTI]]&lt;&gt;"",Sklop5[[#This Row],[Preračunana masa/volumen/kos na enoto kg]],"")</f>
        <v/>
      </c>
      <c r="J36" s="390"/>
      <c r="K36" s="391"/>
      <c r="L36" s="391"/>
      <c r="M36" s="381"/>
      <c r="N36" s="369"/>
      <c r="O36" s="369"/>
      <c r="P36" s="370"/>
      <c r="Q36" s="371">
        <f>+Sklop5[[#This Row],[cena/enota brez DDV v EUR]]*Sklop5[[#This Row],[Stopnja DDV (%)]]</f>
        <v>0</v>
      </c>
      <c r="R36" s="371">
        <f>+Sklop5[[#This Row],[cena/enota brez DDV v EUR]]+Sklop5[[#This Row],[Davek (EUR)]]</f>
        <v>0</v>
      </c>
      <c r="S36" s="371">
        <f>+Sklop5[[#This Row],[cena/enota brez DDV v EUR]]*Sklop5[[#This Row],[Okvirna količina]]</f>
        <v>0</v>
      </c>
      <c r="T36" s="371">
        <f>+Sklop5[[#This Row],[Končna cena/enoto mere (EUR) z DDV]]*Sklop5[[#This Row],[Okvirna količina]]</f>
        <v>0</v>
      </c>
      <c r="U36" s="392"/>
    </row>
    <row r="37" spans="1:21" s="55" customFormat="1" ht="12">
      <c r="A37" s="236" t="s">
        <v>23</v>
      </c>
      <c r="B37" s="386" t="s">
        <v>471</v>
      </c>
      <c r="C37" s="76">
        <v>1000</v>
      </c>
      <c r="D37" s="385" t="s">
        <v>76</v>
      </c>
      <c r="E37" s="388"/>
      <c r="F37" s="389">
        <v>150</v>
      </c>
      <c r="G37" s="426" t="s">
        <v>0</v>
      </c>
      <c r="H37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7" s="367" t="str">
        <f>IF(Sklop5[[#This Row],[ZAHTEVANA SHEMA KAKOVOSTI]]&lt;&gt;"",Sklop5[[#This Row],[Preračunana masa/volumen/kos na enoto kg]],"")</f>
        <v/>
      </c>
      <c r="J37" s="390"/>
      <c r="K37" s="391"/>
      <c r="L37" s="391"/>
      <c r="M37" s="381"/>
      <c r="N37" s="369"/>
      <c r="O37" s="369"/>
      <c r="P37" s="370"/>
      <c r="Q37" s="371">
        <f>+Sklop5[[#This Row],[cena/enota brez DDV v EUR]]*Sklop5[[#This Row],[Stopnja DDV (%)]]</f>
        <v>0</v>
      </c>
      <c r="R37" s="371">
        <f>+Sklop5[[#This Row],[cena/enota brez DDV v EUR]]+Sklop5[[#This Row],[Davek (EUR)]]</f>
        <v>0</v>
      </c>
      <c r="S37" s="371">
        <f>+Sklop5[[#This Row],[cena/enota brez DDV v EUR]]*Sklop5[[#This Row],[Okvirna količina]]</f>
        <v>0</v>
      </c>
      <c r="T37" s="371">
        <f>+Sklop5[[#This Row],[Končna cena/enoto mere (EUR) z DDV]]*Sklop5[[#This Row],[Okvirna količina]]</f>
        <v>0</v>
      </c>
      <c r="U37" s="392"/>
    </row>
    <row r="38" spans="1:21" s="55" customFormat="1" ht="12">
      <c r="A38" s="236" t="s">
        <v>24</v>
      </c>
      <c r="B38" s="386" t="s">
        <v>500</v>
      </c>
      <c r="C38" s="76" t="s">
        <v>222</v>
      </c>
      <c r="D38" s="385" t="s">
        <v>76</v>
      </c>
      <c r="E38" s="388"/>
      <c r="F38" s="389">
        <v>130</v>
      </c>
      <c r="G38" s="426" t="s">
        <v>0</v>
      </c>
      <c r="H38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38" s="367" t="str">
        <f>IF(Sklop5[[#This Row],[ZAHTEVANA SHEMA KAKOVOSTI]]&lt;&gt;"",Sklop5[[#This Row],[Preračunana masa/volumen/kos na enoto kg]],"")</f>
        <v/>
      </c>
      <c r="J38" s="390"/>
      <c r="K38" s="391"/>
      <c r="L38" s="391"/>
      <c r="M38" s="381"/>
      <c r="N38" s="369"/>
      <c r="O38" s="369"/>
      <c r="P38" s="370"/>
      <c r="Q38" s="371">
        <f>+Sklop5[[#This Row],[cena/enota brez DDV v EUR]]*Sklop5[[#This Row],[Stopnja DDV (%)]]</f>
        <v>0</v>
      </c>
      <c r="R38" s="371">
        <f>+Sklop5[[#This Row],[cena/enota brez DDV v EUR]]+Sklop5[[#This Row],[Davek (EUR)]]</f>
        <v>0</v>
      </c>
      <c r="S38" s="371">
        <f>+Sklop5[[#This Row],[cena/enota brez DDV v EUR]]*Sklop5[[#This Row],[Okvirna količina]]</f>
        <v>0</v>
      </c>
      <c r="T38" s="371">
        <f>+Sklop5[[#This Row],[Končna cena/enoto mere (EUR) z DDV]]*Sklop5[[#This Row],[Okvirna količina]]</f>
        <v>0</v>
      </c>
      <c r="U38" s="392"/>
    </row>
    <row r="39" spans="1:21" s="55" customFormat="1" ht="12">
      <c r="A39" s="236" t="s">
        <v>25</v>
      </c>
      <c r="B39" s="386" t="s">
        <v>472</v>
      </c>
      <c r="C39" s="76">
        <v>1000</v>
      </c>
      <c r="D39" s="385" t="s">
        <v>76</v>
      </c>
      <c r="E39" s="388"/>
      <c r="F39" s="389">
        <v>150</v>
      </c>
      <c r="G39" s="426" t="s">
        <v>0</v>
      </c>
      <c r="H39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9" s="367" t="str">
        <f>IF(Sklop5[[#This Row],[ZAHTEVANA SHEMA KAKOVOSTI]]&lt;&gt;"",Sklop5[[#This Row],[Preračunana masa/volumen/kos na enoto kg]],"")</f>
        <v/>
      </c>
      <c r="J39" s="390"/>
      <c r="K39" s="391"/>
      <c r="L39" s="391"/>
      <c r="M39" s="381"/>
      <c r="N39" s="369"/>
      <c r="O39" s="369"/>
      <c r="P39" s="370"/>
      <c r="Q39" s="371">
        <f>+Sklop5[[#This Row],[cena/enota brez DDV v EUR]]*Sklop5[[#This Row],[Stopnja DDV (%)]]</f>
        <v>0</v>
      </c>
      <c r="R39" s="371">
        <f>+Sklop5[[#This Row],[cena/enota brez DDV v EUR]]+Sklop5[[#This Row],[Davek (EUR)]]</f>
        <v>0</v>
      </c>
      <c r="S39" s="371">
        <f>+Sklop5[[#This Row],[cena/enota brez DDV v EUR]]*Sklop5[[#This Row],[Okvirna količina]]</f>
        <v>0</v>
      </c>
      <c r="T39" s="371">
        <f>+Sklop5[[#This Row],[Končna cena/enoto mere (EUR) z DDV]]*Sklop5[[#This Row],[Okvirna količina]]</f>
        <v>0</v>
      </c>
      <c r="U39" s="392"/>
    </row>
    <row r="40" spans="1:21" s="55" customFormat="1" ht="12">
      <c r="A40" s="236" t="s">
        <v>26</v>
      </c>
      <c r="B40" s="386" t="s">
        <v>482</v>
      </c>
      <c r="C40" s="387">
        <v>500</v>
      </c>
      <c r="D40" s="385" t="s">
        <v>76</v>
      </c>
      <c r="E40" s="388"/>
      <c r="F40" s="389">
        <v>150</v>
      </c>
      <c r="G40" s="426" t="s">
        <v>221</v>
      </c>
      <c r="H40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40" s="367" t="str">
        <f>IF(Sklop5[[#This Row],[ZAHTEVANA SHEMA KAKOVOSTI]]&lt;&gt;"",Sklop5[[#This Row],[Preračunana masa/volumen/kos na enoto kg]],"")</f>
        <v/>
      </c>
      <c r="J40" s="390"/>
      <c r="K40" s="391"/>
      <c r="L40" s="391"/>
      <c r="M40" s="381"/>
      <c r="N40" s="369"/>
      <c r="O40" s="369"/>
      <c r="P40" s="370"/>
      <c r="Q40" s="371">
        <f>+Sklop5[[#This Row],[cena/enota brez DDV v EUR]]*Sklop5[[#This Row],[Stopnja DDV (%)]]</f>
        <v>0</v>
      </c>
      <c r="R40" s="371">
        <f>+Sklop5[[#This Row],[cena/enota brez DDV v EUR]]+Sklop5[[#This Row],[Davek (EUR)]]</f>
        <v>0</v>
      </c>
      <c r="S40" s="371">
        <f>+Sklop5[[#This Row],[cena/enota brez DDV v EUR]]*Sklop5[[#This Row],[Okvirna količina]]</f>
        <v>0</v>
      </c>
      <c r="T40" s="371">
        <f>+Sklop5[[#This Row],[Končna cena/enoto mere (EUR) z DDV]]*Sklop5[[#This Row],[Okvirna količina]]</f>
        <v>0</v>
      </c>
      <c r="U40" s="392"/>
    </row>
    <row r="41" spans="1:21" s="55" customFormat="1" ht="12">
      <c r="A41" s="236" t="s">
        <v>27</v>
      </c>
      <c r="B41" s="386" t="s">
        <v>483</v>
      </c>
      <c r="C41" s="387">
        <v>5000</v>
      </c>
      <c r="D41" s="385" t="s">
        <v>76</v>
      </c>
      <c r="E41" s="388"/>
      <c r="F41" s="389">
        <v>91</v>
      </c>
      <c r="G41" s="426" t="s">
        <v>221</v>
      </c>
      <c r="H41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455</v>
      </c>
      <c r="I41" s="367" t="str">
        <f>IF(Sklop5[[#This Row],[ZAHTEVANA SHEMA KAKOVOSTI]]&lt;&gt;"",Sklop5[[#This Row],[Preračunana masa/volumen/kos na enoto kg]],"")</f>
        <v/>
      </c>
      <c r="J41" s="390"/>
      <c r="K41" s="391"/>
      <c r="L41" s="391"/>
      <c r="M41" s="381"/>
      <c r="N41" s="369"/>
      <c r="O41" s="369"/>
      <c r="P41" s="370"/>
      <c r="Q41" s="371">
        <f>+Sklop5[[#This Row],[cena/enota brez DDV v EUR]]*Sklop5[[#This Row],[Stopnja DDV (%)]]</f>
        <v>0</v>
      </c>
      <c r="R41" s="371">
        <f>+Sklop5[[#This Row],[cena/enota brez DDV v EUR]]+Sklop5[[#This Row],[Davek (EUR)]]</f>
        <v>0</v>
      </c>
      <c r="S41" s="371">
        <f>+Sklop5[[#This Row],[cena/enota brez DDV v EUR]]*Sklop5[[#This Row],[Okvirna količina]]</f>
        <v>0</v>
      </c>
      <c r="T41" s="371">
        <f>+Sklop5[[#This Row],[Končna cena/enoto mere (EUR) z DDV]]*Sklop5[[#This Row],[Okvirna količina]]</f>
        <v>0</v>
      </c>
      <c r="U41" s="392"/>
    </row>
    <row r="42" spans="1:21" s="55" customFormat="1" ht="12">
      <c r="A42" s="236" t="s">
        <v>28</v>
      </c>
      <c r="B42" s="386" t="s">
        <v>484</v>
      </c>
      <c r="C42" s="387">
        <v>2000</v>
      </c>
      <c r="D42" s="385" t="s">
        <v>76</v>
      </c>
      <c r="E42" s="388"/>
      <c r="F42" s="389">
        <v>116</v>
      </c>
      <c r="G42" s="426" t="s">
        <v>221</v>
      </c>
      <c r="H42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232</v>
      </c>
      <c r="I42" s="367" t="str">
        <f>IF(Sklop5[[#This Row],[ZAHTEVANA SHEMA KAKOVOSTI]]&lt;&gt;"",Sklop5[[#This Row],[Preračunana masa/volumen/kos na enoto kg]],"")</f>
        <v/>
      </c>
      <c r="J42" s="390"/>
      <c r="K42" s="391"/>
      <c r="L42" s="391"/>
      <c r="M42" s="381"/>
      <c r="N42" s="369"/>
      <c r="O42" s="369"/>
      <c r="P42" s="370"/>
      <c r="Q42" s="371">
        <f>+Sklop5[[#This Row],[cena/enota brez DDV v EUR]]*Sklop5[[#This Row],[Stopnja DDV (%)]]</f>
        <v>0</v>
      </c>
      <c r="R42" s="371">
        <f>+Sklop5[[#This Row],[cena/enota brez DDV v EUR]]+Sklop5[[#This Row],[Davek (EUR)]]</f>
        <v>0</v>
      </c>
      <c r="S42" s="371">
        <f>+Sklop5[[#This Row],[cena/enota brez DDV v EUR]]*Sklop5[[#This Row],[Okvirna količina]]</f>
        <v>0</v>
      </c>
      <c r="T42" s="371">
        <f>+Sklop5[[#This Row],[Končna cena/enoto mere (EUR) z DDV]]*Sklop5[[#This Row],[Okvirna količina]]</f>
        <v>0</v>
      </c>
      <c r="U42" s="392"/>
    </row>
    <row r="43" spans="1:21" s="55" customFormat="1" ht="12">
      <c r="A43" s="236" t="s">
        <v>29</v>
      </c>
      <c r="B43" s="386" t="s">
        <v>473</v>
      </c>
      <c r="C43" s="76">
        <v>1000</v>
      </c>
      <c r="D43" s="385" t="s">
        <v>76</v>
      </c>
      <c r="E43" s="388"/>
      <c r="F43" s="389">
        <v>110</v>
      </c>
      <c r="G43" s="426" t="s">
        <v>0</v>
      </c>
      <c r="H43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43" s="367" t="str">
        <f>IF(Sklop5[[#This Row],[ZAHTEVANA SHEMA KAKOVOSTI]]&lt;&gt;"",Sklop5[[#This Row],[Preračunana masa/volumen/kos na enoto kg]],"")</f>
        <v/>
      </c>
      <c r="J43" s="390"/>
      <c r="K43" s="391"/>
      <c r="L43" s="391"/>
      <c r="M43" s="381"/>
      <c r="N43" s="369"/>
      <c r="O43" s="369"/>
      <c r="P43" s="370"/>
      <c r="Q43" s="371">
        <f>+Sklop5[[#This Row],[cena/enota brez DDV v EUR]]*Sklop5[[#This Row],[Stopnja DDV (%)]]</f>
        <v>0</v>
      </c>
      <c r="R43" s="371">
        <f>+Sklop5[[#This Row],[cena/enota brez DDV v EUR]]+Sklop5[[#This Row],[Davek (EUR)]]</f>
        <v>0</v>
      </c>
      <c r="S43" s="371">
        <f>+Sklop5[[#This Row],[cena/enota brez DDV v EUR]]*Sklop5[[#This Row],[Okvirna količina]]</f>
        <v>0</v>
      </c>
      <c r="T43" s="371">
        <f>+Sklop5[[#This Row],[Končna cena/enoto mere (EUR) z DDV]]*Sklop5[[#This Row],[Okvirna količina]]</f>
        <v>0</v>
      </c>
      <c r="U43" s="392"/>
    </row>
    <row r="44" spans="1:21" s="55" customFormat="1" ht="12">
      <c r="A44" s="236" t="s">
        <v>30</v>
      </c>
      <c r="B44" s="386" t="s">
        <v>474</v>
      </c>
      <c r="C44" s="76">
        <v>1000</v>
      </c>
      <c r="D44" s="385" t="s">
        <v>76</v>
      </c>
      <c r="E44" s="388"/>
      <c r="F44" s="389">
        <v>180</v>
      </c>
      <c r="G44" s="426" t="s">
        <v>0</v>
      </c>
      <c r="H44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4" s="367" t="str">
        <f>IF(Sklop5[[#This Row],[ZAHTEVANA SHEMA KAKOVOSTI]]&lt;&gt;"",Sklop5[[#This Row],[Preračunana masa/volumen/kos na enoto kg]],"")</f>
        <v/>
      </c>
      <c r="J44" s="390"/>
      <c r="K44" s="391"/>
      <c r="L44" s="391"/>
      <c r="M44" s="381"/>
      <c r="N44" s="369"/>
      <c r="O44" s="369"/>
      <c r="P44" s="370"/>
      <c r="Q44" s="371">
        <f>+Sklop5[[#This Row],[cena/enota brez DDV v EUR]]*Sklop5[[#This Row],[Stopnja DDV (%)]]</f>
        <v>0</v>
      </c>
      <c r="R44" s="371">
        <f>+Sklop5[[#This Row],[cena/enota brez DDV v EUR]]+Sklop5[[#This Row],[Davek (EUR)]]</f>
        <v>0</v>
      </c>
      <c r="S44" s="371">
        <f>+Sklop5[[#This Row],[cena/enota brez DDV v EUR]]*Sklop5[[#This Row],[Okvirna količina]]</f>
        <v>0</v>
      </c>
      <c r="T44" s="371">
        <f>+Sklop5[[#This Row],[Končna cena/enoto mere (EUR) z DDV]]*Sklop5[[#This Row],[Okvirna količina]]</f>
        <v>0</v>
      </c>
      <c r="U44" s="392"/>
    </row>
    <row r="45" spans="1:21" s="55" customFormat="1" ht="12">
      <c r="A45" s="236" t="s">
        <v>31</v>
      </c>
      <c r="B45" s="386" t="s">
        <v>475</v>
      </c>
      <c r="C45" s="76">
        <v>1000</v>
      </c>
      <c r="D45" s="385" t="s">
        <v>76</v>
      </c>
      <c r="E45" s="388"/>
      <c r="F45" s="389">
        <v>50</v>
      </c>
      <c r="G45" s="426" t="s">
        <v>0</v>
      </c>
      <c r="H45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367" t="str">
        <f>IF(Sklop5[[#This Row],[ZAHTEVANA SHEMA KAKOVOSTI]]&lt;&gt;"",Sklop5[[#This Row],[Preračunana masa/volumen/kos na enoto kg]],"")</f>
        <v/>
      </c>
      <c r="J45" s="390"/>
      <c r="K45" s="391"/>
      <c r="L45" s="391"/>
      <c r="M45" s="381"/>
      <c r="N45" s="369"/>
      <c r="O45" s="369"/>
      <c r="P45" s="370"/>
      <c r="Q45" s="371">
        <f>+Sklop5[[#This Row],[cena/enota brez DDV v EUR]]*Sklop5[[#This Row],[Stopnja DDV (%)]]</f>
        <v>0</v>
      </c>
      <c r="R45" s="371">
        <f>+Sklop5[[#This Row],[cena/enota brez DDV v EUR]]+Sklop5[[#This Row],[Davek (EUR)]]</f>
        <v>0</v>
      </c>
      <c r="S45" s="371">
        <f>+Sklop5[[#This Row],[cena/enota brez DDV v EUR]]*Sklop5[[#This Row],[Okvirna količina]]</f>
        <v>0</v>
      </c>
      <c r="T45" s="371">
        <f>+Sklop5[[#This Row],[Končna cena/enoto mere (EUR) z DDV]]*Sklop5[[#This Row],[Okvirna količina]]</f>
        <v>0</v>
      </c>
      <c r="U45" s="392"/>
    </row>
    <row r="46" spans="1:21" s="55" customFormat="1" ht="12">
      <c r="A46" s="236" t="s">
        <v>32</v>
      </c>
      <c r="B46" s="386" t="s">
        <v>476</v>
      </c>
      <c r="C46" s="76">
        <v>1000</v>
      </c>
      <c r="D46" s="385" t="s">
        <v>76</v>
      </c>
      <c r="E46" s="388"/>
      <c r="F46" s="389">
        <v>80</v>
      </c>
      <c r="G46" s="426" t="s">
        <v>0</v>
      </c>
      <c r="H46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6" s="367" t="str">
        <f>IF(Sklop5[[#This Row],[ZAHTEVANA SHEMA KAKOVOSTI]]&lt;&gt;"",Sklop5[[#This Row],[Preračunana masa/volumen/kos na enoto kg]],"")</f>
        <v/>
      </c>
      <c r="J46" s="390"/>
      <c r="K46" s="391"/>
      <c r="L46" s="391"/>
      <c r="M46" s="381"/>
      <c r="N46" s="369"/>
      <c r="O46" s="369"/>
      <c r="P46" s="370"/>
      <c r="Q46" s="371">
        <f>+Sklop5[[#This Row],[cena/enota brez DDV v EUR]]*Sklop5[[#This Row],[Stopnja DDV (%)]]</f>
        <v>0</v>
      </c>
      <c r="R46" s="371">
        <f>+Sklop5[[#This Row],[cena/enota brez DDV v EUR]]+Sklop5[[#This Row],[Davek (EUR)]]</f>
        <v>0</v>
      </c>
      <c r="S46" s="371">
        <f>+Sklop5[[#This Row],[cena/enota brez DDV v EUR]]*Sklop5[[#This Row],[Okvirna količina]]</f>
        <v>0</v>
      </c>
      <c r="T46" s="371">
        <f>+Sklop5[[#This Row],[Končna cena/enoto mere (EUR) z DDV]]*Sklop5[[#This Row],[Okvirna količina]]</f>
        <v>0</v>
      </c>
      <c r="U46" s="392"/>
    </row>
    <row r="47" spans="1:21" s="55" customFormat="1" ht="12">
      <c r="A47" s="236" t="s">
        <v>33</v>
      </c>
      <c r="B47" s="386" t="s">
        <v>477</v>
      </c>
      <c r="C47" s="76">
        <v>1000</v>
      </c>
      <c r="D47" s="385" t="s">
        <v>76</v>
      </c>
      <c r="E47" s="388"/>
      <c r="F47" s="389">
        <v>130</v>
      </c>
      <c r="G47" s="426" t="s">
        <v>0</v>
      </c>
      <c r="H47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47" s="367" t="str">
        <f>IF(Sklop5[[#This Row],[ZAHTEVANA SHEMA KAKOVOSTI]]&lt;&gt;"",Sklop5[[#This Row],[Preračunana masa/volumen/kos na enoto kg]],"")</f>
        <v/>
      </c>
      <c r="J47" s="390"/>
      <c r="K47" s="391"/>
      <c r="L47" s="391"/>
      <c r="M47" s="381"/>
      <c r="N47" s="369"/>
      <c r="O47" s="369"/>
      <c r="P47" s="370"/>
      <c r="Q47" s="371">
        <f>+Sklop5[[#This Row],[cena/enota brez DDV v EUR]]*Sklop5[[#This Row],[Stopnja DDV (%)]]</f>
        <v>0</v>
      </c>
      <c r="R47" s="371">
        <f>+Sklop5[[#This Row],[cena/enota brez DDV v EUR]]+Sklop5[[#This Row],[Davek (EUR)]]</f>
        <v>0</v>
      </c>
      <c r="S47" s="371">
        <f>+Sklop5[[#This Row],[cena/enota brez DDV v EUR]]*Sklop5[[#This Row],[Okvirna količina]]</f>
        <v>0</v>
      </c>
      <c r="T47" s="371">
        <f>+Sklop5[[#This Row],[Končna cena/enoto mere (EUR) z DDV]]*Sklop5[[#This Row],[Okvirna količina]]</f>
        <v>0</v>
      </c>
      <c r="U47" s="392"/>
    </row>
    <row r="48" spans="1:21" s="55" customFormat="1" ht="12">
      <c r="A48" s="236" t="s">
        <v>34</v>
      </c>
      <c r="B48" s="386" t="s">
        <v>478</v>
      </c>
      <c r="C48" s="76">
        <v>1000</v>
      </c>
      <c r="D48" s="385" t="s">
        <v>76</v>
      </c>
      <c r="E48" s="388"/>
      <c r="F48" s="389">
        <v>360</v>
      </c>
      <c r="G48" s="426" t="s">
        <v>0</v>
      </c>
      <c r="H48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48" s="367" t="str">
        <f>IF(Sklop5[[#This Row],[ZAHTEVANA SHEMA KAKOVOSTI]]&lt;&gt;"",Sklop5[[#This Row],[Preračunana masa/volumen/kos na enoto kg]],"")</f>
        <v/>
      </c>
      <c r="J48" s="390"/>
      <c r="K48" s="391"/>
      <c r="L48" s="391"/>
      <c r="M48" s="381"/>
      <c r="N48" s="369"/>
      <c r="O48" s="369"/>
      <c r="P48" s="370"/>
      <c r="Q48" s="371">
        <f>+Sklop5[[#This Row],[cena/enota brez DDV v EUR]]*Sklop5[[#This Row],[Stopnja DDV (%)]]</f>
        <v>0</v>
      </c>
      <c r="R48" s="371">
        <f>+Sklop5[[#This Row],[cena/enota brez DDV v EUR]]+Sklop5[[#This Row],[Davek (EUR)]]</f>
        <v>0</v>
      </c>
      <c r="S48" s="371">
        <f>+Sklop5[[#This Row],[cena/enota brez DDV v EUR]]*Sklop5[[#This Row],[Okvirna količina]]</f>
        <v>0</v>
      </c>
      <c r="T48" s="371">
        <f>+Sklop5[[#This Row],[Končna cena/enoto mere (EUR) z DDV]]*Sklop5[[#This Row],[Okvirna količina]]</f>
        <v>0</v>
      </c>
      <c r="U48" s="392"/>
    </row>
    <row r="49" spans="1:21" s="55" customFormat="1" ht="12">
      <c r="A49" s="236" t="s">
        <v>151</v>
      </c>
      <c r="B49" s="386" t="s">
        <v>479</v>
      </c>
      <c r="C49" s="76">
        <v>1000</v>
      </c>
      <c r="D49" s="385" t="s">
        <v>76</v>
      </c>
      <c r="E49" s="388"/>
      <c r="F49" s="389">
        <v>143</v>
      </c>
      <c r="G49" s="426" t="s">
        <v>0</v>
      </c>
      <c r="H49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143</v>
      </c>
      <c r="I49" s="367" t="str">
        <f>IF(Sklop5[[#This Row],[ZAHTEVANA SHEMA KAKOVOSTI]]&lt;&gt;"",Sklop5[[#This Row],[Preračunana masa/volumen/kos na enoto kg]],"")</f>
        <v/>
      </c>
      <c r="J49" s="390"/>
      <c r="K49" s="391"/>
      <c r="L49" s="391"/>
      <c r="M49" s="381"/>
      <c r="N49" s="369"/>
      <c r="O49" s="369"/>
      <c r="P49" s="370"/>
      <c r="Q49" s="371">
        <f>+Sklop5[[#This Row],[cena/enota brez DDV v EUR]]*Sklop5[[#This Row],[Stopnja DDV (%)]]</f>
        <v>0</v>
      </c>
      <c r="R49" s="371">
        <f>+Sklop5[[#This Row],[cena/enota brez DDV v EUR]]+Sklop5[[#This Row],[Davek (EUR)]]</f>
        <v>0</v>
      </c>
      <c r="S49" s="371">
        <f>+Sklop5[[#This Row],[cena/enota brez DDV v EUR]]*Sklop5[[#This Row],[Okvirna količina]]</f>
        <v>0</v>
      </c>
      <c r="T49" s="371">
        <f>+Sklop5[[#This Row],[Končna cena/enoto mere (EUR) z DDV]]*Sklop5[[#This Row],[Okvirna količina]]</f>
        <v>0</v>
      </c>
      <c r="U49" s="392"/>
    </row>
    <row r="50" spans="1:21" s="55" customFormat="1" ht="12">
      <c r="A50" s="236" t="s">
        <v>152</v>
      </c>
      <c r="B50" s="386" t="s">
        <v>485</v>
      </c>
      <c r="C50" s="387">
        <v>500</v>
      </c>
      <c r="D50" s="385" t="s">
        <v>76</v>
      </c>
      <c r="E50" s="388"/>
      <c r="F50" s="389">
        <v>116</v>
      </c>
      <c r="G50" s="426" t="s">
        <v>221</v>
      </c>
      <c r="H50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58</v>
      </c>
      <c r="I50" s="367" t="str">
        <f>IF(Sklop5[[#This Row],[ZAHTEVANA SHEMA KAKOVOSTI]]&lt;&gt;"",Sklop5[[#This Row],[Preračunana masa/volumen/kos na enoto kg]],"")</f>
        <v/>
      </c>
      <c r="J50" s="390"/>
      <c r="K50" s="391"/>
      <c r="L50" s="391"/>
      <c r="M50" s="381"/>
      <c r="N50" s="369"/>
      <c r="O50" s="369"/>
      <c r="P50" s="370"/>
      <c r="Q50" s="371">
        <f>+Sklop5[[#This Row],[cena/enota brez DDV v EUR]]*Sklop5[[#This Row],[Stopnja DDV (%)]]</f>
        <v>0</v>
      </c>
      <c r="R50" s="371">
        <f>+Sklop5[[#This Row],[cena/enota brez DDV v EUR]]+Sklop5[[#This Row],[Davek (EUR)]]</f>
        <v>0</v>
      </c>
      <c r="S50" s="371">
        <f>+Sklop5[[#This Row],[cena/enota brez DDV v EUR]]*Sklop5[[#This Row],[Okvirna količina]]</f>
        <v>0</v>
      </c>
      <c r="T50" s="371">
        <f>+Sklop5[[#This Row],[Končna cena/enoto mere (EUR) z DDV]]*Sklop5[[#This Row],[Okvirna količina]]</f>
        <v>0</v>
      </c>
      <c r="U50" s="392"/>
    </row>
    <row r="51" spans="1:21" s="55" customFormat="1" ht="12">
      <c r="A51" s="236" t="s">
        <v>153</v>
      </c>
      <c r="B51" s="386" t="s">
        <v>486</v>
      </c>
      <c r="C51" s="387">
        <v>5000</v>
      </c>
      <c r="D51" s="385" t="s">
        <v>76</v>
      </c>
      <c r="E51" s="388"/>
      <c r="F51" s="389">
        <v>60</v>
      </c>
      <c r="G51" s="426" t="s">
        <v>221</v>
      </c>
      <c r="H51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1" s="367" t="str">
        <f>IF(Sklop5[[#This Row],[ZAHTEVANA SHEMA KAKOVOSTI]]&lt;&gt;"",Sklop5[[#This Row],[Preračunana masa/volumen/kos na enoto kg]],"")</f>
        <v/>
      </c>
      <c r="J51" s="390"/>
      <c r="K51" s="391"/>
      <c r="L51" s="391"/>
      <c r="M51" s="381"/>
      <c r="N51" s="369"/>
      <c r="O51" s="369"/>
      <c r="P51" s="370"/>
      <c r="Q51" s="371">
        <f>+Sklop5[[#This Row],[cena/enota brez DDV v EUR]]*Sklop5[[#This Row],[Stopnja DDV (%)]]</f>
        <v>0</v>
      </c>
      <c r="R51" s="371">
        <f>+Sklop5[[#This Row],[cena/enota brez DDV v EUR]]+Sklop5[[#This Row],[Davek (EUR)]]</f>
        <v>0</v>
      </c>
      <c r="S51" s="371">
        <f>+Sklop5[[#This Row],[cena/enota brez DDV v EUR]]*Sklop5[[#This Row],[Okvirna količina]]</f>
        <v>0</v>
      </c>
      <c r="T51" s="371">
        <f>+Sklop5[[#This Row],[Končna cena/enoto mere (EUR) z DDV]]*Sklop5[[#This Row],[Okvirna količina]]</f>
        <v>0</v>
      </c>
      <c r="U51" s="392"/>
    </row>
    <row r="52" spans="1:21" s="55" customFormat="1" ht="12">
      <c r="A52" s="236" t="s">
        <v>154</v>
      </c>
      <c r="B52" s="386" t="s">
        <v>487</v>
      </c>
      <c r="C52" s="387">
        <v>500</v>
      </c>
      <c r="D52" s="385" t="s">
        <v>76</v>
      </c>
      <c r="E52" s="388"/>
      <c r="F52" s="389">
        <v>48</v>
      </c>
      <c r="G52" s="426" t="s">
        <v>221</v>
      </c>
      <c r="H52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2" s="367" t="str">
        <f>IF(Sklop5[[#This Row],[ZAHTEVANA SHEMA KAKOVOSTI]]&lt;&gt;"",Sklop5[[#This Row],[Preračunana masa/volumen/kos na enoto kg]],"")</f>
        <v/>
      </c>
      <c r="J52" s="390"/>
      <c r="K52" s="391"/>
      <c r="L52" s="391"/>
      <c r="M52" s="381"/>
      <c r="N52" s="369"/>
      <c r="O52" s="369"/>
      <c r="P52" s="370"/>
      <c r="Q52" s="371">
        <f>+Sklop5[[#This Row],[cena/enota brez DDV v EUR]]*Sklop5[[#This Row],[Stopnja DDV (%)]]</f>
        <v>0</v>
      </c>
      <c r="R52" s="371">
        <f>+Sklop5[[#This Row],[cena/enota brez DDV v EUR]]+Sklop5[[#This Row],[Davek (EUR)]]</f>
        <v>0</v>
      </c>
      <c r="S52" s="371">
        <f>+Sklop5[[#This Row],[cena/enota brez DDV v EUR]]*Sklop5[[#This Row],[Okvirna količina]]</f>
        <v>0</v>
      </c>
      <c r="T52" s="371">
        <f>+Sklop5[[#This Row],[Končna cena/enoto mere (EUR) z DDV]]*Sklop5[[#This Row],[Okvirna količina]]</f>
        <v>0</v>
      </c>
      <c r="U52" s="392"/>
    </row>
    <row r="53" spans="1:21" s="55" customFormat="1" ht="12">
      <c r="A53" s="236" t="s">
        <v>155</v>
      </c>
      <c r="B53" s="386" t="s">
        <v>487</v>
      </c>
      <c r="C53" s="387">
        <v>2000</v>
      </c>
      <c r="D53" s="385" t="s">
        <v>76</v>
      </c>
      <c r="E53" s="388"/>
      <c r="F53" s="389">
        <v>30</v>
      </c>
      <c r="G53" s="426" t="s">
        <v>221</v>
      </c>
      <c r="H53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3" s="367" t="str">
        <f>IF(Sklop5[[#This Row],[ZAHTEVANA SHEMA KAKOVOSTI]]&lt;&gt;"",Sklop5[[#This Row],[Preračunana masa/volumen/kos na enoto kg]],"")</f>
        <v/>
      </c>
      <c r="J53" s="390"/>
      <c r="K53" s="391"/>
      <c r="L53" s="391"/>
      <c r="M53" s="381"/>
      <c r="N53" s="369"/>
      <c r="O53" s="369"/>
      <c r="P53" s="370"/>
      <c r="Q53" s="371">
        <f>+Sklop5[[#This Row],[cena/enota brez DDV v EUR]]*Sklop5[[#This Row],[Stopnja DDV (%)]]</f>
        <v>0</v>
      </c>
      <c r="R53" s="371">
        <f>+Sklop5[[#This Row],[cena/enota brez DDV v EUR]]+Sklop5[[#This Row],[Davek (EUR)]]</f>
        <v>0</v>
      </c>
      <c r="S53" s="371">
        <f>+Sklop5[[#This Row],[cena/enota brez DDV v EUR]]*Sklop5[[#This Row],[Okvirna količina]]</f>
        <v>0</v>
      </c>
      <c r="T53" s="371">
        <f>+Sklop5[[#This Row],[Končna cena/enoto mere (EUR) z DDV]]*Sklop5[[#This Row],[Okvirna količina]]</f>
        <v>0</v>
      </c>
      <c r="U53" s="392"/>
    </row>
    <row r="54" spans="1:21" s="55" customFormat="1" ht="12">
      <c r="A54" s="236" t="s">
        <v>156</v>
      </c>
      <c r="B54" s="386" t="s">
        <v>488</v>
      </c>
      <c r="C54" s="387">
        <v>2000</v>
      </c>
      <c r="D54" s="385" t="s">
        <v>76</v>
      </c>
      <c r="E54" s="388"/>
      <c r="F54" s="389">
        <v>220</v>
      </c>
      <c r="G54" s="426" t="s">
        <v>221</v>
      </c>
      <c r="H54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54" s="367" t="str">
        <f>IF(Sklop5[[#This Row],[ZAHTEVANA SHEMA KAKOVOSTI]]&lt;&gt;"",Sklop5[[#This Row],[Preračunana masa/volumen/kos na enoto kg]],"")</f>
        <v/>
      </c>
      <c r="J54" s="390"/>
      <c r="K54" s="391"/>
      <c r="L54" s="391"/>
      <c r="M54" s="381"/>
      <c r="N54" s="369"/>
      <c r="O54" s="369"/>
      <c r="P54" s="370"/>
      <c r="Q54" s="371">
        <f>+Sklop5[[#This Row],[cena/enota brez DDV v EUR]]*Sklop5[[#This Row],[Stopnja DDV (%)]]</f>
        <v>0</v>
      </c>
      <c r="R54" s="371">
        <f>+Sklop5[[#This Row],[cena/enota brez DDV v EUR]]+Sklop5[[#This Row],[Davek (EUR)]]</f>
        <v>0</v>
      </c>
      <c r="S54" s="371">
        <f>+Sklop5[[#This Row],[cena/enota brez DDV v EUR]]*Sklop5[[#This Row],[Okvirna količina]]</f>
        <v>0</v>
      </c>
      <c r="T54" s="371">
        <f>+Sklop5[[#This Row],[Končna cena/enoto mere (EUR) z DDV]]*Sklop5[[#This Row],[Okvirna količina]]</f>
        <v>0</v>
      </c>
      <c r="U54" s="392"/>
    </row>
    <row r="55" spans="1:21" s="55" customFormat="1" ht="12">
      <c r="A55" s="236" t="s">
        <v>157</v>
      </c>
      <c r="B55" s="386" t="s">
        <v>489</v>
      </c>
      <c r="C55" s="387">
        <v>5000</v>
      </c>
      <c r="D55" s="385" t="s">
        <v>76</v>
      </c>
      <c r="E55" s="388"/>
      <c r="F55" s="389">
        <v>180</v>
      </c>
      <c r="G55" s="426" t="s">
        <v>221</v>
      </c>
      <c r="H55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55" s="367" t="str">
        <f>IF(Sklop5[[#This Row],[ZAHTEVANA SHEMA KAKOVOSTI]]&lt;&gt;"",Sklop5[[#This Row],[Preračunana masa/volumen/kos na enoto kg]],"")</f>
        <v/>
      </c>
      <c r="J55" s="390"/>
      <c r="K55" s="391"/>
      <c r="L55" s="391"/>
      <c r="M55" s="381"/>
      <c r="N55" s="369"/>
      <c r="O55" s="369"/>
      <c r="P55" s="370"/>
      <c r="Q55" s="371">
        <f>+Sklop5[[#This Row],[cena/enota brez DDV v EUR]]*Sklop5[[#This Row],[Stopnja DDV (%)]]</f>
        <v>0</v>
      </c>
      <c r="R55" s="371">
        <f>+Sklop5[[#This Row],[cena/enota brez DDV v EUR]]+Sklop5[[#This Row],[Davek (EUR)]]</f>
        <v>0</v>
      </c>
      <c r="S55" s="371">
        <f>+Sklop5[[#This Row],[cena/enota brez DDV v EUR]]*Sklop5[[#This Row],[Okvirna količina]]</f>
        <v>0</v>
      </c>
      <c r="T55" s="371">
        <f>+Sklop5[[#This Row],[Končna cena/enoto mere (EUR) z DDV]]*Sklop5[[#This Row],[Okvirna količina]]</f>
        <v>0</v>
      </c>
      <c r="U55" s="392"/>
    </row>
    <row r="56" spans="1:21" s="55" customFormat="1" ht="12">
      <c r="A56" s="236" t="s">
        <v>158</v>
      </c>
      <c r="B56" s="386" t="s">
        <v>490</v>
      </c>
      <c r="C56" s="387">
        <v>500</v>
      </c>
      <c r="D56" s="385" t="s">
        <v>76</v>
      </c>
      <c r="E56" s="388"/>
      <c r="F56" s="389">
        <v>72</v>
      </c>
      <c r="G56" s="426" t="s">
        <v>221</v>
      </c>
      <c r="H56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56" s="367" t="str">
        <f>IF(Sklop5[[#This Row],[ZAHTEVANA SHEMA KAKOVOSTI]]&lt;&gt;"",Sklop5[[#This Row],[Preračunana masa/volumen/kos na enoto kg]],"")</f>
        <v/>
      </c>
      <c r="J56" s="390"/>
      <c r="K56" s="391"/>
      <c r="L56" s="391"/>
      <c r="M56" s="381"/>
      <c r="N56" s="369"/>
      <c r="O56" s="369"/>
      <c r="P56" s="370"/>
      <c r="Q56" s="371">
        <f>+Sklop5[[#This Row],[cena/enota brez DDV v EUR]]*Sklop5[[#This Row],[Stopnja DDV (%)]]</f>
        <v>0</v>
      </c>
      <c r="R56" s="371">
        <f>+Sklop5[[#This Row],[cena/enota brez DDV v EUR]]+Sklop5[[#This Row],[Davek (EUR)]]</f>
        <v>0</v>
      </c>
      <c r="S56" s="371">
        <f>+Sklop5[[#This Row],[cena/enota brez DDV v EUR]]*Sklop5[[#This Row],[Okvirna količina]]</f>
        <v>0</v>
      </c>
      <c r="T56" s="371">
        <f>+Sklop5[[#This Row],[Končna cena/enoto mere (EUR) z DDV]]*Sklop5[[#This Row],[Okvirna količina]]</f>
        <v>0</v>
      </c>
      <c r="U56" s="392"/>
    </row>
    <row r="57" spans="1:21" s="55" customFormat="1" ht="12">
      <c r="A57" s="236" t="s">
        <v>160</v>
      </c>
      <c r="B57" s="386" t="s">
        <v>491</v>
      </c>
      <c r="C57" s="387">
        <v>5000</v>
      </c>
      <c r="D57" s="385" t="s">
        <v>76</v>
      </c>
      <c r="E57" s="388"/>
      <c r="F57" s="389">
        <v>40</v>
      </c>
      <c r="G57" s="426" t="s">
        <v>221</v>
      </c>
      <c r="H57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7" s="367" t="str">
        <f>IF(Sklop5[[#This Row],[ZAHTEVANA SHEMA KAKOVOSTI]]&lt;&gt;"",Sklop5[[#This Row],[Preračunana masa/volumen/kos na enoto kg]],"")</f>
        <v/>
      </c>
      <c r="J57" s="390"/>
      <c r="K57" s="391"/>
      <c r="L57" s="391"/>
      <c r="M57" s="381"/>
      <c r="N57" s="369"/>
      <c r="O57" s="369"/>
      <c r="P57" s="370"/>
      <c r="Q57" s="371">
        <f>+Sklop5[[#This Row],[cena/enota brez DDV v EUR]]*Sklop5[[#This Row],[Stopnja DDV (%)]]</f>
        <v>0</v>
      </c>
      <c r="R57" s="371">
        <f>+Sklop5[[#This Row],[cena/enota brez DDV v EUR]]+Sklop5[[#This Row],[Davek (EUR)]]</f>
        <v>0</v>
      </c>
      <c r="S57" s="371">
        <f>+Sklop5[[#This Row],[cena/enota brez DDV v EUR]]*Sklop5[[#This Row],[Okvirna količina]]</f>
        <v>0</v>
      </c>
      <c r="T57" s="371">
        <f>+Sklop5[[#This Row],[Končna cena/enoto mere (EUR) z DDV]]*Sklop5[[#This Row],[Okvirna količina]]</f>
        <v>0</v>
      </c>
      <c r="U57" s="392"/>
    </row>
    <row r="58" spans="1:21" s="55" customFormat="1" ht="12">
      <c r="A58" s="236" t="s">
        <v>161</v>
      </c>
      <c r="B58" s="386" t="s">
        <v>492</v>
      </c>
      <c r="C58" s="387">
        <v>250</v>
      </c>
      <c r="D58" s="385" t="s">
        <v>76</v>
      </c>
      <c r="E58" s="388"/>
      <c r="F58" s="389">
        <v>160</v>
      </c>
      <c r="G58" s="426" t="s">
        <v>221</v>
      </c>
      <c r="H58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8" s="367" t="str">
        <f>IF(Sklop5[[#This Row],[ZAHTEVANA SHEMA KAKOVOSTI]]&lt;&gt;"",Sklop5[[#This Row],[Preračunana masa/volumen/kos na enoto kg]],"")</f>
        <v/>
      </c>
      <c r="J58" s="390"/>
      <c r="K58" s="391"/>
      <c r="L58" s="391"/>
      <c r="M58" s="381"/>
      <c r="N58" s="369"/>
      <c r="O58" s="369"/>
      <c r="P58" s="370"/>
      <c r="Q58" s="371">
        <f>+Sklop5[[#This Row],[cena/enota brez DDV v EUR]]*Sklop5[[#This Row],[Stopnja DDV (%)]]</f>
        <v>0</v>
      </c>
      <c r="R58" s="371">
        <f>+Sklop5[[#This Row],[cena/enota brez DDV v EUR]]+Sklop5[[#This Row],[Davek (EUR)]]</f>
        <v>0</v>
      </c>
      <c r="S58" s="371">
        <f>+Sklop5[[#This Row],[cena/enota brez DDV v EUR]]*Sklop5[[#This Row],[Okvirna količina]]</f>
        <v>0</v>
      </c>
      <c r="T58" s="371">
        <f>+Sklop5[[#This Row],[Končna cena/enoto mere (EUR) z DDV]]*Sklop5[[#This Row],[Okvirna količina]]</f>
        <v>0</v>
      </c>
      <c r="U58" s="392"/>
    </row>
    <row r="59" spans="1:21" s="55" customFormat="1" ht="12">
      <c r="A59" s="236" t="s">
        <v>162</v>
      </c>
      <c r="B59" s="386" t="s">
        <v>493</v>
      </c>
      <c r="C59" s="387">
        <v>5000</v>
      </c>
      <c r="D59" s="385" t="s">
        <v>76</v>
      </c>
      <c r="E59" s="388"/>
      <c r="F59" s="389">
        <v>20</v>
      </c>
      <c r="G59" s="426" t="s">
        <v>221</v>
      </c>
      <c r="H59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9" s="367" t="str">
        <f>IF(Sklop5[[#This Row],[ZAHTEVANA SHEMA KAKOVOSTI]]&lt;&gt;"",Sklop5[[#This Row],[Preračunana masa/volumen/kos na enoto kg]],"")</f>
        <v/>
      </c>
      <c r="J59" s="390"/>
      <c r="K59" s="391"/>
      <c r="L59" s="391"/>
      <c r="M59" s="381"/>
      <c r="N59" s="369"/>
      <c r="O59" s="369"/>
      <c r="P59" s="370"/>
      <c r="Q59" s="371">
        <f>+Sklop5[[#This Row],[cena/enota brez DDV v EUR]]*Sklop5[[#This Row],[Stopnja DDV (%)]]</f>
        <v>0</v>
      </c>
      <c r="R59" s="371">
        <f>+Sklop5[[#This Row],[cena/enota brez DDV v EUR]]+Sklop5[[#This Row],[Davek (EUR)]]</f>
        <v>0</v>
      </c>
      <c r="S59" s="371">
        <f>+Sklop5[[#This Row],[cena/enota brez DDV v EUR]]*Sklop5[[#This Row],[Okvirna količina]]</f>
        <v>0</v>
      </c>
      <c r="T59" s="371">
        <f>+Sklop5[[#This Row],[Končna cena/enoto mere (EUR) z DDV]]*Sklop5[[#This Row],[Okvirna količina]]</f>
        <v>0</v>
      </c>
      <c r="U59" s="392"/>
    </row>
    <row r="60" spans="1:21" s="55" customFormat="1" ht="12">
      <c r="A60" s="236" t="s">
        <v>163</v>
      </c>
      <c r="B60" s="386" t="s">
        <v>494</v>
      </c>
      <c r="C60" s="387">
        <v>250</v>
      </c>
      <c r="D60" s="385" t="s">
        <v>76</v>
      </c>
      <c r="E60" s="388"/>
      <c r="F60" s="389">
        <v>80</v>
      </c>
      <c r="G60" s="426" t="s">
        <v>221</v>
      </c>
      <c r="H60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0" s="367" t="str">
        <f>IF(Sklop5[[#This Row],[ZAHTEVANA SHEMA KAKOVOSTI]]&lt;&gt;"",Sklop5[[#This Row],[Preračunana masa/volumen/kos na enoto kg]],"")</f>
        <v/>
      </c>
      <c r="J60" s="390"/>
      <c r="K60" s="391"/>
      <c r="L60" s="391"/>
      <c r="M60" s="381"/>
      <c r="N60" s="369"/>
      <c r="O60" s="369"/>
      <c r="P60" s="370"/>
      <c r="Q60" s="371">
        <f>+Sklop5[[#This Row],[cena/enota brez DDV v EUR]]*Sklop5[[#This Row],[Stopnja DDV (%)]]</f>
        <v>0</v>
      </c>
      <c r="R60" s="371">
        <f>+Sklop5[[#This Row],[cena/enota brez DDV v EUR]]+Sklop5[[#This Row],[Davek (EUR)]]</f>
        <v>0</v>
      </c>
      <c r="S60" s="371">
        <f>+Sklop5[[#This Row],[cena/enota brez DDV v EUR]]*Sklop5[[#This Row],[Okvirna količina]]</f>
        <v>0</v>
      </c>
      <c r="T60" s="371">
        <f>+Sklop5[[#This Row],[Končna cena/enoto mere (EUR) z DDV]]*Sklop5[[#This Row],[Okvirna količina]]</f>
        <v>0</v>
      </c>
      <c r="U60" s="392"/>
    </row>
    <row r="61" spans="1:21" s="55" customFormat="1" ht="12">
      <c r="A61" s="236" t="s">
        <v>164</v>
      </c>
      <c r="B61" s="386" t="s">
        <v>495</v>
      </c>
      <c r="C61" s="387">
        <v>500</v>
      </c>
      <c r="D61" s="385" t="s">
        <v>76</v>
      </c>
      <c r="E61" s="388"/>
      <c r="F61" s="389">
        <v>52</v>
      </c>
      <c r="G61" s="426" t="s">
        <v>221</v>
      </c>
      <c r="H61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</v>
      </c>
      <c r="I61" s="367" t="str">
        <f>IF(Sklop5[[#This Row],[ZAHTEVANA SHEMA KAKOVOSTI]]&lt;&gt;"",Sklop5[[#This Row],[Preračunana masa/volumen/kos na enoto kg]],"")</f>
        <v/>
      </c>
      <c r="J61" s="390"/>
      <c r="K61" s="391"/>
      <c r="L61" s="391"/>
      <c r="M61" s="381"/>
      <c r="N61" s="369"/>
      <c r="O61" s="369"/>
      <c r="P61" s="370"/>
      <c r="Q61" s="371">
        <f>+Sklop5[[#This Row],[cena/enota brez DDV v EUR]]*Sklop5[[#This Row],[Stopnja DDV (%)]]</f>
        <v>0</v>
      </c>
      <c r="R61" s="371">
        <f>+Sklop5[[#This Row],[cena/enota brez DDV v EUR]]+Sklop5[[#This Row],[Davek (EUR)]]</f>
        <v>0</v>
      </c>
      <c r="S61" s="371">
        <f>+Sklop5[[#This Row],[cena/enota brez DDV v EUR]]*Sklop5[[#This Row],[Okvirna količina]]</f>
        <v>0</v>
      </c>
      <c r="T61" s="371">
        <f>+Sklop5[[#This Row],[Končna cena/enoto mere (EUR) z DDV]]*Sklop5[[#This Row],[Okvirna količina]]</f>
        <v>0</v>
      </c>
      <c r="U61" s="392"/>
    </row>
    <row r="62" spans="1:21" s="55" customFormat="1" ht="12">
      <c r="A62" s="236" t="s">
        <v>165</v>
      </c>
      <c r="B62" s="386" t="s">
        <v>504</v>
      </c>
      <c r="C62" s="76">
        <v>1000</v>
      </c>
      <c r="D62" s="385" t="s">
        <v>76</v>
      </c>
      <c r="E62" s="388"/>
      <c r="F62" s="389">
        <v>300</v>
      </c>
      <c r="G62" s="426" t="s">
        <v>0</v>
      </c>
      <c r="H62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2" s="367" t="str">
        <f>IF(Sklop5[[#This Row],[ZAHTEVANA SHEMA KAKOVOSTI]]&lt;&gt;"",Sklop5[[#This Row],[Preračunana masa/volumen/kos na enoto kg]],"")</f>
        <v/>
      </c>
      <c r="J62" s="390"/>
      <c r="K62" s="391"/>
      <c r="L62" s="391"/>
      <c r="M62" s="381"/>
      <c r="N62" s="369"/>
      <c r="O62" s="369"/>
      <c r="P62" s="370"/>
      <c r="Q62" s="371">
        <f>+Sklop5[[#This Row],[cena/enota brez DDV v EUR]]*Sklop5[[#This Row],[Stopnja DDV (%)]]</f>
        <v>0</v>
      </c>
      <c r="R62" s="371">
        <f>+Sklop5[[#This Row],[cena/enota brez DDV v EUR]]+Sklop5[[#This Row],[Davek (EUR)]]</f>
        <v>0</v>
      </c>
      <c r="S62" s="371">
        <f>+Sklop5[[#This Row],[cena/enota brez DDV v EUR]]*Sklop5[[#This Row],[Okvirna količina]]</f>
        <v>0</v>
      </c>
      <c r="T62" s="371">
        <f>+Sklop5[[#This Row],[Končna cena/enoto mere (EUR) z DDV]]*Sklop5[[#This Row],[Okvirna količina]]</f>
        <v>0</v>
      </c>
      <c r="U62" s="392"/>
    </row>
    <row r="63" spans="1:21" s="55" customFormat="1" ht="12">
      <c r="A63" s="236" t="s">
        <v>166</v>
      </c>
      <c r="B63" s="386" t="s">
        <v>503</v>
      </c>
      <c r="C63" s="76">
        <v>1000</v>
      </c>
      <c r="D63" s="385" t="s">
        <v>76</v>
      </c>
      <c r="E63" s="388"/>
      <c r="F63" s="389">
        <v>60</v>
      </c>
      <c r="G63" s="426" t="s">
        <v>0</v>
      </c>
      <c r="H63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3" s="367" t="str">
        <f>IF(Sklop5[[#This Row],[ZAHTEVANA SHEMA KAKOVOSTI]]&lt;&gt;"",Sklop5[[#This Row],[Preračunana masa/volumen/kos na enoto kg]],"")</f>
        <v/>
      </c>
      <c r="J63" s="390"/>
      <c r="K63" s="391"/>
      <c r="L63" s="391"/>
      <c r="M63" s="381"/>
      <c r="N63" s="369"/>
      <c r="O63" s="369"/>
      <c r="P63" s="370"/>
      <c r="Q63" s="371">
        <f>+Sklop5[[#This Row],[cena/enota brez DDV v EUR]]*Sklop5[[#This Row],[Stopnja DDV (%)]]</f>
        <v>0</v>
      </c>
      <c r="R63" s="371">
        <f>+Sklop5[[#This Row],[cena/enota brez DDV v EUR]]+Sklop5[[#This Row],[Davek (EUR)]]</f>
        <v>0</v>
      </c>
      <c r="S63" s="371">
        <f>+Sklop5[[#This Row],[cena/enota brez DDV v EUR]]*Sklop5[[#This Row],[Okvirna količina]]</f>
        <v>0</v>
      </c>
      <c r="T63" s="371">
        <f>+Sklop5[[#This Row],[Končna cena/enoto mere (EUR) z DDV]]*Sklop5[[#This Row],[Okvirna količina]]</f>
        <v>0</v>
      </c>
      <c r="U63" s="392"/>
    </row>
    <row r="64" spans="1:21" s="55" customFormat="1" ht="12">
      <c r="A64" s="236" t="s">
        <v>167</v>
      </c>
      <c r="B64" s="386" t="s">
        <v>496</v>
      </c>
      <c r="C64" s="387">
        <v>500</v>
      </c>
      <c r="D64" s="385" t="s">
        <v>76</v>
      </c>
      <c r="E64" s="388"/>
      <c r="F64" s="389">
        <v>142</v>
      </c>
      <c r="G64" s="426" t="s">
        <v>221</v>
      </c>
      <c r="H64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71</v>
      </c>
      <c r="I64" s="367" t="str">
        <f>IF(Sklop5[[#This Row],[ZAHTEVANA SHEMA KAKOVOSTI]]&lt;&gt;"",Sklop5[[#This Row],[Preračunana masa/volumen/kos na enoto kg]],"")</f>
        <v/>
      </c>
      <c r="J64" s="390"/>
      <c r="K64" s="391"/>
      <c r="L64" s="391"/>
      <c r="M64" s="381"/>
      <c r="N64" s="369"/>
      <c r="O64" s="369"/>
      <c r="P64" s="370"/>
      <c r="Q64" s="371">
        <f>+Sklop5[[#This Row],[cena/enota brez DDV v EUR]]*Sklop5[[#This Row],[Stopnja DDV (%)]]</f>
        <v>0</v>
      </c>
      <c r="R64" s="371">
        <f>+Sklop5[[#This Row],[cena/enota brez DDV v EUR]]+Sklop5[[#This Row],[Davek (EUR)]]</f>
        <v>0</v>
      </c>
      <c r="S64" s="371">
        <f>+Sklop5[[#This Row],[cena/enota brez DDV v EUR]]*Sklop5[[#This Row],[Okvirna količina]]</f>
        <v>0</v>
      </c>
      <c r="T64" s="371">
        <f>+Sklop5[[#This Row],[Končna cena/enoto mere (EUR) z DDV]]*Sklop5[[#This Row],[Okvirna količina]]</f>
        <v>0</v>
      </c>
      <c r="U64" s="392"/>
    </row>
    <row r="65" spans="1:22" s="55" customFormat="1" ht="12">
      <c r="A65" s="236" t="s">
        <v>168</v>
      </c>
      <c r="B65" s="386" t="s">
        <v>502</v>
      </c>
      <c r="C65" s="76">
        <v>1000</v>
      </c>
      <c r="D65" s="385" t="s">
        <v>76</v>
      </c>
      <c r="E65" s="388"/>
      <c r="F65" s="389">
        <v>90</v>
      </c>
      <c r="G65" s="426" t="s">
        <v>0</v>
      </c>
      <c r="H65" s="3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65" s="367" t="str">
        <f>IF(Sklop5[[#This Row],[ZAHTEVANA SHEMA KAKOVOSTI]]&lt;&gt;"",Sklop5[[#This Row],[Preračunana masa/volumen/kos na enoto kg]],"")</f>
        <v/>
      </c>
      <c r="J65" s="390"/>
      <c r="K65" s="391"/>
      <c r="L65" s="391"/>
      <c r="M65" s="381"/>
      <c r="N65" s="369"/>
      <c r="O65" s="369"/>
      <c r="P65" s="370"/>
      <c r="Q65" s="371">
        <f>+Sklop5[[#This Row],[cena/enota brez DDV v EUR]]*Sklop5[[#This Row],[Stopnja DDV (%)]]</f>
        <v>0</v>
      </c>
      <c r="R65" s="371">
        <f>+Sklop5[[#This Row],[cena/enota brez DDV v EUR]]+Sklop5[[#This Row],[Davek (EUR)]]</f>
        <v>0</v>
      </c>
      <c r="S65" s="371">
        <f>+Sklop5[[#This Row],[cena/enota brez DDV v EUR]]*Sklop5[[#This Row],[Okvirna količina]]</f>
        <v>0</v>
      </c>
      <c r="T65" s="371">
        <f>+Sklop5[[#This Row],[Končna cena/enoto mere (EUR) z DDV]]*Sklop5[[#This Row],[Okvirna količina]]</f>
        <v>0</v>
      </c>
      <c r="U65" s="392"/>
    </row>
    <row r="66" spans="1:22" s="55" customFormat="1" ht="12">
      <c r="A66" s="236" t="s">
        <v>169</v>
      </c>
      <c r="B66" s="268" t="s">
        <v>501</v>
      </c>
      <c r="C66" s="76">
        <v>1000</v>
      </c>
      <c r="D66" s="385" t="s">
        <v>76</v>
      </c>
      <c r="E66" s="124"/>
      <c r="F66" s="250">
        <v>20</v>
      </c>
      <c r="G66" s="393" t="s">
        <v>0</v>
      </c>
      <c r="H66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6" s="240" t="str">
        <f>IF(Sklop5[[#This Row],[ZAHTEVANA SHEMA KAKOVOSTI]]&lt;&gt;"",Sklop5[[#This Row],[Preračunana masa/volumen/kos na enoto kg]],"")</f>
        <v/>
      </c>
      <c r="J66" s="246"/>
      <c r="K66" s="242"/>
      <c r="L66" s="242"/>
      <c r="M66" s="247"/>
      <c r="N66" s="248"/>
      <c r="O66" s="248"/>
      <c r="P66" s="249"/>
      <c r="Q66" s="243">
        <f>+Sklop5[[#This Row],[cena/enota brez DDV v EUR]]*Sklop5[[#This Row],[Stopnja DDV (%)]]</f>
        <v>0</v>
      </c>
      <c r="R66" s="243">
        <f>+Sklop5[[#This Row],[cena/enota brez DDV v EUR]]+Sklop5[[#This Row],[Davek (EUR)]]</f>
        <v>0</v>
      </c>
      <c r="S66" s="243">
        <f>+Sklop5[[#This Row],[cena/enota brez DDV v EUR]]*Sklop5[[#This Row],[Okvirna količina]]</f>
        <v>0</v>
      </c>
      <c r="T66" s="243">
        <f>+Sklop5[[#This Row],[Končna cena/enoto mere (EUR) z DDV]]*Sklop5[[#This Row],[Okvirna količina]]</f>
        <v>0</v>
      </c>
      <c r="U66" s="244"/>
    </row>
    <row r="67" spans="1:22" s="55" customFormat="1" ht="12">
      <c r="A67" s="236" t="s">
        <v>170</v>
      </c>
      <c r="B67" s="268" t="s">
        <v>497</v>
      </c>
      <c r="C67" s="76">
        <v>250</v>
      </c>
      <c r="D67" s="385" t="s">
        <v>76</v>
      </c>
      <c r="E67" s="124"/>
      <c r="F67" s="250">
        <v>40</v>
      </c>
      <c r="G67" s="393" t="s">
        <v>221</v>
      </c>
      <c r="H67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7" s="240" t="str">
        <f>IF(Sklop5[[#This Row],[ZAHTEVANA SHEMA KAKOVOSTI]]&lt;&gt;"",Sklop5[[#This Row],[Preračunana masa/volumen/kos na enoto kg]],"")</f>
        <v/>
      </c>
      <c r="J67" s="246"/>
      <c r="K67" s="242"/>
      <c r="L67" s="242"/>
      <c r="M67" s="247"/>
      <c r="N67" s="248"/>
      <c r="O67" s="248"/>
      <c r="P67" s="249"/>
      <c r="Q67" s="243">
        <f>+Sklop5[[#This Row],[cena/enota brez DDV v EUR]]*Sklop5[[#This Row],[Stopnja DDV (%)]]</f>
        <v>0</v>
      </c>
      <c r="R67" s="243">
        <f>+Sklop5[[#This Row],[cena/enota brez DDV v EUR]]+Sklop5[[#This Row],[Davek (EUR)]]</f>
        <v>0</v>
      </c>
      <c r="S67" s="243">
        <f>+Sklop5[[#This Row],[cena/enota brez DDV v EUR]]*Sklop5[[#This Row],[Okvirna količina]]</f>
        <v>0</v>
      </c>
      <c r="T67" s="243">
        <f>+Sklop5[[#This Row],[Končna cena/enoto mere (EUR) z DDV]]*Sklop5[[#This Row],[Okvirna količina]]</f>
        <v>0</v>
      </c>
      <c r="U67" s="244"/>
    </row>
    <row r="68" spans="1:22" s="55" customFormat="1" ht="12">
      <c r="A68" s="236" t="s">
        <v>171</v>
      </c>
      <c r="B68" s="268" t="s">
        <v>498</v>
      </c>
      <c r="C68" s="76">
        <v>175</v>
      </c>
      <c r="D68" s="385" t="s">
        <v>76</v>
      </c>
      <c r="E68" s="124"/>
      <c r="F68" s="250">
        <v>96</v>
      </c>
      <c r="G68" s="393" t="s">
        <v>221</v>
      </c>
      <c r="H68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16.799999999999997</v>
      </c>
      <c r="I68" s="240" t="str">
        <f>IF(Sklop5[[#This Row],[ZAHTEVANA SHEMA KAKOVOSTI]]&lt;&gt;"",Sklop5[[#This Row],[Preračunana masa/volumen/kos na enoto kg]],"")</f>
        <v/>
      </c>
      <c r="J68" s="246"/>
      <c r="K68" s="242"/>
      <c r="L68" s="242"/>
      <c r="M68" s="247"/>
      <c r="N68" s="248"/>
      <c r="O68" s="248"/>
      <c r="P68" s="249"/>
      <c r="Q68" s="243">
        <f>+Sklop5[[#This Row],[cena/enota brez DDV v EUR]]*Sklop5[[#This Row],[Stopnja DDV (%)]]</f>
        <v>0</v>
      </c>
      <c r="R68" s="243">
        <f>+Sklop5[[#This Row],[cena/enota brez DDV v EUR]]+Sklop5[[#This Row],[Davek (EUR)]]</f>
        <v>0</v>
      </c>
      <c r="S68" s="243">
        <f>+Sklop5[[#This Row],[cena/enota brez DDV v EUR]]*Sklop5[[#This Row],[Okvirna količina]]</f>
        <v>0</v>
      </c>
      <c r="T68" s="243">
        <f>+Sklop5[[#This Row],[Končna cena/enoto mere (EUR) z DDV]]*Sklop5[[#This Row],[Okvirna količina]]</f>
        <v>0</v>
      </c>
      <c r="U68" s="244"/>
    </row>
    <row r="69" spans="1:22" s="55" customFormat="1" ht="12">
      <c r="A69" s="236" t="s">
        <v>172</v>
      </c>
      <c r="B69" s="268" t="s">
        <v>499</v>
      </c>
      <c r="C69" s="76">
        <v>250</v>
      </c>
      <c r="D69" s="385" t="s">
        <v>76</v>
      </c>
      <c r="E69" s="124"/>
      <c r="F69" s="250">
        <v>64</v>
      </c>
      <c r="G69" s="393" t="s">
        <v>221</v>
      </c>
      <c r="H69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69" s="240" t="str">
        <f>IF(Sklop5[[#This Row],[ZAHTEVANA SHEMA KAKOVOSTI]]&lt;&gt;"",Sklop5[[#This Row],[Preračunana masa/volumen/kos na enoto kg]],"")</f>
        <v/>
      </c>
      <c r="J69" s="246"/>
      <c r="K69" s="242"/>
      <c r="L69" s="242"/>
      <c r="M69" s="247"/>
      <c r="N69" s="248"/>
      <c r="O69" s="248"/>
      <c r="P69" s="249"/>
      <c r="Q69" s="243">
        <f>+Sklop5[[#This Row],[cena/enota brez DDV v EUR]]*Sklop5[[#This Row],[Stopnja DDV (%)]]</f>
        <v>0</v>
      </c>
      <c r="R69" s="243">
        <f>+Sklop5[[#This Row],[cena/enota brez DDV v EUR]]+Sklop5[[#This Row],[Davek (EUR)]]</f>
        <v>0</v>
      </c>
      <c r="S69" s="243">
        <f>+Sklop5[[#This Row],[cena/enota brez DDV v EUR]]*Sklop5[[#This Row],[Okvirna količina]]</f>
        <v>0</v>
      </c>
      <c r="T69" s="243">
        <f>+Sklop5[[#This Row],[Končna cena/enoto mere (EUR) z DDV]]*Sklop5[[#This Row],[Okvirna količina]]</f>
        <v>0</v>
      </c>
      <c r="U69" s="244"/>
    </row>
    <row r="70" spans="1:22" s="55" customFormat="1" ht="12">
      <c r="A70" s="236" t="s">
        <v>173</v>
      </c>
      <c r="B70" s="268" t="s">
        <v>499</v>
      </c>
      <c r="C70" s="76">
        <v>5000</v>
      </c>
      <c r="D70" s="385" t="s">
        <v>76</v>
      </c>
      <c r="E70" s="124"/>
      <c r="F70" s="250">
        <v>42</v>
      </c>
      <c r="G70" s="393" t="s">
        <v>221</v>
      </c>
      <c r="H70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70" s="240" t="str">
        <f>IF(Sklop5[[#This Row],[ZAHTEVANA SHEMA KAKOVOSTI]]&lt;&gt;"",Sklop5[[#This Row],[Preračunana masa/volumen/kos na enoto kg]],"")</f>
        <v/>
      </c>
      <c r="J70" s="246"/>
      <c r="K70" s="242"/>
      <c r="L70" s="242"/>
      <c r="M70" s="247"/>
      <c r="N70" s="248"/>
      <c r="O70" s="248"/>
      <c r="P70" s="249"/>
      <c r="Q70" s="243">
        <f>+Sklop5[[#This Row],[cena/enota brez DDV v EUR]]*Sklop5[[#This Row],[Stopnja DDV (%)]]</f>
        <v>0</v>
      </c>
      <c r="R70" s="243">
        <f>+Sklop5[[#This Row],[cena/enota brez DDV v EUR]]+Sklop5[[#This Row],[Davek (EUR)]]</f>
        <v>0</v>
      </c>
      <c r="S70" s="243">
        <f>+Sklop5[[#This Row],[cena/enota brez DDV v EUR]]*Sklop5[[#This Row],[Okvirna količina]]</f>
        <v>0</v>
      </c>
      <c r="T70" s="243">
        <f>+Sklop5[[#This Row],[Končna cena/enoto mere (EUR) z DDV]]*Sklop5[[#This Row],[Okvirna količina]]</f>
        <v>0</v>
      </c>
      <c r="U70" s="244"/>
    </row>
    <row r="71" spans="1:22" ht="27" customHeight="1">
      <c r="A71" s="279" t="s">
        <v>100</v>
      </c>
      <c r="B71" s="280"/>
      <c r="C71" s="281"/>
      <c r="D71" s="281"/>
      <c r="E71" s="282"/>
      <c r="F71" s="283"/>
      <c r="G71" s="284"/>
      <c r="H71" s="285">
        <f>SUBTOTAL(109,Sklop5[Preračunana masa/volumen/kos na enoto kg])</f>
        <v>11835.8</v>
      </c>
      <c r="I71" s="285">
        <f>SUBTOTAL(109,Sklop5[Živila iz shem kakovosti (kg)])</f>
        <v>0</v>
      </c>
      <c r="J71" s="283"/>
      <c r="K71" s="286"/>
      <c r="L71" s="286"/>
      <c r="M71" s="287"/>
      <c r="N71" s="288"/>
      <c r="O71" s="288"/>
      <c r="P71" s="288"/>
      <c r="Q71" s="289"/>
      <c r="R71" s="283"/>
      <c r="S71" s="289">
        <f>SUBTOTAL(109,Sklop5[Vrednost za okvirno količino (EUR) brez DDV])</f>
        <v>0</v>
      </c>
      <c r="T71" s="289">
        <f>SUBTOTAL(109,Sklop5[Vrednost za okvirno količino (EUR) z DDV])</f>
        <v>0</v>
      </c>
      <c r="U71" s="290">
        <f>SUBTOTAL(103,Sklop5[Shema kakovosti
(nacionalne, evropske)
])</f>
        <v>0</v>
      </c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96</v>
      </c>
      <c r="B73" s="16"/>
      <c r="C73" s="28"/>
      <c r="D73" s="28"/>
      <c r="E73" s="92"/>
      <c r="Q73" s="48"/>
      <c r="R73" s="48"/>
      <c r="S73" s="48"/>
      <c r="T73" s="48"/>
    </row>
    <row r="74" spans="1:22">
      <c r="A74" s="11" t="s">
        <v>98</v>
      </c>
      <c r="B74" s="16"/>
      <c r="C74" s="28"/>
      <c r="D74" s="28"/>
      <c r="E74" s="92"/>
    </row>
    <row r="75" spans="1:22">
      <c r="A75" s="87" t="s">
        <v>141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 ht="12.75" customHeight="1">
      <c r="A76" s="99" t="s">
        <v>135</v>
      </c>
      <c r="B76" s="27"/>
      <c r="F76" s="68"/>
      <c r="G76" s="68"/>
      <c r="H76" s="29"/>
      <c r="I76" s="29"/>
      <c r="J76" s="29"/>
      <c r="K76" s="29"/>
      <c r="L76" s="54"/>
      <c r="M76" s="100"/>
      <c r="N76" s="100"/>
      <c r="O76" s="100"/>
      <c r="P76" s="100"/>
      <c r="Q76" s="100"/>
      <c r="R76" s="100"/>
      <c r="S76" s="100"/>
      <c r="T76" s="100"/>
      <c r="U76" s="100"/>
      <c r="V76" s="100"/>
    </row>
    <row r="77" spans="1:22">
      <c r="A77" s="477" t="s">
        <v>144</v>
      </c>
      <c r="B77" s="477"/>
      <c r="C77" s="477"/>
      <c r="D77" s="477"/>
      <c r="E77" s="477"/>
      <c r="F77" s="477"/>
      <c r="G77" s="477"/>
      <c r="H77" s="477"/>
      <c r="I77" s="477"/>
      <c r="J77" s="477"/>
      <c r="K77" s="477"/>
      <c r="L77" s="477"/>
    </row>
    <row r="78" spans="1:22" ht="12.7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00"/>
      <c r="N78" s="100"/>
      <c r="O78" s="100"/>
      <c r="P78" s="100"/>
      <c r="Q78" s="100"/>
      <c r="R78" s="100"/>
      <c r="S78" s="100"/>
      <c r="T78" s="100"/>
      <c r="U78" s="100"/>
      <c r="V78" s="100"/>
    </row>
    <row r="79" spans="1:22">
      <c r="A79" s="87" t="s">
        <v>37</v>
      </c>
      <c r="F79" s="68"/>
      <c r="G79" s="68" t="s">
        <v>38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39</v>
      </c>
      <c r="R79" s="29"/>
    </row>
    <row r="80" spans="1:22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>
      <c r="B87" s="16"/>
      <c r="C87" s="28"/>
      <c r="D87" s="28"/>
      <c r="E87" s="92"/>
    </row>
    <row r="88" spans="1:22">
      <c r="B88" s="16"/>
      <c r="C88" s="28"/>
      <c r="D88" s="28"/>
      <c r="E88" s="92"/>
    </row>
    <row r="89" spans="1:22">
      <c r="B89" s="16"/>
      <c r="C89" s="28"/>
      <c r="D89" s="28"/>
      <c r="E89" s="92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</sheetData>
  <sheetProtection insertRows="0" deleteRows="0"/>
  <protectedRanges>
    <protectedRange sqref="U79:U1048576 J79:P1048576 U1:U75 J1:P75" name="Obseg1"/>
    <protectedRange sqref="U78 M78:P78" name="Obseg1_2"/>
    <protectedRange sqref="J78:L78" name="Obseg1_3_1_1"/>
    <protectedRange sqref="U76 M76:P76" name="Obseg1_1_2_1"/>
    <protectedRange sqref="J76:L76" name="Obseg1_3_1_2"/>
    <protectedRange sqref="J77:L77" name="Obseg1_3_1_1_1"/>
  </protectedRanges>
  <mergeCells count="8"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5"/>
  <sheetViews>
    <sheetView topLeftCell="A8" zoomScaleNormal="100" zoomScaleSheetLayoutView="100" workbookViewId="0">
      <selection activeCell="Z28" sqref="Z28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01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02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03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304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pred_rekapitulacija'!B19</f>
        <v>BIO ŽITA IN MLEVSKI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305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0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505</v>
      </c>
      <c r="C16" s="300" t="s">
        <v>78</v>
      </c>
      <c r="D16" s="76" t="s">
        <v>0</v>
      </c>
      <c r="E16" s="124"/>
      <c r="F16" s="155">
        <v>100</v>
      </c>
      <c r="G16" s="118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6" s="79" t="str">
        <f>IF(Sklop6[[#This Row],[ZAHTEVANA SHEMA KAKOVOSTI]]&lt;&gt;"",Sklop6[[#This Row],[Preračunana masa/volumen/kos na enoto kg]],"")</f>
        <v/>
      </c>
      <c r="J16" s="128"/>
      <c r="K16" s="116"/>
      <c r="L16" s="116"/>
      <c r="M16" s="116"/>
      <c r="N16" s="116"/>
      <c r="O16" s="117"/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2" t="s">
        <v>78</v>
      </c>
    </row>
    <row r="17" spans="1:22" s="55" customFormat="1" ht="12">
      <c r="A17" s="78" t="s">
        <v>3</v>
      </c>
      <c r="B17" s="296" t="s">
        <v>506</v>
      </c>
      <c r="C17" s="300" t="s">
        <v>78</v>
      </c>
      <c r="D17" s="76" t="s">
        <v>0</v>
      </c>
      <c r="E17" s="124"/>
      <c r="F17" s="273">
        <v>30</v>
      </c>
      <c r="G17" s="118" t="s">
        <v>0</v>
      </c>
      <c r="H17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7" s="273" t="str">
        <f>IF(Sklop6[[#This Row],[ZAHTEVANA SHEMA KAKOVOSTI]]&lt;&gt;"",Sklop6[[#This Row],[Preračunana masa/volumen/kos na enoto kg]],"")</f>
        <v/>
      </c>
      <c r="J17" s="298"/>
      <c r="K17" s="293"/>
      <c r="L17" s="293"/>
      <c r="M17" s="299"/>
      <c r="N17" s="275"/>
      <c r="O17" s="275"/>
      <c r="P17" s="276"/>
      <c r="Q17" s="277">
        <f>+Sklop6[[#This Row],[cena/enota brez DDV v EUR]]*Sklop6[[#This Row],[Stopnja DDV (%)]]</f>
        <v>0</v>
      </c>
      <c r="R17" s="277">
        <f>+Sklop6[[#This Row],[cena/enota brez DDV v EUR]]+Sklop6[[#This Row],[Davek (EUR)]]</f>
        <v>0</v>
      </c>
      <c r="S17" s="277">
        <f>+Sklop6[[#This Row],[cena/enota brez DDV v EUR]]*Sklop6[[#This Row],[Okvirna količina]]</f>
        <v>0</v>
      </c>
      <c r="T17" s="277">
        <f>+Sklop6[[#This Row],[Končna cena/enoto mere (EUR) z DDV]]*Sklop6[[#This Row],[Okvirna količina]]</f>
        <v>0</v>
      </c>
      <c r="U17" s="122" t="s">
        <v>78</v>
      </c>
    </row>
    <row r="18" spans="1:22" s="55" customFormat="1" ht="12">
      <c r="A18" s="78" t="s">
        <v>4</v>
      </c>
      <c r="B18" s="296" t="s">
        <v>507</v>
      </c>
      <c r="C18" s="300" t="s">
        <v>78</v>
      </c>
      <c r="D18" s="76" t="s">
        <v>0</v>
      </c>
      <c r="E18" s="124"/>
      <c r="F18" s="273">
        <v>72</v>
      </c>
      <c r="G18" s="118" t="s">
        <v>0</v>
      </c>
      <c r="H18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</v>
      </c>
      <c r="I18" s="273" t="str">
        <f>IF(Sklop6[[#This Row],[ZAHTEVANA SHEMA KAKOVOSTI]]&lt;&gt;"",Sklop6[[#This Row],[Preračunana masa/volumen/kos na enoto kg]],"")</f>
        <v/>
      </c>
      <c r="J18" s="298"/>
      <c r="K18" s="293"/>
      <c r="L18" s="293"/>
      <c r="M18" s="299"/>
      <c r="N18" s="275"/>
      <c r="O18" s="275"/>
      <c r="P18" s="276"/>
      <c r="Q18" s="277">
        <f>+Sklop6[[#This Row],[cena/enota brez DDV v EUR]]*Sklop6[[#This Row],[Stopnja DDV (%)]]</f>
        <v>0</v>
      </c>
      <c r="R18" s="277">
        <f>+Sklop6[[#This Row],[cena/enota brez DDV v EUR]]+Sklop6[[#This Row],[Davek (EUR)]]</f>
        <v>0</v>
      </c>
      <c r="S18" s="277">
        <f>+Sklop6[[#This Row],[cena/enota brez DDV v EUR]]*Sklop6[[#This Row],[Okvirna količina]]</f>
        <v>0</v>
      </c>
      <c r="T18" s="277">
        <f>+Sklop6[[#This Row],[Končna cena/enoto mere (EUR) z DDV]]*Sklop6[[#This Row],[Okvirna količina]]</f>
        <v>0</v>
      </c>
      <c r="U18" s="122" t="s">
        <v>78</v>
      </c>
    </row>
    <row r="19" spans="1:22" s="55" customFormat="1" ht="12">
      <c r="A19" s="78" t="s">
        <v>5</v>
      </c>
      <c r="B19" s="296" t="s">
        <v>508</v>
      </c>
      <c r="C19" s="300" t="s">
        <v>78</v>
      </c>
      <c r="D19" s="76" t="s">
        <v>0</v>
      </c>
      <c r="E19" s="124"/>
      <c r="F19" s="273">
        <v>20</v>
      </c>
      <c r="G19" s="118" t="s">
        <v>0</v>
      </c>
      <c r="H19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273" t="str">
        <f>IF(Sklop6[[#This Row],[ZAHTEVANA SHEMA KAKOVOSTI]]&lt;&gt;"",Sklop6[[#This Row],[Preračunana masa/volumen/kos na enoto kg]],"")</f>
        <v/>
      </c>
      <c r="J19" s="298"/>
      <c r="K19" s="293"/>
      <c r="L19" s="293"/>
      <c r="M19" s="299"/>
      <c r="N19" s="275"/>
      <c r="O19" s="275"/>
      <c r="P19" s="276"/>
      <c r="Q19" s="277">
        <f>+Sklop6[[#This Row],[cena/enota brez DDV v EUR]]*Sklop6[[#This Row],[Stopnja DDV (%)]]</f>
        <v>0</v>
      </c>
      <c r="R19" s="277">
        <f>+Sklop6[[#This Row],[cena/enota brez DDV v EUR]]+Sklop6[[#This Row],[Davek (EUR)]]</f>
        <v>0</v>
      </c>
      <c r="S19" s="277">
        <f>+Sklop6[[#This Row],[cena/enota brez DDV v EUR]]*Sklop6[[#This Row],[Okvirna količina]]</f>
        <v>0</v>
      </c>
      <c r="T19" s="277">
        <f>+Sklop6[[#This Row],[Končna cena/enoto mere (EUR) z DDV]]*Sklop6[[#This Row],[Okvirna količina]]</f>
        <v>0</v>
      </c>
      <c r="U19" s="122" t="s">
        <v>78</v>
      </c>
    </row>
    <row r="20" spans="1:22" s="55" customFormat="1" ht="12">
      <c r="A20" s="78" t="s">
        <v>6</v>
      </c>
      <c r="B20" s="296" t="s">
        <v>509</v>
      </c>
      <c r="C20" s="300" t="s">
        <v>78</v>
      </c>
      <c r="D20" s="76" t="s">
        <v>0</v>
      </c>
      <c r="E20" s="124"/>
      <c r="F20" s="273">
        <v>150</v>
      </c>
      <c r="G20" s="118" t="s">
        <v>0</v>
      </c>
      <c r="H20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0" s="273" t="str">
        <f>IF(Sklop6[[#This Row],[ZAHTEVANA SHEMA KAKOVOSTI]]&lt;&gt;"",Sklop6[[#This Row],[Preračunana masa/volumen/kos na enoto kg]],"")</f>
        <v/>
      </c>
      <c r="J20" s="298"/>
      <c r="K20" s="293"/>
      <c r="L20" s="293"/>
      <c r="M20" s="299"/>
      <c r="N20" s="275"/>
      <c r="O20" s="275"/>
      <c r="P20" s="276"/>
      <c r="Q20" s="277">
        <f>+Sklop6[[#This Row],[cena/enota brez DDV v EUR]]*Sklop6[[#This Row],[Stopnja DDV (%)]]</f>
        <v>0</v>
      </c>
      <c r="R20" s="277">
        <f>+Sklop6[[#This Row],[cena/enota brez DDV v EUR]]+Sklop6[[#This Row],[Davek (EUR)]]</f>
        <v>0</v>
      </c>
      <c r="S20" s="277">
        <f>+Sklop6[[#This Row],[cena/enota brez DDV v EUR]]*Sklop6[[#This Row],[Okvirna količina]]</f>
        <v>0</v>
      </c>
      <c r="T20" s="277">
        <f>+Sklop6[[#This Row],[Končna cena/enoto mere (EUR) z DDV]]*Sklop6[[#This Row],[Okvirna količina]]</f>
        <v>0</v>
      </c>
      <c r="U20" s="122" t="s">
        <v>78</v>
      </c>
    </row>
    <row r="21" spans="1:22" s="55" customFormat="1" ht="12">
      <c r="A21" s="78" t="s">
        <v>7</v>
      </c>
      <c r="B21" s="296" t="s">
        <v>510</v>
      </c>
      <c r="C21" s="300" t="s">
        <v>78</v>
      </c>
      <c r="D21" s="76" t="s">
        <v>0</v>
      </c>
      <c r="E21" s="124"/>
      <c r="F21" s="273">
        <v>20</v>
      </c>
      <c r="G21" s="118" t="s">
        <v>0</v>
      </c>
      <c r="H21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273" t="str">
        <f>IF(Sklop6[[#This Row],[ZAHTEVANA SHEMA KAKOVOSTI]]&lt;&gt;"",Sklop6[[#This Row],[Preračunana masa/volumen/kos na enoto kg]],"")</f>
        <v/>
      </c>
      <c r="J21" s="298"/>
      <c r="K21" s="293"/>
      <c r="L21" s="293"/>
      <c r="M21" s="299"/>
      <c r="N21" s="275"/>
      <c r="O21" s="275"/>
      <c r="P21" s="276"/>
      <c r="Q21" s="277">
        <f>+Sklop6[[#This Row],[cena/enota brez DDV v EUR]]*Sklop6[[#This Row],[Stopnja DDV (%)]]</f>
        <v>0</v>
      </c>
      <c r="R21" s="277">
        <f>+Sklop6[[#This Row],[cena/enota brez DDV v EUR]]+Sklop6[[#This Row],[Davek (EUR)]]</f>
        <v>0</v>
      </c>
      <c r="S21" s="277">
        <f>+Sklop6[[#This Row],[cena/enota brez DDV v EUR]]*Sklop6[[#This Row],[Okvirna količina]]</f>
        <v>0</v>
      </c>
      <c r="T21" s="277">
        <f>+Sklop6[[#This Row],[Končna cena/enoto mere (EUR) z DDV]]*Sklop6[[#This Row],[Okvirna količina]]</f>
        <v>0</v>
      </c>
      <c r="U21" s="122" t="s">
        <v>78</v>
      </c>
    </row>
    <row r="22" spans="1:22" s="55" customFormat="1" ht="12">
      <c r="A22" s="78" t="s">
        <v>8</v>
      </c>
      <c r="B22" s="296" t="s">
        <v>511</v>
      </c>
      <c r="C22" s="300" t="s">
        <v>78</v>
      </c>
      <c r="D22" s="76" t="s">
        <v>0</v>
      </c>
      <c r="E22" s="124"/>
      <c r="F22" s="273">
        <v>150</v>
      </c>
      <c r="G22" s="118" t="s">
        <v>0</v>
      </c>
      <c r="H22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273" t="str">
        <f>IF(Sklop6[[#This Row],[ZAHTEVANA SHEMA KAKOVOSTI]]&lt;&gt;"",Sklop6[[#This Row],[Preračunana masa/volumen/kos na enoto kg]],"")</f>
        <v/>
      </c>
      <c r="J22" s="298"/>
      <c r="K22" s="293"/>
      <c r="L22" s="293"/>
      <c r="M22" s="299"/>
      <c r="N22" s="275"/>
      <c r="O22" s="275"/>
      <c r="P22" s="276"/>
      <c r="Q22" s="277">
        <f>+Sklop6[[#This Row],[cena/enota brez DDV v EUR]]*Sklop6[[#This Row],[Stopnja DDV (%)]]</f>
        <v>0</v>
      </c>
      <c r="R22" s="277">
        <f>+Sklop6[[#This Row],[cena/enota brez DDV v EUR]]+Sklop6[[#This Row],[Davek (EUR)]]</f>
        <v>0</v>
      </c>
      <c r="S22" s="277">
        <f>+Sklop6[[#This Row],[cena/enota brez DDV v EUR]]*Sklop6[[#This Row],[Okvirna količina]]</f>
        <v>0</v>
      </c>
      <c r="T22" s="277">
        <f>+Sklop6[[#This Row],[Končna cena/enoto mere (EUR) z DDV]]*Sklop6[[#This Row],[Okvirna količina]]</f>
        <v>0</v>
      </c>
      <c r="U22" s="122" t="s">
        <v>78</v>
      </c>
    </row>
    <row r="23" spans="1:22" s="55" customFormat="1" ht="12">
      <c r="A23" s="78" t="s">
        <v>9</v>
      </c>
      <c r="B23" s="296" t="s">
        <v>512</v>
      </c>
      <c r="C23" s="300" t="s">
        <v>78</v>
      </c>
      <c r="D23" s="76" t="s">
        <v>0</v>
      </c>
      <c r="E23" s="124"/>
      <c r="F23" s="273">
        <v>50</v>
      </c>
      <c r="G23" s="118" t="s">
        <v>0</v>
      </c>
      <c r="H23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273" t="str">
        <f>IF(Sklop6[[#This Row],[ZAHTEVANA SHEMA KAKOVOSTI]]&lt;&gt;"",Sklop6[[#This Row],[Preračunana masa/volumen/kos na enoto kg]],"")</f>
        <v/>
      </c>
      <c r="J23" s="298"/>
      <c r="K23" s="293"/>
      <c r="L23" s="293"/>
      <c r="M23" s="299"/>
      <c r="N23" s="275"/>
      <c r="O23" s="275"/>
      <c r="P23" s="276"/>
      <c r="Q23" s="277">
        <f>+Sklop6[[#This Row],[cena/enota brez DDV v EUR]]*Sklop6[[#This Row],[Stopnja DDV (%)]]</f>
        <v>0</v>
      </c>
      <c r="R23" s="277">
        <f>+Sklop6[[#This Row],[cena/enota brez DDV v EUR]]+Sklop6[[#This Row],[Davek (EUR)]]</f>
        <v>0</v>
      </c>
      <c r="S23" s="277">
        <f>+Sklop6[[#This Row],[cena/enota brez DDV v EUR]]*Sklop6[[#This Row],[Okvirna količina]]</f>
        <v>0</v>
      </c>
      <c r="T23" s="277">
        <f>+Sklop6[[#This Row],[Končna cena/enoto mere (EUR) z DDV]]*Sklop6[[#This Row],[Okvirna količina]]</f>
        <v>0</v>
      </c>
      <c r="U23" s="122" t="s">
        <v>78</v>
      </c>
    </row>
    <row r="24" spans="1:22" ht="27" customHeight="1">
      <c r="A24" s="279" t="s">
        <v>100</v>
      </c>
      <c r="B24" s="280"/>
      <c r="C24" s="308"/>
      <c r="D24" s="281"/>
      <c r="E24" s="282"/>
      <c r="F24" s="283"/>
      <c r="G24" s="284"/>
      <c r="H24" s="285">
        <f>SUBTOTAL(109,Sklop6[Preračunana masa/volumen/kos na enoto kg])</f>
        <v>592</v>
      </c>
      <c r="I24" s="285">
        <f>SUBTOTAL(109,Sklop6[Živila iz shem kakovosti (kg)])</f>
        <v>0</v>
      </c>
      <c r="J24" s="283"/>
      <c r="K24" s="286"/>
      <c r="L24" s="286"/>
      <c r="M24" s="287"/>
      <c r="N24" s="288"/>
      <c r="O24" s="288"/>
      <c r="P24" s="288"/>
      <c r="Q24" s="289"/>
      <c r="R24" s="283"/>
      <c r="S24" s="289">
        <f>SUBTOTAL(109,Sklop6[Vrednost za okvirno količino (EUR) brez DDV])</f>
        <v>0</v>
      </c>
      <c r="T24" s="289">
        <f>SUBTOTAL(109,Sklop6[Vrednost za okvirno količino (EUR) z DDV])</f>
        <v>0</v>
      </c>
      <c r="U24" s="290"/>
    </row>
    <row r="25" spans="1:22" ht="15">
      <c r="A25" s="6"/>
      <c r="B25" s="4"/>
      <c r="C25" s="309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6"/>
      <c r="C26" s="310"/>
      <c r="D26" s="28"/>
      <c r="E26" s="92"/>
      <c r="Q26" s="48"/>
      <c r="R26" s="48"/>
      <c r="S26" s="48"/>
      <c r="T26" s="48"/>
    </row>
    <row r="27" spans="1:22">
      <c r="A27" s="11" t="s">
        <v>98</v>
      </c>
      <c r="B27" s="16"/>
      <c r="C27" s="310"/>
      <c r="D27" s="28"/>
      <c r="E27" s="92"/>
    </row>
    <row r="28" spans="1:22">
      <c r="A28" s="87" t="s">
        <v>141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88" t="s">
        <v>143</v>
      </c>
      <c r="B29" s="488"/>
      <c r="C29" s="488"/>
      <c r="D29" s="488"/>
      <c r="E29" s="488"/>
      <c r="F29" s="488"/>
      <c r="G29" s="488"/>
      <c r="H29" s="488"/>
      <c r="I29" s="488"/>
      <c r="J29" s="488"/>
      <c r="K29" s="488"/>
      <c r="L29" s="488"/>
      <c r="M29" s="54"/>
      <c r="N29" s="29"/>
      <c r="O29" s="29"/>
      <c r="P29" s="29"/>
      <c r="Q29" s="29"/>
      <c r="R29" s="29"/>
    </row>
    <row r="30" spans="1:22">
      <c r="A30" s="19"/>
      <c r="B30" s="19"/>
      <c r="C30" s="311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87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309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310"/>
      <c r="D33" s="28"/>
      <c r="E33" s="92"/>
    </row>
    <row r="34" spans="1:22">
      <c r="B34" s="16"/>
      <c r="C34" s="310"/>
      <c r="D34" s="28"/>
      <c r="E34" s="92"/>
    </row>
    <row r="35" spans="1:22">
      <c r="B35" s="16"/>
      <c r="C35" s="310"/>
      <c r="D35" s="28"/>
      <c r="E35" s="92"/>
    </row>
    <row r="36" spans="1:22">
      <c r="B36" s="16"/>
      <c r="C36" s="310"/>
      <c r="D36" s="28"/>
      <c r="E36" s="92"/>
    </row>
    <row r="37" spans="1:22">
      <c r="B37" s="16"/>
      <c r="C37" s="310"/>
      <c r="D37" s="28"/>
      <c r="E37" s="92"/>
    </row>
    <row r="38" spans="1:22">
      <c r="B38" s="16"/>
      <c r="C38" s="310"/>
      <c r="D38" s="28"/>
      <c r="E38" s="92"/>
    </row>
    <row r="39" spans="1:22">
      <c r="B39" s="16"/>
      <c r="C39" s="310"/>
      <c r="D39" s="28"/>
      <c r="E39" s="92"/>
    </row>
    <row r="40" spans="1:22">
      <c r="B40" s="16"/>
      <c r="C40" s="310"/>
      <c r="D40" s="28"/>
      <c r="E40" s="92"/>
    </row>
    <row r="41" spans="1:22">
      <c r="B41" s="16"/>
      <c r="C41" s="310"/>
      <c r="D41" s="28"/>
      <c r="E41" s="92"/>
    </row>
    <row r="42" spans="1:22">
      <c r="B42" s="16"/>
      <c r="C42" s="310"/>
      <c r="D42" s="28"/>
      <c r="E42" s="92"/>
    </row>
    <row r="43" spans="1:22">
      <c r="B43" s="16"/>
      <c r="C43" s="310"/>
      <c r="D43" s="28"/>
      <c r="E43" s="92"/>
    </row>
    <row r="44" spans="1:22">
      <c r="B44" s="16"/>
      <c r="C44" s="310"/>
      <c r="D44" s="28"/>
      <c r="E44" s="92"/>
    </row>
    <row r="45" spans="1:22">
      <c r="B45" s="16"/>
      <c r="C45" s="310"/>
      <c r="D45" s="28"/>
      <c r="E45" s="92"/>
    </row>
    <row r="46" spans="1:22">
      <c r="B46" s="16"/>
      <c r="C46" s="310"/>
      <c r="D46" s="28"/>
      <c r="E46" s="92"/>
    </row>
    <row r="47" spans="1:22" s="18" customFormat="1">
      <c r="A47" s="11"/>
      <c r="B47" s="16"/>
      <c r="C47" s="310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310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310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310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310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310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310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310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310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310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310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310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310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310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310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310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310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310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310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310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310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310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310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310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310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310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310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310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310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310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10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10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10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10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10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10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10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10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10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10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10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10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10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10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10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10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10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10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10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10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10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10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10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10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10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10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10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10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10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10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10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10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10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10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10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10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10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10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10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10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10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10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10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10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10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10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10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10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10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10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10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10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10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10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10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10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10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10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10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10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10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10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10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10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10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10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10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10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10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10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10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10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10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10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10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10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10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10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10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10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10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10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10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10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10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10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10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10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10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10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10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10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10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10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10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10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10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10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10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10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10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10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10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10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10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10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10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10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10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10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10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10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10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10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10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10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10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10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10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10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10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10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10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10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10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10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10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10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10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10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10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10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10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10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10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10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10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10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10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10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10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10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10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10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10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10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10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10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10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10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10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10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10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10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10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10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10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10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10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10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10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10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10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10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10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10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10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10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10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10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10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10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10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10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10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10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10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10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10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30 U30" name="Obseg1_2"/>
    <protectedRange sqref="M29:P29 U29" name="Obseg1_1_1_1_1_1"/>
    <protectedRange sqref="J29:L29" name="Obseg1_2_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6"/>
  <sheetViews>
    <sheetView topLeftCell="A5" zoomScaleNormal="100" zoomScaleSheetLayoutView="100" workbookViewId="0">
      <selection activeCell="Z30" sqref="Z30"/>
    </sheetView>
  </sheetViews>
  <sheetFormatPr defaultColWidth="8.85546875" defaultRowHeight="12.75"/>
  <cols>
    <col min="1" max="1" width="4.140625" style="11" customWidth="1"/>
    <col min="2" max="2" width="33.85546875" style="17" bestFit="1" customWidth="1"/>
    <col min="3" max="3" width="10.7109375" style="301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02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03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304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pred_rekapitulacija'!B20</f>
        <v>BIO KRUH IN PEKOVSKI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305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0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296" t="s">
        <v>513</v>
      </c>
      <c r="C16" s="307">
        <v>1000</v>
      </c>
      <c r="D16" s="76" t="s">
        <v>76</v>
      </c>
      <c r="E16" s="124"/>
      <c r="F16" s="273">
        <v>300</v>
      </c>
      <c r="G16" s="118" t="s">
        <v>0</v>
      </c>
      <c r="H16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273" t="str">
        <f>IF(Sklop7[[#This Row],[ZAHTEVANA SHEMA KAKOVOSTI]]&lt;&gt;"",Sklop7[[#This Row],[Preračunana masa/volumen/kos na enoto kg]],"")</f>
        <v/>
      </c>
      <c r="J16" s="298"/>
      <c r="K16" s="293"/>
      <c r="L16" s="293"/>
      <c r="M16" s="299"/>
      <c r="N16" s="275"/>
      <c r="O16" s="275"/>
      <c r="P16" s="276"/>
      <c r="Q16" s="277">
        <f>+Sklop7[[#This Row],[cena/enota brez DDV v EUR]]*Sklop7[[#This Row],[Stopnja DDV (%)]]</f>
        <v>0</v>
      </c>
      <c r="R16" s="277">
        <f>+Sklop7[[#This Row],[cena/enota brez DDV v EUR]]+Sklop7[[#This Row],[Davek (EUR)]]</f>
        <v>0</v>
      </c>
      <c r="S16" s="277">
        <f>+Sklop7[[#This Row],[cena/enota brez DDV v EUR]]*Sklop7[[#This Row],[Okvirna količina]]</f>
        <v>0</v>
      </c>
      <c r="T16" s="277">
        <f>+Sklop7[[#This Row],[Končna cena/enoto mere (EUR) z DDV]]*Sklop7[[#This Row],[Okvirna količina]]</f>
        <v>0</v>
      </c>
      <c r="U16" s="467" t="s">
        <v>78</v>
      </c>
    </row>
    <row r="17" spans="1:22" s="55" customFormat="1" ht="12">
      <c r="A17" s="78" t="s">
        <v>3</v>
      </c>
      <c r="B17" s="296" t="s">
        <v>514</v>
      </c>
      <c r="C17" s="307">
        <v>1000</v>
      </c>
      <c r="D17" s="76" t="s">
        <v>76</v>
      </c>
      <c r="E17" s="124"/>
      <c r="F17" s="273">
        <v>600</v>
      </c>
      <c r="G17" s="118" t="s">
        <v>0</v>
      </c>
      <c r="H17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273" t="str">
        <f>IF(Sklop7[[#This Row],[ZAHTEVANA SHEMA KAKOVOSTI]]&lt;&gt;"",Sklop7[[#This Row],[Preračunana masa/volumen/kos na enoto kg]],"")</f>
        <v/>
      </c>
      <c r="J17" s="298"/>
      <c r="K17" s="293"/>
      <c r="L17" s="293"/>
      <c r="M17" s="299"/>
      <c r="N17" s="275"/>
      <c r="O17" s="275"/>
      <c r="P17" s="276"/>
      <c r="Q17" s="277">
        <f>+Sklop7[[#This Row],[cena/enota brez DDV v EUR]]*Sklop7[[#This Row],[Stopnja DDV (%)]]</f>
        <v>0</v>
      </c>
      <c r="R17" s="277">
        <f>+Sklop7[[#This Row],[cena/enota brez DDV v EUR]]+Sklop7[[#This Row],[Davek (EUR)]]</f>
        <v>0</v>
      </c>
      <c r="S17" s="277">
        <f>+Sklop7[[#This Row],[cena/enota brez DDV v EUR]]*Sklop7[[#This Row],[Okvirna količina]]</f>
        <v>0</v>
      </c>
      <c r="T17" s="277">
        <f>+Sklop7[[#This Row],[Končna cena/enoto mere (EUR) z DDV]]*Sklop7[[#This Row],[Okvirna količina]]</f>
        <v>0</v>
      </c>
      <c r="U17" s="467" t="s">
        <v>78</v>
      </c>
    </row>
    <row r="18" spans="1:22" s="55" customFormat="1" ht="12">
      <c r="A18" s="78" t="s">
        <v>4</v>
      </c>
      <c r="B18" s="296" t="s">
        <v>515</v>
      </c>
      <c r="C18" s="307">
        <v>1000</v>
      </c>
      <c r="D18" s="76" t="s">
        <v>76</v>
      </c>
      <c r="E18" s="124"/>
      <c r="F18" s="273">
        <v>400</v>
      </c>
      <c r="G18" s="118" t="s">
        <v>0</v>
      </c>
      <c r="H18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8" s="273" t="str">
        <f>IF(Sklop7[[#This Row],[ZAHTEVANA SHEMA KAKOVOSTI]]&lt;&gt;"",Sklop7[[#This Row],[Preračunana masa/volumen/kos na enoto kg]],"")</f>
        <v/>
      </c>
      <c r="J18" s="298"/>
      <c r="K18" s="293"/>
      <c r="L18" s="293"/>
      <c r="M18" s="299"/>
      <c r="N18" s="275"/>
      <c r="O18" s="275"/>
      <c r="P18" s="276"/>
      <c r="Q18" s="277">
        <f>+Sklop7[[#This Row],[cena/enota brez DDV v EUR]]*Sklop7[[#This Row],[Stopnja DDV (%)]]</f>
        <v>0</v>
      </c>
      <c r="R18" s="277">
        <f>+Sklop7[[#This Row],[cena/enota brez DDV v EUR]]+Sklop7[[#This Row],[Davek (EUR)]]</f>
        <v>0</v>
      </c>
      <c r="S18" s="277">
        <f>+Sklop7[[#This Row],[cena/enota brez DDV v EUR]]*Sklop7[[#This Row],[Okvirna količina]]</f>
        <v>0</v>
      </c>
      <c r="T18" s="277">
        <f>+Sklop7[[#This Row],[Končna cena/enoto mere (EUR) z DDV]]*Sklop7[[#This Row],[Okvirna količina]]</f>
        <v>0</v>
      </c>
      <c r="U18" s="467" t="s">
        <v>78</v>
      </c>
    </row>
    <row r="19" spans="1:22" s="55" customFormat="1" ht="12">
      <c r="A19" s="78" t="s">
        <v>5</v>
      </c>
      <c r="B19" s="296" t="s">
        <v>516</v>
      </c>
      <c r="C19" s="307">
        <v>1000</v>
      </c>
      <c r="D19" s="76" t="s">
        <v>76</v>
      </c>
      <c r="E19" s="124"/>
      <c r="F19" s="273">
        <v>150</v>
      </c>
      <c r="G19" s="118" t="s">
        <v>0</v>
      </c>
      <c r="H19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273" t="str">
        <f>IF(Sklop7[[#This Row],[ZAHTEVANA SHEMA KAKOVOSTI]]&lt;&gt;"",Sklop7[[#This Row],[Preračunana masa/volumen/kos na enoto kg]],"")</f>
        <v/>
      </c>
      <c r="J19" s="298"/>
      <c r="K19" s="293"/>
      <c r="L19" s="293"/>
      <c r="M19" s="299"/>
      <c r="N19" s="275"/>
      <c r="O19" s="275"/>
      <c r="P19" s="276"/>
      <c r="Q19" s="277">
        <f>+Sklop7[[#This Row],[cena/enota brez DDV v EUR]]*Sklop7[[#This Row],[Stopnja DDV (%)]]</f>
        <v>0</v>
      </c>
      <c r="R19" s="277">
        <f>+Sklop7[[#This Row],[cena/enota brez DDV v EUR]]+Sklop7[[#This Row],[Davek (EUR)]]</f>
        <v>0</v>
      </c>
      <c r="S19" s="277">
        <f>+Sklop7[[#This Row],[cena/enota brez DDV v EUR]]*Sklop7[[#This Row],[Okvirna količina]]</f>
        <v>0</v>
      </c>
      <c r="T19" s="277">
        <f>+Sklop7[[#This Row],[Končna cena/enoto mere (EUR) z DDV]]*Sklop7[[#This Row],[Okvirna količina]]</f>
        <v>0</v>
      </c>
      <c r="U19" s="467" t="s">
        <v>78</v>
      </c>
    </row>
    <row r="20" spans="1:22" s="55" customFormat="1" ht="12">
      <c r="A20" s="78" t="s">
        <v>6</v>
      </c>
      <c r="B20" s="296" t="s">
        <v>517</v>
      </c>
      <c r="C20" s="307">
        <v>1000</v>
      </c>
      <c r="D20" s="76" t="s">
        <v>76</v>
      </c>
      <c r="E20" s="124"/>
      <c r="F20" s="273">
        <v>150</v>
      </c>
      <c r="G20" s="118" t="s">
        <v>0</v>
      </c>
      <c r="H20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273" t="str">
        <f>IF(Sklop7[[#This Row],[ZAHTEVANA SHEMA KAKOVOSTI]]&lt;&gt;"",Sklop7[[#This Row],[Preračunana masa/volumen/kos na enoto kg]],"")</f>
        <v/>
      </c>
      <c r="J20" s="298"/>
      <c r="K20" s="293"/>
      <c r="L20" s="293"/>
      <c r="M20" s="299"/>
      <c r="N20" s="275"/>
      <c r="O20" s="275"/>
      <c r="P20" s="276"/>
      <c r="Q20" s="277">
        <f>+Sklop7[[#This Row],[cena/enota brez DDV v EUR]]*Sklop7[[#This Row],[Stopnja DDV (%)]]</f>
        <v>0</v>
      </c>
      <c r="R20" s="277">
        <f>+Sklop7[[#This Row],[cena/enota brez DDV v EUR]]+Sklop7[[#This Row],[Davek (EUR)]]</f>
        <v>0</v>
      </c>
      <c r="S20" s="277">
        <f>+Sklop7[[#This Row],[cena/enota brez DDV v EUR]]*Sklop7[[#This Row],[Okvirna količina]]</f>
        <v>0</v>
      </c>
      <c r="T20" s="277">
        <f>+Sklop7[[#This Row],[Končna cena/enoto mere (EUR) z DDV]]*Sklop7[[#This Row],[Okvirna količina]]</f>
        <v>0</v>
      </c>
      <c r="U20" s="467" t="s">
        <v>78</v>
      </c>
    </row>
    <row r="21" spans="1:22" s="55" customFormat="1" ht="12">
      <c r="A21" s="78" t="s">
        <v>7</v>
      </c>
      <c r="B21" s="296" t="s">
        <v>518</v>
      </c>
      <c r="C21" s="307">
        <v>1000</v>
      </c>
      <c r="D21" s="76" t="s">
        <v>76</v>
      </c>
      <c r="E21" s="124"/>
      <c r="F21" s="273">
        <v>120</v>
      </c>
      <c r="G21" s="118" t="s">
        <v>0</v>
      </c>
      <c r="H21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1" s="273" t="str">
        <f>IF(Sklop7[[#This Row],[ZAHTEVANA SHEMA KAKOVOSTI]]&lt;&gt;"",Sklop7[[#This Row],[Preračunana masa/volumen/kos na enoto kg]],"")</f>
        <v/>
      </c>
      <c r="J21" s="298"/>
      <c r="K21" s="293"/>
      <c r="L21" s="293"/>
      <c r="M21" s="299"/>
      <c r="N21" s="275"/>
      <c r="O21" s="275"/>
      <c r="P21" s="276"/>
      <c r="Q21" s="277">
        <f>+Sklop7[[#This Row],[cena/enota brez DDV v EUR]]*Sklop7[[#This Row],[Stopnja DDV (%)]]</f>
        <v>0</v>
      </c>
      <c r="R21" s="277">
        <f>+Sklop7[[#This Row],[cena/enota brez DDV v EUR]]+Sklop7[[#This Row],[Davek (EUR)]]</f>
        <v>0</v>
      </c>
      <c r="S21" s="277">
        <f>+Sklop7[[#This Row],[cena/enota brez DDV v EUR]]*Sklop7[[#This Row],[Okvirna količina]]</f>
        <v>0</v>
      </c>
      <c r="T21" s="277">
        <f>+Sklop7[[#This Row],[Končna cena/enoto mere (EUR) z DDV]]*Sklop7[[#This Row],[Okvirna količina]]</f>
        <v>0</v>
      </c>
      <c r="U21" s="467" t="s">
        <v>78</v>
      </c>
    </row>
    <row r="22" spans="1:22" s="55" customFormat="1" ht="12">
      <c r="A22" s="78" t="s">
        <v>8</v>
      </c>
      <c r="B22" s="296" t="s">
        <v>519</v>
      </c>
      <c r="C22" s="307">
        <v>80</v>
      </c>
      <c r="D22" s="76" t="s">
        <v>76</v>
      </c>
      <c r="E22" s="124"/>
      <c r="F22" s="273">
        <v>2800</v>
      </c>
      <c r="G22" s="118" t="s">
        <v>221</v>
      </c>
      <c r="H22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224</v>
      </c>
      <c r="I22" s="273" t="str">
        <f>IF(Sklop7[[#This Row],[ZAHTEVANA SHEMA KAKOVOSTI]]&lt;&gt;"",Sklop7[[#This Row],[Preračunana masa/volumen/kos na enoto kg]],"")</f>
        <v/>
      </c>
      <c r="J22" s="298"/>
      <c r="K22" s="293"/>
      <c r="L22" s="293"/>
      <c r="M22" s="299"/>
      <c r="N22" s="275"/>
      <c r="O22" s="275"/>
      <c r="P22" s="276"/>
      <c r="Q22" s="277">
        <f>+Sklop7[[#This Row],[cena/enota brez DDV v EUR]]*Sklop7[[#This Row],[Stopnja DDV (%)]]</f>
        <v>0</v>
      </c>
      <c r="R22" s="277">
        <f>+Sklop7[[#This Row],[cena/enota brez DDV v EUR]]+Sklop7[[#This Row],[Davek (EUR)]]</f>
        <v>0</v>
      </c>
      <c r="S22" s="277">
        <f>+Sklop7[[#This Row],[cena/enota brez DDV v EUR]]*Sklop7[[#This Row],[Okvirna količina]]</f>
        <v>0</v>
      </c>
      <c r="T22" s="277">
        <f>+Sklop7[[#This Row],[Končna cena/enoto mere (EUR) z DDV]]*Sklop7[[#This Row],[Okvirna količina]]</f>
        <v>0</v>
      </c>
      <c r="U22" s="467" t="s">
        <v>78</v>
      </c>
    </row>
    <row r="23" spans="1:22" s="55" customFormat="1" ht="12">
      <c r="A23" s="78" t="s">
        <v>9</v>
      </c>
      <c r="B23" s="296" t="s">
        <v>520</v>
      </c>
      <c r="C23" s="307">
        <v>80</v>
      </c>
      <c r="D23" s="76" t="s">
        <v>76</v>
      </c>
      <c r="E23" s="124"/>
      <c r="F23" s="273">
        <v>2400</v>
      </c>
      <c r="G23" s="118" t="s">
        <v>221</v>
      </c>
      <c r="H23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3" s="273" t="str">
        <f>IF(Sklop7[[#This Row],[ZAHTEVANA SHEMA KAKOVOSTI]]&lt;&gt;"",Sklop7[[#This Row],[Preračunana masa/volumen/kos na enoto kg]],"")</f>
        <v/>
      </c>
      <c r="J23" s="298"/>
      <c r="K23" s="293"/>
      <c r="L23" s="293"/>
      <c r="M23" s="299"/>
      <c r="N23" s="275"/>
      <c r="O23" s="275"/>
      <c r="P23" s="276"/>
      <c r="Q23" s="277">
        <f>+Sklop7[[#This Row],[cena/enota brez DDV v EUR]]*Sklop7[[#This Row],[Stopnja DDV (%)]]</f>
        <v>0</v>
      </c>
      <c r="R23" s="277">
        <f>+Sklop7[[#This Row],[cena/enota brez DDV v EUR]]+Sklop7[[#This Row],[Davek (EUR)]]</f>
        <v>0</v>
      </c>
      <c r="S23" s="277">
        <f>+Sklop7[[#This Row],[cena/enota brez DDV v EUR]]*Sklop7[[#This Row],[Okvirna količina]]</f>
        <v>0</v>
      </c>
      <c r="T23" s="277">
        <f>+Sklop7[[#This Row],[Končna cena/enoto mere (EUR) z DDV]]*Sklop7[[#This Row],[Okvirna količina]]</f>
        <v>0</v>
      </c>
      <c r="U23" s="467" t="s">
        <v>78</v>
      </c>
    </row>
    <row r="24" spans="1:22" s="55" customFormat="1" ht="12">
      <c r="A24" s="78" t="s">
        <v>10</v>
      </c>
      <c r="B24" s="296" t="s">
        <v>521</v>
      </c>
      <c r="C24" s="307">
        <v>80</v>
      </c>
      <c r="D24" s="76" t="s">
        <v>76</v>
      </c>
      <c r="E24" s="124"/>
      <c r="F24" s="273">
        <v>2400</v>
      </c>
      <c r="G24" s="118" t="s">
        <v>221</v>
      </c>
      <c r="H24" s="27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4" s="273" t="str">
        <f>IF(Sklop7[[#This Row],[ZAHTEVANA SHEMA KAKOVOSTI]]&lt;&gt;"",Sklop7[[#This Row],[Preračunana masa/volumen/kos na enoto kg]],"")</f>
        <v/>
      </c>
      <c r="J24" s="298"/>
      <c r="K24" s="293"/>
      <c r="L24" s="293"/>
      <c r="M24" s="299"/>
      <c r="N24" s="275"/>
      <c r="O24" s="275"/>
      <c r="P24" s="276"/>
      <c r="Q24" s="277">
        <f>+Sklop7[[#This Row],[cena/enota brez DDV v EUR]]*Sklop7[[#This Row],[Stopnja DDV (%)]]</f>
        <v>0</v>
      </c>
      <c r="R24" s="277">
        <f>+Sklop7[[#This Row],[cena/enota brez DDV v EUR]]+Sklop7[[#This Row],[Davek (EUR)]]</f>
        <v>0</v>
      </c>
      <c r="S24" s="277">
        <f>+Sklop7[[#This Row],[cena/enota brez DDV v EUR]]*Sklop7[[#This Row],[Okvirna količina]]</f>
        <v>0</v>
      </c>
      <c r="T24" s="277">
        <f>+Sklop7[[#This Row],[Končna cena/enoto mere (EUR) z DDV]]*Sklop7[[#This Row],[Okvirna količina]]</f>
        <v>0</v>
      </c>
      <c r="U24" s="467" t="s">
        <v>78</v>
      </c>
    </row>
    <row r="25" spans="1:22" ht="27" customHeight="1">
      <c r="A25" s="279" t="s">
        <v>100</v>
      </c>
      <c r="B25" s="280"/>
      <c r="C25" s="308"/>
      <c r="D25" s="281"/>
      <c r="E25" s="282"/>
      <c r="F25" s="283">
        <f>SUBTOTAL(109,Sklop7[Okvirna količina])</f>
        <v>9320</v>
      </c>
      <c r="G25" s="284"/>
      <c r="H25" s="285">
        <f>SUBTOTAL(109,Sklop7[Preračunana masa/volumen/kos na enoto kg])</f>
        <v>2328</v>
      </c>
      <c r="I25" s="285">
        <f>SUBTOTAL(109,Sklop7[Živila iz shem kakovosti (kg)])</f>
        <v>0</v>
      </c>
      <c r="J25" s="283"/>
      <c r="K25" s="286"/>
      <c r="L25" s="286"/>
      <c r="M25" s="287"/>
      <c r="N25" s="288"/>
      <c r="O25" s="288"/>
      <c r="P25" s="288"/>
      <c r="Q25" s="289"/>
      <c r="R25" s="283"/>
      <c r="S25" s="289">
        <f>SUBTOTAL(109,Sklop7[Vrednost za okvirno količino (EUR) brez DDV])</f>
        <v>0</v>
      </c>
      <c r="T25" s="289">
        <f>SUBTOTAL(109,Sklop7[Vrednost za okvirno količino (EUR) z DDV])</f>
        <v>0</v>
      </c>
      <c r="U25" s="290"/>
    </row>
    <row r="26" spans="1:22" ht="15">
      <c r="A26" s="6"/>
      <c r="B26" s="4"/>
      <c r="C26" s="309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96</v>
      </c>
      <c r="B27" s="16"/>
      <c r="C27" s="310"/>
      <c r="D27" s="28"/>
      <c r="E27" s="92"/>
      <c r="Q27" s="48"/>
      <c r="R27" s="48"/>
      <c r="S27" s="48"/>
      <c r="T27" s="48"/>
    </row>
    <row r="28" spans="1:22">
      <c r="A28" s="11" t="s">
        <v>98</v>
      </c>
      <c r="B28" s="16"/>
      <c r="C28" s="310"/>
      <c r="D28" s="28"/>
      <c r="E28" s="92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88" t="s">
        <v>143</v>
      </c>
      <c r="B30" s="488"/>
      <c r="C30" s="488"/>
      <c r="D30" s="488"/>
      <c r="E30" s="488"/>
      <c r="F30" s="488"/>
      <c r="G30" s="488"/>
      <c r="H30" s="488"/>
      <c r="I30" s="488"/>
      <c r="J30" s="488"/>
      <c r="K30" s="488"/>
      <c r="L30" s="488"/>
      <c r="M30" s="54"/>
      <c r="N30" s="29"/>
      <c r="O30" s="29"/>
      <c r="P30" s="29"/>
      <c r="Q30" s="29"/>
      <c r="R30" s="29"/>
    </row>
    <row r="31" spans="1:22">
      <c r="A31" s="19"/>
      <c r="B31" s="19"/>
      <c r="C31" s="311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309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310"/>
      <c r="D34" s="28"/>
      <c r="E34" s="92"/>
    </row>
    <row r="35" spans="1:22">
      <c r="B35" s="16"/>
      <c r="C35" s="310"/>
      <c r="D35" s="28"/>
      <c r="E35" s="92"/>
    </row>
    <row r="36" spans="1:22">
      <c r="B36" s="16"/>
      <c r="C36" s="310"/>
      <c r="D36" s="28"/>
      <c r="E36" s="92"/>
    </row>
    <row r="37" spans="1:22">
      <c r="B37" s="16"/>
      <c r="C37" s="310"/>
      <c r="D37" s="28"/>
      <c r="E37" s="92"/>
    </row>
    <row r="38" spans="1:22">
      <c r="B38" s="16"/>
      <c r="C38" s="310"/>
      <c r="D38" s="28"/>
      <c r="E38" s="92"/>
    </row>
    <row r="39" spans="1:22">
      <c r="B39" s="16"/>
      <c r="C39" s="310"/>
      <c r="D39" s="28"/>
      <c r="E39" s="92"/>
    </row>
    <row r="40" spans="1:22">
      <c r="B40" s="16"/>
      <c r="C40" s="310"/>
      <c r="D40" s="28"/>
      <c r="E40" s="92"/>
    </row>
    <row r="41" spans="1:22">
      <c r="B41" s="16"/>
      <c r="C41" s="310"/>
      <c r="D41" s="28"/>
      <c r="E41" s="92"/>
    </row>
    <row r="42" spans="1:22">
      <c r="B42" s="16"/>
      <c r="C42" s="310"/>
      <c r="D42" s="28"/>
      <c r="E42" s="92"/>
    </row>
    <row r="43" spans="1:22">
      <c r="B43" s="16"/>
      <c r="C43" s="310"/>
      <c r="D43" s="28"/>
      <c r="E43" s="92"/>
    </row>
    <row r="44" spans="1:22">
      <c r="B44" s="16"/>
      <c r="C44" s="310"/>
      <c r="D44" s="28"/>
      <c r="E44" s="92"/>
    </row>
    <row r="45" spans="1:22">
      <c r="B45" s="16"/>
      <c r="C45" s="310"/>
      <c r="D45" s="28"/>
      <c r="E45" s="92"/>
    </row>
    <row r="46" spans="1:22">
      <c r="B46" s="16"/>
      <c r="C46" s="310"/>
      <c r="D46" s="28"/>
      <c r="E46" s="92"/>
    </row>
    <row r="47" spans="1:22">
      <c r="B47" s="16"/>
      <c r="C47" s="310"/>
      <c r="D47" s="28"/>
      <c r="E47" s="92"/>
    </row>
    <row r="48" spans="1:22" s="18" customFormat="1">
      <c r="A48" s="11"/>
      <c r="B48" s="16"/>
      <c r="C48" s="310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310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310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310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310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310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310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310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310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310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310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310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310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310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310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310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310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310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310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310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310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310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310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310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310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310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310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310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310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310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310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310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10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10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10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10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10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10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10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10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10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10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10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10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10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10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10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10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10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10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10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10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10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10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10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10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10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10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10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10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10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10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10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10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10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10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10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10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10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10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10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10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10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10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10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10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10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10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10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10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10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10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10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10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10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10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10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10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10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10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10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10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10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10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10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10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10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10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10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10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10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10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10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10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10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10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10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10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10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10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10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10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10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10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10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10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10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10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10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10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10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10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10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10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10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10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10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10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10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10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10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10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10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10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10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10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10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10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10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10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10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10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10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10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10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10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10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10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10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10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10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10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10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10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10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10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10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10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10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10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10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10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10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10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10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10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10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10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10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10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10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10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10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10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10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10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10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10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10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10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10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10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10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10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10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10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10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10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10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10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10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10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10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10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10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10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10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10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10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10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10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10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10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10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10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10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10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10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10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31 U31" name="Obseg1_2"/>
    <protectedRange sqref="M30:P30 U30" name="Obseg1_1_1_1_1_1"/>
    <protectedRange sqref="J30:L30" name="Obseg1_2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6"/>
  <sheetViews>
    <sheetView topLeftCell="A7" zoomScaleNormal="100" zoomScaleSheetLayoutView="100" workbookViewId="0">
      <selection activeCell="AF29" sqref="AF29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6" t="s">
        <v>47</v>
      </c>
    </row>
    <row r="2" spans="1:21" ht="15">
      <c r="B2" s="167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167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20"/>
    </row>
    <row r="5" spans="1:21" ht="15">
      <c r="B5" s="166" t="s">
        <v>51</v>
      </c>
    </row>
    <row r="6" spans="1:21" ht="17.25" customHeight="1">
      <c r="B6" s="168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168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168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169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pred_rekapitulacija'!B21</f>
        <v>SLAŠČIČARSKO PECIVO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170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1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125" t="s">
        <v>1</v>
      </c>
      <c r="B16" s="126" t="s">
        <v>522</v>
      </c>
      <c r="C16" s="76">
        <v>1000</v>
      </c>
      <c r="D16" s="76" t="s">
        <v>76</v>
      </c>
      <c r="E16" s="91"/>
      <c r="F16" s="202">
        <v>146</v>
      </c>
      <c r="G16" s="446" t="s">
        <v>0</v>
      </c>
      <c r="H1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146</v>
      </c>
      <c r="I16" s="79" t="str">
        <f>IF(Sklop8[[#This Row],[ZAHTEVANA SHEMA KAKOVOSTI]]&lt;&gt;"",Sklop8[[#This Row],[Preračunana masa/volumen/kos na enoto kg]],"")</f>
        <v/>
      </c>
      <c r="J16" s="83"/>
      <c r="K16" s="344"/>
      <c r="L16" s="144"/>
      <c r="M16" s="144"/>
      <c r="N16" s="143"/>
      <c r="O16" s="14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4"/>
    </row>
    <row r="17" spans="1:21" s="55" customFormat="1" ht="12">
      <c r="A17" s="125" t="s">
        <v>3</v>
      </c>
      <c r="B17" s="203" t="s">
        <v>523</v>
      </c>
      <c r="C17" s="76">
        <v>1000</v>
      </c>
      <c r="D17" s="76" t="s">
        <v>76</v>
      </c>
      <c r="E17" s="91"/>
      <c r="F17" s="204">
        <v>128</v>
      </c>
      <c r="G17" s="446" t="s">
        <v>0</v>
      </c>
      <c r="H1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128</v>
      </c>
      <c r="I17" s="192" t="str">
        <f>IF(Sklop8[[#This Row],[ZAHTEVANA SHEMA KAKOVOSTI]]&lt;&gt;"",Sklop8[[#This Row],[Preračunana masa/volumen/kos na enoto kg]],"")</f>
        <v/>
      </c>
      <c r="J17" s="193"/>
      <c r="K17" s="345"/>
      <c r="L17" s="144"/>
      <c r="M17" s="144"/>
      <c r="N17" s="346"/>
      <c r="O17" s="144"/>
      <c r="P17" s="197"/>
      <c r="Q17" s="196">
        <f>+Sklop8[[#This Row],[cena/enota brez DDV v EUR]]*Sklop8[[#This Row],[Stopnja DDV (%)]]</f>
        <v>0</v>
      </c>
      <c r="R17" s="196">
        <f>+Sklop8[[#This Row],[cena/enota brez DDV v EUR]]+Sklop8[[#This Row],[Davek (EUR)]]</f>
        <v>0</v>
      </c>
      <c r="S17" s="196">
        <f>+Sklop8[[#This Row],[cena/enota brez DDV v EUR]]*Sklop8[[#This Row],[Okvirna količina]]</f>
        <v>0</v>
      </c>
      <c r="T17" s="196">
        <f>+Sklop8[[#This Row],[Končna cena/enoto mere (EUR) z DDV]]*Sklop8[[#This Row],[Okvirna količina]]</f>
        <v>0</v>
      </c>
      <c r="U17" s="144"/>
    </row>
    <row r="18" spans="1:21" s="55" customFormat="1" ht="12">
      <c r="A18" s="125" t="s">
        <v>4</v>
      </c>
      <c r="B18" s="203" t="s">
        <v>524</v>
      </c>
      <c r="C18" s="76">
        <v>1000</v>
      </c>
      <c r="D18" s="76" t="s">
        <v>76</v>
      </c>
      <c r="E18" s="91"/>
      <c r="F18" s="204">
        <v>50</v>
      </c>
      <c r="G18" s="446" t="s">
        <v>0</v>
      </c>
      <c r="H1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92" t="str">
        <f>IF(Sklop8[[#This Row],[ZAHTEVANA SHEMA KAKOVOSTI]]&lt;&gt;"",Sklop8[[#This Row],[Preračunana masa/volumen/kos na enoto kg]],"")</f>
        <v/>
      </c>
      <c r="J18" s="193"/>
      <c r="K18" s="345"/>
      <c r="L18" s="144"/>
      <c r="M18" s="144"/>
      <c r="N18" s="346"/>
      <c r="O18" s="144"/>
      <c r="P18" s="197"/>
      <c r="Q18" s="196">
        <f>+Sklop8[[#This Row],[cena/enota brez DDV v EUR]]*Sklop8[[#This Row],[Stopnja DDV (%)]]</f>
        <v>0</v>
      </c>
      <c r="R18" s="196">
        <f>+Sklop8[[#This Row],[cena/enota brez DDV v EUR]]+Sklop8[[#This Row],[Davek (EUR)]]</f>
        <v>0</v>
      </c>
      <c r="S18" s="196">
        <f>+Sklop8[[#This Row],[cena/enota brez DDV v EUR]]*Sklop8[[#This Row],[Okvirna količina]]</f>
        <v>0</v>
      </c>
      <c r="T18" s="196">
        <f>+Sklop8[[#This Row],[Končna cena/enoto mere (EUR) z DDV]]*Sklop8[[#This Row],[Okvirna količina]]</f>
        <v>0</v>
      </c>
      <c r="U18" s="144"/>
    </row>
    <row r="19" spans="1:21" s="55" customFormat="1" ht="12">
      <c r="A19" s="125" t="s">
        <v>5</v>
      </c>
      <c r="B19" s="203" t="s">
        <v>525</v>
      </c>
      <c r="C19" s="76">
        <v>1000</v>
      </c>
      <c r="D19" s="76" t="s">
        <v>76</v>
      </c>
      <c r="E19" s="91"/>
      <c r="F19" s="204">
        <v>330</v>
      </c>
      <c r="G19" s="446" t="s">
        <v>0</v>
      </c>
      <c r="H1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330</v>
      </c>
      <c r="I19" s="192" t="str">
        <f>IF(Sklop8[[#This Row],[ZAHTEVANA SHEMA KAKOVOSTI]]&lt;&gt;"",Sklop8[[#This Row],[Preračunana masa/volumen/kos na enoto kg]],"")</f>
        <v/>
      </c>
      <c r="J19" s="193"/>
      <c r="K19" s="345"/>
      <c r="L19" s="144"/>
      <c r="M19" s="144"/>
      <c r="N19" s="346"/>
      <c r="O19" s="144"/>
      <c r="P19" s="197"/>
      <c r="Q19" s="196">
        <f>+Sklop8[[#This Row],[cena/enota brez DDV v EUR]]*Sklop8[[#This Row],[Stopnja DDV (%)]]</f>
        <v>0</v>
      </c>
      <c r="R19" s="196">
        <f>+Sklop8[[#This Row],[cena/enota brez DDV v EUR]]+Sklop8[[#This Row],[Davek (EUR)]]</f>
        <v>0</v>
      </c>
      <c r="S19" s="196">
        <f>+Sklop8[[#This Row],[cena/enota brez DDV v EUR]]*Sklop8[[#This Row],[Okvirna količina]]</f>
        <v>0</v>
      </c>
      <c r="T19" s="196">
        <f>+Sklop8[[#This Row],[Končna cena/enoto mere (EUR) z DDV]]*Sklop8[[#This Row],[Okvirna količina]]</f>
        <v>0</v>
      </c>
      <c r="U19" s="144"/>
    </row>
    <row r="20" spans="1:21" s="55" customFormat="1" ht="12">
      <c r="A20" s="125" t="s">
        <v>6</v>
      </c>
      <c r="B20" s="203" t="s">
        <v>526</v>
      </c>
      <c r="C20" s="76">
        <v>1000</v>
      </c>
      <c r="D20" s="76" t="s">
        <v>76</v>
      </c>
      <c r="E20" s="91"/>
      <c r="F20" s="204">
        <v>60</v>
      </c>
      <c r="G20" s="446" t="s">
        <v>0</v>
      </c>
      <c r="H2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0" s="192" t="str">
        <f>IF(Sklop8[[#This Row],[ZAHTEVANA SHEMA KAKOVOSTI]]&lt;&gt;"",Sklop8[[#This Row],[Preračunana masa/volumen/kos na enoto kg]],"")</f>
        <v/>
      </c>
      <c r="J20" s="193"/>
      <c r="K20" s="345"/>
      <c r="L20" s="144"/>
      <c r="M20" s="144"/>
      <c r="N20" s="346"/>
      <c r="O20" s="144"/>
      <c r="P20" s="197"/>
      <c r="Q20" s="196">
        <f>+Sklop8[[#This Row],[cena/enota brez DDV v EUR]]*Sklop8[[#This Row],[Stopnja DDV (%)]]</f>
        <v>0</v>
      </c>
      <c r="R20" s="196">
        <f>+Sklop8[[#This Row],[cena/enota brez DDV v EUR]]+Sklop8[[#This Row],[Davek (EUR)]]</f>
        <v>0</v>
      </c>
      <c r="S20" s="196">
        <f>+Sklop8[[#This Row],[cena/enota brez DDV v EUR]]*Sklop8[[#This Row],[Okvirna količina]]</f>
        <v>0</v>
      </c>
      <c r="T20" s="196">
        <f>+Sklop8[[#This Row],[Končna cena/enoto mere (EUR) z DDV]]*Sklop8[[#This Row],[Okvirna količina]]</f>
        <v>0</v>
      </c>
      <c r="U20" s="144"/>
    </row>
    <row r="21" spans="1:21" s="55" customFormat="1" ht="12">
      <c r="A21" s="125" t="s">
        <v>7</v>
      </c>
      <c r="B21" s="203" t="s">
        <v>527</v>
      </c>
      <c r="C21" s="76">
        <v>1000</v>
      </c>
      <c r="D21" s="76" t="s">
        <v>76</v>
      </c>
      <c r="E21" s="91"/>
      <c r="F21" s="215">
        <v>32</v>
      </c>
      <c r="G21" s="446" t="s">
        <v>0</v>
      </c>
      <c r="H2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21" s="192" t="str">
        <f>IF(Sklop8[[#This Row],[ZAHTEVANA SHEMA KAKOVOSTI]]&lt;&gt;"",Sklop8[[#This Row],[Preračunana masa/volumen/kos na enoto kg]],"")</f>
        <v/>
      </c>
      <c r="J21" s="193"/>
      <c r="K21" s="345"/>
      <c r="L21" s="144"/>
      <c r="M21" s="144"/>
      <c r="N21" s="346"/>
      <c r="O21" s="144"/>
      <c r="P21" s="197"/>
      <c r="Q21" s="196">
        <f>+Sklop8[[#This Row],[cena/enota brez DDV v EUR]]*Sklop8[[#This Row],[Stopnja DDV (%)]]</f>
        <v>0</v>
      </c>
      <c r="R21" s="196">
        <f>+Sklop8[[#This Row],[cena/enota brez DDV v EUR]]+Sklop8[[#This Row],[Davek (EUR)]]</f>
        <v>0</v>
      </c>
      <c r="S21" s="196">
        <f>+Sklop8[[#This Row],[cena/enota brez DDV v EUR]]*Sklop8[[#This Row],[Okvirna količina]]</f>
        <v>0</v>
      </c>
      <c r="T21" s="196">
        <f>+Sklop8[[#This Row],[Končna cena/enoto mere (EUR) z DDV]]*Sklop8[[#This Row],[Okvirna količina]]</f>
        <v>0</v>
      </c>
      <c r="U21" s="144"/>
    </row>
    <row r="22" spans="1:21" s="55" customFormat="1" ht="12">
      <c r="A22" s="125" t="s">
        <v>8</v>
      </c>
      <c r="B22" s="203" t="s">
        <v>530</v>
      </c>
      <c r="C22" s="76">
        <v>70</v>
      </c>
      <c r="D22" s="76" t="s">
        <v>76</v>
      </c>
      <c r="E22" s="201"/>
      <c r="F22" s="215">
        <v>2250</v>
      </c>
      <c r="G22" s="446" t="s">
        <v>221</v>
      </c>
      <c r="H2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157.50000000000003</v>
      </c>
      <c r="I22" s="192" t="str">
        <f>IF(Sklop8[[#This Row],[ZAHTEVANA SHEMA KAKOVOSTI]]&lt;&gt;"",Sklop8[[#This Row],[Preračunana masa/volumen/kos na enoto kg]],"")</f>
        <v/>
      </c>
      <c r="J22" s="193"/>
      <c r="K22" s="345"/>
      <c r="L22" s="144"/>
      <c r="M22" s="144"/>
      <c r="N22" s="346"/>
      <c r="O22" s="144"/>
      <c r="P22" s="197"/>
      <c r="Q22" s="196">
        <f>+Sklop8[[#This Row],[cena/enota brez DDV v EUR]]*Sklop8[[#This Row],[Stopnja DDV (%)]]</f>
        <v>0</v>
      </c>
      <c r="R22" s="196">
        <f>+Sklop8[[#This Row],[cena/enota brez DDV v EUR]]+Sklop8[[#This Row],[Davek (EUR)]]</f>
        <v>0</v>
      </c>
      <c r="S22" s="196">
        <f>+Sklop8[[#This Row],[cena/enota brez DDV v EUR]]*Sklop8[[#This Row],[Okvirna količina]]</f>
        <v>0</v>
      </c>
      <c r="T22" s="196">
        <f>+Sklop8[[#This Row],[Končna cena/enoto mere (EUR) z DDV]]*Sklop8[[#This Row],[Okvirna količina]]</f>
        <v>0</v>
      </c>
      <c r="U22" s="144"/>
    </row>
    <row r="23" spans="1:21" s="55" customFormat="1" ht="12">
      <c r="A23" s="125" t="s">
        <v>9</v>
      </c>
      <c r="B23" s="203" t="s">
        <v>529</v>
      </c>
      <c r="C23" s="76">
        <v>100</v>
      </c>
      <c r="D23" s="76" t="s">
        <v>76</v>
      </c>
      <c r="E23" s="201"/>
      <c r="F23" s="204">
        <v>1220</v>
      </c>
      <c r="G23" s="446" t="s">
        <v>221</v>
      </c>
      <c r="H2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122</v>
      </c>
      <c r="I23" s="192" t="str">
        <f>IF(Sklop8[[#This Row],[ZAHTEVANA SHEMA KAKOVOSTI]]&lt;&gt;"",Sklop8[[#This Row],[Preračunana masa/volumen/kos na enoto kg]],"")</f>
        <v/>
      </c>
      <c r="J23" s="193"/>
      <c r="K23" s="345"/>
      <c r="L23" s="144"/>
      <c r="M23" s="144"/>
      <c r="N23" s="346"/>
      <c r="O23" s="144"/>
      <c r="P23" s="197"/>
      <c r="Q23" s="196">
        <f>+Sklop8[[#This Row],[cena/enota brez DDV v EUR]]*Sklop8[[#This Row],[Stopnja DDV (%)]]</f>
        <v>0</v>
      </c>
      <c r="R23" s="196">
        <f>+Sklop8[[#This Row],[cena/enota brez DDV v EUR]]+Sklop8[[#This Row],[Davek (EUR)]]</f>
        <v>0</v>
      </c>
      <c r="S23" s="196">
        <f>+Sklop8[[#This Row],[cena/enota brez DDV v EUR]]*Sklop8[[#This Row],[Okvirna količina]]</f>
        <v>0</v>
      </c>
      <c r="T23" s="196">
        <f>+Sklop8[[#This Row],[Končna cena/enoto mere (EUR) z DDV]]*Sklop8[[#This Row],[Okvirna količina]]</f>
        <v>0</v>
      </c>
      <c r="U23" s="144"/>
    </row>
    <row r="24" spans="1:21" s="55" customFormat="1" ht="12">
      <c r="A24" s="125" t="s">
        <v>10</v>
      </c>
      <c r="B24" s="203" t="s">
        <v>528</v>
      </c>
      <c r="C24" s="76">
        <v>1000</v>
      </c>
      <c r="D24" s="76" t="s">
        <v>76</v>
      </c>
      <c r="E24" s="201"/>
      <c r="F24" s="204">
        <v>120</v>
      </c>
      <c r="G24" s="446" t="s">
        <v>0</v>
      </c>
      <c r="H24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192" t="str">
        <f>IF(Sklop8[[#This Row],[ZAHTEVANA SHEMA KAKOVOSTI]]&lt;&gt;"",Sklop8[[#This Row],[Preračunana masa/volumen/kos na enoto kg]],"")</f>
        <v/>
      </c>
      <c r="J24" s="193"/>
      <c r="K24" s="345"/>
      <c r="L24" s="144"/>
      <c r="M24" s="144"/>
      <c r="N24" s="346"/>
      <c r="O24" s="144"/>
      <c r="P24" s="197"/>
      <c r="Q24" s="196">
        <f>+Sklop8[[#This Row],[cena/enota brez DDV v EUR]]*Sklop8[[#This Row],[Stopnja DDV (%)]]</f>
        <v>0</v>
      </c>
      <c r="R24" s="196">
        <f>+Sklop8[[#This Row],[cena/enota brez DDV v EUR]]+Sklop8[[#This Row],[Davek (EUR)]]</f>
        <v>0</v>
      </c>
      <c r="S24" s="196">
        <f>+Sklop8[[#This Row],[cena/enota brez DDV v EUR]]*Sklop8[[#This Row],[Okvirna količina]]</f>
        <v>0</v>
      </c>
      <c r="T24" s="196">
        <f>+Sklop8[[#This Row],[Končna cena/enoto mere (EUR) z DDV]]*Sklop8[[#This Row],[Okvirna količina]]</f>
        <v>0</v>
      </c>
      <c r="U24" s="144"/>
    </row>
    <row r="25" spans="1:21" s="55" customFormat="1" ht="12">
      <c r="A25" s="125" t="s">
        <v>11</v>
      </c>
      <c r="B25" s="203" t="s">
        <v>531</v>
      </c>
      <c r="C25" s="76">
        <v>100</v>
      </c>
      <c r="D25" s="76" t="s">
        <v>76</v>
      </c>
      <c r="E25" s="201"/>
      <c r="F25" s="204">
        <v>1200</v>
      </c>
      <c r="G25" s="446" t="s">
        <v>221</v>
      </c>
      <c r="H2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5" s="192" t="str">
        <f>IF(Sklop8[[#This Row],[ZAHTEVANA SHEMA KAKOVOSTI]]&lt;&gt;"",Sklop8[[#This Row],[Preračunana masa/volumen/kos na enoto kg]],"")</f>
        <v/>
      </c>
      <c r="J25" s="193"/>
      <c r="K25" s="345"/>
      <c r="L25" s="144"/>
      <c r="M25" s="144"/>
      <c r="N25" s="346"/>
      <c r="O25" s="144"/>
      <c r="P25" s="197"/>
      <c r="Q25" s="196">
        <f>+Sklop8[[#This Row],[cena/enota brez DDV v EUR]]*Sklop8[[#This Row],[Stopnja DDV (%)]]</f>
        <v>0</v>
      </c>
      <c r="R25" s="196">
        <f>+Sklop8[[#This Row],[cena/enota brez DDV v EUR]]+Sklop8[[#This Row],[Davek (EUR)]]</f>
        <v>0</v>
      </c>
      <c r="S25" s="196">
        <f>+Sklop8[[#This Row],[cena/enota brez DDV v EUR]]*Sklop8[[#This Row],[Okvirna količina]]</f>
        <v>0</v>
      </c>
      <c r="T25" s="196">
        <f>+Sklop8[[#This Row],[Končna cena/enoto mere (EUR) z DDV]]*Sklop8[[#This Row],[Okvirna količina]]</f>
        <v>0</v>
      </c>
      <c r="U25" s="144"/>
    </row>
    <row r="26" spans="1:21" s="55" customFormat="1" ht="12">
      <c r="A26" s="125" t="s">
        <v>12</v>
      </c>
      <c r="B26" s="203" t="s">
        <v>532</v>
      </c>
      <c r="C26" s="76">
        <v>100</v>
      </c>
      <c r="D26" s="76" t="s">
        <v>76</v>
      </c>
      <c r="E26" s="124"/>
      <c r="F26" s="215">
        <v>600</v>
      </c>
      <c r="G26" s="446" t="s">
        <v>221</v>
      </c>
      <c r="H2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6" s="192" t="str">
        <f>IF(Sklop8[[#This Row],[ZAHTEVANA SHEMA KAKOVOSTI]]&lt;&gt;"",Sklop8[[#This Row],[Preračunana masa/volumen/kos na enoto kg]],"")</f>
        <v/>
      </c>
      <c r="J26" s="193"/>
      <c r="K26" s="345"/>
      <c r="L26" s="144"/>
      <c r="M26" s="144"/>
      <c r="N26" s="346"/>
      <c r="O26" s="144"/>
      <c r="P26" s="197"/>
      <c r="Q26" s="196">
        <f>+Sklop8[[#This Row],[cena/enota brez DDV v EUR]]*Sklop8[[#This Row],[Stopnja DDV (%)]]</f>
        <v>0</v>
      </c>
      <c r="R26" s="196">
        <f>+Sklop8[[#This Row],[cena/enota brez DDV v EUR]]+Sklop8[[#This Row],[Davek (EUR)]]</f>
        <v>0</v>
      </c>
      <c r="S26" s="196">
        <f>+Sklop8[[#This Row],[cena/enota brez DDV v EUR]]*Sklop8[[#This Row],[Okvirna količina]]</f>
        <v>0</v>
      </c>
      <c r="T26" s="196">
        <f>+Sklop8[[#This Row],[Končna cena/enoto mere (EUR) z DDV]]*Sklop8[[#This Row],[Okvirna količina]]</f>
        <v>0</v>
      </c>
      <c r="U26" s="144"/>
    </row>
    <row r="27" spans="1:21" s="55" customFormat="1" ht="12">
      <c r="A27" s="125" t="s">
        <v>13</v>
      </c>
      <c r="B27" s="203" t="s">
        <v>533</v>
      </c>
      <c r="C27" s="76">
        <v>100</v>
      </c>
      <c r="D27" s="76" t="s">
        <v>76</v>
      </c>
      <c r="E27" s="201"/>
      <c r="F27" s="204">
        <v>600</v>
      </c>
      <c r="G27" s="446" t="s">
        <v>221</v>
      </c>
      <c r="H2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7" s="192" t="str">
        <f>IF(Sklop8[[#This Row],[ZAHTEVANA SHEMA KAKOVOSTI]]&lt;&gt;"",Sklop8[[#This Row],[Preračunana masa/volumen/kos na enoto kg]],"")</f>
        <v/>
      </c>
      <c r="J27" s="193"/>
      <c r="K27" s="345"/>
      <c r="L27" s="144"/>
      <c r="M27" s="144"/>
      <c r="N27" s="346"/>
      <c r="O27" s="144"/>
      <c r="P27" s="197"/>
      <c r="Q27" s="196">
        <f>+Sklop8[[#This Row],[cena/enota brez DDV v EUR]]*Sklop8[[#This Row],[Stopnja DDV (%)]]</f>
        <v>0</v>
      </c>
      <c r="R27" s="196">
        <f>+Sklop8[[#This Row],[cena/enota brez DDV v EUR]]+Sklop8[[#This Row],[Davek (EUR)]]</f>
        <v>0</v>
      </c>
      <c r="S27" s="196">
        <f>+Sklop8[[#This Row],[cena/enota brez DDV v EUR]]*Sklop8[[#This Row],[Okvirna količina]]</f>
        <v>0</v>
      </c>
      <c r="T27" s="196">
        <f>+Sklop8[[#This Row],[Končna cena/enoto mere (EUR) z DDV]]*Sklop8[[#This Row],[Okvirna količina]]</f>
        <v>0</v>
      </c>
      <c r="U27" s="144"/>
    </row>
    <row r="28" spans="1:21" s="55" customFormat="1" ht="24">
      <c r="A28" s="125" t="s">
        <v>14</v>
      </c>
      <c r="B28" s="203" t="s">
        <v>534</v>
      </c>
      <c r="C28" s="76">
        <v>120</v>
      </c>
      <c r="D28" s="76" t="s">
        <v>76</v>
      </c>
      <c r="E28" s="124"/>
      <c r="F28" s="204">
        <v>1440</v>
      </c>
      <c r="G28" s="446" t="s">
        <v>221</v>
      </c>
      <c r="H2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172.79999999999998</v>
      </c>
      <c r="I28" s="192" t="str">
        <f>IF(Sklop8[[#This Row],[ZAHTEVANA SHEMA KAKOVOSTI]]&lt;&gt;"",Sklop8[[#This Row],[Preračunana masa/volumen/kos na enoto kg]],"")</f>
        <v/>
      </c>
      <c r="J28" s="193"/>
      <c r="K28" s="345"/>
      <c r="L28" s="144"/>
      <c r="M28" s="144"/>
      <c r="N28" s="346"/>
      <c r="O28" s="144"/>
      <c r="P28" s="197"/>
      <c r="Q28" s="196">
        <f>+Sklop8[[#This Row],[cena/enota brez DDV v EUR]]*Sklop8[[#This Row],[Stopnja DDV (%)]]</f>
        <v>0</v>
      </c>
      <c r="R28" s="196">
        <f>+Sklop8[[#This Row],[cena/enota brez DDV v EUR]]+Sklop8[[#This Row],[Davek (EUR)]]</f>
        <v>0</v>
      </c>
      <c r="S28" s="196">
        <f>+Sklop8[[#This Row],[cena/enota brez DDV v EUR]]*Sklop8[[#This Row],[Okvirna količina]]</f>
        <v>0</v>
      </c>
      <c r="T28" s="196">
        <f>+Sklop8[[#This Row],[Končna cena/enoto mere (EUR) z DDV]]*Sklop8[[#This Row],[Okvirna količina]]</f>
        <v>0</v>
      </c>
      <c r="U28" s="144"/>
    </row>
    <row r="29" spans="1:21" s="55" customFormat="1" ht="24">
      <c r="A29" s="125" t="s">
        <v>15</v>
      </c>
      <c r="B29" s="203" t="s">
        <v>535</v>
      </c>
      <c r="C29" s="76">
        <v>80</v>
      </c>
      <c r="D29" s="76" t="s">
        <v>76</v>
      </c>
      <c r="E29" s="124"/>
      <c r="F29" s="204">
        <v>1120</v>
      </c>
      <c r="G29" s="446" t="s">
        <v>221</v>
      </c>
      <c r="H2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89.600000000000009</v>
      </c>
      <c r="I29" s="192" t="str">
        <f>IF(Sklop8[[#This Row],[ZAHTEVANA SHEMA KAKOVOSTI]]&lt;&gt;"",Sklop8[[#This Row],[Preračunana masa/volumen/kos na enoto kg]],"")</f>
        <v/>
      </c>
      <c r="J29" s="193"/>
      <c r="K29" s="345"/>
      <c r="L29" s="144"/>
      <c r="M29" s="144"/>
      <c r="N29" s="346"/>
      <c r="O29" s="144"/>
      <c r="P29" s="197"/>
      <c r="Q29" s="196">
        <f>+Sklop8[[#This Row],[cena/enota brez DDV v EUR]]*Sklop8[[#This Row],[Stopnja DDV (%)]]</f>
        <v>0</v>
      </c>
      <c r="R29" s="196">
        <f>+Sklop8[[#This Row],[cena/enota brez DDV v EUR]]+Sklop8[[#This Row],[Davek (EUR)]]</f>
        <v>0</v>
      </c>
      <c r="S29" s="196">
        <f>+Sklop8[[#This Row],[cena/enota brez DDV v EUR]]*Sklop8[[#This Row],[Okvirna količina]]</f>
        <v>0</v>
      </c>
      <c r="T29" s="196">
        <f>+Sklop8[[#This Row],[Končna cena/enoto mere (EUR) z DDV]]*Sklop8[[#This Row],[Okvirna količina]]</f>
        <v>0</v>
      </c>
      <c r="U29" s="144"/>
    </row>
    <row r="30" spans="1:21" s="55" customFormat="1" ht="12">
      <c r="A30" s="125" t="s">
        <v>16</v>
      </c>
      <c r="B30" s="203" t="s">
        <v>536</v>
      </c>
      <c r="C30" s="76">
        <v>100</v>
      </c>
      <c r="D30" s="76" t="s">
        <v>76</v>
      </c>
      <c r="E30" s="201"/>
      <c r="F30" s="204">
        <v>660</v>
      </c>
      <c r="G30" s="446" t="s">
        <v>221</v>
      </c>
      <c r="H3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66</v>
      </c>
      <c r="I30" s="192" t="str">
        <f>IF(Sklop8[[#This Row],[ZAHTEVANA SHEMA KAKOVOSTI]]&lt;&gt;"",Sklop8[[#This Row],[Preračunana masa/volumen/kos na enoto kg]],"")</f>
        <v/>
      </c>
      <c r="J30" s="193"/>
      <c r="K30" s="345"/>
      <c r="L30" s="144"/>
      <c r="M30" s="144"/>
      <c r="N30" s="346"/>
      <c r="O30" s="144"/>
      <c r="P30" s="197"/>
      <c r="Q30" s="196">
        <f>+Sklop8[[#This Row],[cena/enota brez DDV v EUR]]*Sklop8[[#This Row],[Stopnja DDV (%)]]</f>
        <v>0</v>
      </c>
      <c r="R30" s="196">
        <f>+Sklop8[[#This Row],[cena/enota brez DDV v EUR]]+Sklop8[[#This Row],[Davek (EUR)]]</f>
        <v>0</v>
      </c>
      <c r="S30" s="196">
        <f>+Sklop8[[#This Row],[cena/enota brez DDV v EUR]]*Sklop8[[#This Row],[Okvirna količina]]</f>
        <v>0</v>
      </c>
      <c r="T30" s="196">
        <f>+Sklop8[[#This Row],[Končna cena/enoto mere (EUR) z DDV]]*Sklop8[[#This Row],[Okvirna količina]]</f>
        <v>0</v>
      </c>
      <c r="U30" s="144"/>
    </row>
    <row r="31" spans="1:21" s="55" customFormat="1" ht="12">
      <c r="A31" s="125" t="s">
        <v>17</v>
      </c>
      <c r="B31" s="203" t="s">
        <v>537</v>
      </c>
      <c r="C31" s="76">
        <v>150</v>
      </c>
      <c r="D31" s="76" t="s">
        <v>76</v>
      </c>
      <c r="E31" s="201"/>
      <c r="F31" s="216">
        <v>265</v>
      </c>
      <c r="G31" s="446" t="s">
        <v>221</v>
      </c>
      <c r="H3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39.75</v>
      </c>
      <c r="I31" s="192" t="str">
        <f>IF(Sklop8[[#This Row],[ZAHTEVANA SHEMA KAKOVOSTI]]&lt;&gt;"",Sklop8[[#This Row],[Preračunana masa/volumen/kos na enoto kg]],"")</f>
        <v/>
      </c>
      <c r="J31" s="193"/>
      <c r="K31" s="345"/>
      <c r="L31" s="144"/>
      <c r="M31" s="144"/>
      <c r="N31" s="346"/>
      <c r="O31" s="144"/>
      <c r="P31" s="197"/>
      <c r="Q31" s="196">
        <f>+Sklop8[[#This Row],[cena/enota brez DDV v EUR]]*Sklop8[[#This Row],[Stopnja DDV (%)]]</f>
        <v>0</v>
      </c>
      <c r="R31" s="196">
        <f>+Sklop8[[#This Row],[cena/enota brez DDV v EUR]]+Sklop8[[#This Row],[Davek (EUR)]]</f>
        <v>0</v>
      </c>
      <c r="S31" s="196">
        <f>+Sklop8[[#This Row],[cena/enota brez DDV v EUR]]*Sklop8[[#This Row],[Okvirna količina]]</f>
        <v>0</v>
      </c>
      <c r="T31" s="196">
        <f>+Sklop8[[#This Row],[Končna cena/enoto mere (EUR) z DDV]]*Sklop8[[#This Row],[Okvirna količina]]</f>
        <v>0</v>
      </c>
      <c r="U31" s="144"/>
    </row>
    <row r="32" spans="1:21" s="55" customFormat="1" ht="12">
      <c r="A32" s="125" t="s">
        <v>18</v>
      </c>
      <c r="B32" s="203" t="s">
        <v>538</v>
      </c>
      <c r="C32" s="76">
        <v>120</v>
      </c>
      <c r="D32" s="76" t="s">
        <v>76</v>
      </c>
      <c r="E32" s="201"/>
      <c r="F32" s="204">
        <v>400</v>
      </c>
      <c r="G32" s="446" t="s">
        <v>221</v>
      </c>
      <c r="H3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32" s="192" t="str">
        <f>IF(Sklop8[[#This Row],[ZAHTEVANA SHEMA KAKOVOSTI]]&lt;&gt;"",Sklop8[[#This Row],[Preračunana masa/volumen/kos na enoto kg]],"")</f>
        <v/>
      </c>
      <c r="J32" s="193"/>
      <c r="K32" s="345"/>
      <c r="L32" s="144"/>
      <c r="M32" s="144"/>
      <c r="N32" s="346"/>
      <c r="O32" s="144"/>
      <c r="P32" s="197"/>
      <c r="Q32" s="196">
        <f>+Sklop8[[#This Row],[cena/enota brez DDV v EUR]]*Sklop8[[#This Row],[Stopnja DDV (%)]]</f>
        <v>0</v>
      </c>
      <c r="R32" s="196">
        <f>+Sklop8[[#This Row],[cena/enota brez DDV v EUR]]+Sklop8[[#This Row],[Davek (EUR)]]</f>
        <v>0</v>
      </c>
      <c r="S32" s="196">
        <f>+Sklop8[[#This Row],[cena/enota brez DDV v EUR]]*Sklop8[[#This Row],[Okvirna količina]]</f>
        <v>0</v>
      </c>
      <c r="T32" s="196">
        <f>+Sklop8[[#This Row],[Končna cena/enoto mere (EUR) z DDV]]*Sklop8[[#This Row],[Okvirna količina]]</f>
        <v>0</v>
      </c>
      <c r="U32" s="144"/>
    </row>
    <row r="33" spans="1:22" s="55" customFormat="1" ht="12">
      <c r="A33" s="125" t="s">
        <v>19</v>
      </c>
      <c r="B33" s="203" t="s">
        <v>539</v>
      </c>
      <c r="C33" s="76">
        <v>150</v>
      </c>
      <c r="D33" s="76" t="s">
        <v>76</v>
      </c>
      <c r="E33" s="201"/>
      <c r="F33" s="204">
        <v>200</v>
      </c>
      <c r="G33" s="446" t="s">
        <v>221</v>
      </c>
      <c r="H3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3" s="192" t="str">
        <f>IF(Sklop8[[#This Row],[ZAHTEVANA SHEMA KAKOVOSTI]]&lt;&gt;"",Sklop8[[#This Row],[Preračunana masa/volumen/kos na enoto kg]],"")</f>
        <v/>
      </c>
      <c r="J33" s="193"/>
      <c r="K33" s="345"/>
      <c r="L33" s="144"/>
      <c r="M33" s="144"/>
      <c r="N33" s="346"/>
      <c r="O33" s="144"/>
      <c r="P33" s="197"/>
      <c r="Q33" s="196">
        <f>+Sklop8[[#This Row],[cena/enota brez DDV v EUR]]*Sklop8[[#This Row],[Stopnja DDV (%)]]</f>
        <v>0</v>
      </c>
      <c r="R33" s="196">
        <f>+Sklop8[[#This Row],[cena/enota brez DDV v EUR]]+Sklop8[[#This Row],[Davek (EUR)]]</f>
        <v>0</v>
      </c>
      <c r="S33" s="196">
        <f>+Sklop8[[#This Row],[cena/enota brez DDV v EUR]]*Sklop8[[#This Row],[Okvirna količina]]</f>
        <v>0</v>
      </c>
      <c r="T33" s="196">
        <f>+Sklop8[[#This Row],[Končna cena/enoto mere (EUR) z DDV]]*Sklop8[[#This Row],[Okvirna količina]]</f>
        <v>0</v>
      </c>
      <c r="U33" s="144"/>
    </row>
    <row r="34" spans="1:22">
      <c r="A34" s="279" t="s">
        <v>100</v>
      </c>
      <c r="B34" s="280"/>
      <c r="C34" s="281"/>
      <c r="D34" s="281"/>
      <c r="E34" s="282"/>
      <c r="F34" s="283"/>
      <c r="G34" s="284"/>
      <c r="H34" s="285">
        <f>SUBTOTAL(109,Sklop8[Preračunana masa/volumen/kos na enoto kg])</f>
        <v>1831.6499999999999</v>
      </c>
      <c r="I34" s="285">
        <f>SUBTOTAL(109,Sklop8[Živila iz shem kakovosti (kg)])</f>
        <v>0</v>
      </c>
      <c r="J34" s="283"/>
      <c r="K34" s="286"/>
      <c r="L34" s="286"/>
      <c r="M34" s="287"/>
      <c r="N34" s="288"/>
      <c r="O34" s="288"/>
      <c r="P34" s="288"/>
      <c r="Q34" s="289"/>
      <c r="R34" s="283"/>
      <c r="S34" s="289">
        <f>SUBTOTAL(109,Sklop8[Vrednost za okvirno količino (EUR) brez DDV])</f>
        <v>0</v>
      </c>
      <c r="T34" s="289">
        <f>SUBTOTAL(109,Sklop8[Vrednost za okvirno količino (EUR) z DDV])</f>
        <v>0</v>
      </c>
      <c r="U34" s="290">
        <f>SUBTOTAL(103,Sklop8[Shema kakovosti
(nacionalne, evropske)
])</f>
        <v>0</v>
      </c>
    </row>
    <row r="35" spans="1:22" s="187" customFormat="1">
      <c r="A35" s="175"/>
      <c r="B35" s="176"/>
      <c r="C35" s="177"/>
      <c r="D35" s="177"/>
      <c r="E35" s="178"/>
      <c r="F35" s="179"/>
      <c r="G35" s="180"/>
      <c r="H35" s="181"/>
      <c r="I35" s="181"/>
      <c r="J35" s="179"/>
      <c r="K35" s="182"/>
      <c r="L35" s="182"/>
      <c r="M35" s="183"/>
      <c r="N35" s="184"/>
      <c r="O35" s="184"/>
      <c r="P35" s="184"/>
      <c r="Q35" s="185"/>
      <c r="R35" s="179"/>
      <c r="S35" s="185"/>
      <c r="T35" s="185"/>
      <c r="U35" s="186"/>
    </row>
    <row r="36" spans="1:22">
      <c r="A36" s="48" t="s">
        <v>96</v>
      </c>
      <c r="B36" s="16"/>
      <c r="C36" s="28"/>
      <c r="D36" s="28"/>
      <c r="E36" s="92"/>
      <c r="Q36" s="48"/>
      <c r="R36" s="48"/>
      <c r="S36" s="48"/>
      <c r="T36" s="48"/>
    </row>
    <row r="37" spans="1:22" ht="12.75" customHeight="1">
      <c r="A37" s="11" t="s">
        <v>98</v>
      </c>
      <c r="B37" s="16"/>
      <c r="C37" s="28"/>
      <c r="D37" s="28"/>
      <c r="E37" s="92"/>
      <c r="V37" s="101"/>
    </row>
    <row r="38" spans="1:22" ht="12.75" customHeight="1">
      <c r="A38" s="87" t="s">
        <v>141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V38" s="101"/>
    </row>
    <row r="39" spans="1:22">
      <c r="A39" s="99" t="s">
        <v>135</v>
      </c>
      <c r="B39" s="27"/>
      <c r="F39" s="68"/>
      <c r="G39" s="68"/>
      <c r="H39" s="29"/>
      <c r="I39" s="29"/>
      <c r="J39" s="29"/>
      <c r="K39" s="29"/>
      <c r="L39" s="54"/>
      <c r="M39" s="101"/>
      <c r="N39" s="101"/>
      <c r="O39" s="101"/>
      <c r="P39" s="101"/>
      <c r="Q39" s="101"/>
      <c r="R39" s="101"/>
      <c r="S39" s="101"/>
      <c r="T39" s="101"/>
      <c r="U39" s="101"/>
    </row>
    <row r="40" spans="1:22" ht="12.75" customHeight="1">
      <c r="A40" s="477" t="s">
        <v>144</v>
      </c>
      <c r="B40" s="477"/>
      <c r="C40" s="477"/>
      <c r="D40" s="477"/>
      <c r="E40" s="477"/>
      <c r="F40" s="477"/>
      <c r="G40" s="477"/>
      <c r="H40" s="477"/>
      <c r="I40" s="477"/>
      <c r="J40" s="477"/>
      <c r="K40" s="477"/>
      <c r="L40" s="477"/>
      <c r="M40" s="54"/>
      <c r="N40" s="29"/>
      <c r="O40" s="29"/>
      <c r="P40" s="29"/>
      <c r="Q40" s="29"/>
      <c r="R40" s="29"/>
    </row>
    <row r="41" spans="1:22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54"/>
      <c r="N41" s="29"/>
      <c r="O41" s="29"/>
      <c r="P41" s="29"/>
      <c r="Q41" s="29"/>
      <c r="R41" s="29"/>
    </row>
    <row r="42" spans="1:22">
      <c r="A42" s="87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92"/>
    </row>
    <row r="266" spans="1:22">
      <c r="B266" s="16"/>
      <c r="C266" s="28"/>
      <c r="D266" s="28"/>
      <c r="E266" s="92"/>
    </row>
  </sheetData>
  <sheetProtection insertRows="0" deleteRows="0"/>
  <protectedRanges>
    <protectedRange sqref="U42:U1048576 J42:P1048576 J1:P15 J34:P38 U1:U15 U34:U38 J16:J33 P16:P33 N16:N33" name="Obseg1"/>
    <protectedRange sqref="U39 M39:P39" name="Obseg1_2"/>
    <protectedRange sqref="M40:P41 U40:U41" name="Obseg1_3"/>
    <protectedRange sqref="J39:L39" name="Obseg1_3_1"/>
    <protectedRange sqref="J40:L41" name="Obseg1_3_1_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0"/>
  <sheetViews>
    <sheetView zoomScale="96" zoomScaleNormal="96" zoomScaleSheetLayoutView="100" workbookViewId="0">
      <selection activeCell="F42" sqref="F42:G42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pred_rekapitulacija'!B22</f>
        <v xml:space="preserve">JAJCA 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16" customFormat="1">
      <c r="A16" s="394" t="s">
        <v>1</v>
      </c>
      <c r="B16" s="395" t="s">
        <v>540</v>
      </c>
      <c r="C16" s="396">
        <v>73</v>
      </c>
      <c r="D16" s="396" t="s">
        <v>76</v>
      </c>
      <c r="E16" s="397"/>
      <c r="F16" s="398">
        <v>21800</v>
      </c>
      <c r="G16" s="399" t="s">
        <v>221</v>
      </c>
      <c r="H16" s="4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1591.3999999999999</v>
      </c>
      <c r="I16" s="400" t="str">
        <f>IF(Sklop9[[#This Row],[ZAHTEVANA SHEMA KAKOVOSTI]]&lt;&gt;"",Sklop9[[#This Row],[Preračunana masa/volumen/kos na enoto kg]],"")</f>
        <v/>
      </c>
      <c r="J16" s="401"/>
      <c r="K16" s="402"/>
      <c r="L16" s="402"/>
      <c r="M16" s="402"/>
      <c r="N16" s="403"/>
      <c r="O16" s="402"/>
      <c r="P16" s="404"/>
      <c r="Q16" s="405">
        <f>+Sklop9[[#This Row],[cena/enota brez DDV v EUR]]*Sklop9[[#This Row],[Stopnja DDV (%)]]</f>
        <v>0</v>
      </c>
      <c r="R16" s="405">
        <f>+Sklop9[[#This Row],[cena/enota brez DDV v EUR]]+Sklop9[[#This Row],[Davek (EUR)]]</f>
        <v>0</v>
      </c>
      <c r="S16" s="405">
        <f>+Sklop9[[#This Row],[cena/enota brez DDV v EUR]]*Sklop9[[#This Row],[Okvirna količina]]</f>
        <v>0</v>
      </c>
      <c r="T16" s="405">
        <f>+Sklop9[[#This Row],[Končna cena/enoto mere (EUR) z DDV]]*Sklop9[[#This Row],[Okvirna količina]]</f>
        <v>0</v>
      </c>
      <c r="U16" s="402"/>
    </row>
    <row r="17" spans="1:22" s="16" customFormat="1">
      <c r="A17" s="394" t="s">
        <v>3</v>
      </c>
      <c r="B17" s="406" t="s">
        <v>541</v>
      </c>
      <c r="C17" s="396">
        <v>63</v>
      </c>
      <c r="D17" s="396" t="s">
        <v>76</v>
      </c>
      <c r="E17" s="407"/>
      <c r="F17" s="408">
        <v>700</v>
      </c>
      <c r="G17" s="399" t="s">
        <v>221</v>
      </c>
      <c r="H17" s="4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44.1</v>
      </c>
      <c r="I17" s="408" t="str">
        <f>IF(Sklop9[[#This Row],[ZAHTEVANA SHEMA KAKOVOSTI]]&lt;&gt;"",Sklop9[[#This Row],[Preračunana masa/volumen/kos na enoto kg]],"")</f>
        <v/>
      </c>
      <c r="J17" s="410"/>
      <c r="K17" s="411"/>
      <c r="L17" s="411"/>
      <c r="M17" s="412"/>
      <c r="N17" s="413"/>
      <c r="O17" s="403"/>
      <c r="P17" s="414"/>
      <c r="Q17" s="415">
        <f>+Sklop9[[#This Row],[cena/enota brez DDV v EUR]]*Sklop9[[#This Row],[Stopnja DDV (%)]]</f>
        <v>0</v>
      </c>
      <c r="R17" s="415">
        <f>+Sklop9[[#This Row],[cena/enota brez DDV v EUR]]+Sklop9[[#This Row],[Davek (EUR)]]</f>
        <v>0</v>
      </c>
      <c r="S17" s="415">
        <f>+Sklop9[[#This Row],[cena/enota brez DDV v EUR]]*Sklop9[[#This Row],[Okvirna količina]]</f>
        <v>0</v>
      </c>
      <c r="T17" s="415">
        <f>+Sklop9[[#This Row],[Končna cena/enoto mere (EUR) z DDV]]*Sklop9[[#This Row],[Okvirna količina]]</f>
        <v>0</v>
      </c>
      <c r="U17" s="402"/>
    </row>
    <row r="18" spans="1:22" ht="27" customHeight="1">
      <c r="A18" s="279" t="s">
        <v>100</v>
      </c>
      <c r="B18" s="280"/>
      <c r="C18" s="281"/>
      <c r="D18" s="281"/>
      <c r="E18" s="282"/>
      <c r="F18" s="283"/>
      <c r="G18" s="284"/>
      <c r="H18" s="285">
        <f>SUBTOTAL(109,Sklop9[Preračunana masa/volumen/kos na enoto kg])</f>
        <v>1635.4999999999998</v>
      </c>
      <c r="I18" s="285">
        <f>SUBTOTAL(109,Sklop9[Živila iz shem kakovosti (kg)])</f>
        <v>0</v>
      </c>
      <c r="J18" s="283"/>
      <c r="K18" s="286"/>
      <c r="L18" s="286"/>
      <c r="M18" s="287"/>
      <c r="N18" s="288"/>
      <c r="O18" s="288"/>
      <c r="P18" s="288"/>
      <c r="Q18" s="289"/>
      <c r="R18" s="283"/>
      <c r="S18" s="289">
        <f>SUBTOTAL(109,Sklop9[Vrednost za okvirno količino (EUR) brez DDV])</f>
        <v>0</v>
      </c>
      <c r="T18" s="289">
        <f>SUBTOTAL(109,Sklop9[Vrednost za okvirno količino (EUR) z DDV])</f>
        <v>0</v>
      </c>
      <c r="U18" s="290">
        <f>SUBTOTAL(103,Sklop9[Shema kakovosti
(nacionalne, evropske)
])</f>
        <v>0</v>
      </c>
    </row>
    <row r="19" spans="1:22" ht="15">
      <c r="A19" s="6" t="s">
        <v>891</v>
      </c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2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 ht="12.75" customHeight="1">
      <c r="A24" s="99" t="s">
        <v>135</v>
      </c>
      <c r="B24" s="27"/>
      <c r="F24" s="68"/>
      <c r="G24" s="68"/>
      <c r="H24" s="29"/>
      <c r="I24" s="29"/>
      <c r="J24" s="29"/>
      <c r="K24" s="29"/>
      <c r="L24" s="54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00"/>
      <c r="N25" s="100"/>
      <c r="O25" s="100"/>
      <c r="P25" s="100"/>
      <c r="Q25" s="100"/>
      <c r="R25" s="100"/>
      <c r="S25" s="100"/>
      <c r="T25" s="100"/>
      <c r="U25" s="100"/>
      <c r="V25" s="100"/>
    </row>
    <row r="26" spans="1:22">
      <c r="A26" s="87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26:U1048576 U1:U23 J1:P23" name="Obseg1"/>
    <protectedRange sqref="M24:P25 U24:U25" name="Obseg1_1_1_1_1"/>
    <protectedRange sqref="J24:L24" name="Obseg1_3_1_2"/>
    <protectedRange sqref="J25:L25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8"/>
  <sheetViews>
    <sheetView topLeftCell="A37" zoomScale="112" zoomScaleNormal="112" zoomScaleSheetLayoutView="100" workbookViewId="0">
      <selection activeCell="AA25" sqref="AA25"/>
    </sheetView>
  </sheetViews>
  <sheetFormatPr defaultColWidth="8.85546875" defaultRowHeight="12.75"/>
  <cols>
    <col min="1" max="1" width="3.5703125" style="11" customWidth="1"/>
    <col min="2" max="2" width="26.8554687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pred_rekapitulacija'!B23</f>
        <v>MLEKO IN MLEČNI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29" t="s">
        <v>557</v>
      </c>
      <c r="C16" s="76">
        <v>150</v>
      </c>
      <c r="D16" s="254" t="s">
        <v>76</v>
      </c>
      <c r="E16" s="91" t="s">
        <v>147</v>
      </c>
      <c r="F16" s="121">
        <v>1366</v>
      </c>
      <c r="G16" s="95" t="s">
        <v>221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204.9</v>
      </c>
      <c r="I16" s="79">
        <f>IF(Sklop10[[#This Row],[ZAHTEVANA SHEMA KAKOVOSTI]]&lt;&gt;"",Sklop10[[#This Row],[Preračunana masa/volumen/kos na enoto kg]],"")</f>
        <v>204.9</v>
      </c>
      <c r="J16" s="83"/>
      <c r="K16" s="116"/>
      <c r="L16" s="116"/>
      <c r="M16" s="116"/>
      <c r="N16" s="117"/>
      <c r="O16" s="117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17"/>
    </row>
    <row r="17" spans="1:21" s="55" customFormat="1" ht="24">
      <c r="A17" s="78" t="s">
        <v>3</v>
      </c>
      <c r="B17" s="199" t="s">
        <v>558</v>
      </c>
      <c r="C17" s="76">
        <v>180</v>
      </c>
      <c r="D17" s="254" t="s">
        <v>76</v>
      </c>
      <c r="E17" s="91" t="s">
        <v>147</v>
      </c>
      <c r="F17" s="205">
        <v>5279</v>
      </c>
      <c r="G17" s="95" t="s">
        <v>221</v>
      </c>
      <c r="H17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950.21999999999991</v>
      </c>
      <c r="I17" s="192">
        <f>IF(Sklop10[[#This Row],[ZAHTEVANA SHEMA KAKOVOSTI]]&lt;&gt;"",Sklop10[[#This Row],[Preračunana masa/volumen/kos na enoto kg]],"")</f>
        <v>950.21999999999991</v>
      </c>
      <c r="J17" s="193"/>
      <c r="K17" s="198"/>
      <c r="L17" s="198"/>
      <c r="M17" s="194"/>
      <c r="N17" s="195"/>
      <c r="O17" s="195"/>
      <c r="P17" s="197"/>
      <c r="Q17" s="196">
        <f>+Sklop10[[#This Row],[cena/enota brez DDV v EUR]]*Sklop10[[#This Row],[Stopnja DDV (%)]]</f>
        <v>0</v>
      </c>
      <c r="R17" s="196">
        <f>+Sklop10[[#This Row],[cena/enota brez DDV v EUR]]+Sklop10[[#This Row],[Davek (EUR)]]</f>
        <v>0</v>
      </c>
      <c r="S17" s="196">
        <f>+Sklop10[[#This Row],[cena/enota brez DDV v EUR]]*Sklop10[[#This Row],[Okvirna količina]]</f>
        <v>0</v>
      </c>
      <c r="T17" s="196">
        <f>+Sklop10[[#This Row],[Končna cena/enoto mere (EUR) z DDV]]*Sklop10[[#This Row],[Okvirna količina]]</f>
        <v>0</v>
      </c>
      <c r="U17" s="206"/>
    </row>
    <row r="18" spans="1:21" s="55" customFormat="1" ht="24">
      <c r="A18" s="78" t="s">
        <v>4</v>
      </c>
      <c r="B18" s="245" t="s">
        <v>844</v>
      </c>
      <c r="C18" s="76">
        <v>180</v>
      </c>
      <c r="D18" s="254" t="s">
        <v>76</v>
      </c>
      <c r="E18" s="91" t="s">
        <v>147</v>
      </c>
      <c r="F18" s="252">
        <v>1800</v>
      </c>
      <c r="G18" s="95" t="s">
        <v>221</v>
      </c>
      <c r="H1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324</v>
      </c>
      <c r="I18" s="240">
        <f>IF(Sklop10[[#This Row],[ZAHTEVANA SHEMA KAKOVOSTI]]&lt;&gt;"",Sklop10[[#This Row],[Preračunana masa/volumen/kos na enoto kg]],"")</f>
        <v>324</v>
      </c>
      <c r="J18" s="241"/>
      <c r="K18" s="242"/>
      <c r="L18" s="242"/>
      <c r="M18" s="247"/>
      <c r="N18" s="248"/>
      <c r="O18" s="248"/>
      <c r="P18" s="249"/>
      <c r="Q18" s="243">
        <f>+Sklop10[[#This Row],[cena/enota brez DDV v EUR]]*Sklop10[[#This Row],[Stopnja DDV (%)]]</f>
        <v>0</v>
      </c>
      <c r="R18" s="243">
        <f>+Sklop10[[#This Row],[cena/enota brez DDV v EUR]]+Sklop10[[#This Row],[Davek (EUR)]]</f>
        <v>0</v>
      </c>
      <c r="S18" s="243">
        <f>+Sklop10[[#This Row],[cena/enota brez DDV v EUR]]*Sklop10[[#This Row],[Okvirna količina]]</f>
        <v>0</v>
      </c>
      <c r="T18" s="243">
        <f>+Sklop10[[#This Row],[Končna cena/enoto mere (EUR) z DDV]]*Sklop10[[#This Row],[Okvirna količina]]</f>
        <v>0</v>
      </c>
      <c r="U18" s="253"/>
    </row>
    <row r="19" spans="1:21" s="55" customFormat="1" ht="24">
      <c r="A19" s="78" t="s">
        <v>5</v>
      </c>
      <c r="B19" s="245" t="s">
        <v>845</v>
      </c>
      <c r="C19" s="76">
        <v>180</v>
      </c>
      <c r="D19" s="254" t="s">
        <v>76</v>
      </c>
      <c r="E19" s="91" t="s">
        <v>147</v>
      </c>
      <c r="F19" s="252">
        <v>4320</v>
      </c>
      <c r="G19" s="95" t="s">
        <v>221</v>
      </c>
      <c r="H1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777.6</v>
      </c>
      <c r="I19" s="240">
        <f>IF(Sklop10[[#This Row],[ZAHTEVANA SHEMA KAKOVOSTI]]&lt;&gt;"",Sklop10[[#This Row],[Preračunana masa/volumen/kos na enoto kg]],"")</f>
        <v>777.6</v>
      </c>
      <c r="J19" s="241"/>
      <c r="K19" s="242"/>
      <c r="L19" s="242"/>
      <c r="M19" s="247"/>
      <c r="N19" s="248"/>
      <c r="O19" s="248"/>
      <c r="P19" s="249"/>
      <c r="Q19" s="243">
        <f>+Sklop10[[#This Row],[cena/enota brez DDV v EUR]]*Sklop10[[#This Row],[Stopnja DDV (%)]]</f>
        <v>0</v>
      </c>
      <c r="R19" s="243">
        <f>+Sklop10[[#This Row],[cena/enota brez DDV v EUR]]+Sklop10[[#This Row],[Davek (EUR)]]</f>
        <v>0</v>
      </c>
      <c r="S19" s="243">
        <f>+Sklop10[[#This Row],[cena/enota brez DDV v EUR]]*Sklop10[[#This Row],[Okvirna količina]]</f>
        <v>0</v>
      </c>
      <c r="T19" s="243">
        <f>+Sklop10[[#This Row],[Končna cena/enoto mere (EUR) z DDV]]*Sklop10[[#This Row],[Okvirna količina]]</f>
        <v>0</v>
      </c>
      <c r="U19" s="253"/>
    </row>
    <row r="20" spans="1:21" s="55" customFormat="1" ht="12">
      <c r="A20" s="78" t="s">
        <v>6</v>
      </c>
      <c r="B20" s="245" t="s">
        <v>559</v>
      </c>
      <c r="C20" s="76">
        <v>180</v>
      </c>
      <c r="D20" s="254" t="s">
        <v>76</v>
      </c>
      <c r="E20" s="91" t="s">
        <v>147</v>
      </c>
      <c r="F20" s="252">
        <v>3597</v>
      </c>
      <c r="G20" s="95" t="s">
        <v>221</v>
      </c>
      <c r="H2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647.45999999999992</v>
      </c>
      <c r="I20" s="240">
        <f>IF(Sklop10[[#This Row],[ZAHTEVANA SHEMA KAKOVOSTI]]&lt;&gt;"",Sklop10[[#This Row],[Preračunana masa/volumen/kos na enoto kg]],"")</f>
        <v>647.45999999999992</v>
      </c>
      <c r="J20" s="241"/>
      <c r="K20" s="242"/>
      <c r="L20" s="242"/>
      <c r="M20" s="247"/>
      <c r="N20" s="248"/>
      <c r="O20" s="248"/>
      <c r="P20" s="249"/>
      <c r="Q20" s="243">
        <f>+Sklop10[[#This Row],[cena/enota brez DDV v EUR]]*Sklop10[[#This Row],[Stopnja DDV (%)]]</f>
        <v>0</v>
      </c>
      <c r="R20" s="243">
        <f>+Sklop10[[#This Row],[cena/enota brez DDV v EUR]]+Sklop10[[#This Row],[Davek (EUR)]]</f>
        <v>0</v>
      </c>
      <c r="S20" s="243">
        <f>+Sklop10[[#This Row],[cena/enota brez DDV v EUR]]*Sklop10[[#This Row],[Okvirna količina]]</f>
        <v>0</v>
      </c>
      <c r="T20" s="243">
        <f>+Sklop10[[#This Row],[Končna cena/enoto mere (EUR) z DDV]]*Sklop10[[#This Row],[Okvirna količina]]</f>
        <v>0</v>
      </c>
      <c r="U20" s="253"/>
    </row>
    <row r="21" spans="1:21" s="55" customFormat="1" ht="12">
      <c r="A21" s="78" t="s">
        <v>7</v>
      </c>
      <c r="B21" s="245" t="s">
        <v>560</v>
      </c>
      <c r="C21" s="76">
        <v>180</v>
      </c>
      <c r="D21" s="254" t="s">
        <v>76</v>
      </c>
      <c r="E21" s="91" t="s">
        <v>147</v>
      </c>
      <c r="F21" s="252">
        <v>6220</v>
      </c>
      <c r="G21" s="95" t="s">
        <v>221</v>
      </c>
      <c r="H2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1119.5999999999999</v>
      </c>
      <c r="I21" s="240">
        <f>IF(Sklop10[[#This Row],[ZAHTEVANA SHEMA KAKOVOSTI]]&lt;&gt;"",Sklop10[[#This Row],[Preračunana masa/volumen/kos na enoto kg]],"")</f>
        <v>1119.5999999999999</v>
      </c>
      <c r="J21" s="241"/>
      <c r="K21" s="242"/>
      <c r="L21" s="242"/>
      <c r="M21" s="247"/>
      <c r="N21" s="248"/>
      <c r="O21" s="248"/>
      <c r="P21" s="249"/>
      <c r="Q21" s="243">
        <f>+Sklop10[[#This Row],[cena/enota brez DDV v EUR]]*Sklop10[[#This Row],[Stopnja DDV (%)]]</f>
        <v>0</v>
      </c>
      <c r="R21" s="243">
        <f>+Sklop10[[#This Row],[cena/enota brez DDV v EUR]]+Sklop10[[#This Row],[Davek (EUR)]]</f>
        <v>0</v>
      </c>
      <c r="S21" s="243">
        <f>+Sklop10[[#This Row],[cena/enota brez DDV v EUR]]*Sklop10[[#This Row],[Okvirna količina]]</f>
        <v>0</v>
      </c>
      <c r="T21" s="243">
        <f>+Sklop10[[#This Row],[Končna cena/enoto mere (EUR) z DDV]]*Sklop10[[#This Row],[Okvirna količina]]</f>
        <v>0</v>
      </c>
      <c r="U21" s="253"/>
    </row>
    <row r="22" spans="1:21" s="55" customFormat="1" ht="12">
      <c r="A22" s="78" t="s">
        <v>8</v>
      </c>
      <c r="B22" s="245" t="s">
        <v>561</v>
      </c>
      <c r="C22" s="76">
        <v>1</v>
      </c>
      <c r="D22" s="254" t="s">
        <v>40</v>
      </c>
      <c r="E22" s="91" t="s">
        <v>147</v>
      </c>
      <c r="F22" s="252">
        <v>90</v>
      </c>
      <c r="G22" s="95" t="s">
        <v>221</v>
      </c>
      <c r="H2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2" s="240">
        <f>IF(Sklop10[[#This Row],[ZAHTEVANA SHEMA KAKOVOSTI]]&lt;&gt;"",Sklop10[[#This Row],[Preračunana masa/volumen/kos na enoto kg]],"")</f>
        <v>90</v>
      </c>
      <c r="J22" s="241"/>
      <c r="K22" s="242"/>
      <c r="L22" s="242"/>
      <c r="M22" s="247"/>
      <c r="N22" s="248"/>
      <c r="O22" s="248"/>
      <c r="P22" s="249"/>
      <c r="Q22" s="243">
        <f>+Sklop10[[#This Row],[cena/enota brez DDV v EUR]]*Sklop10[[#This Row],[Stopnja DDV (%)]]</f>
        <v>0</v>
      </c>
      <c r="R22" s="243">
        <f>+Sklop10[[#This Row],[cena/enota brez DDV v EUR]]+Sklop10[[#This Row],[Davek (EUR)]]</f>
        <v>0</v>
      </c>
      <c r="S22" s="243">
        <f>+Sklop10[[#This Row],[cena/enota brez DDV v EUR]]*Sklop10[[#This Row],[Okvirna količina]]</f>
        <v>0</v>
      </c>
      <c r="T22" s="243">
        <f>+Sklop10[[#This Row],[Končna cena/enoto mere (EUR) z DDV]]*Sklop10[[#This Row],[Okvirna količina]]</f>
        <v>0</v>
      </c>
      <c r="U22" s="253"/>
    </row>
    <row r="23" spans="1:21" s="55" customFormat="1" ht="24">
      <c r="A23" s="78" t="s">
        <v>9</v>
      </c>
      <c r="B23" s="245" t="s">
        <v>542</v>
      </c>
      <c r="C23" s="76" t="s">
        <v>78</v>
      </c>
      <c r="D23" s="254" t="s">
        <v>0</v>
      </c>
      <c r="E23" s="251"/>
      <c r="F23" s="252">
        <v>700</v>
      </c>
      <c r="G23" s="208" t="s">
        <v>0</v>
      </c>
      <c r="H2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3" s="240" t="str">
        <f>IF(Sklop10[[#This Row],[ZAHTEVANA SHEMA KAKOVOSTI]]&lt;&gt;"",Sklop10[[#This Row],[Preračunana masa/volumen/kos na enoto kg]],"")</f>
        <v/>
      </c>
      <c r="J23" s="241"/>
      <c r="K23" s="242"/>
      <c r="L23" s="242"/>
      <c r="M23" s="247"/>
      <c r="N23" s="248"/>
      <c r="O23" s="248"/>
      <c r="P23" s="249"/>
      <c r="Q23" s="243">
        <f>+Sklop10[[#This Row],[cena/enota brez DDV v EUR]]*Sklop10[[#This Row],[Stopnja DDV (%)]]</f>
        <v>0</v>
      </c>
      <c r="R23" s="243">
        <f>+Sklop10[[#This Row],[cena/enota brez DDV v EUR]]+Sklop10[[#This Row],[Davek (EUR)]]</f>
        <v>0</v>
      </c>
      <c r="S23" s="243">
        <f>+Sklop10[[#This Row],[cena/enota brez DDV v EUR]]*Sklop10[[#This Row],[Okvirna količina]]</f>
        <v>0</v>
      </c>
      <c r="T23" s="243">
        <f>+Sklop10[[#This Row],[Končna cena/enoto mere (EUR) z DDV]]*Sklop10[[#This Row],[Okvirna količina]]</f>
        <v>0</v>
      </c>
      <c r="U23" s="253"/>
    </row>
    <row r="24" spans="1:21" s="55" customFormat="1" ht="12">
      <c r="A24" s="78" t="s">
        <v>10</v>
      </c>
      <c r="B24" s="245" t="s">
        <v>562</v>
      </c>
      <c r="C24" s="76">
        <v>180</v>
      </c>
      <c r="D24" s="254" t="s">
        <v>76</v>
      </c>
      <c r="E24" s="251"/>
      <c r="F24" s="252">
        <v>1520</v>
      </c>
      <c r="G24" s="208" t="s">
        <v>221</v>
      </c>
      <c r="H2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273.59999999999997</v>
      </c>
      <c r="I24" s="240" t="str">
        <f>IF(Sklop10[[#This Row],[ZAHTEVANA SHEMA KAKOVOSTI]]&lt;&gt;"",Sklop10[[#This Row],[Preračunana masa/volumen/kos na enoto kg]],"")</f>
        <v/>
      </c>
      <c r="J24" s="241"/>
      <c r="K24" s="242"/>
      <c r="L24" s="242"/>
      <c r="M24" s="247"/>
      <c r="N24" s="248"/>
      <c r="O24" s="248"/>
      <c r="P24" s="249"/>
      <c r="Q24" s="243">
        <f>+Sklop10[[#This Row],[cena/enota brez DDV v EUR]]*Sklop10[[#This Row],[Stopnja DDV (%)]]</f>
        <v>0</v>
      </c>
      <c r="R24" s="243">
        <f>+Sklop10[[#This Row],[cena/enota brez DDV v EUR]]+Sklop10[[#This Row],[Davek (EUR)]]</f>
        <v>0</v>
      </c>
      <c r="S24" s="243">
        <f>+Sklop10[[#This Row],[cena/enota brez DDV v EUR]]*Sklop10[[#This Row],[Okvirna količina]]</f>
        <v>0</v>
      </c>
      <c r="T24" s="243">
        <f>+Sklop10[[#This Row],[Končna cena/enoto mere (EUR) z DDV]]*Sklop10[[#This Row],[Okvirna količina]]</f>
        <v>0</v>
      </c>
      <c r="U24" s="253"/>
    </row>
    <row r="25" spans="1:21" s="55" customFormat="1" ht="12">
      <c r="A25" s="78" t="s">
        <v>11</v>
      </c>
      <c r="B25" s="245" t="s">
        <v>543</v>
      </c>
      <c r="C25" s="76">
        <v>140</v>
      </c>
      <c r="D25" s="254" t="s">
        <v>76</v>
      </c>
      <c r="E25" s="251" t="s">
        <v>147</v>
      </c>
      <c r="F25" s="252">
        <v>800</v>
      </c>
      <c r="G25" s="208" t="s">
        <v>221</v>
      </c>
      <c r="H25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112.00000000000001</v>
      </c>
      <c r="I25" s="240">
        <f>IF(Sklop10[[#This Row],[ZAHTEVANA SHEMA KAKOVOSTI]]&lt;&gt;"",Sklop10[[#This Row],[Preračunana masa/volumen/kos na enoto kg]],"")</f>
        <v>112.00000000000001</v>
      </c>
      <c r="J25" s="241"/>
      <c r="K25" s="242"/>
      <c r="L25" s="242"/>
      <c r="M25" s="247"/>
      <c r="N25" s="248"/>
      <c r="O25" s="248"/>
      <c r="P25" s="249"/>
      <c r="Q25" s="243">
        <f>+Sklop10[[#This Row],[cena/enota brez DDV v EUR]]*Sklop10[[#This Row],[Stopnja DDV (%)]]</f>
        <v>0</v>
      </c>
      <c r="R25" s="243">
        <f>+Sklop10[[#This Row],[cena/enota brez DDV v EUR]]+Sklop10[[#This Row],[Davek (EUR)]]</f>
        <v>0</v>
      </c>
      <c r="S25" s="243">
        <f>+Sklop10[[#This Row],[cena/enota brez DDV v EUR]]*Sklop10[[#This Row],[Okvirna količina]]</f>
        <v>0</v>
      </c>
      <c r="T25" s="243">
        <f>+Sklop10[[#This Row],[Končna cena/enoto mere (EUR) z DDV]]*Sklop10[[#This Row],[Okvirna količina]]</f>
        <v>0</v>
      </c>
      <c r="U25" s="253"/>
    </row>
    <row r="26" spans="1:21" s="55" customFormat="1" ht="12">
      <c r="A26" s="78" t="s">
        <v>12</v>
      </c>
      <c r="B26" s="245" t="s">
        <v>543</v>
      </c>
      <c r="C26" s="76" t="s">
        <v>78</v>
      </c>
      <c r="D26" s="254" t="s">
        <v>0</v>
      </c>
      <c r="E26" s="251" t="s">
        <v>147</v>
      </c>
      <c r="F26" s="252">
        <v>250</v>
      </c>
      <c r="G26" s="208" t="s">
        <v>0</v>
      </c>
      <c r="H2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6" s="240">
        <f>IF(Sklop10[[#This Row],[ZAHTEVANA SHEMA KAKOVOSTI]]&lt;&gt;"",Sklop10[[#This Row],[Preračunana masa/volumen/kos na enoto kg]],"")</f>
        <v>250</v>
      </c>
      <c r="J26" s="241"/>
      <c r="K26" s="242"/>
      <c r="L26" s="242"/>
      <c r="M26" s="247"/>
      <c r="N26" s="248"/>
      <c r="O26" s="248"/>
      <c r="P26" s="249"/>
      <c r="Q26" s="243">
        <f>+Sklop10[[#This Row],[cena/enota brez DDV v EUR]]*Sklop10[[#This Row],[Stopnja DDV (%)]]</f>
        <v>0</v>
      </c>
      <c r="R26" s="243">
        <f>+Sklop10[[#This Row],[cena/enota brez DDV v EUR]]+Sklop10[[#This Row],[Davek (EUR)]]</f>
        <v>0</v>
      </c>
      <c r="S26" s="243">
        <f>+Sklop10[[#This Row],[cena/enota brez DDV v EUR]]*Sklop10[[#This Row],[Okvirna količina]]</f>
        <v>0</v>
      </c>
      <c r="T26" s="243">
        <f>+Sklop10[[#This Row],[Končna cena/enoto mere (EUR) z DDV]]*Sklop10[[#This Row],[Okvirna količina]]</f>
        <v>0</v>
      </c>
      <c r="U26" s="253"/>
    </row>
    <row r="27" spans="1:21" s="55" customFormat="1" ht="12">
      <c r="A27" s="78" t="s">
        <v>13</v>
      </c>
      <c r="B27" s="245" t="s">
        <v>563</v>
      </c>
      <c r="C27" s="76">
        <v>120</v>
      </c>
      <c r="D27" s="254" t="s">
        <v>77</v>
      </c>
      <c r="E27" s="251"/>
      <c r="F27" s="252">
        <v>2000</v>
      </c>
      <c r="G27" s="208" t="s">
        <v>221</v>
      </c>
      <c r="H27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27" s="240" t="str">
        <f>IF(Sklop10[[#This Row],[ZAHTEVANA SHEMA KAKOVOSTI]]&lt;&gt;"",Sklop10[[#This Row],[Preračunana masa/volumen/kos na enoto kg]],"")</f>
        <v/>
      </c>
      <c r="J27" s="241"/>
      <c r="K27" s="242"/>
      <c r="L27" s="242"/>
      <c r="M27" s="247"/>
      <c r="N27" s="248"/>
      <c r="O27" s="248"/>
      <c r="P27" s="249"/>
      <c r="Q27" s="243">
        <f>+Sklop10[[#This Row],[cena/enota brez DDV v EUR]]*Sklop10[[#This Row],[Stopnja DDV (%)]]</f>
        <v>0</v>
      </c>
      <c r="R27" s="243">
        <f>+Sklop10[[#This Row],[cena/enota brez DDV v EUR]]+Sklop10[[#This Row],[Davek (EUR)]]</f>
        <v>0</v>
      </c>
      <c r="S27" s="243">
        <f>+Sklop10[[#This Row],[cena/enota brez DDV v EUR]]*Sklop10[[#This Row],[Okvirna količina]]</f>
        <v>0</v>
      </c>
      <c r="T27" s="243">
        <f>+Sklop10[[#This Row],[Končna cena/enoto mere (EUR) z DDV]]*Sklop10[[#This Row],[Okvirna količina]]</f>
        <v>0</v>
      </c>
      <c r="U27" s="253"/>
    </row>
    <row r="28" spans="1:21" s="55" customFormat="1" ht="12">
      <c r="A28" s="78" t="s">
        <v>14</v>
      </c>
      <c r="B28" s="245" t="s">
        <v>564</v>
      </c>
      <c r="C28" s="76">
        <v>70</v>
      </c>
      <c r="D28" s="254" t="s">
        <v>77</v>
      </c>
      <c r="E28" s="251"/>
      <c r="F28" s="252">
        <v>2200</v>
      </c>
      <c r="G28" s="208" t="s">
        <v>221</v>
      </c>
      <c r="H2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154.00000000000003</v>
      </c>
      <c r="I28" s="240" t="str">
        <f>IF(Sklop10[[#This Row],[ZAHTEVANA SHEMA KAKOVOSTI]]&lt;&gt;"",Sklop10[[#This Row],[Preračunana masa/volumen/kos na enoto kg]],"")</f>
        <v/>
      </c>
      <c r="J28" s="241"/>
      <c r="K28" s="242"/>
      <c r="L28" s="242"/>
      <c r="M28" s="247"/>
      <c r="N28" s="248"/>
      <c r="O28" s="248"/>
      <c r="P28" s="249"/>
      <c r="Q28" s="243">
        <f>+Sklop10[[#This Row],[cena/enota brez DDV v EUR]]*Sklop10[[#This Row],[Stopnja DDV (%)]]</f>
        <v>0</v>
      </c>
      <c r="R28" s="243">
        <f>+Sklop10[[#This Row],[cena/enota brez DDV v EUR]]+Sklop10[[#This Row],[Davek (EUR)]]</f>
        <v>0</v>
      </c>
      <c r="S28" s="243">
        <f>+Sklop10[[#This Row],[cena/enota brez DDV v EUR]]*Sklop10[[#This Row],[Okvirna količina]]</f>
        <v>0</v>
      </c>
      <c r="T28" s="243">
        <f>+Sklop10[[#This Row],[Končna cena/enoto mere (EUR) z DDV]]*Sklop10[[#This Row],[Okvirna količina]]</f>
        <v>0</v>
      </c>
      <c r="U28" s="253"/>
    </row>
    <row r="29" spans="1:21" s="55" customFormat="1" ht="12">
      <c r="A29" s="78" t="s">
        <v>15</v>
      </c>
      <c r="B29" s="245" t="s">
        <v>565</v>
      </c>
      <c r="C29" s="76">
        <v>70</v>
      </c>
      <c r="D29" s="254" t="s">
        <v>77</v>
      </c>
      <c r="E29" s="251"/>
      <c r="F29" s="252">
        <v>500</v>
      </c>
      <c r="G29" s="208" t="s">
        <v>221</v>
      </c>
      <c r="H2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29" s="240" t="str">
        <f>IF(Sklop10[[#This Row],[ZAHTEVANA SHEMA KAKOVOSTI]]&lt;&gt;"",Sklop10[[#This Row],[Preračunana masa/volumen/kos na enoto kg]],"")</f>
        <v/>
      </c>
      <c r="J29" s="241"/>
      <c r="K29" s="242"/>
      <c r="L29" s="242"/>
      <c r="M29" s="247"/>
      <c r="N29" s="248"/>
      <c r="O29" s="248"/>
      <c r="P29" s="249"/>
      <c r="Q29" s="243">
        <f>+Sklop10[[#This Row],[cena/enota brez DDV v EUR]]*Sklop10[[#This Row],[Stopnja DDV (%)]]</f>
        <v>0</v>
      </c>
      <c r="R29" s="243">
        <f>+Sklop10[[#This Row],[cena/enota brez DDV v EUR]]+Sklop10[[#This Row],[Davek (EUR)]]</f>
        <v>0</v>
      </c>
      <c r="S29" s="243">
        <f>+Sklop10[[#This Row],[cena/enota brez DDV v EUR]]*Sklop10[[#This Row],[Okvirna količina]]</f>
        <v>0</v>
      </c>
      <c r="T29" s="243">
        <f>+Sklop10[[#This Row],[Končna cena/enoto mere (EUR) z DDV]]*Sklop10[[#This Row],[Okvirna količina]]</f>
        <v>0</v>
      </c>
      <c r="U29" s="253"/>
    </row>
    <row r="30" spans="1:21" s="55" customFormat="1" ht="12">
      <c r="A30" s="78" t="s">
        <v>16</v>
      </c>
      <c r="B30" s="245" t="s">
        <v>566</v>
      </c>
      <c r="C30" s="76">
        <v>1000</v>
      </c>
      <c r="D30" s="254" t="s">
        <v>76</v>
      </c>
      <c r="E30" s="251"/>
      <c r="F30" s="252">
        <v>80</v>
      </c>
      <c r="G30" s="208" t="s">
        <v>221</v>
      </c>
      <c r="H3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0" s="240" t="str">
        <f>IF(Sklop10[[#This Row],[ZAHTEVANA SHEMA KAKOVOSTI]]&lt;&gt;"",Sklop10[[#This Row],[Preračunana masa/volumen/kos na enoto kg]],"")</f>
        <v/>
      </c>
      <c r="J30" s="241"/>
      <c r="K30" s="242"/>
      <c r="L30" s="242"/>
      <c r="M30" s="247"/>
      <c r="N30" s="248"/>
      <c r="O30" s="248"/>
      <c r="P30" s="249"/>
      <c r="Q30" s="243">
        <f>+Sklop10[[#This Row],[cena/enota brez DDV v EUR]]*Sklop10[[#This Row],[Stopnja DDV (%)]]</f>
        <v>0</v>
      </c>
      <c r="R30" s="243">
        <f>+Sklop10[[#This Row],[cena/enota brez DDV v EUR]]+Sklop10[[#This Row],[Davek (EUR)]]</f>
        <v>0</v>
      </c>
      <c r="S30" s="243">
        <f>+Sklop10[[#This Row],[cena/enota brez DDV v EUR]]*Sklop10[[#This Row],[Okvirna količina]]</f>
        <v>0</v>
      </c>
      <c r="T30" s="243">
        <f>+Sklop10[[#This Row],[Končna cena/enoto mere (EUR) z DDV]]*Sklop10[[#This Row],[Okvirna količina]]</f>
        <v>0</v>
      </c>
      <c r="U30" s="253"/>
    </row>
    <row r="31" spans="1:21" s="55" customFormat="1" ht="12">
      <c r="A31" s="78" t="s">
        <v>17</v>
      </c>
      <c r="B31" s="245" t="s">
        <v>567</v>
      </c>
      <c r="C31" s="76">
        <v>250</v>
      </c>
      <c r="D31" s="254" t="s">
        <v>76</v>
      </c>
      <c r="E31" s="251" t="s">
        <v>147</v>
      </c>
      <c r="F31" s="252">
        <v>3200</v>
      </c>
      <c r="G31" s="208" t="s">
        <v>221</v>
      </c>
      <c r="H3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31" s="240">
        <f>IF(Sklop10[[#This Row],[ZAHTEVANA SHEMA KAKOVOSTI]]&lt;&gt;"",Sklop10[[#This Row],[Preračunana masa/volumen/kos na enoto kg]],"")</f>
        <v>800</v>
      </c>
      <c r="J31" s="241"/>
      <c r="K31" s="242"/>
      <c r="L31" s="242"/>
      <c r="M31" s="247"/>
      <c r="N31" s="248"/>
      <c r="O31" s="248"/>
      <c r="P31" s="249"/>
      <c r="Q31" s="243">
        <f>+Sklop10[[#This Row],[cena/enota brez DDV v EUR]]*Sklop10[[#This Row],[Stopnja DDV (%)]]</f>
        <v>0</v>
      </c>
      <c r="R31" s="243">
        <f>+Sklop10[[#This Row],[cena/enota brez DDV v EUR]]+Sklop10[[#This Row],[Davek (EUR)]]</f>
        <v>0</v>
      </c>
      <c r="S31" s="243">
        <f>+Sklop10[[#This Row],[cena/enota brez DDV v EUR]]*Sklop10[[#This Row],[Okvirna količina]]</f>
        <v>0</v>
      </c>
      <c r="T31" s="243">
        <f>+Sklop10[[#This Row],[Končna cena/enoto mere (EUR) z DDV]]*Sklop10[[#This Row],[Okvirna količina]]</f>
        <v>0</v>
      </c>
      <c r="U31" s="253"/>
    </row>
    <row r="32" spans="1:21" s="55" customFormat="1" ht="12">
      <c r="A32" s="78" t="s">
        <v>18</v>
      </c>
      <c r="B32" s="245" t="s">
        <v>568</v>
      </c>
      <c r="C32" s="76">
        <v>15</v>
      </c>
      <c r="D32" s="254" t="s">
        <v>76</v>
      </c>
      <c r="E32" s="251"/>
      <c r="F32" s="252">
        <v>1230</v>
      </c>
      <c r="G32" s="208" t="s">
        <v>221</v>
      </c>
      <c r="H3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18.45</v>
      </c>
      <c r="I32" s="240" t="str">
        <f>IF(Sklop10[[#This Row],[ZAHTEVANA SHEMA KAKOVOSTI]]&lt;&gt;"",Sklop10[[#This Row],[Preračunana masa/volumen/kos na enoto kg]],"")</f>
        <v/>
      </c>
      <c r="J32" s="241"/>
      <c r="K32" s="242"/>
      <c r="L32" s="242"/>
      <c r="M32" s="247"/>
      <c r="N32" s="248"/>
      <c r="O32" s="248"/>
      <c r="P32" s="249"/>
      <c r="Q32" s="243">
        <f>+Sklop10[[#This Row],[cena/enota brez DDV v EUR]]*Sklop10[[#This Row],[Stopnja DDV (%)]]</f>
        <v>0</v>
      </c>
      <c r="R32" s="243">
        <f>+Sklop10[[#This Row],[cena/enota brez DDV v EUR]]+Sklop10[[#This Row],[Davek (EUR)]]</f>
        <v>0</v>
      </c>
      <c r="S32" s="243">
        <f>+Sklop10[[#This Row],[cena/enota brez DDV v EUR]]*Sklop10[[#This Row],[Okvirna količina]]</f>
        <v>0</v>
      </c>
      <c r="T32" s="243">
        <f>+Sklop10[[#This Row],[Končna cena/enoto mere (EUR) z DDV]]*Sklop10[[#This Row],[Okvirna količina]]</f>
        <v>0</v>
      </c>
      <c r="U32" s="253"/>
    </row>
    <row r="33" spans="1:21" s="55" customFormat="1" ht="12">
      <c r="A33" s="78" t="s">
        <v>19</v>
      </c>
      <c r="B33" s="245" t="s">
        <v>544</v>
      </c>
      <c r="C33" s="76" t="s">
        <v>78</v>
      </c>
      <c r="D33" s="254" t="s">
        <v>0</v>
      </c>
      <c r="E33" s="251" t="s">
        <v>147</v>
      </c>
      <c r="F33" s="252">
        <v>1512</v>
      </c>
      <c r="G33" s="208" t="s">
        <v>40</v>
      </c>
      <c r="H3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1512</v>
      </c>
      <c r="I33" s="240">
        <f>IF(Sklop10[[#This Row],[ZAHTEVANA SHEMA KAKOVOSTI]]&lt;&gt;"",Sklop10[[#This Row],[Preračunana masa/volumen/kos na enoto kg]],"")</f>
        <v>1512</v>
      </c>
      <c r="J33" s="241"/>
      <c r="K33" s="242"/>
      <c r="L33" s="242"/>
      <c r="M33" s="247"/>
      <c r="N33" s="248"/>
      <c r="O33" s="248"/>
      <c r="P33" s="249"/>
      <c r="Q33" s="243">
        <f>+Sklop10[[#This Row],[cena/enota brez DDV v EUR]]*Sklop10[[#This Row],[Stopnja DDV (%)]]</f>
        <v>0</v>
      </c>
      <c r="R33" s="243">
        <f>+Sklop10[[#This Row],[cena/enota brez DDV v EUR]]+Sklop10[[#This Row],[Davek (EUR)]]</f>
        <v>0</v>
      </c>
      <c r="S33" s="243">
        <f>+Sklop10[[#This Row],[cena/enota brez DDV v EUR]]*Sklop10[[#This Row],[Okvirna količina]]</f>
        <v>0</v>
      </c>
      <c r="T33" s="243">
        <f>+Sklop10[[#This Row],[Končna cena/enoto mere (EUR) z DDV]]*Sklop10[[#This Row],[Okvirna količina]]</f>
        <v>0</v>
      </c>
      <c r="U33" s="253"/>
    </row>
    <row r="34" spans="1:21" s="55" customFormat="1" ht="12">
      <c r="A34" s="78" t="s">
        <v>20</v>
      </c>
      <c r="B34" s="245" t="s">
        <v>545</v>
      </c>
      <c r="C34" s="76" t="s">
        <v>78</v>
      </c>
      <c r="D34" s="254" t="s">
        <v>0</v>
      </c>
      <c r="E34" s="251" t="s">
        <v>147</v>
      </c>
      <c r="F34" s="252">
        <v>950</v>
      </c>
      <c r="G34" s="208" t="s">
        <v>40</v>
      </c>
      <c r="H3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</v>
      </c>
      <c r="I34" s="240">
        <f>IF(Sklop10[[#This Row],[ZAHTEVANA SHEMA KAKOVOSTI]]&lt;&gt;"",Sklop10[[#This Row],[Preračunana masa/volumen/kos na enoto kg]],"")</f>
        <v>950</v>
      </c>
      <c r="J34" s="241"/>
      <c r="K34" s="242"/>
      <c r="L34" s="242"/>
      <c r="M34" s="247"/>
      <c r="N34" s="248"/>
      <c r="O34" s="248"/>
      <c r="P34" s="249"/>
      <c r="Q34" s="243">
        <f>+Sklop10[[#This Row],[cena/enota brez DDV v EUR]]*Sklop10[[#This Row],[Stopnja DDV (%)]]</f>
        <v>0</v>
      </c>
      <c r="R34" s="243">
        <f>+Sklop10[[#This Row],[cena/enota brez DDV v EUR]]+Sklop10[[#This Row],[Davek (EUR)]]</f>
        <v>0</v>
      </c>
      <c r="S34" s="243">
        <f>+Sklop10[[#This Row],[cena/enota brez DDV v EUR]]*Sklop10[[#This Row],[Okvirna količina]]</f>
        <v>0</v>
      </c>
      <c r="T34" s="243">
        <f>+Sklop10[[#This Row],[Končna cena/enoto mere (EUR) z DDV]]*Sklop10[[#This Row],[Okvirna količina]]</f>
        <v>0</v>
      </c>
      <c r="U34" s="253"/>
    </row>
    <row r="35" spans="1:21" s="55" customFormat="1" ht="12">
      <c r="A35" s="78" t="s">
        <v>21</v>
      </c>
      <c r="B35" s="245" t="s">
        <v>569</v>
      </c>
      <c r="C35" s="239">
        <v>0.2</v>
      </c>
      <c r="D35" s="254" t="s">
        <v>40</v>
      </c>
      <c r="E35" s="251" t="s">
        <v>147</v>
      </c>
      <c r="F35" s="252">
        <v>2604</v>
      </c>
      <c r="G35" s="208" t="s">
        <v>221</v>
      </c>
      <c r="H35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520.80000000000007</v>
      </c>
      <c r="I35" s="240">
        <f>IF(Sklop10[[#This Row],[ZAHTEVANA SHEMA KAKOVOSTI]]&lt;&gt;"",Sklop10[[#This Row],[Preračunana masa/volumen/kos na enoto kg]],"")</f>
        <v>520.80000000000007</v>
      </c>
      <c r="J35" s="241"/>
      <c r="K35" s="242"/>
      <c r="L35" s="242"/>
      <c r="M35" s="247"/>
      <c r="N35" s="248"/>
      <c r="O35" s="248"/>
      <c r="P35" s="249"/>
      <c r="Q35" s="243">
        <f>+Sklop10[[#This Row],[cena/enota brez DDV v EUR]]*Sklop10[[#This Row],[Stopnja DDV (%)]]</f>
        <v>0</v>
      </c>
      <c r="R35" s="243">
        <f>+Sklop10[[#This Row],[cena/enota brez DDV v EUR]]+Sklop10[[#This Row],[Davek (EUR)]]</f>
        <v>0</v>
      </c>
      <c r="S35" s="243">
        <f>+Sklop10[[#This Row],[cena/enota brez DDV v EUR]]*Sklop10[[#This Row],[Okvirna količina]]</f>
        <v>0</v>
      </c>
      <c r="T35" s="243">
        <f>+Sklop10[[#This Row],[Končna cena/enoto mere (EUR) z DDV]]*Sklop10[[#This Row],[Okvirna količina]]</f>
        <v>0</v>
      </c>
      <c r="U35" s="253"/>
    </row>
    <row r="36" spans="1:21" s="55" customFormat="1" ht="12">
      <c r="A36" s="78" t="s">
        <v>22</v>
      </c>
      <c r="B36" s="245" t="s">
        <v>570</v>
      </c>
      <c r="C36" s="239">
        <v>0.2</v>
      </c>
      <c r="D36" s="254" t="s">
        <v>40</v>
      </c>
      <c r="E36" s="251" t="s">
        <v>147</v>
      </c>
      <c r="F36" s="252">
        <v>4074</v>
      </c>
      <c r="G36" s="208" t="s">
        <v>221</v>
      </c>
      <c r="H3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814.80000000000007</v>
      </c>
      <c r="I36" s="240">
        <f>IF(Sklop10[[#This Row],[ZAHTEVANA SHEMA KAKOVOSTI]]&lt;&gt;"",Sklop10[[#This Row],[Preračunana masa/volumen/kos na enoto kg]],"")</f>
        <v>814.80000000000007</v>
      </c>
      <c r="J36" s="241"/>
      <c r="K36" s="242"/>
      <c r="L36" s="242"/>
      <c r="M36" s="247"/>
      <c r="N36" s="248"/>
      <c r="O36" s="248"/>
      <c r="P36" s="249"/>
      <c r="Q36" s="243">
        <f>+Sklop10[[#This Row],[cena/enota brez DDV v EUR]]*Sklop10[[#This Row],[Stopnja DDV (%)]]</f>
        <v>0</v>
      </c>
      <c r="R36" s="243">
        <f>+Sklop10[[#This Row],[cena/enota brez DDV v EUR]]+Sklop10[[#This Row],[Davek (EUR)]]</f>
        <v>0</v>
      </c>
      <c r="S36" s="243">
        <f>+Sklop10[[#This Row],[cena/enota brez DDV v EUR]]*Sklop10[[#This Row],[Okvirna količina]]</f>
        <v>0</v>
      </c>
      <c r="T36" s="243">
        <f>+Sklop10[[#This Row],[Končna cena/enoto mere (EUR) z DDV]]*Sklop10[[#This Row],[Okvirna količina]]</f>
        <v>0</v>
      </c>
      <c r="U36" s="253"/>
    </row>
    <row r="37" spans="1:21" s="55" customFormat="1" ht="24">
      <c r="A37" s="78" t="s">
        <v>23</v>
      </c>
      <c r="B37" s="245" t="s">
        <v>571</v>
      </c>
      <c r="C37" s="239">
        <v>10</v>
      </c>
      <c r="D37" s="254" t="s">
        <v>40</v>
      </c>
      <c r="E37" s="251" t="s">
        <v>147</v>
      </c>
      <c r="F37" s="252">
        <v>1280</v>
      </c>
      <c r="G37" s="208" t="s">
        <v>221</v>
      </c>
      <c r="H37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12800</v>
      </c>
      <c r="I37" s="240">
        <f>IF(Sklop10[[#This Row],[ZAHTEVANA SHEMA KAKOVOSTI]]&lt;&gt;"",Sklop10[[#This Row],[Preračunana masa/volumen/kos na enoto kg]],"")</f>
        <v>12800</v>
      </c>
      <c r="J37" s="241"/>
      <c r="K37" s="242"/>
      <c r="L37" s="242"/>
      <c r="M37" s="247"/>
      <c r="N37" s="248"/>
      <c r="O37" s="248"/>
      <c r="P37" s="249"/>
      <c r="Q37" s="243">
        <f>+Sklop10[[#This Row],[cena/enota brez DDV v EUR]]*Sklop10[[#This Row],[Stopnja DDV (%)]]</f>
        <v>0</v>
      </c>
      <c r="R37" s="243">
        <f>+Sklop10[[#This Row],[cena/enota brez DDV v EUR]]+Sklop10[[#This Row],[Davek (EUR)]]</f>
        <v>0</v>
      </c>
      <c r="S37" s="243">
        <f>+Sklop10[[#This Row],[cena/enota brez DDV v EUR]]*Sklop10[[#This Row],[Okvirna količina]]</f>
        <v>0</v>
      </c>
      <c r="T37" s="243">
        <f>+Sklop10[[#This Row],[Končna cena/enoto mere (EUR) z DDV]]*Sklop10[[#This Row],[Okvirna količina]]</f>
        <v>0</v>
      </c>
      <c r="U37" s="253"/>
    </row>
    <row r="38" spans="1:21" s="55" customFormat="1" ht="24">
      <c r="A38" s="78" t="s">
        <v>24</v>
      </c>
      <c r="B38" s="245" t="s">
        <v>572</v>
      </c>
      <c r="C38" s="239">
        <v>10</v>
      </c>
      <c r="D38" s="254" t="s">
        <v>40</v>
      </c>
      <c r="E38" s="251" t="s">
        <v>147</v>
      </c>
      <c r="F38" s="252">
        <v>1100</v>
      </c>
      <c r="G38" s="208" t="s">
        <v>221</v>
      </c>
      <c r="H3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11000</v>
      </c>
      <c r="I38" s="240">
        <f>IF(Sklop10[[#This Row],[ZAHTEVANA SHEMA KAKOVOSTI]]&lt;&gt;"",Sklop10[[#This Row],[Preračunana masa/volumen/kos na enoto kg]],"")</f>
        <v>11000</v>
      </c>
      <c r="J38" s="241"/>
      <c r="K38" s="242"/>
      <c r="L38" s="242"/>
      <c r="M38" s="247"/>
      <c r="N38" s="248"/>
      <c r="O38" s="248"/>
      <c r="P38" s="249"/>
      <c r="Q38" s="243">
        <f>+Sklop10[[#This Row],[cena/enota brez DDV v EUR]]*Sklop10[[#This Row],[Stopnja DDV (%)]]</f>
        <v>0</v>
      </c>
      <c r="R38" s="243">
        <f>+Sklop10[[#This Row],[cena/enota brez DDV v EUR]]+Sklop10[[#This Row],[Davek (EUR)]]</f>
        <v>0</v>
      </c>
      <c r="S38" s="243">
        <f>+Sklop10[[#This Row],[cena/enota brez DDV v EUR]]*Sklop10[[#This Row],[Okvirna količina]]</f>
        <v>0</v>
      </c>
      <c r="T38" s="243">
        <f>+Sklop10[[#This Row],[Končna cena/enoto mere (EUR) z DDV]]*Sklop10[[#This Row],[Okvirna količina]]</f>
        <v>0</v>
      </c>
      <c r="U38" s="253"/>
    </row>
    <row r="39" spans="1:21" s="55" customFormat="1" ht="12">
      <c r="A39" s="78" t="s">
        <v>25</v>
      </c>
      <c r="B39" s="245" t="s">
        <v>573</v>
      </c>
      <c r="C39" s="239">
        <v>250</v>
      </c>
      <c r="D39" s="254" t="s">
        <v>76</v>
      </c>
      <c r="E39" s="251"/>
      <c r="F39" s="252">
        <v>830</v>
      </c>
      <c r="G39" s="208" t="s">
        <v>221</v>
      </c>
      <c r="H3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207.5</v>
      </c>
      <c r="I39" s="240" t="str">
        <f>IF(Sklop10[[#This Row],[ZAHTEVANA SHEMA KAKOVOSTI]]&lt;&gt;"",Sklop10[[#This Row],[Preračunana masa/volumen/kos na enoto kg]],"")</f>
        <v/>
      </c>
      <c r="J39" s="241"/>
      <c r="K39" s="242"/>
      <c r="L39" s="242"/>
      <c r="M39" s="247"/>
      <c r="N39" s="248"/>
      <c r="O39" s="248"/>
      <c r="P39" s="249"/>
      <c r="Q39" s="243">
        <f>+Sklop10[[#This Row],[cena/enota brez DDV v EUR]]*Sklop10[[#This Row],[Stopnja DDV (%)]]</f>
        <v>0</v>
      </c>
      <c r="R39" s="243">
        <f>+Sklop10[[#This Row],[cena/enota brez DDV v EUR]]+Sklop10[[#This Row],[Davek (EUR)]]</f>
        <v>0</v>
      </c>
      <c r="S39" s="243">
        <f>+Sklop10[[#This Row],[cena/enota brez DDV v EUR]]*Sklop10[[#This Row],[Okvirna količina]]</f>
        <v>0</v>
      </c>
      <c r="T39" s="243">
        <f>+Sklop10[[#This Row],[Končna cena/enoto mere (EUR) z DDV]]*Sklop10[[#This Row],[Okvirna količina]]</f>
        <v>0</v>
      </c>
      <c r="U39" s="253"/>
    </row>
    <row r="40" spans="1:21" s="55" customFormat="1" ht="12">
      <c r="A40" s="78" t="s">
        <v>26</v>
      </c>
      <c r="B40" s="245" t="s">
        <v>546</v>
      </c>
      <c r="C40" s="76" t="s">
        <v>78</v>
      </c>
      <c r="D40" s="254" t="s">
        <v>0</v>
      </c>
      <c r="E40" s="251"/>
      <c r="F40" s="252">
        <v>62</v>
      </c>
      <c r="G40" s="208" t="s">
        <v>0</v>
      </c>
      <c r="H4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</v>
      </c>
      <c r="I40" s="240" t="str">
        <f>IF(Sklop10[[#This Row],[ZAHTEVANA SHEMA KAKOVOSTI]]&lt;&gt;"",Sklop10[[#This Row],[Preračunana masa/volumen/kos na enoto kg]],"")</f>
        <v/>
      </c>
      <c r="J40" s="241"/>
      <c r="K40" s="242"/>
      <c r="L40" s="242"/>
      <c r="M40" s="247"/>
      <c r="N40" s="248"/>
      <c r="O40" s="248"/>
      <c r="P40" s="249"/>
      <c r="Q40" s="243">
        <f>+Sklop10[[#This Row],[cena/enota brez DDV v EUR]]*Sklop10[[#This Row],[Stopnja DDV (%)]]</f>
        <v>0</v>
      </c>
      <c r="R40" s="243">
        <f>+Sklop10[[#This Row],[cena/enota brez DDV v EUR]]+Sklop10[[#This Row],[Davek (EUR)]]</f>
        <v>0</v>
      </c>
      <c r="S40" s="243">
        <f>+Sklop10[[#This Row],[cena/enota brez DDV v EUR]]*Sklop10[[#This Row],[Okvirna količina]]</f>
        <v>0</v>
      </c>
      <c r="T40" s="243">
        <f>+Sklop10[[#This Row],[Končna cena/enoto mere (EUR) z DDV]]*Sklop10[[#This Row],[Okvirna količina]]</f>
        <v>0</v>
      </c>
      <c r="U40" s="253"/>
    </row>
    <row r="41" spans="1:21" s="55" customFormat="1" ht="24">
      <c r="A41" s="78" t="s">
        <v>27</v>
      </c>
      <c r="B41" s="245" t="s">
        <v>867</v>
      </c>
      <c r="C41" s="239">
        <v>220</v>
      </c>
      <c r="D41" s="254" t="s">
        <v>76</v>
      </c>
      <c r="E41" s="251" t="s">
        <v>147</v>
      </c>
      <c r="F41" s="252">
        <v>1520</v>
      </c>
      <c r="G41" s="208" t="s">
        <v>221</v>
      </c>
      <c r="H4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334.4</v>
      </c>
      <c r="I41" s="240">
        <f>IF(Sklop10[[#This Row],[ZAHTEVANA SHEMA KAKOVOSTI]]&lt;&gt;"",Sklop10[[#This Row],[Preračunana masa/volumen/kos na enoto kg]],"")</f>
        <v>334.4</v>
      </c>
      <c r="J41" s="241"/>
      <c r="K41" s="242"/>
      <c r="L41" s="242"/>
      <c r="M41" s="247"/>
      <c r="N41" s="248"/>
      <c r="O41" s="248"/>
      <c r="P41" s="249"/>
      <c r="Q41" s="243">
        <f>+Sklop10[[#This Row],[cena/enota brez DDV v EUR]]*Sklop10[[#This Row],[Stopnja DDV (%)]]</f>
        <v>0</v>
      </c>
      <c r="R41" s="243">
        <f>+Sklop10[[#This Row],[cena/enota brez DDV v EUR]]+Sklop10[[#This Row],[Davek (EUR)]]</f>
        <v>0</v>
      </c>
      <c r="S41" s="243">
        <f>+Sklop10[[#This Row],[cena/enota brez DDV v EUR]]*Sklop10[[#This Row],[Okvirna količina]]</f>
        <v>0</v>
      </c>
      <c r="T41" s="243">
        <f>+Sklop10[[#This Row],[Končna cena/enoto mere (EUR) z DDV]]*Sklop10[[#This Row],[Okvirna količina]]</f>
        <v>0</v>
      </c>
      <c r="U41" s="253"/>
    </row>
    <row r="42" spans="1:21" s="55" customFormat="1" ht="12">
      <c r="A42" s="78" t="s">
        <v>28</v>
      </c>
      <c r="B42" s="245" t="s">
        <v>574</v>
      </c>
      <c r="C42" s="239">
        <v>220</v>
      </c>
      <c r="D42" s="254" t="s">
        <v>76</v>
      </c>
      <c r="E42" s="251" t="s">
        <v>147</v>
      </c>
      <c r="F42" s="252">
        <v>1200</v>
      </c>
      <c r="G42" s="208" t="s">
        <v>221</v>
      </c>
      <c r="H4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264</v>
      </c>
      <c r="I42" s="240">
        <f>IF(Sklop10[[#This Row],[ZAHTEVANA SHEMA KAKOVOSTI]]&lt;&gt;"",Sklop10[[#This Row],[Preračunana masa/volumen/kos na enoto kg]],"")</f>
        <v>264</v>
      </c>
      <c r="J42" s="241"/>
      <c r="K42" s="242"/>
      <c r="L42" s="242"/>
      <c r="M42" s="247"/>
      <c r="N42" s="248"/>
      <c r="O42" s="248"/>
      <c r="P42" s="249"/>
      <c r="Q42" s="243">
        <f>+Sklop10[[#This Row],[cena/enota brez DDV v EUR]]*Sklop10[[#This Row],[Stopnja DDV (%)]]</f>
        <v>0</v>
      </c>
      <c r="R42" s="243">
        <f>+Sklop10[[#This Row],[cena/enota brez DDV v EUR]]+Sklop10[[#This Row],[Davek (EUR)]]</f>
        <v>0</v>
      </c>
      <c r="S42" s="243">
        <f>+Sklop10[[#This Row],[cena/enota brez DDV v EUR]]*Sklop10[[#This Row],[Okvirna količina]]</f>
        <v>0</v>
      </c>
      <c r="T42" s="243">
        <f>+Sklop10[[#This Row],[Končna cena/enoto mere (EUR) z DDV]]*Sklop10[[#This Row],[Okvirna količina]]</f>
        <v>0</v>
      </c>
      <c r="U42" s="253"/>
    </row>
    <row r="43" spans="1:21" s="55" customFormat="1" ht="24">
      <c r="A43" s="78" t="s">
        <v>29</v>
      </c>
      <c r="B43" s="245" t="s">
        <v>866</v>
      </c>
      <c r="C43" s="239">
        <v>200</v>
      </c>
      <c r="D43" s="254" t="s">
        <v>76</v>
      </c>
      <c r="E43" s="251" t="s">
        <v>147</v>
      </c>
      <c r="F43" s="252">
        <v>5100</v>
      </c>
      <c r="G43" s="208" t="s">
        <v>221</v>
      </c>
      <c r="H4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1020</v>
      </c>
      <c r="I43" s="240">
        <f>IF(Sklop10[[#This Row],[ZAHTEVANA SHEMA KAKOVOSTI]]&lt;&gt;"",Sklop10[[#This Row],[Preračunana masa/volumen/kos na enoto kg]],"")</f>
        <v>1020</v>
      </c>
      <c r="J43" s="241"/>
      <c r="K43" s="242"/>
      <c r="L43" s="242"/>
      <c r="M43" s="247"/>
      <c r="N43" s="248"/>
      <c r="O43" s="248"/>
      <c r="P43" s="249"/>
      <c r="Q43" s="243">
        <f>+Sklop10[[#This Row],[cena/enota brez DDV v EUR]]*Sklop10[[#This Row],[Stopnja DDV (%)]]</f>
        <v>0</v>
      </c>
      <c r="R43" s="243">
        <f>+Sklop10[[#This Row],[cena/enota brez DDV v EUR]]+Sklop10[[#This Row],[Davek (EUR)]]</f>
        <v>0</v>
      </c>
      <c r="S43" s="243">
        <f>+Sklop10[[#This Row],[cena/enota brez DDV v EUR]]*Sklop10[[#This Row],[Okvirna količina]]</f>
        <v>0</v>
      </c>
      <c r="T43" s="243">
        <f>+Sklop10[[#This Row],[Končna cena/enoto mere (EUR) z DDV]]*Sklop10[[#This Row],[Okvirna količina]]</f>
        <v>0</v>
      </c>
      <c r="U43" s="253"/>
    </row>
    <row r="44" spans="1:21" s="55" customFormat="1" ht="12">
      <c r="A44" s="78" t="s">
        <v>30</v>
      </c>
      <c r="B44" s="245" t="s">
        <v>547</v>
      </c>
      <c r="C44" s="76" t="s">
        <v>78</v>
      </c>
      <c r="D44" s="254" t="s">
        <v>0</v>
      </c>
      <c r="E44" s="251"/>
      <c r="F44" s="252">
        <v>42</v>
      </c>
      <c r="G44" s="208" t="s">
        <v>0</v>
      </c>
      <c r="H4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44" s="240" t="str">
        <f>IF(Sklop10[[#This Row],[ZAHTEVANA SHEMA KAKOVOSTI]]&lt;&gt;"",Sklop10[[#This Row],[Preračunana masa/volumen/kos na enoto kg]],"")</f>
        <v/>
      </c>
      <c r="J44" s="241"/>
      <c r="K44" s="242"/>
      <c r="L44" s="242"/>
      <c r="M44" s="247"/>
      <c r="N44" s="248"/>
      <c r="O44" s="248"/>
      <c r="P44" s="249"/>
      <c r="Q44" s="243">
        <f>+Sklop10[[#This Row],[cena/enota brez DDV v EUR]]*Sklop10[[#This Row],[Stopnja DDV (%)]]</f>
        <v>0</v>
      </c>
      <c r="R44" s="243">
        <f>+Sklop10[[#This Row],[cena/enota brez DDV v EUR]]+Sklop10[[#This Row],[Davek (EUR)]]</f>
        <v>0</v>
      </c>
      <c r="S44" s="243">
        <f>+Sklop10[[#This Row],[cena/enota brez DDV v EUR]]*Sklop10[[#This Row],[Okvirna količina]]</f>
        <v>0</v>
      </c>
      <c r="T44" s="243">
        <f>+Sklop10[[#This Row],[Končna cena/enoto mere (EUR) z DDV]]*Sklop10[[#This Row],[Okvirna količina]]</f>
        <v>0</v>
      </c>
      <c r="U44" s="253"/>
    </row>
    <row r="45" spans="1:21" s="55" customFormat="1" ht="12">
      <c r="A45" s="78" t="s">
        <v>31</v>
      </c>
      <c r="B45" s="245" t="s">
        <v>548</v>
      </c>
      <c r="C45" s="76" t="s">
        <v>78</v>
      </c>
      <c r="D45" s="254" t="s">
        <v>0</v>
      </c>
      <c r="E45" s="251"/>
      <c r="F45" s="252">
        <v>936</v>
      </c>
      <c r="G45" s="208" t="s">
        <v>0</v>
      </c>
      <c r="H45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936</v>
      </c>
      <c r="I45" s="240" t="str">
        <f>IF(Sklop10[[#This Row],[ZAHTEVANA SHEMA KAKOVOSTI]]&lt;&gt;"",Sklop10[[#This Row],[Preračunana masa/volumen/kos na enoto kg]],"")</f>
        <v/>
      </c>
      <c r="J45" s="241"/>
      <c r="K45" s="242"/>
      <c r="L45" s="242"/>
      <c r="M45" s="247"/>
      <c r="N45" s="248"/>
      <c r="O45" s="248"/>
      <c r="P45" s="249"/>
      <c r="Q45" s="243">
        <f>+Sklop10[[#This Row],[cena/enota brez DDV v EUR]]*Sklop10[[#This Row],[Stopnja DDV (%)]]</f>
        <v>0</v>
      </c>
      <c r="R45" s="243">
        <f>+Sklop10[[#This Row],[cena/enota brez DDV v EUR]]+Sklop10[[#This Row],[Davek (EUR)]]</f>
        <v>0</v>
      </c>
      <c r="S45" s="243">
        <f>+Sklop10[[#This Row],[cena/enota brez DDV v EUR]]*Sklop10[[#This Row],[Okvirna količina]]</f>
        <v>0</v>
      </c>
      <c r="T45" s="243">
        <f>+Sklop10[[#This Row],[Končna cena/enoto mere (EUR) z DDV]]*Sklop10[[#This Row],[Okvirna količina]]</f>
        <v>0</v>
      </c>
      <c r="U45" s="253"/>
    </row>
    <row r="46" spans="1:21" s="55" customFormat="1" ht="12">
      <c r="A46" s="78" t="s">
        <v>32</v>
      </c>
      <c r="B46" s="245" t="s">
        <v>549</v>
      </c>
      <c r="C46" s="76" t="s">
        <v>78</v>
      </c>
      <c r="D46" s="254" t="s">
        <v>0</v>
      </c>
      <c r="E46" s="251"/>
      <c r="F46" s="252">
        <v>94</v>
      </c>
      <c r="G46" s="208" t="s">
        <v>0</v>
      </c>
      <c r="H4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94</v>
      </c>
      <c r="I46" s="240" t="str">
        <f>IF(Sklop10[[#This Row],[ZAHTEVANA SHEMA KAKOVOSTI]]&lt;&gt;"",Sklop10[[#This Row],[Preračunana masa/volumen/kos na enoto kg]],"")</f>
        <v/>
      </c>
      <c r="J46" s="241"/>
      <c r="K46" s="242"/>
      <c r="L46" s="242"/>
      <c r="M46" s="247"/>
      <c r="N46" s="248"/>
      <c r="O46" s="248"/>
      <c r="P46" s="249"/>
      <c r="Q46" s="243">
        <f>+Sklop10[[#This Row],[cena/enota brez DDV v EUR]]*Sklop10[[#This Row],[Stopnja DDV (%)]]</f>
        <v>0</v>
      </c>
      <c r="R46" s="243">
        <f>+Sklop10[[#This Row],[cena/enota brez DDV v EUR]]+Sklop10[[#This Row],[Davek (EUR)]]</f>
        <v>0</v>
      </c>
      <c r="S46" s="243">
        <f>+Sklop10[[#This Row],[cena/enota brez DDV v EUR]]*Sklop10[[#This Row],[Okvirna količina]]</f>
        <v>0</v>
      </c>
      <c r="T46" s="243">
        <f>+Sklop10[[#This Row],[Končna cena/enoto mere (EUR) z DDV]]*Sklop10[[#This Row],[Okvirna količina]]</f>
        <v>0</v>
      </c>
      <c r="U46" s="253"/>
    </row>
    <row r="47" spans="1:21" s="55" customFormat="1" ht="12">
      <c r="A47" s="78" t="s">
        <v>33</v>
      </c>
      <c r="B47" s="245" t="s">
        <v>584</v>
      </c>
      <c r="C47" s="76" t="s">
        <v>78</v>
      </c>
      <c r="D47" s="254" t="s">
        <v>0</v>
      </c>
      <c r="E47" s="251"/>
      <c r="F47" s="252">
        <v>60</v>
      </c>
      <c r="G47" s="208" t="s">
        <v>0</v>
      </c>
      <c r="H47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240" t="str">
        <f>IF(Sklop10[[#This Row],[ZAHTEVANA SHEMA KAKOVOSTI]]&lt;&gt;"",Sklop10[[#This Row],[Preračunana masa/volumen/kos na enoto kg]],"")</f>
        <v/>
      </c>
      <c r="J47" s="241"/>
      <c r="K47" s="242"/>
      <c r="L47" s="242"/>
      <c r="M47" s="247"/>
      <c r="N47" s="248"/>
      <c r="O47" s="248"/>
      <c r="P47" s="249"/>
      <c r="Q47" s="243">
        <f>+Sklop10[[#This Row],[cena/enota brez DDV v EUR]]*Sklop10[[#This Row],[Stopnja DDV (%)]]</f>
        <v>0</v>
      </c>
      <c r="R47" s="243">
        <f>+Sklop10[[#This Row],[cena/enota brez DDV v EUR]]+Sklop10[[#This Row],[Davek (EUR)]]</f>
        <v>0</v>
      </c>
      <c r="S47" s="243">
        <f>+Sklop10[[#This Row],[cena/enota brez DDV v EUR]]*Sklop10[[#This Row],[Okvirna količina]]</f>
        <v>0</v>
      </c>
      <c r="T47" s="243">
        <f>+Sklop10[[#This Row],[Končna cena/enoto mere (EUR) z DDV]]*Sklop10[[#This Row],[Okvirna količina]]</f>
        <v>0</v>
      </c>
      <c r="U47" s="253"/>
    </row>
    <row r="48" spans="1:21" s="55" customFormat="1" ht="12">
      <c r="A48" s="78" t="s">
        <v>34</v>
      </c>
      <c r="B48" s="245" t="s">
        <v>575</v>
      </c>
      <c r="C48" s="239">
        <v>5000</v>
      </c>
      <c r="D48" s="254" t="s">
        <v>76</v>
      </c>
      <c r="E48" s="251"/>
      <c r="F48" s="252">
        <v>110</v>
      </c>
      <c r="G48" s="208" t="s">
        <v>221</v>
      </c>
      <c r="H4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48" s="240" t="str">
        <f>IF(Sklop10[[#This Row],[ZAHTEVANA SHEMA KAKOVOSTI]]&lt;&gt;"",Sklop10[[#This Row],[Preračunana masa/volumen/kos na enoto kg]],"")</f>
        <v/>
      </c>
      <c r="J48" s="241"/>
      <c r="K48" s="242"/>
      <c r="L48" s="242"/>
      <c r="M48" s="247"/>
      <c r="N48" s="248"/>
      <c r="O48" s="248"/>
      <c r="P48" s="249"/>
      <c r="Q48" s="243">
        <f>+Sklop10[[#This Row],[cena/enota brez DDV v EUR]]*Sklop10[[#This Row],[Stopnja DDV (%)]]</f>
        <v>0</v>
      </c>
      <c r="R48" s="243">
        <f>+Sklop10[[#This Row],[cena/enota brez DDV v EUR]]+Sklop10[[#This Row],[Davek (EUR)]]</f>
        <v>0</v>
      </c>
      <c r="S48" s="243">
        <f>+Sklop10[[#This Row],[cena/enota brez DDV v EUR]]*Sklop10[[#This Row],[Okvirna količina]]</f>
        <v>0</v>
      </c>
      <c r="T48" s="243">
        <f>+Sklop10[[#This Row],[Končna cena/enoto mere (EUR) z DDV]]*Sklop10[[#This Row],[Okvirna količina]]</f>
        <v>0</v>
      </c>
      <c r="U48" s="253"/>
    </row>
    <row r="49" spans="1:21" s="55" customFormat="1" ht="12">
      <c r="A49" s="78" t="s">
        <v>151</v>
      </c>
      <c r="B49" s="245" t="s">
        <v>585</v>
      </c>
      <c r="C49" s="76" t="s">
        <v>78</v>
      </c>
      <c r="D49" s="254" t="s">
        <v>0</v>
      </c>
      <c r="E49" s="251"/>
      <c r="F49" s="252">
        <v>36</v>
      </c>
      <c r="G49" s="208" t="s">
        <v>0</v>
      </c>
      <c r="H4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49" s="240" t="str">
        <f>IF(Sklop10[[#This Row],[ZAHTEVANA SHEMA KAKOVOSTI]]&lt;&gt;"",Sklop10[[#This Row],[Preračunana masa/volumen/kos na enoto kg]],"")</f>
        <v/>
      </c>
      <c r="J49" s="241"/>
      <c r="K49" s="242"/>
      <c r="L49" s="242"/>
      <c r="M49" s="247"/>
      <c r="N49" s="248"/>
      <c r="O49" s="248"/>
      <c r="P49" s="249"/>
      <c r="Q49" s="243">
        <f>+Sklop10[[#This Row],[cena/enota brez DDV v EUR]]*Sklop10[[#This Row],[Stopnja DDV (%)]]</f>
        <v>0</v>
      </c>
      <c r="R49" s="243">
        <f>+Sklop10[[#This Row],[cena/enota brez DDV v EUR]]+Sklop10[[#This Row],[Davek (EUR)]]</f>
        <v>0</v>
      </c>
      <c r="S49" s="243">
        <f>+Sklop10[[#This Row],[cena/enota brez DDV v EUR]]*Sklop10[[#This Row],[Okvirna količina]]</f>
        <v>0</v>
      </c>
      <c r="T49" s="243">
        <f>+Sklop10[[#This Row],[Končna cena/enoto mere (EUR) z DDV]]*Sklop10[[#This Row],[Okvirna količina]]</f>
        <v>0</v>
      </c>
      <c r="U49" s="253"/>
    </row>
    <row r="50" spans="1:21" s="55" customFormat="1" ht="12">
      <c r="A50" s="78" t="s">
        <v>152</v>
      </c>
      <c r="B50" s="245" t="s">
        <v>550</v>
      </c>
      <c r="C50" s="76" t="s">
        <v>78</v>
      </c>
      <c r="D50" s="254" t="s">
        <v>0</v>
      </c>
      <c r="E50" s="251"/>
      <c r="F50" s="252">
        <v>360</v>
      </c>
      <c r="G50" s="208" t="s">
        <v>0</v>
      </c>
      <c r="H50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50" s="240" t="str">
        <f>IF(Sklop10[[#This Row],[ZAHTEVANA SHEMA KAKOVOSTI]]&lt;&gt;"",Sklop10[[#This Row],[Preračunana masa/volumen/kos na enoto kg]],"")</f>
        <v/>
      </c>
      <c r="J50" s="241"/>
      <c r="K50" s="242"/>
      <c r="L50" s="242"/>
      <c r="M50" s="247"/>
      <c r="N50" s="248"/>
      <c r="O50" s="248"/>
      <c r="P50" s="249"/>
      <c r="Q50" s="243">
        <f>+Sklop10[[#This Row],[cena/enota brez DDV v EUR]]*Sklop10[[#This Row],[Stopnja DDV (%)]]</f>
        <v>0</v>
      </c>
      <c r="R50" s="243">
        <f>+Sklop10[[#This Row],[cena/enota brez DDV v EUR]]+Sklop10[[#This Row],[Davek (EUR)]]</f>
        <v>0</v>
      </c>
      <c r="S50" s="243">
        <f>+Sklop10[[#This Row],[cena/enota brez DDV v EUR]]*Sklop10[[#This Row],[Okvirna količina]]</f>
        <v>0</v>
      </c>
      <c r="T50" s="243">
        <f>+Sklop10[[#This Row],[Končna cena/enoto mere (EUR) z DDV]]*Sklop10[[#This Row],[Okvirna količina]]</f>
        <v>0</v>
      </c>
      <c r="U50" s="253"/>
    </row>
    <row r="51" spans="1:21" s="55" customFormat="1" ht="12">
      <c r="A51" s="78" t="s">
        <v>153</v>
      </c>
      <c r="B51" s="245" t="s">
        <v>576</v>
      </c>
      <c r="C51" s="239">
        <v>140</v>
      </c>
      <c r="D51" s="254" t="s">
        <v>76</v>
      </c>
      <c r="E51" s="251"/>
      <c r="F51" s="252">
        <v>250</v>
      </c>
      <c r="G51" s="208" t="s">
        <v>221</v>
      </c>
      <c r="H51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51" s="240" t="str">
        <f>IF(Sklop10[[#This Row],[ZAHTEVANA SHEMA KAKOVOSTI]]&lt;&gt;"",Sklop10[[#This Row],[Preračunana masa/volumen/kos na enoto kg]],"")</f>
        <v/>
      </c>
      <c r="J51" s="241"/>
      <c r="K51" s="242"/>
      <c r="L51" s="242"/>
      <c r="M51" s="247"/>
      <c r="N51" s="248"/>
      <c r="O51" s="248"/>
      <c r="P51" s="249"/>
      <c r="Q51" s="243">
        <f>+Sklop10[[#This Row],[cena/enota brez DDV v EUR]]*Sklop10[[#This Row],[Stopnja DDV (%)]]</f>
        <v>0</v>
      </c>
      <c r="R51" s="243">
        <f>+Sklop10[[#This Row],[cena/enota brez DDV v EUR]]+Sklop10[[#This Row],[Davek (EUR)]]</f>
        <v>0</v>
      </c>
      <c r="S51" s="243">
        <f>+Sklop10[[#This Row],[cena/enota brez DDV v EUR]]*Sklop10[[#This Row],[Okvirna količina]]</f>
        <v>0</v>
      </c>
      <c r="T51" s="243">
        <f>+Sklop10[[#This Row],[Končna cena/enoto mere (EUR) z DDV]]*Sklop10[[#This Row],[Okvirna količina]]</f>
        <v>0</v>
      </c>
      <c r="U51" s="253"/>
    </row>
    <row r="52" spans="1:21" s="55" customFormat="1" ht="12">
      <c r="A52" s="78" t="s">
        <v>154</v>
      </c>
      <c r="B52" s="245" t="s">
        <v>577</v>
      </c>
      <c r="C52" s="239">
        <v>140</v>
      </c>
      <c r="D52" s="254" t="s">
        <v>76</v>
      </c>
      <c r="E52" s="251"/>
      <c r="F52" s="252">
        <v>1788</v>
      </c>
      <c r="G52" s="208" t="s">
        <v>221</v>
      </c>
      <c r="H5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250.32000000000002</v>
      </c>
      <c r="I52" s="240" t="str">
        <f>IF(Sklop10[[#This Row],[ZAHTEVANA SHEMA KAKOVOSTI]]&lt;&gt;"",Sklop10[[#This Row],[Preračunana masa/volumen/kos na enoto kg]],"")</f>
        <v/>
      </c>
      <c r="J52" s="241"/>
      <c r="K52" s="242"/>
      <c r="L52" s="242"/>
      <c r="M52" s="247"/>
      <c r="N52" s="248"/>
      <c r="O52" s="248"/>
      <c r="P52" s="249"/>
      <c r="Q52" s="243">
        <f>+Sklop10[[#This Row],[cena/enota brez DDV v EUR]]*Sklop10[[#This Row],[Stopnja DDV (%)]]</f>
        <v>0</v>
      </c>
      <c r="R52" s="243">
        <f>+Sklop10[[#This Row],[cena/enota brez DDV v EUR]]+Sklop10[[#This Row],[Davek (EUR)]]</f>
        <v>0</v>
      </c>
      <c r="S52" s="243">
        <f>+Sklop10[[#This Row],[cena/enota brez DDV v EUR]]*Sklop10[[#This Row],[Okvirna količina]]</f>
        <v>0</v>
      </c>
      <c r="T52" s="243">
        <f>+Sklop10[[#This Row],[Končna cena/enoto mere (EUR) z DDV]]*Sklop10[[#This Row],[Okvirna količina]]</f>
        <v>0</v>
      </c>
      <c r="U52" s="253"/>
    </row>
    <row r="53" spans="1:21" s="55" customFormat="1" ht="24">
      <c r="A53" s="78" t="s">
        <v>155</v>
      </c>
      <c r="B53" s="245" t="s">
        <v>551</v>
      </c>
      <c r="C53" s="76" t="s">
        <v>78</v>
      </c>
      <c r="D53" s="254" t="s">
        <v>0</v>
      </c>
      <c r="E53" s="251" t="s">
        <v>147</v>
      </c>
      <c r="F53" s="252">
        <v>620</v>
      </c>
      <c r="G53" s="208" t="s">
        <v>0</v>
      </c>
      <c r="H5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620</v>
      </c>
      <c r="I53" s="240">
        <f>IF(Sklop10[[#This Row],[ZAHTEVANA SHEMA KAKOVOSTI]]&lt;&gt;"",Sklop10[[#This Row],[Preračunana masa/volumen/kos na enoto kg]],"")</f>
        <v>620</v>
      </c>
      <c r="J53" s="241"/>
      <c r="K53" s="242"/>
      <c r="L53" s="242"/>
      <c r="M53" s="247"/>
      <c r="N53" s="248"/>
      <c r="O53" s="248"/>
      <c r="P53" s="249"/>
      <c r="Q53" s="243">
        <f>+Sklop10[[#This Row],[cena/enota brez DDV v EUR]]*Sklop10[[#This Row],[Stopnja DDV (%)]]</f>
        <v>0</v>
      </c>
      <c r="R53" s="243">
        <f>+Sklop10[[#This Row],[cena/enota brez DDV v EUR]]+Sklop10[[#This Row],[Davek (EUR)]]</f>
        <v>0</v>
      </c>
      <c r="S53" s="243">
        <f>+Sklop10[[#This Row],[cena/enota brez DDV v EUR]]*Sklop10[[#This Row],[Okvirna količina]]</f>
        <v>0</v>
      </c>
      <c r="T53" s="243">
        <f>+Sklop10[[#This Row],[Končna cena/enoto mere (EUR) z DDV]]*Sklop10[[#This Row],[Okvirna količina]]</f>
        <v>0</v>
      </c>
      <c r="U53" s="253"/>
    </row>
    <row r="54" spans="1:21" s="55" customFormat="1" ht="12">
      <c r="A54" s="78" t="s">
        <v>156</v>
      </c>
      <c r="B54" s="245" t="s">
        <v>552</v>
      </c>
      <c r="C54" s="76" t="s">
        <v>78</v>
      </c>
      <c r="D54" s="254" t="s">
        <v>0</v>
      </c>
      <c r="E54" s="251" t="s">
        <v>147</v>
      </c>
      <c r="F54" s="252">
        <v>820</v>
      </c>
      <c r="G54" s="208" t="s">
        <v>0</v>
      </c>
      <c r="H5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820</v>
      </c>
      <c r="I54" s="240">
        <f>IF(Sklop10[[#This Row],[ZAHTEVANA SHEMA KAKOVOSTI]]&lt;&gt;"",Sklop10[[#This Row],[Preračunana masa/volumen/kos na enoto kg]],"")</f>
        <v>820</v>
      </c>
      <c r="J54" s="241"/>
      <c r="K54" s="242"/>
      <c r="L54" s="242"/>
      <c r="M54" s="247"/>
      <c r="N54" s="248"/>
      <c r="O54" s="248"/>
      <c r="P54" s="249"/>
      <c r="Q54" s="243">
        <f>+Sklop10[[#This Row],[cena/enota brez DDV v EUR]]*Sklop10[[#This Row],[Stopnja DDV (%)]]</f>
        <v>0</v>
      </c>
      <c r="R54" s="243">
        <f>+Sklop10[[#This Row],[cena/enota brez DDV v EUR]]+Sklop10[[#This Row],[Davek (EUR)]]</f>
        <v>0</v>
      </c>
      <c r="S54" s="243">
        <f>+Sklop10[[#This Row],[cena/enota brez DDV v EUR]]*Sklop10[[#This Row],[Okvirna količina]]</f>
        <v>0</v>
      </c>
      <c r="T54" s="243">
        <f>+Sklop10[[#This Row],[Končna cena/enoto mere (EUR) z DDV]]*Sklop10[[#This Row],[Okvirna količina]]</f>
        <v>0</v>
      </c>
      <c r="U54" s="253"/>
    </row>
    <row r="55" spans="1:21" s="55" customFormat="1" ht="12">
      <c r="A55" s="78" t="s">
        <v>157</v>
      </c>
      <c r="B55" s="245" t="s">
        <v>586</v>
      </c>
      <c r="C55" s="76" t="s">
        <v>78</v>
      </c>
      <c r="D55" s="254" t="s">
        <v>0</v>
      </c>
      <c r="E55" s="251" t="s">
        <v>147</v>
      </c>
      <c r="F55" s="252">
        <v>420</v>
      </c>
      <c r="G55" s="208" t="s">
        <v>0</v>
      </c>
      <c r="H55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</v>
      </c>
      <c r="I55" s="240">
        <f>IF(Sklop10[[#This Row],[ZAHTEVANA SHEMA KAKOVOSTI]]&lt;&gt;"",Sklop10[[#This Row],[Preračunana masa/volumen/kos na enoto kg]],"")</f>
        <v>420</v>
      </c>
      <c r="J55" s="241"/>
      <c r="K55" s="242"/>
      <c r="L55" s="242"/>
      <c r="M55" s="247"/>
      <c r="N55" s="248"/>
      <c r="O55" s="248"/>
      <c r="P55" s="249"/>
      <c r="Q55" s="243">
        <f>+Sklop10[[#This Row],[cena/enota brez DDV v EUR]]*Sklop10[[#This Row],[Stopnja DDV (%)]]</f>
        <v>0</v>
      </c>
      <c r="R55" s="243">
        <f>+Sklop10[[#This Row],[cena/enota brez DDV v EUR]]+Sklop10[[#This Row],[Davek (EUR)]]</f>
        <v>0</v>
      </c>
      <c r="S55" s="243">
        <f>+Sklop10[[#This Row],[cena/enota brez DDV v EUR]]*Sklop10[[#This Row],[Okvirna količina]]</f>
        <v>0</v>
      </c>
      <c r="T55" s="243">
        <f>+Sklop10[[#This Row],[Končna cena/enoto mere (EUR) z DDV]]*Sklop10[[#This Row],[Okvirna količina]]</f>
        <v>0</v>
      </c>
      <c r="U55" s="253"/>
    </row>
    <row r="56" spans="1:21" s="55" customFormat="1" ht="24">
      <c r="A56" s="78" t="s">
        <v>158</v>
      </c>
      <c r="B56" s="245" t="s">
        <v>553</v>
      </c>
      <c r="C56" s="76" t="s">
        <v>78</v>
      </c>
      <c r="D56" s="254" t="s">
        <v>0</v>
      </c>
      <c r="E56" s="251" t="s">
        <v>147</v>
      </c>
      <c r="F56" s="252">
        <v>350</v>
      </c>
      <c r="G56" s="208" t="s">
        <v>0</v>
      </c>
      <c r="H5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56" s="240">
        <f>IF(Sklop10[[#This Row],[ZAHTEVANA SHEMA KAKOVOSTI]]&lt;&gt;"",Sklop10[[#This Row],[Preračunana masa/volumen/kos na enoto kg]],"")</f>
        <v>350</v>
      </c>
      <c r="J56" s="241"/>
      <c r="K56" s="242"/>
      <c r="L56" s="242"/>
      <c r="M56" s="247"/>
      <c r="N56" s="248"/>
      <c r="O56" s="248"/>
      <c r="P56" s="249"/>
      <c r="Q56" s="243">
        <f>+Sklop10[[#This Row],[cena/enota brez DDV v EUR]]*Sklop10[[#This Row],[Stopnja DDV (%)]]</f>
        <v>0</v>
      </c>
      <c r="R56" s="243">
        <f>+Sklop10[[#This Row],[cena/enota brez DDV v EUR]]+Sklop10[[#This Row],[Davek (EUR)]]</f>
        <v>0</v>
      </c>
      <c r="S56" s="243">
        <f>+Sklop10[[#This Row],[cena/enota brez DDV v EUR]]*Sklop10[[#This Row],[Okvirna količina]]</f>
        <v>0</v>
      </c>
      <c r="T56" s="243">
        <f>+Sklop10[[#This Row],[Končna cena/enoto mere (EUR) z DDV]]*Sklop10[[#This Row],[Okvirna količina]]</f>
        <v>0</v>
      </c>
      <c r="U56" s="253"/>
    </row>
    <row r="57" spans="1:21" s="55" customFormat="1" ht="12">
      <c r="A57" s="78" t="s">
        <v>160</v>
      </c>
      <c r="B57" s="245" t="s">
        <v>578</v>
      </c>
      <c r="C57" s="239">
        <v>125</v>
      </c>
      <c r="D57" s="254" t="s">
        <v>76</v>
      </c>
      <c r="E57" s="251" t="s">
        <v>147</v>
      </c>
      <c r="F57" s="252">
        <v>4016</v>
      </c>
      <c r="G57" s="208" t="s">
        <v>221</v>
      </c>
      <c r="H57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502</v>
      </c>
      <c r="I57" s="240">
        <f>IF(Sklop10[[#This Row],[ZAHTEVANA SHEMA KAKOVOSTI]]&lt;&gt;"",Sklop10[[#This Row],[Preračunana masa/volumen/kos na enoto kg]],"")</f>
        <v>502</v>
      </c>
      <c r="J57" s="241"/>
      <c r="K57" s="242"/>
      <c r="L57" s="242"/>
      <c r="M57" s="247"/>
      <c r="N57" s="248"/>
      <c r="O57" s="248"/>
      <c r="P57" s="249"/>
      <c r="Q57" s="243">
        <f>+Sklop10[[#This Row],[cena/enota brez DDV v EUR]]*Sklop10[[#This Row],[Stopnja DDV (%)]]</f>
        <v>0</v>
      </c>
      <c r="R57" s="243">
        <f>+Sklop10[[#This Row],[cena/enota brez DDV v EUR]]+Sklop10[[#This Row],[Davek (EUR)]]</f>
        <v>0</v>
      </c>
      <c r="S57" s="243">
        <f>+Sklop10[[#This Row],[cena/enota brez DDV v EUR]]*Sklop10[[#This Row],[Okvirna količina]]</f>
        <v>0</v>
      </c>
      <c r="T57" s="243">
        <f>+Sklop10[[#This Row],[Končna cena/enoto mere (EUR) z DDV]]*Sklop10[[#This Row],[Okvirna količina]]</f>
        <v>0</v>
      </c>
      <c r="U57" s="253"/>
    </row>
    <row r="58" spans="1:21" s="55" customFormat="1" ht="12">
      <c r="A58" s="78" t="s">
        <v>161</v>
      </c>
      <c r="B58" s="245" t="s">
        <v>579</v>
      </c>
      <c r="C58" s="239">
        <v>1</v>
      </c>
      <c r="D58" s="254" t="s">
        <v>40</v>
      </c>
      <c r="E58" s="251"/>
      <c r="F58" s="252">
        <v>600</v>
      </c>
      <c r="G58" s="208" t="s">
        <v>221</v>
      </c>
      <c r="H5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8" s="240" t="str">
        <f>IF(Sklop10[[#This Row],[ZAHTEVANA SHEMA KAKOVOSTI]]&lt;&gt;"",Sklop10[[#This Row],[Preračunana masa/volumen/kos na enoto kg]],"")</f>
        <v/>
      </c>
      <c r="J58" s="241"/>
      <c r="K58" s="242"/>
      <c r="L58" s="242"/>
      <c r="M58" s="247"/>
      <c r="N58" s="248"/>
      <c r="O58" s="248"/>
      <c r="P58" s="249"/>
      <c r="Q58" s="243">
        <f>+Sklop10[[#This Row],[cena/enota brez DDV v EUR]]*Sklop10[[#This Row],[Stopnja DDV (%)]]</f>
        <v>0</v>
      </c>
      <c r="R58" s="243">
        <f>+Sklop10[[#This Row],[cena/enota brez DDV v EUR]]+Sklop10[[#This Row],[Davek (EUR)]]</f>
        <v>0</v>
      </c>
      <c r="S58" s="243">
        <f>+Sklop10[[#This Row],[cena/enota brez DDV v EUR]]*Sklop10[[#This Row],[Okvirna količina]]</f>
        <v>0</v>
      </c>
      <c r="T58" s="243">
        <f>+Sklop10[[#This Row],[Končna cena/enoto mere (EUR) z DDV]]*Sklop10[[#This Row],[Okvirna količina]]</f>
        <v>0</v>
      </c>
      <c r="U58" s="253"/>
    </row>
    <row r="59" spans="1:21" s="55" customFormat="1" ht="12">
      <c r="A59" s="78" t="s">
        <v>162</v>
      </c>
      <c r="B59" s="416" t="s">
        <v>580</v>
      </c>
      <c r="C59" s="385">
        <v>1</v>
      </c>
      <c r="D59" s="254" t="s">
        <v>40</v>
      </c>
      <c r="E59" s="251"/>
      <c r="F59" s="417">
        <v>60</v>
      </c>
      <c r="G59" s="208" t="s">
        <v>221</v>
      </c>
      <c r="H59" s="27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9" s="419" t="str">
        <f>IF(Sklop10[[#This Row],[ZAHTEVANA SHEMA KAKOVOSTI]]&lt;&gt;"",Sklop10[[#This Row],[Preračunana masa/volumen/kos na enoto kg]],"")</f>
        <v/>
      </c>
      <c r="J59" s="420"/>
      <c r="K59" s="421"/>
      <c r="L59" s="421"/>
      <c r="M59" s="422"/>
      <c r="N59" s="423"/>
      <c r="O59" s="423"/>
      <c r="P59" s="424"/>
      <c r="Q59" s="425">
        <f>+Sklop10[[#This Row],[cena/enota brez DDV v EUR]]*Sklop10[[#This Row],[Stopnja DDV (%)]]</f>
        <v>0</v>
      </c>
      <c r="R59" s="425">
        <f>+Sklop10[[#This Row],[cena/enota brez DDV v EUR]]+Sklop10[[#This Row],[Davek (EUR)]]</f>
        <v>0</v>
      </c>
      <c r="S59" s="425">
        <f>+Sklop10[[#This Row],[cena/enota brez DDV v EUR]]*Sklop10[[#This Row],[Okvirna količina]]</f>
        <v>0</v>
      </c>
      <c r="T59" s="425">
        <f>+Sklop10[[#This Row],[Končna cena/enoto mere (EUR) z DDV]]*Sklop10[[#This Row],[Okvirna količina]]</f>
        <v>0</v>
      </c>
      <c r="U59" s="253"/>
    </row>
    <row r="60" spans="1:21" s="55" customFormat="1" ht="12">
      <c r="A60" s="78" t="s">
        <v>163</v>
      </c>
      <c r="B60" s="416" t="s">
        <v>581</v>
      </c>
      <c r="C60" s="385">
        <v>1</v>
      </c>
      <c r="D60" s="254" t="s">
        <v>40</v>
      </c>
      <c r="E60" s="251"/>
      <c r="F60" s="417">
        <v>20</v>
      </c>
      <c r="G60" s="208" t="s">
        <v>221</v>
      </c>
      <c r="H60" s="27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0" s="419" t="str">
        <f>IF(Sklop10[[#This Row],[ZAHTEVANA SHEMA KAKOVOSTI]]&lt;&gt;"",Sklop10[[#This Row],[Preračunana masa/volumen/kos na enoto kg]],"")</f>
        <v/>
      </c>
      <c r="J60" s="420"/>
      <c r="K60" s="421"/>
      <c r="L60" s="421"/>
      <c r="M60" s="422"/>
      <c r="N60" s="423"/>
      <c r="O60" s="423"/>
      <c r="P60" s="424"/>
      <c r="Q60" s="425">
        <f>+Sklop10[[#This Row],[cena/enota brez DDV v EUR]]*Sklop10[[#This Row],[Stopnja DDV (%)]]</f>
        <v>0</v>
      </c>
      <c r="R60" s="425">
        <f>+Sklop10[[#This Row],[cena/enota brez DDV v EUR]]+Sklop10[[#This Row],[Davek (EUR)]]</f>
        <v>0</v>
      </c>
      <c r="S60" s="425">
        <f>+Sklop10[[#This Row],[cena/enota brez DDV v EUR]]*Sklop10[[#This Row],[Okvirna količina]]</f>
        <v>0</v>
      </c>
      <c r="T60" s="425">
        <f>+Sklop10[[#This Row],[Končna cena/enoto mere (EUR) z DDV]]*Sklop10[[#This Row],[Okvirna količina]]</f>
        <v>0</v>
      </c>
      <c r="U60" s="253"/>
    </row>
    <row r="61" spans="1:21" s="55" customFormat="1" ht="12">
      <c r="A61" s="78" t="s">
        <v>164</v>
      </c>
      <c r="B61" s="416" t="s">
        <v>554</v>
      </c>
      <c r="C61" s="76" t="s">
        <v>78</v>
      </c>
      <c r="D61" s="254" t="s">
        <v>0</v>
      </c>
      <c r="E61" s="251"/>
      <c r="F61" s="417">
        <v>300</v>
      </c>
      <c r="G61" s="418" t="s">
        <v>40</v>
      </c>
      <c r="H61" s="27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1" s="419" t="str">
        <f>IF(Sklop10[[#This Row],[ZAHTEVANA SHEMA KAKOVOSTI]]&lt;&gt;"",Sklop10[[#This Row],[Preračunana masa/volumen/kos na enoto kg]],"")</f>
        <v/>
      </c>
      <c r="J61" s="420"/>
      <c r="K61" s="421"/>
      <c r="L61" s="421"/>
      <c r="M61" s="422"/>
      <c r="N61" s="423"/>
      <c r="O61" s="423"/>
      <c r="P61" s="424"/>
      <c r="Q61" s="425">
        <f>+Sklop10[[#This Row],[cena/enota brez DDV v EUR]]*Sklop10[[#This Row],[Stopnja DDV (%)]]</f>
        <v>0</v>
      </c>
      <c r="R61" s="425">
        <f>+Sklop10[[#This Row],[cena/enota brez DDV v EUR]]+Sklop10[[#This Row],[Davek (EUR)]]</f>
        <v>0</v>
      </c>
      <c r="S61" s="425">
        <f>+Sklop10[[#This Row],[cena/enota brez DDV v EUR]]*Sklop10[[#This Row],[Okvirna količina]]</f>
        <v>0</v>
      </c>
      <c r="T61" s="425">
        <f>+Sklop10[[#This Row],[Končna cena/enoto mere (EUR) z DDV]]*Sklop10[[#This Row],[Okvirna količina]]</f>
        <v>0</v>
      </c>
      <c r="U61" s="253"/>
    </row>
    <row r="62" spans="1:21" s="55" customFormat="1" ht="12">
      <c r="A62" s="78" t="s">
        <v>165</v>
      </c>
      <c r="B62" s="245" t="s">
        <v>555</v>
      </c>
      <c r="C62" s="76" t="s">
        <v>78</v>
      </c>
      <c r="D62" s="254" t="s">
        <v>0</v>
      </c>
      <c r="E62" s="251"/>
      <c r="F62" s="252">
        <v>380</v>
      </c>
      <c r="G62" s="208" t="s">
        <v>40</v>
      </c>
      <c r="H62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380</v>
      </c>
      <c r="I62" s="240" t="str">
        <f>IF(Sklop10[[#This Row],[ZAHTEVANA SHEMA KAKOVOSTI]]&lt;&gt;"",Sklop10[[#This Row],[Preračunana masa/volumen/kos na enoto kg]],"")</f>
        <v/>
      </c>
      <c r="J62" s="241"/>
      <c r="K62" s="242"/>
      <c r="L62" s="242"/>
      <c r="M62" s="247"/>
      <c r="N62" s="248"/>
      <c r="O62" s="248"/>
      <c r="P62" s="249"/>
      <c r="Q62" s="243">
        <f>+Sklop10[[#This Row],[cena/enota brez DDV v EUR]]*Sklop10[[#This Row],[Stopnja DDV (%)]]</f>
        <v>0</v>
      </c>
      <c r="R62" s="243">
        <f>+Sklop10[[#This Row],[cena/enota brez DDV v EUR]]+Sklop10[[#This Row],[Davek (EUR)]]</f>
        <v>0</v>
      </c>
      <c r="S62" s="243">
        <f>+Sklop10[[#This Row],[cena/enota brez DDV v EUR]]*Sklop10[[#This Row],[Okvirna količina]]</f>
        <v>0</v>
      </c>
      <c r="T62" s="243">
        <f>+Sklop10[[#This Row],[Končna cena/enoto mere (EUR) z DDV]]*Sklop10[[#This Row],[Okvirna količina]]</f>
        <v>0</v>
      </c>
      <c r="U62" s="253"/>
    </row>
    <row r="63" spans="1:21" s="55" customFormat="1" ht="12">
      <c r="A63" s="78" t="s">
        <v>166</v>
      </c>
      <c r="B63" s="245" t="s">
        <v>556</v>
      </c>
      <c r="C63" s="76" t="s">
        <v>78</v>
      </c>
      <c r="D63" s="254" t="s">
        <v>0</v>
      </c>
      <c r="E63" s="251"/>
      <c r="F63" s="252">
        <v>480</v>
      </c>
      <c r="G63" s="208" t="s">
        <v>40</v>
      </c>
      <c r="H6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</v>
      </c>
      <c r="I63" s="240" t="str">
        <f>IF(Sklop10[[#This Row],[ZAHTEVANA SHEMA KAKOVOSTI]]&lt;&gt;"",Sklop10[[#This Row],[Preračunana masa/volumen/kos na enoto kg]],"")</f>
        <v/>
      </c>
      <c r="J63" s="241"/>
      <c r="K63" s="242"/>
      <c r="L63" s="242"/>
      <c r="M63" s="247"/>
      <c r="N63" s="248"/>
      <c r="O63" s="248"/>
      <c r="P63" s="249"/>
      <c r="Q63" s="243">
        <f>+Sklop10[[#This Row],[cena/enota brez DDV v EUR]]*Sklop10[[#This Row],[Stopnja DDV (%)]]</f>
        <v>0</v>
      </c>
      <c r="R63" s="243">
        <f>+Sklop10[[#This Row],[cena/enota brez DDV v EUR]]+Sklop10[[#This Row],[Davek (EUR)]]</f>
        <v>0</v>
      </c>
      <c r="S63" s="243">
        <f>+Sklop10[[#This Row],[cena/enota brez DDV v EUR]]*Sklop10[[#This Row],[Okvirna količina]]</f>
        <v>0</v>
      </c>
      <c r="T63" s="243">
        <f>+Sklop10[[#This Row],[Končna cena/enoto mere (EUR) z DDV]]*Sklop10[[#This Row],[Okvirna količina]]</f>
        <v>0</v>
      </c>
      <c r="U63" s="253"/>
    </row>
    <row r="64" spans="1:21" s="55" customFormat="1" ht="12">
      <c r="A64" s="78" t="s">
        <v>167</v>
      </c>
      <c r="B64" s="245" t="s">
        <v>582</v>
      </c>
      <c r="C64" s="239">
        <v>450</v>
      </c>
      <c r="D64" s="254" t="s">
        <v>76</v>
      </c>
      <c r="E64" s="251"/>
      <c r="F64" s="252">
        <v>462</v>
      </c>
      <c r="G64" s="208" t="s">
        <v>221</v>
      </c>
      <c r="H6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207.9</v>
      </c>
      <c r="I64" s="240" t="str">
        <f>IF(Sklop10[[#This Row],[ZAHTEVANA SHEMA KAKOVOSTI]]&lt;&gt;"",Sklop10[[#This Row],[Preračunana masa/volumen/kos na enoto kg]],"")</f>
        <v/>
      </c>
      <c r="J64" s="241"/>
      <c r="K64" s="242"/>
      <c r="L64" s="242"/>
      <c r="M64" s="247"/>
      <c r="N64" s="248"/>
      <c r="O64" s="248"/>
      <c r="P64" s="249"/>
      <c r="Q64" s="243">
        <f>+Sklop10[[#This Row],[cena/enota brez DDV v EUR]]*Sklop10[[#This Row],[Stopnja DDV (%)]]</f>
        <v>0</v>
      </c>
      <c r="R64" s="243">
        <f>+Sklop10[[#This Row],[cena/enota brez DDV v EUR]]+Sklop10[[#This Row],[Davek (EUR)]]</f>
        <v>0</v>
      </c>
      <c r="S64" s="243">
        <f>+Sklop10[[#This Row],[cena/enota brez DDV v EUR]]*Sklop10[[#This Row],[Okvirna količina]]</f>
        <v>0</v>
      </c>
      <c r="T64" s="243">
        <f>+Sklop10[[#This Row],[Končna cena/enoto mere (EUR) z DDV]]*Sklop10[[#This Row],[Okvirna količina]]</f>
        <v>0</v>
      </c>
      <c r="U64" s="253"/>
    </row>
    <row r="65" spans="1:22">
      <c r="A65" s="78" t="s">
        <v>168</v>
      </c>
      <c r="B65" s="416" t="s">
        <v>583</v>
      </c>
      <c r="C65" s="385">
        <v>0.5</v>
      </c>
      <c r="D65" s="254" t="s">
        <v>40</v>
      </c>
      <c r="E65" s="251"/>
      <c r="F65" s="417">
        <v>220</v>
      </c>
      <c r="G65" s="426" t="s">
        <v>221</v>
      </c>
      <c r="H65" s="27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65" s="419" t="str">
        <f>IF(Sklop10[[#This Row],[ZAHTEVANA SHEMA KAKOVOSTI]]&lt;&gt;"",Sklop10[[#This Row],[Preračunana masa/volumen/kos na enoto kg]],"")</f>
        <v/>
      </c>
      <c r="J65" s="420"/>
      <c r="K65" s="421"/>
      <c r="L65" s="421"/>
      <c r="M65" s="422"/>
      <c r="N65" s="423"/>
      <c r="O65" s="423"/>
      <c r="P65" s="427"/>
      <c r="Q65" s="425">
        <f>+Sklop10[[#This Row],[cena/enota brez DDV v EUR]]*Sklop10[[#This Row],[Stopnja DDV (%)]]</f>
        <v>0</v>
      </c>
      <c r="R65" s="425">
        <f>+Sklop10[[#This Row],[cena/enota brez DDV v EUR]]+Sklop10[[#This Row],[Davek (EUR)]]</f>
        <v>0</v>
      </c>
      <c r="S65" s="425">
        <f>+Sklop10[[#This Row],[cena/enota brez DDV v EUR]]*Sklop10[[#This Row],[Okvirna količina]]</f>
        <v>0</v>
      </c>
      <c r="T65" s="425">
        <f>+Sklop10[[#This Row],[Končna cena/enoto mere (EUR) z DDV]]*Sklop10[[#This Row],[Okvirna količina]]</f>
        <v>0</v>
      </c>
      <c r="U65" s="253"/>
      <c r="V65" s="97"/>
    </row>
    <row r="66" spans="1:22" s="187" customFormat="1">
      <c r="A66" s="279" t="s">
        <v>100</v>
      </c>
      <c r="B66" s="280"/>
      <c r="C66" s="281"/>
      <c r="D66" s="281"/>
      <c r="E66" s="282"/>
      <c r="F66" s="283"/>
      <c r="G66" s="284"/>
      <c r="H66" s="285">
        <f>SUBTOTAL(109,Sklop10[Preračunana masa/volumen/kos na enoto kg])</f>
        <v>43495.55</v>
      </c>
      <c r="I66" s="285">
        <f>SUBTOTAL(109,Sklop10[Živila iz shem kakovosti (kg)])</f>
        <v>37203.78</v>
      </c>
      <c r="J66" s="283"/>
      <c r="K66" s="286"/>
      <c r="L66" s="286"/>
      <c r="M66" s="287"/>
      <c r="N66" s="288"/>
      <c r="O66" s="288"/>
      <c r="P66" s="288"/>
      <c r="Q66" s="289"/>
      <c r="R66" s="283"/>
      <c r="S66" s="289">
        <f>SUBTOTAL(109,Sklop10[Vrednost za okvirno količino (EUR) brez DDV])</f>
        <v>0</v>
      </c>
      <c r="T66" s="289">
        <f>SUBTOTAL(109,Sklop10[Vrednost za okvirno količino (EUR) z DDV])</f>
        <v>0</v>
      </c>
      <c r="U66" s="290" t="s">
        <v>145</v>
      </c>
      <c r="V66" s="190"/>
    </row>
    <row r="67" spans="1:22" s="187" customFormat="1">
      <c r="A67" s="175"/>
      <c r="B67" s="176"/>
      <c r="C67" s="177"/>
      <c r="D67" s="177"/>
      <c r="E67" s="178"/>
      <c r="F67" s="179"/>
      <c r="G67" s="180"/>
      <c r="H67" s="181"/>
      <c r="I67" s="181"/>
      <c r="J67" s="179"/>
      <c r="K67" s="182"/>
      <c r="L67" s="182"/>
      <c r="M67" s="183"/>
      <c r="N67" s="184"/>
      <c r="O67" s="184"/>
      <c r="P67" s="184"/>
      <c r="Q67" s="185"/>
      <c r="R67" s="179"/>
      <c r="S67" s="185"/>
      <c r="T67" s="185"/>
      <c r="U67" s="186"/>
      <c r="V67" s="190"/>
    </row>
    <row r="68" spans="1:22">
      <c r="A68" s="48" t="s">
        <v>96</v>
      </c>
      <c r="B68" s="16"/>
      <c r="C68" s="28"/>
      <c r="D68" s="28"/>
      <c r="E68" s="92"/>
      <c r="Q68" s="48"/>
      <c r="R68" s="48"/>
      <c r="S68" s="48"/>
      <c r="T68" s="48"/>
    </row>
    <row r="69" spans="1:22">
      <c r="A69" s="11" t="s">
        <v>98</v>
      </c>
      <c r="B69" s="16"/>
      <c r="C69" s="28"/>
      <c r="D69" s="28"/>
      <c r="E69" s="92"/>
    </row>
    <row r="70" spans="1:22">
      <c r="A70" s="87" t="s">
        <v>141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 ht="12.75" customHeight="1">
      <c r="A71" s="99" t="s">
        <v>135</v>
      </c>
      <c r="B71" s="27"/>
      <c r="F71" s="68"/>
      <c r="G71" s="68"/>
      <c r="H71" s="29"/>
      <c r="I71" s="29"/>
      <c r="J71" s="29"/>
      <c r="K71" s="29"/>
      <c r="L71" s="54"/>
      <c r="M71" s="100"/>
      <c r="N71" s="100"/>
      <c r="O71" s="100"/>
      <c r="P71" s="100"/>
      <c r="Q71" s="100"/>
      <c r="R71" s="100"/>
      <c r="S71" s="100"/>
      <c r="T71" s="100"/>
      <c r="U71" s="100"/>
      <c r="V71" s="100"/>
    </row>
    <row r="72" spans="1:22" ht="12.75" customHeight="1">
      <c r="A72" s="477" t="s">
        <v>144</v>
      </c>
      <c r="B72" s="477"/>
      <c r="C72" s="477"/>
      <c r="D72" s="477"/>
      <c r="E72" s="477"/>
      <c r="F72" s="477"/>
      <c r="G72" s="477"/>
      <c r="H72" s="477"/>
      <c r="I72" s="477"/>
      <c r="J72" s="477"/>
      <c r="K72" s="477"/>
      <c r="L72" s="477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ht="12.7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00"/>
      <c r="N73" s="100"/>
      <c r="O73" s="100"/>
      <c r="P73" s="100"/>
      <c r="Q73" s="100"/>
      <c r="R73" s="100"/>
      <c r="S73" s="100"/>
      <c r="T73" s="100"/>
      <c r="U73" s="100"/>
      <c r="V73" s="100"/>
    </row>
    <row r="74" spans="1:22">
      <c r="A74" s="87" t="s">
        <v>37</v>
      </c>
      <c r="F74" s="68"/>
      <c r="G74" s="68" t="s">
        <v>38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39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>
      <c r="B295" s="16"/>
      <c r="C295" s="28"/>
      <c r="D295" s="28"/>
      <c r="E295" s="92"/>
    </row>
    <row r="296" spans="1:22">
      <c r="B296" s="16"/>
      <c r="C296" s="28"/>
      <c r="D296" s="28"/>
      <c r="E296" s="92"/>
    </row>
    <row r="297" spans="1:22">
      <c r="B297" s="16"/>
      <c r="C297" s="28"/>
      <c r="D297" s="28"/>
      <c r="E297" s="92"/>
    </row>
    <row r="298" spans="1:22">
      <c r="B298" s="16"/>
      <c r="C298" s="28"/>
      <c r="D298" s="28"/>
      <c r="E298" s="92"/>
    </row>
  </sheetData>
  <sheetProtection insertRows="0" deleteRows="0"/>
  <protectedRanges>
    <protectedRange sqref="J74:P1048576 U74:U1048576 U1:U64 J66:P70 J1:P64 U66:U70" name="Obseg1"/>
    <protectedRange sqref="U71 M71:P71" name="Obseg1_1_2_1_1"/>
    <protectedRange sqref="J71:L71" name="Obseg1_3_1_2"/>
    <protectedRange sqref="U72:U73 M72:P73" name="Obseg1_1_1_1_1_2"/>
    <protectedRange sqref="J72:L73" name="Obseg1_3_1_1_2_2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61"/>
  <sheetViews>
    <sheetView topLeftCell="A10" zoomScaleNormal="100" zoomScaleSheetLayoutView="100" workbookViewId="0">
      <selection activeCell="AA50" sqref="AA50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5" t="s">
        <v>47</v>
      </c>
    </row>
    <row r="2" spans="1:21" ht="15">
      <c r="B2" s="256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256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257"/>
    </row>
    <row r="5" spans="1:21" ht="15">
      <c r="B5" s="255" t="s">
        <v>51</v>
      </c>
    </row>
    <row r="6" spans="1:21" ht="17.25" customHeight="1">
      <c r="B6" s="258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258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258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259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0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pred_rekapitulacija'!B24</f>
        <v>BIO  MLEKO IN MLEČNI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97" t="s">
        <v>1</v>
      </c>
      <c r="B16" s="267" t="s">
        <v>588</v>
      </c>
      <c r="C16" s="76">
        <v>1000</v>
      </c>
      <c r="D16" s="159" t="s">
        <v>76</v>
      </c>
      <c r="E16" s="91"/>
      <c r="F16" s="121">
        <v>600</v>
      </c>
      <c r="G16" s="95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6" s="79" t="str">
        <f>IF(Sklop11[[#This Row],[ZAHTEVANA SHEMA KAKOVOSTI]]&lt;&gt;"",Sklop11[[#This Row],[Preračunana masa/volumen/kos na enoto kg]],"")</f>
        <v/>
      </c>
      <c r="J16" s="83"/>
      <c r="K16" s="123"/>
      <c r="L16" s="123"/>
      <c r="M16" s="123"/>
      <c r="N16" s="117"/>
      <c r="O16" s="123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2" t="s">
        <v>78</v>
      </c>
    </row>
    <row r="17" spans="1:22" s="55" customFormat="1" ht="12">
      <c r="A17" s="297" t="s">
        <v>3</v>
      </c>
      <c r="B17" s="312" t="s">
        <v>846</v>
      </c>
      <c r="C17" s="76">
        <v>10</v>
      </c>
      <c r="D17" s="159" t="s">
        <v>40</v>
      </c>
      <c r="E17" s="124"/>
      <c r="F17" s="207">
        <v>1300</v>
      </c>
      <c r="G17" s="95" t="s">
        <v>221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13000</v>
      </c>
      <c r="I17" s="155" t="str">
        <f>IF(Sklop11[[#This Row],[ZAHTEVANA SHEMA KAKOVOSTI]]&lt;&gt;"",Sklop11[[#This Row],[Preračunana masa/volumen/kos na enoto kg]],"")</f>
        <v/>
      </c>
      <c r="J17" s="165"/>
      <c r="K17" s="123"/>
      <c r="L17" s="123"/>
      <c r="M17" s="123"/>
      <c r="N17" s="117"/>
      <c r="O17" s="123"/>
      <c r="P17" s="156"/>
      <c r="Q17" s="157">
        <f>+Sklop11[[#This Row],[cena/enota brez DDV v EUR]]*Sklop11[[#This Row],[Stopnja DDV (%)]]</f>
        <v>0</v>
      </c>
      <c r="R17" s="157">
        <f>+Sklop11[[#This Row],[cena/enota brez DDV v EUR]]+Sklop11[[#This Row],[Davek (EUR)]]</f>
        <v>0</v>
      </c>
      <c r="S17" s="157">
        <f>+Sklop11[[#This Row],[cena/enota brez DDV v EUR]]*Sklop11[[#This Row],[Okvirna količina]]</f>
        <v>0</v>
      </c>
      <c r="T17" s="157">
        <f>+Sklop11[[#This Row],[Končna cena/enoto mere (EUR) z DDV]]*Sklop11[[#This Row],[Okvirna količina]]</f>
        <v>0</v>
      </c>
      <c r="U17" s="122" t="s">
        <v>78</v>
      </c>
    </row>
    <row r="18" spans="1:22" s="55" customFormat="1" ht="12">
      <c r="A18" s="297" t="s">
        <v>4</v>
      </c>
      <c r="B18" s="312" t="s">
        <v>846</v>
      </c>
      <c r="C18" s="76">
        <v>150</v>
      </c>
      <c r="D18" s="159" t="s">
        <v>76</v>
      </c>
      <c r="E18" s="124"/>
      <c r="F18" s="207">
        <v>683</v>
      </c>
      <c r="G18" s="95" t="s">
        <v>221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102.45</v>
      </c>
      <c r="I18" s="155" t="str">
        <f>IF(Sklop11[[#This Row],[ZAHTEVANA SHEMA KAKOVOSTI]]&lt;&gt;"",Sklop11[[#This Row],[Preračunana masa/volumen/kos na enoto kg]],"")</f>
        <v/>
      </c>
      <c r="J18" s="165"/>
      <c r="K18" s="123"/>
      <c r="L18" s="123"/>
      <c r="M18" s="123"/>
      <c r="N18" s="117"/>
      <c r="O18" s="123"/>
      <c r="P18" s="156"/>
      <c r="Q18" s="157">
        <f>+Sklop11[[#This Row],[cena/enota brez DDV v EUR]]*Sklop11[[#This Row],[Stopnja DDV (%)]]</f>
        <v>0</v>
      </c>
      <c r="R18" s="157">
        <f>+Sklop11[[#This Row],[cena/enota brez DDV v EUR]]+Sklop11[[#This Row],[Davek (EUR)]]</f>
        <v>0</v>
      </c>
      <c r="S18" s="157">
        <f>+Sklop11[[#This Row],[cena/enota brez DDV v EUR]]*Sklop11[[#This Row],[Okvirna količina]]</f>
        <v>0</v>
      </c>
      <c r="T18" s="157">
        <f>+Sklop11[[#This Row],[Končna cena/enoto mere (EUR) z DDV]]*Sklop11[[#This Row],[Okvirna količina]]</f>
        <v>0</v>
      </c>
      <c r="U18" s="122" t="s">
        <v>78</v>
      </c>
    </row>
    <row r="19" spans="1:22" s="55" customFormat="1" ht="12">
      <c r="A19" s="297" t="s">
        <v>5</v>
      </c>
      <c r="B19" s="312" t="s">
        <v>847</v>
      </c>
      <c r="C19" s="76">
        <v>10</v>
      </c>
      <c r="D19" s="159" t="s">
        <v>40</v>
      </c>
      <c r="E19" s="124"/>
      <c r="F19" s="207">
        <v>100</v>
      </c>
      <c r="G19" s="95" t="s">
        <v>221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9" s="155" t="str">
        <f>IF(Sklop11[[#This Row],[ZAHTEVANA SHEMA KAKOVOSTI]]&lt;&gt;"",Sklop11[[#This Row],[Preračunana masa/volumen/kos na enoto kg]],"")</f>
        <v/>
      </c>
      <c r="J19" s="165"/>
      <c r="K19" s="123"/>
      <c r="L19" s="123"/>
      <c r="M19" s="123"/>
      <c r="N19" s="117"/>
      <c r="O19" s="123"/>
      <c r="P19" s="156"/>
      <c r="Q19" s="157">
        <f>+Sklop11[[#This Row],[cena/enota brez DDV v EUR]]*Sklop11[[#This Row],[Stopnja DDV (%)]]</f>
        <v>0</v>
      </c>
      <c r="R19" s="157">
        <f>+Sklop11[[#This Row],[cena/enota brez DDV v EUR]]+Sklop11[[#This Row],[Davek (EUR)]]</f>
        <v>0</v>
      </c>
      <c r="S19" s="157">
        <f>+Sklop11[[#This Row],[cena/enota brez DDV v EUR]]*Sklop11[[#This Row],[Okvirna količina]]</f>
        <v>0</v>
      </c>
      <c r="T19" s="157">
        <f>+Sklop11[[#This Row],[Končna cena/enoto mere (EUR) z DDV]]*Sklop11[[#This Row],[Okvirna količina]]</f>
        <v>0</v>
      </c>
      <c r="U19" s="122" t="s">
        <v>78</v>
      </c>
    </row>
    <row r="20" spans="1:22" s="55" customFormat="1" ht="12">
      <c r="A20" s="297" t="s">
        <v>6</v>
      </c>
      <c r="B20" s="312" t="s">
        <v>848</v>
      </c>
      <c r="C20" s="76">
        <v>150</v>
      </c>
      <c r="D20" s="159" t="s">
        <v>76</v>
      </c>
      <c r="E20" s="124"/>
      <c r="F20" s="207">
        <v>1200</v>
      </c>
      <c r="G20" s="95" t="s">
        <v>221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0" s="155" t="str">
        <f>IF(Sklop11[[#This Row],[ZAHTEVANA SHEMA KAKOVOSTI]]&lt;&gt;"",Sklop11[[#This Row],[Preračunana masa/volumen/kos na enoto kg]],"")</f>
        <v/>
      </c>
      <c r="J20" s="165"/>
      <c r="K20" s="123"/>
      <c r="L20" s="123"/>
      <c r="M20" s="123"/>
      <c r="N20" s="117"/>
      <c r="O20" s="123"/>
      <c r="P20" s="156"/>
      <c r="Q20" s="157">
        <f>+Sklop11[[#This Row],[cena/enota brez DDV v EUR]]*Sklop11[[#This Row],[Stopnja DDV (%)]]</f>
        <v>0</v>
      </c>
      <c r="R20" s="157">
        <f>+Sklop11[[#This Row],[cena/enota brez DDV v EUR]]+Sklop11[[#This Row],[Davek (EUR)]]</f>
        <v>0</v>
      </c>
      <c r="S20" s="157">
        <f>+Sklop11[[#This Row],[cena/enota brez DDV v EUR]]*Sklop11[[#This Row],[Okvirna količina]]</f>
        <v>0</v>
      </c>
      <c r="T20" s="157">
        <f>+Sklop11[[#This Row],[Končna cena/enoto mere (EUR) z DDV]]*Sklop11[[#This Row],[Okvirna količina]]</f>
        <v>0</v>
      </c>
      <c r="U20" s="122" t="s">
        <v>78</v>
      </c>
    </row>
    <row r="21" spans="1:22" s="55" customFormat="1" ht="12">
      <c r="A21" s="297" t="s">
        <v>7</v>
      </c>
      <c r="B21" s="312" t="s">
        <v>589</v>
      </c>
      <c r="C21" s="76">
        <v>150</v>
      </c>
      <c r="D21" s="159" t="s">
        <v>76</v>
      </c>
      <c r="E21" s="124"/>
      <c r="F21" s="207">
        <v>1200</v>
      </c>
      <c r="G21" s="95" t="s">
        <v>221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1" s="155" t="str">
        <f>IF(Sklop11[[#This Row],[ZAHTEVANA SHEMA KAKOVOSTI]]&lt;&gt;"",Sklop11[[#This Row],[Preračunana masa/volumen/kos na enoto kg]],"")</f>
        <v/>
      </c>
      <c r="J21" s="165"/>
      <c r="K21" s="123"/>
      <c r="L21" s="123"/>
      <c r="M21" s="123"/>
      <c r="N21" s="117"/>
      <c r="O21" s="123"/>
      <c r="P21" s="156"/>
      <c r="Q21" s="157">
        <f>+Sklop11[[#This Row],[cena/enota brez DDV v EUR]]*Sklop11[[#This Row],[Stopnja DDV (%)]]</f>
        <v>0</v>
      </c>
      <c r="R21" s="157">
        <f>+Sklop11[[#This Row],[cena/enota brez DDV v EUR]]+Sklop11[[#This Row],[Davek (EUR)]]</f>
        <v>0</v>
      </c>
      <c r="S21" s="157">
        <f>+Sklop11[[#This Row],[cena/enota brez DDV v EUR]]*Sklop11[[#This Row],[Okvirna količina]]</f>
        <v>0</v>
      </c>
      <c r="T21" s="157">
        <f>+Sklop11[[#This Row],[Končna cena/enoto mere (EUR) z DDV]]*Sklop11[[#This Row],[Okvirna količina]]</f>
        <v>0</v>
      </c>
      <c r="U21" s="122" t="s">
        <v>78</v>
      </c>
    </row>
    <row r="22" spans="1:22" s="55" customFormat="1" ht="24">
      <c r="A22" s="297" t="s">
        <v>8</v>
      </c>
      <c r="B22" s="312" t="s">
        <v>868</v>
      </c>
      <c r="C22" s="76">
        <v>151</v>
      </c>
      <c r="D22" s="159" t="s">
        <v>76</v>
      </c>
      <c r="E22" s="124"/>
      <c r="F22" s="207">
        <v>1500</v>
      </c>
      <c r="G22" s="95" t="s">
        <v>221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226.5</v>
      </c>
      <c r="I22" s="155" t="str">
        <f>IF(Sklop11[[#This Row],[ZAHTEVANA SHEMA KAKOVOSTI]]&lt;&gt;"",Sklop11[[#This Row],[Preračunana masa/volumen/kos na enoto kg]],"")</f>
        <v/>
      </c>
      <c r="J22" s="165"/>
      <c r="K22" s="123"/>
      <c r="L22" s="123"/>
      <c r="M22" s="123"/>
      <c r="N22" s="117"/>
      <c r="O22" s="123"/>
      <c r="P22" s="156"/>
      <c r="Q22" s="157">
        <f>+Sklop11[[#This Row],[cena/enota brez DDV v EUR]]*Sklop11[[#This Row],[Stopnja DDV (%)]]</f>
        <v>0</v>
      </c>
      <c r="R22" s="157">
        <f>+Sklop11[[#This Row],[cena/enota brez DDV v EUR]]+Sklop11[[#This Row],[Davek (EUR)]]</f>
        <v>0</v>
      </c>
      <c r="S22" s="157">
        <f>+Sklop11[[#This Row],[cena/enota brez DDV v EUR]]*Sklop11[[#This Row],[Okvirna količina]]</f>
        <v>0</v>
      </c>
      <c r="T22" s="157">
        <f>+Sklop11[[#This Row],[Končna cena/enoto mere (EUR) z DDV]]*Sklop11[[#This Row],[Okvirna količina]]</f>
        <v>0</v>
      </c>
      <c r="U22" s="122" t="s">
        <v>78</v>
      </c>
    </row>
    <row r="23" spans="1:22" s="55" customFormat="1" ht="12">
      <c r="A23" s="297" t="s">
        <v>9</v>
      </c>
      <c r="B23" s="312" t="s">
        <v>590</v>
      </c>
      <c r="C23" s="76">
        <v>152</v>
      </c>
      <c r="D23" s="159" t="s">
        <v>76</v>
      </c>
      <c r="E23" s="124"/>
      <c r="F23" s="207">
        <v>3000</v>
      </c>
      <c r="G23" s="95" t="s">
        <v>221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456</v>
      </c>
      <c r="I23" s="155" t="str">
        <f>IF(Sklop11[[#This Row],[ZAHTEVANA SHEMA KAKOVOSTI]]&lt;&gt;"",Sklop11[[#This Row],[Preračunana masa/volumen/kos na enoto kg]],"")</f>
        <v/>
      </c>
      <c r="J23" s="165"/>
      <c r="K23" s="123"/>
      <c r="L23" s="123"/>
      <c r="M23" s="123"/>
      <c r="N23" s="117"/>
      <c r="O23" s="123"/>
      <c r="P23" s="156"/>
      <c r="Q23" s="157">
        <f>+Sklop11[[#This Row],[cena/enota brez DDV v EUR]]*Sklop11[[#This Row],[Stopnja DDV (%)]]</f>
        <v>0</v>
      </c>
      <c r="R23" s="157">
        <f>+Sklop11[[#This Row],[cena/enota brez DDV v EUR]]+Sklop11[[#This Row],[Davek (EUR)]]</f>
        <v>0</v>
      </c>
      <c r="S23" s="157">
        <f>+Sklop11[[#This Row],[cena/enota brez DDV v EUR]]*Sklop11[[#This Row],[Okvirna količina]]</f>
        <v>0</v>
      </c>
      <c r="T23" s="157">
        <f>+Sklop11[[#This Row],[Končna cena/enoto mere (EUR) z DDV]]*Sklop11[[#This Row],[Okvirna količina]]</f>
        <v>0</v>
      </c>
      <c r="U23" s="122" t="s">
        <v>78</v>
      </c>
    </row>
    <row r="24" spans="1:22" s="55" customFormat="1" ht="12">
      <c r="A24" s="297" t="s">
        <v>10</v>
      </c>
      <c r="B24" s="312" t="s">
        <v>591</v>
      </c>
      <c r="C24" s="76">
        <v>500</v>
      </c>
      <c r="D24" s="159" t="s">
        <v>76</v>
      </c>
      <c r="E24" s="124"/>
      <c r="F24" s="207">
        <v>40</v>
      </c>
      <c r="G24" s="95" t="s">
        <v>221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155" t="str">
        <f>IF(Sklop11[[#This Row],[ZAHTEVANA SHEMA KAKOVOSTI]]&lt;&gt;"",Sklop11[[#This Row],[Preračunana masa/volumen/kos na enoto kg]],"")</f>
        <v/>
      </c>
      <c r="J24" s="165"/>
      <c r="K24" s="123"/>
      <c r="L24" s="123"/>
      <c r="M24" s="123"/>
      <c r="N24" s="117"/>
      <c r="O24" s="123"/>
      <c r="P24" s="156"/>
      <c r="Q24" s="157">
        <f>+Sklop11[[#This Row],[cena/enota brez DDV v EUR]]*Sklop11[[#This Row],[Stopnja DDV (%)]]</f>
        <v>0</v>
      </c>
      <c r="R24" s="157">
        <f>+Sklop11[[#This Row],[cena/enota brez DDV v EUR]]+Sklop11[[#This Row],[Davek (EUR)]]</f>
        <v>0</v>
      </c>
      <c r="S24" s="157">
        <f>+Sklop11[[#This Row],[cena/enota brez DDV v EUR]]*Sklop11[[#This Row],[Okvirna količina]]</f>
        <v>0</v>
      </c>
      <c r="T24" s="157">
        <f>+Sklop11[[#This Row],[Končna cena/enoto mere (EUR) z DDV]]*Sklop11[[#This Row],[Okvirna količina]]</f>
        <v>0</v>
      </c>
      <c r="U24" s="122" t="s">
        <v>78</v>
      </c>
    </row>
    <row r="25" spans="1:22" s="55" customFormat="1" ht="24">
      <c r="A25" s="297" t="s">
        <v>11</v>
      </c>
      <c r="B25" s="312" t="s">
        <v>869</v>
      </c>
      <c r="C25" s="76">
        <v>150</v>
      </c>
      <c r="D25" s="159" t="s">
        <v>76</v>
      </c>
      <c r="E25" s="124"/>
      <c r="F25" s="207">
        <v>3500</v>
      </c>
      <c r="G25" s="95" t="s">
        <v>221</v>
      </c>
      <c r="H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525</v>
      </c>
      <c r="I25" s="155" t="str">
        <f>IF(Sklop11[[#This Row],[ZAHTEVANA SHEMA KAKOVOSTI]]&lt;&gt;"",Sklop11[[#This Row],[Preračunana masa/volumen/kos na enoto kg]],"")</f>
        <v/>
      </c>
      <c r="J25" s="165"/>
      <c r="K25" s="123"/>
      <c r="L25" s="123"/>
      <c r="M25" s="123"/>
      <c r="N25" s="117"/>
      <c r="O25" s="123"/>
      <c r="P25" s="156"/>
      <c r="Q25" s="157">
        <f>+Sklop11[[#This Row],[cena/enota brez DDV v EUR]]*Sklop11[[#This Row],[Stopnja DDV (%)]]</f>
        <v>0</v>
      </c>
      <c r="R25" s="157">
        <f>+Sklop11[[#This Row],[cena/enota brez DDV v EUR]]+Sklop11[[#This Row],[Davek (EUR)]]</f>
        <v>0</v>
      </c>
      <c r="S25" s="157">
        <f>+Sklop11[[#This Row],[cena/enota brez DDV v EUR]]*Sklop11[[#This Row],[Okvirna količina]]</f>
        <v>0</v>
      </c>
      <c r="T25" s="157">
        <f>+Sklop11[[#This Row],[Končna cena/enoto mere (EUR) z DDV]]*Sklop11[[#This Row],[Okvirna količina]]</f>
        <v>0</v>
      </c>
      <c r="U25" s="122" t="s">
        <v>78</v>
      </c>
    </row>
    <row r="26" spans="1:22" s="55" customFormat="1" ht="12">
      <c r="A26" s="297" t="s">
        <v>12</v>
      </c>
      <c r="B26" s="312" t="s">
        <v>587</v>
      </c>
      <c r="C26" s="76">
        <v>1000</v>
      </c>
      <c r="D26" s="159" t="s">
        <v>76</v>
      </c>
      <c r="E26" s="124"/>
      <c r="F26" s="207">
        <v>30</v>
      </c>
      <c r="G26" s="95" t="s">
        <v>0</v>
      </c>
      <c r="H2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6" s="155" t="str">
        <f>IF(Sklop11[[#This Row],[ZAHTEVANA SHEMA KAKOVOSTI]]&lt;&gt;"",Sklop11[[#This Row],[Preračunana masa/volumen/kos na enoto kg]],"")</f>
        <v/>
      </c>
      <c r="J26" s="165"/>
      <c r="K26" s="123"/>
      <c r="L26" s="123"/>
      <c r="M26" s="123"/>
      <c r="N26" s="117"/>
      <c r="O26" s="123"/>
      <c r="P26" s="156"/>
      <c r="Q26" s="157">
        <f>+Sklop11[[#This Row],[cena/enota brez DDV v EUR]]*Sklop11[[#This Row],[Stopnja DDV (%)]]</f>
        <v>0</v>
      </c>
      <c r="R26" s="157">
        <f>+Sklop11[[#This Row],[cena/enota brez DDV v EUR]]+Sklop11[[#This Row],[Davek (EUR)]]</f>
        <v>0</v>
      </c>
      <c r="S26" s="157">
        <f>+Sklop11[[#This Row],[cena/enota brez DDV v EUR]]*Sklop11[[#This Row],[Okvirna količina]]</f>
        <v>0</v>
      </c>
      <c r="T26" s="157">
        <f>+Sklop11[[#This Row],[Končna cena/enoto mere (EUR) z DDV]]*Sklop11[[#This Row],[Okvirna količina]]</f>
        <v>0</v>
      </c>
      <c r="U26" s="122" t="s">
        <v>78</v>
      </c>
    </row>
    <row r="27" spans="1:22" s="55" customFormat="1" ht="12">
      <c r="A27" s="297" t="s">
        <v>13</v>
      </c>
      <c r="B27" s="312" t="s">
        <v>849</v>
      </c>
      <c r="C27" s="76">
        <v>150</v>
      </c>
      <c r="D27" s="159" t="s">
        <v>76</v>
      </c>
      <c r="E27" s="124"/>
      <c r="F27" s="207">
        <v>5600</v>
      </c>
      <c r="G27" s="95" t="s">
        <v>221</v>
      </c>
      <c r="H2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840</v>
      </c>
      <c r="I27" s="155" t="str">
        <f>IF(Sklop11[[#This Row],[ZAHTEVANA SHEMA KAKOVOSTI]]&lt;&gt;"",Sklop11[[#This Row],[Preračunana masa/volumen/kos na enoto kg]],"")</f>
        <v/>
      </c>
      <c r="J27" s="165"/>
      <c r="K27" s="123"/>
      <c r="L27" s="123"/>
      <c r="M27" s="123"/>
      <c r="N27" s="117"/>
      <c r="O27" s="123"/>
      <c r="P27" s="156"/>
      <c r="Q27" s="157">
        <f>+Sklop11[[#This Row],[cena/enota brez DDV v EUR]]*Sklop11[[#This Row],[Stopnja DDV (%)]]</f>
        <v>0</v>
      </c>
      <c r="R27" s="157">
        <f>+Sklop11[[#This Row],[cena/enota brez DDV v EUR]]+Sklop11[[#This Row],[Davek (EUR)]]</f>
        <v>0</v>
      </c>
      <c r="S27" s="157">
        <f>+Sklop11[[#This Row],[cena/enota brez DDV v EUR]]*Sklop11[[#This Row],[Okvirna količina]]</f>
        <v>0</v>
      </c>
      <c r="T27" s="157">
        <f>+Sklop11[[#This Row],[Končna cena/enoto mere (EUR) z DDV]]*Sklop11[[#This Row],[Okvirna količina]]</f>
        <v>0</v>
      </c>
      <c r="U27" s="122" t="s">
        <v>78</v>
      </c>
    </row>
    <row r="28" spans="1:22">
      <c r="A28" s="279" t="s">
        <v>100</v>
      </c>
      <c r="B28" s="280"/>
      <c r="C28" s="281"/>
      <c r="D28" s="281"/>
      <c r="E28" s="282"/>
      <c r="F28" s="283"/>
      <c r="G28" s="284"/>
      <c r="H28" s="285">
        <f>SUBTOTAL(109,Sklop11[Preračunana masa/volumen/kos na enoto kg])</f>
        <v>17159.95</v>
      </c>
      <c r="I28" s="285">
        <f>SUBTOTAL(109,Sklop11[Živila iz shem kakovosti (kg)])</f>
        <v>0</v>
      </c>
      <c r="J28" s="283"/>
      <c r="K28" s="286"/>
      <c r="L28" s="286"/>
      <c r="M28" s="287"/>
      <c r="N28" s="288"/>
      <c r="O28" s="288"/>
      <c r="P28" s="288"/>
      <c r="Q28" s="289"/>
      <c r="R28" s="283"/>
      <c r="S28" s="289">
        <f>SUBTOTAL(109,Sklop11[Vrednost za okvirno količino (EUR) brez DDV])</f>
        <v>0</v>
      </c>
      <c r="T28" s="289">
        <f>SUBTOTAL(109,Sklop11[Vrednost za okvirno količino (EUR) z DDV])</f>
        <v>0</v>
      </c>
      <c r="U28" s="290"/>
    </row>
    <row r="29" spans="1:22" s="187" customFormat="1">
      <c r="A29" s="175"/>
      <c r="B29" s="176"/>
      <c r="C29" s="177"/>
      <c r="D29" s="177"/>
      <c r="E29" s="178"/>
      <c r="F29" s="179"/>
      <c r="G29" s="180"/>
      <c r="H29" s="181"/>
      <c r="I29" s="181"/>
      <c r="J29" s="179"/>
      <c r="K29" s="182"/>
      <c r="L29" s="182"/>
      <c r="M29" s="183"/>
      <c r="N29" s="184"/>
      <c r="O29" s="184"/>
      <c r="P29" s="184"/>
      <c r="Q29" s="185"/>
      <c r="R29" s="179"/>
      <c r="S29" s="185"/>
      <c r="T29" s="185"/>
      <c r="U29" s="186"/>
    </row>
    <row r="30" spans="1:22">
      <c r="A30" s="48" t="s">
        <v>96</v>
      </c>
      <c r="B30" s="16"/>
      <c r="C30" s="28"/>
      <c r="D30" s="28"/>
      <c r="E30" s="92"/>
      <c r="Q30" s="48"/>
      <c r="R30" s="48"/>
      <c r="S30" s="48"/>
      <c r="T30" s="48"/>
      <c r="V30" s="97"/>
    </row>
    <row r="31" spans="1:22" ht="12.75" customHeight="1">
      <c r="A31" s="11" t="s">
        <v>98</v>
      </c>
      <c r="B31" s="16"/>
      <c r="C31" s="28"/>
      <c r="D31" s="28"/>
      <c r="E31" s="92"/>
      <c r="V31" s="100"/>
    </row>
    <row r="32" spans="1:22" ht="12.75" customHeight="1">
      <c r="A32" s="87" t="s">
        <v>141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  <c r="V32" s="100"/>
    </row>
    <row r="33" spans="1:22">
      <c r="A33" s="488" t="s">
        <v>143</v>
      </c>
      <c r="B33" s="488"/>
      <c r="C33" s="488"/>
      <c r="D33" s="488"/>
      <c r="E33" s="488"/>
      <c r="F33" s="488"/>
      <c r="G33" s="488"/>
      <c r="H33" s="488"/>
      <c r="I33" s="488"/>
      <c r="J33" s="488"/>
      <c r="K33" s="488"/>
      <c r="L33" s="488"/>
      <c r="M33" s="54"/>
      <c r="N33" s="29"/>
      <c r="O33" s="29"/>
      <c r="P33" s="29"/>
      <c r="Q33" s="29"/>
      <c r="R33" s="29"/>
    </row>
    <row r="34" spans="1:22" ht="12.75" customHeight="1">
      <c r="A34" s="477" t="s">
        <v>144</v>
      </c>
      <c r="B34" s="477"/>
      <c r="C34" s="477"/>
      <c r="D34" s="477"/>
      <c r="E34" s="477"/>
      <c r="F34" s="477"/>
      <c r="G34" s="477"/>
      <c r="H34" s="477"/>
      <c r="I34" s="477"/>
      <c r="J34" s="477"/>
      <c r="K34" s="477"/>
      <c r="L34" s="477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477"/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477"/>
      <c r="M35" s="100"/>
      <c r="N35" s="100"/>
      <c r="O35" s="100"/>
      <c r="P35" s="100"/>
      <c r="Q35" s="100"/>
      <c r="R35" s="100"/>
      <c r="S35" s="100"/>
      <c r="T35" s="100"/>
      <c r="U35" s="100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00"/>
      <c r="N36" s="100"/>
      <c r="O36" s="100"/>
      <c r="P36" s="100"/>
      <c r="Q36" s="100"/>
      <c r="R36" s="100"/>
      <c r="S36" s="100"/>
      <c r="T36" s="100"/>
      <c r="U36" s="100"/>
    </row>
    <row r="37" spans="1:22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2"/>
    </row>
    <row r="260" spans="1:22">
      <c r="B260" s="16"/>
      <c r="C260" s="28"/>
      <c r="D260" s="28"/>
      <c r="E260" s="92"/>
    </row>
    <row r="261" spans="1:22">
      <c r="B261" s="16"/>
      <c r="C261" s="28"/>
      <c r="D261" s="28"/>
      <c r="E261" s="92"/>
    </row>
  </sheetData>
  <sheetProtection insertRows="0" deleteRows="0"/>
  <protectedRanges>
    <protectedRange sqref="J37:P1048576 U37:U1048576 J1:P32 U1:U32" name="Obseg1"/>
    <protectedRange sqref="M33:P33 U33" name="Obseg1_1_1_1_1_1"/>
    <protectedRange sqref="J33:L33" name="Obseg1_2_1_1"/>
    <protectedRange sqref="U34 M34:P34" name="Obseg1_1_1_1_1_2_1"/>
    <protectedRange sqref="J34:L34" name="Obseg1_3_1_1_2_2_1"/>
  </protectedRanges>
  <mergeCells count="10">
    <mergeCell ref="A35:L35"/>
    <mergeCell ref="B13:K13"/>
    <mergeCell ref="C2:J2"/>
    <mergeCell ref="C3:J3"/>
    <mergeCell ref="C6:J6"/>
    <mergeCell ref="C7:J7"/>
    <mergeCell ref="C8:J8"/>
    <mergeCell ref="C9:J9"/>
    <mergeCell ref="A33:L33"/>
    <mergeCell ref="A34:L3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9"/>
  <sheetViews>
    <sheetView topLeftCell="A12" zoomScaleNormal="100" zoomScaleSheetLayoutView="100" workbookViewId="0">
      <selection activeCell="L48" sqref="L4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pred_rekapitulacija'!B25</f>
        <v>SVEŽE MESO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33" t="s">
        <v>592</v>
      </c>
      <c r="C16" s="144" t="s">
        <v>78</v>
      </c>
      <c r="D16" s="76" t="s">
        <v>0</v>
      </c>
      <c r="E16" s="124" t="s">
        <v>147</v>
      </c>
      <c r="F16" s="360">
        <v>40</v>
      </c>
      <c r="G16" s="127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6" s="79">
        <f>IF(Sklop12[[#This Row],[ZAHTEVANA SHEMA KAKOVOSTI]]&lt;&gt;"",Sklop12[[#This Row],[Preračunana masa/volumen/kos na enoto kg]],"")</f>
        <v>40</v>
      </c>
      <c r="J16" s="128"/>
      <c r="K16" s="123"/>
      <c r="L16" s="123"/>
      <c r="M16" s="122" t="s">
        <v>78</v>
      </c>
      <c r="N16" s="117"/>
      <c r="O16" s="122" t="s">
        <v>78</v>
      </c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117">
        <f>+Sklop12[[#This Row],[cena/enota brez DDV v EUR]]*Sklop12[[#This Row],[Okvirna količina]]</f>
        <v>0</v>
      </c>
      <c r="T16" s="117">
        <f>+Sklop12[[#This Row],[Končna cena/enoto mere (EUR) z DDV]]*Sklop12[[#This Row],[Okvirna količina]]</f>
        <v>0</v>
      </c>
      <c r="U16" s="116"/>
    </row>
    <row r="17" spans="1:21" s="55" customFormat="1" ht="24">
      <c r="A17" s="78" t="s">
        <v>3</v>
      </c>
      <c r="B17" s="428" t="s">
        <v>593</v>
      </c>
      <c r="C17" s="144" t="s">
        <v>78</v>
      </c>
      <c r="D17" s="76" t="s">
        <v>0</v>
      </c>
      <c r="E17" s="124" t="s">
        <v>147</v>
      </c>
      <c r="F17" s="419">
        <v>1520</v>
      </c>
      <c r="G17" s="127" t="s">
        <v>0</v>
      </c>
      <c r="H17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1520</v>
      </c>
      <c r="I17" s="419">
        <f>IF(Sklop12[[#This Row],[ZAHTEVANA SHEMA KAKOVOSTI]]&lt;&gt;"",Sklop12[[#This Row],[Preračunana masa/volumen/kos na enoto kg]],"")</f>
        <v>1520</v>
      </c>
      <c r="J17" s="430"/>
      <c r="K17" s="421"/>
      <c r="L17" s="421"/>
      <c r="M17" s="122" t="s">
        <v>78</v>
      </c>
      <c r="N17" s="117"/>
      <c r="O17" s="122" t="s">
        <v>78</v>
      </c>
      <c r="P17" s="424"/>
      <c r="Q17" s="425">
        <f>+Sklop12[[#This Row],[cena/enota brez DDV v EUR]]*Sklop12[[#This Row],[Stopnja DDV (%)]]</f>
        <v>0</v>
      </c>
      <c r="R17" s="425">
        <f>+Sklop12[[#This Row],[cena/enota brez DDV v EUR]]+Sklop12[[#This Row],[Davek (EUR)]]</f>
        <v>0</v>
      </c>
      <c r="S17" s="423">
        <f>+Sklop12[[#This Row],[cena/enota brez DDV v EUR]]*Sklop12[[#This Row],[Okvirna količina]]</f>
        <v>0</v>
      </c>
      <c r="T17" s="423">
        <f>+Sklop12[[#This Row],[Končna cena/enoto mere (EUR) z DDV]]*Sklop12[[#This Row],[Okvirna količina]]</f>
        <v>0</v>
      </c>
      <c r="U17" s="295"/>
    </row>
    <row r="18" spans="1:21" s="55" customFormat="1" ht="12">
      <c r="A18" s="78" t="s">
        <v>4</v>
      </c>
      <c r="B18" s="428" t="s">
        <v>594</v>
      </c>
      <c r="C18" s="144" t="s">
        <v>78</v>
      </c>
      <c r="D18" s="76" t="s">
        <v>0</v>
      </c>
      <c r="E18" s="124" t="s">
        <v>147</v>
      </c>
      <c r="F18" s="419">
        <v>100</v>
      </c>
      <c r="G18" s="127" t="s">
        <v>0</v>
      </c>
      <c r="H18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419">
        <f>IF(Sklop12[[#This Row],[ZAHTEVANA SHEMA KAKOVOSTI]]&lt;&gt;"",Sklop12[[#This Row],[Preračunana masa/volumen/kos na enoto kg]],"")</f>
        <v>100</v>
      </c>
      <c r="J18" s="430"/>
      <c r="K18" s="421"/>
      <c r="L18" s="421"/>
      <c r="M18" s="122" t="s">
        <v>78</v>
      </c>
      <c r="N18" s="117"/>
      <c r="O18" s="122" t="s">
        <v>78</v>
      </c>
      <c r="P18" s="424"/>
      <c r="Q18" s="425">
        <f>+Sklop12[[#This Row],[cena/enota brez DDV v EUR]]*Sklop12[[#This Row],[Stopnja DDV (%)]]</f>
        <v>0</v>
      </c>
      <c r="R18" s="425">
        <f>+Sklop12[[#This Row],[cena/enota brez DDV v EUR]]+Sklop12[[#This Row],[Davek (EUR)]]</f>
        <v>0</v>
      </c>
      <c r="S18" s="423">
        <f>+Sklop12[[#This Row],[cena/enota brez DDV v EUR]]*Sklop12[[#This Row],[Okvirna količina]]</f>
        <v>0</v>
      </c>
      <c r="T18" s="423">
        <f>+Sklop12[[#This Row],[Končna cena/enoto mere (EUR) z DDV]]*Sklop12[[#This Row],[Okvirna količina]]</f>
        <v>0</v>
      </c>
      <c r="U18" s="295"/>
    </row>
    <row r="19" spans="1:21" s="55" customFormat="1" ht="24">
      <c r="A19" s="78" t="s">
        <v>5</v>
      </c>
      <c r="B19" s="428" t="s">
        <v>595</v>
      </c>
      <c r="C19" s="144" t="s">
        <v>78</v>
      </c>
      <c r="D19" s="76" t="s">
        <v>0</v>
      </c>
      <c r="E19" s="124" t="s">
        <v>147</v>
      </c>
      <c r="F19" s="419">
        <v>150</v>
      </c>
      <c r="G19" s="127" t="s">
        <v>0</v>
      </c>
      <c r="H19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419">
        <f>IF(Sklop12[[#This Row],[ZAHTEVANA SHEMA KAKOVOSTI]]&lt;&gt;"",Sklop12[[#This Row],[Preračunana masa/volumen/kos na enoto kg]],"")</f>
        <v>150</v>
      </c>
      <c r="J19" s="430"/>
      <c r="K19" s="421"/>
      <c r="L19" s="421"/>
      <c r="M19" s="122" t="s">
        <v>78</v>
      </c>
      <c r="N19" s="117"/>
      <c r="O19" s="122" t="s">
        <v>78</v>
      </c>
      <c r="P19" s="424"/>
      <c r="Q19" s="425">
        <f>+Sklop12[[#This Row],[cena/enota brez DDV v EUR]]*Sklop12[[#This Row],[Stopnja DDV (%)]]</f>
        <v>0</v>
      </c>
      <c r="R19" s="425">
        <f>+Sklop12[[#This Row],[cena/enota brez DDV v EUR]]+Sklop12[[#This Row],[Davek (EUR)]]</f>
        <v>0</v>
      </c>
      <c r="S19" s="423">
        <f>+Sklop12[[#This Row],[cena/enota brez DDV v EUR]]*Sklop12[[#This Row],[Okvirna količina]]</f>
        <v>0</v>
      </c>
      <c r="T19" s="423">
        <f>+Sklop12[[#This Row],[Končna cena/enoto mere (EUR) z DDV]]*Sklop12[[#This Row],[Okvirna količina]]</f>
        <v>0</v>
      </c>
      <c r="U19" s="295"/>
    </row>
    <row r="20" spans="1:21" s="55" customFormat="1" ht="24">
      <c r="A20" s="78" t="s">
        <v>6</v>
      </c>
      <c r="B20" s="428" t="s">
        <v>596</v>
      </c>
      <c r="C20" s="144" t="s">
        <v>78</v>
      </c>
      <c r="D20" s="76" t="s">
        <v>0</v>
      </c>
      <c r="E20" s="124" t="s">
        <v>147</v>
      </c>
      <c r="F20" s="419">
        <v>160</v>
      </c>
      <c r="G20" s="127" t="s">
        <v>0</v>
      </c>
      <c r="H20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0" s="419">
        <f>IF(Sklop12[[#This Row],[ZAHTEVANA SHEMA KAKOVOSTI]]&lt;&gt;"",Sklop12[[#This Row],[Preračunana masa/volumen/kos na enoto kg]],"")</f>
        <v>160</v>
      </c>
      <c r="J20" s="430"/>
      <c r="K20" s="421"/>
      <c r="L20" s="421"/>
      <c r="M20" s="122" t="s">
        <v>78</v>
      </c>
      <c r="N20" s="117"/>
      <c r="O20" s="122" t="s">
        <v>78</v>
      </c>
      <c r="P20" s="424"/>
      <c r="Q20" s="425">
        <f>+Sklop12[[#This Row],[cena/enota brez DDV v EUR]]*Sklop12[[#This Row],[Stopnja DDV (%)]]</f>
        <v>0</v>
      </c>
      <c r="R20" s="425">
        <f>+Sklop12[[#This Row],[cena/enota brez DDV v EUR]]+Sklop12[[#This Row],[Davek (EUR)]]</f>
        <v>0</v>
      </c>
      <c r="S20" s="423">
        <f>+Sklop12[[#This Row],[cena/enota brez DDV v EUR]]*Sklop12[[#This Row],[Okvirna količina]]</f>
        <v>0</v>
      </c>
      <c r="T20" s="423">
        <f>+Sklop12[[#This Row],[Končna cena/enoto mere (EUR) z DDV]]*Sklop12[[#This Row],[Okvirna količina]]</f>
        <v>0</v>
      </c>
      <c r="U20" s="295"/>
    </row>
    <row r="21" spans="1:21" s="55" customFormat="1" ht="24">
      <c r="A21" s="78" t="s">
        <v>7</v>
      </c>
      <c r="B21" s="428" t="s">
        <v>597</v>
      </c>
      <c r="C21" s="144" t="s">
        <v>78</v>
      </c>
      <c r="D21" s="76" t="s">
        <v>0</v>
      </c>
      <c r="E21" s="124" t="s">
        <v>147</v>
      </c>
      <c r="F21" s="419">
        <v>2000</v>
      </c>
      <c r="G21" s="127" t="s">
        <v>0</v>
      </c>
      <c r="H21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21" s="419">
        <f>IF(Sklop12[[#This Row],[ZAHTEVANA SHEMA KAKOVOSTI]]&lt;&gt;"",Sklop12[[#This Row],[Preračunana masa/volumen/kos na enoto kg]],"")</f>
        <v>2000</v>
      </c>
      <c r="J21" s="430"/>
      <c r="K21" s="421"/>
      <c r="L21" s="421"/>
      <c r="M21" s="122" t="s">
        <v>78</v>
      </c>
      <c r="N21" s="117"/>
      <c r="O21" s="122" t="s">
        <v>78</v>
      </c>
      <c r="P21" s="424"/>
      <c r="Q21" s="425">
        <f>+Sklop12[[#This Row],[cena/enota brez DDV v EUR]]*Sklop12[[#This Row],[Stopnja DDV (%)]]</f>
        <v>0</v>
      </c>
      <c r="R21" s="425">
        <f>+Sklop12[[#This Row],[cena/enota brez DDV v EUR]]+Sklop12[[#This Row],[Davek (EUR)]]</f>
        <v>0</v>
      </c>
      <c r="S21" s="423">
        <f>+Sklop12[[#This Row],[cena/enota brez DDV v EUR]]*Sklop12[[#This Row],[Okvirna količina]]</f>
        <v>0</v>
      </c>
      <c r="T21" s="423">
        <f>+Sklop12[[#This Row],[Končna cena/enoto mere (EUR) z DDV]]*Sklop12[[#This Row],[Okvirna količina]]</f>
        <v>0</v>
      </c>
      <c r="U21" s="295"/>
    </row>
    <row r="22" spans="1:21" s="55" customFormat="1" ht="24">
      <c r="A22" s="78" t="s">
        <v>8</v>
      </c>
      <c r="B22" s="428" t="s">
        <v>598</v>
      </c>
      <c r="C22" s="144" t="s">
        <v>78</v>
      </c>
      <c r="D22" s="76" t="s">
        <v>0</v>
      </c>
      <c r="E22" s="124" t="s">
        <v>147</v>
      </c>
      <c r="F22" s="419">
        <v>1520</v>
      </c>
      <c r="G22" s="127" t="s">
        <v>0</v>
      </c>
      <c r="H22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1520</v>
      </c>
      <c r="I22" s="419">
        <f>IF(Sklop12[[#This Row],[ZAHTEVANA SHEMA KAKOVOSTI]]&lt;&gt;"",Sklop12[[#This Row],[Preračunana masa/volumen/kos na enoto kg]],"")</f>
        <v>1520</v>
      </c>
      <c r="J22" s="430"/>
      <c r="K22" s="421"/>
      <c r="L22" s="421"/>
      <c r="M22" s="122" t="s">
        <v>78</v>
      </c>
      <c r="N22" s="117"/>
      <c r="O22" s="122" t="s">
        <v>78</v>
      </c>
      <c r="P22" s="424"/>
      <c r="Q22" s="425">
        <f>+Sklop12[[#This Row],[cena/enota brez DDV v EUR]]*Sklop12[[#This Row],[Stopnja DDV (%)]]</f>
        <v>0</v>
      </c>
      <c r="R22" s="425">
        <f>+Sklop12[[#This Row],[cena/enota brez DDV v EUR]]+Sklop12[[#This Row],[Davek (EUR)]]</f>
        <v>0</v>
      </c>
      <c r="S22" s="423">
        <f>+Sklop12[[#This Row],[cena/enota brez DDV v EUR]]*Sklop12[[#This Row],[Okvirna količina]]</f>
        <v>0</v>
      </c>
      <c r="T22" s="423">
        <f>+Sklop12[[#This Row],[Končna cena/enoto mere (EUR) z DDV]]*Sklop12[[#This Row],[Okvirna količina]]</f>
        <v>0</v>
      </c>
      <c r="U22" s="295"/>
    </row>
    <row r="23" spans="1:21" s="55" customFormat="1" ht="24">
      <c r="A23" s="78" t="s">
        <v>9</v>
      </c>
      <c r="B23" s="428" t="s">
        <v>599</v>
      </c>
      <c r="C23" s="144" t="s">
        <v>78</v>
      </c>
      <c r="D23" s="76" t="s">
        <v>0</v>
      </c>
      <c r="E23" s="124"/>
      <c r="F23" s="419">
        <v>2980</v>
      </c>
      <c r="G23" s="127" t="s">
        <v>0</v>
      </c>
      <c r="H23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2980</v>
      </c>
      <c r="I23" s="419" t="str">
        <f>IF(Sklop12[[#This Row],[ZAHTEVANA SHEMA KAKOVOSTI]]&lt;&gt;"",Sklop12[[#This Row],[Preračunana masa/volumen/kos na enoto kg]],"")</f>
        <v/>
      </c>
      <c r="J23" s="430"/>
      <c r="K23" s="421"/>
      <c r="L23" s="421"/>
      <c r="M23" s="122" t="s">
        <v>78</v>
      </c>
      <c r="N23" s="117"/>
      <c r="O23" s="122" t="s">
        <v>78</v>
      </c>
      <c r="P23" s="424"/>
      <c r="Q23" s="425">
        <f>+Sklop12[[#This Row],[cena/enota brez DDV v EUR]]*Sklop12[[#This Row],[Stopnja DDV (%)]]</f>
        <v>0</v>
      </c>
      <c r="R23" s="425">
        <f>+Sklop12[[#This Row],[cena/enota brez DDV v EUR]]+Sklop12[[#This Row],[Davek (EUR)]]</f>
        <v>0</v>
      </c>
      <c r="S23" s="423">
        <f>+Sklop12[[#This Row],[cena/enota brez DDV v EUR]]*Sklop12[[#This Row],[Okvirna količina]]</f>
        <v>0</v>
      </c>
      <c r="T23" s="423">
        <f>+Sklop12[[#This Row],[Končna cena/enoto mere (EUR) z DDV]]*Sklop12[[#This Row],[Okvirna količina]]</f>
        <v>0</v>
      </c>
      <c r="U23" s="295"/>
    </row>
    <row r="24" spans="1:21" s="55" customFormat="1" ht="12">
      <c r="A24" s="78" t="s">
        <v>10</v>
      </c>
      <c r="B24" s="428" t="s">
        <v>600</v>
      </c>
      <c r="C24" s="144" t="s">
        <v>78</v>
      </c>
      <c r="D24" s="76" t="s">
        <v>0</v>
      </c>
      <c r="E24" s="124"/>
      <c r="F24" s="419">
        <v>121</v>
      </c>
      <c r="G24" s="127" t="s">
        <v>0</v>
      </c>
      <c r="H24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121</v>
      </c>
      <c r="I24" s="419" t="str">
        <f>IF(Sklop12[[#This Row],[ZAHTEVANA SHEMA KAKOVOSTI]]&lt;&gt;"",Sklop12[[#This Row],[Preračunana masa/volumen/kos na enoto kg]],"")</f>
        <v/>
      </c>
      <c r="J24" s="430"/>
      <c r="K24" s="421"/>
      <c r="L24" s="421"/>
      <c r="M24" s="122" t="s">
        <v>78</v>
      </c>
      <c r="N24" s="117"/>
      <c r="O24" s="122" t="s">
        <v>78</v>
      </c>
      <c r="P24" s="424"/>
      <c r="Q24" s="425">
        <f>+Sklop12[[#This Row],[cena/enota brez DDV v EUR]]*Sklop12[[#This Row],[Stopnja DDV (%)]]</f>
        <v>0</v>
      </c>
      <c r="R24" s="425">
        <f>+Sklop12[[#This Row],[cena/enota brez DDV v EUR]]+Sklop12[[#This Row],[Davek (EUR)]]</f>
        <v>0</v>
      </c>
      <c r="S24" s="423">
        <f>+Sklop12[[#This Row],[cena/enota brez DDV v EUR]]*Sklop12[[#This Row],[Okvirna količina]]</f>
        <v>0</v>
      </c>
      <c r="T24" s="423">
        <f>+Sklop12[[#This Row],[Končna cena/enoto mere (EUR) z DDV]]*Sklop12[[#This Row],[Okvirna količina]]</f>
        <v>0</v>
      </c>
      <c r="U24" s="295"/>
    </row>
    <row r="25" spans="1:21" s="55" customFormat="1" ht="12">
      <c r="A25" s="78" t="s">
        <v>11</v>
      </c>
      <c r="B25" s="428" t="s">
        <v>601</v>
      </c>
      <c r="C25" s="144" t="s">
        <v>78</v>
      </c>
      <c r="D25" s="76" t="s">
        <v>0</v>
      </c>
      <c r="E25" s="124"/>
      <c r="F25" s="419">
        <v>780</v>
      </c>
      <c r="G25" s="127" t="s">
        <v>0</v>
      </c>
      <c r="H25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780</v>
      </c>
      <c r="I25" s="419" t="str">
        <f>IF(Sklop12[[#This Row],[ZAHTEVANA SHEMA KAKOVOSTI]]&lt;&gt;"",Sklop12[[#This Row],[Preračunana masa/volumen/kos na enoto kg]],"")</f>
        <v/>
      </c>
      <c r="J25" s="430"/>
      <c r="K25" s="421"/>
      <c r="L25" s="421"/>
      <c r="M25" s="122" t="s">
        <v>78</v>
      </c>
      <c r="N25" s="117"/>
      <c r="O25" s="122" t="s">
        <v>78</v>
      </c>
      <c r="P25" s="424"/>
      <c r="Q25" s="425">
        <f>+Sklop12[[#This Row],[cena/enota brez DDV v EUR]]*Sklop12[[#This Row],[Stopnja DDV (%)]]</f>
        <v>0</v>
      </c>
      <c r="R25" s="425">
        <f>+Sklop12[[#This Row],[cena/enota brez DDV v EUR]]+Sklop12[[#This Row],[Davek (EUR)]]</f>
        <v>0</v>
      </c>
      <c r="S25" s="423">
        <f>+Sklop12[[#This Row],[cena/enota brez DDV v EUR]]*Sklop12[[#This Row],[Okvirna količina]]</f>
        <v>0</v>
      </c>
      <c r="T25" s="423">
        <f>+Sklop12[[#This Row],[Končna cena/enoto mere (EUR) z DDV]]*Sklop12[[#This Row],[Okvirna količina]]</f>
        <v>0</v>
      </c>
      <c r="U25" s="295"/>
    </row>
    <row r="26" spans="1:21" s="55" customFormat="1" ht="12">
      <c r="A26" s="78" t="s">
        <v>12</v>
      </c>
      <c r="B26" s="428" t="s">
        <v>602</v>
      </c>
      <c r="C26" s="144" t="s">
        <v>78</v>
      </c>
      <c r="D26" s="76" t="s">
        <v>0</v>
      </c>
      <c r="E26" s="124"/>
      <c r="F26" s="419">
        <v>1200</v>
      </c>
      <c r="G26" s="127" t="s">
        <v>0</v>
      </c>
      <c r="H26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6" s="419" t="str">
        <f>IF(Sklop12[[#This Row],[ZAHTEVANA SHEMA KAKOVOSTI]]&lt;&gt;"",Sklop12[[#This Row],[Preračunana masa/volumen/kos na enoto kg]],"")</f>
        <v/>
      </c>
      <c r="J26" s="430"/>
      <c r="K26" s="421"/>
      <c r="L26" s="421"/>
      <c r="M26" s="122" t="s">
        <v>78</v>
      </c>
      <c r="N26" s="117"/>
      <c r="O26" s="122" t="s">
        <v>78</v>
      </c>
      <c r="P26" s="424"/>
      <c r="Q26" s="425">
        <f>+Sklop12[[#This Row],[cena/enota brez DDV v EUR]]*Sklop12[[#This Row],[Stopnja DDV (%)]]</f>
        <v>0</v>
      </c>
      <c r="R26" s="425">
        <f>+Sklop12[[#This Row],[cena/enota brez DDV v EUR]]+Sklop12[[#This Row],[Davek (EUR)]]</f>
        <v>0</v>
      </c>
      <c r="S26" s="423">
        <f>+Sklop12[[#This Row],[cena/enota brez DDV v EUR]]*Sklop12[[#This Row],[Okvirna količina]]</f>
        <v>0</v>
      </c>
      <c r="T26" s="423">
        <f>+Sklop12[[#This Row],[Končna cena/enoto mere (EUR) z DDV]]*Sklop12[[#This Row],[Okvirna količina]]</f>
        <v>0</v>
      </c>
      <c r="U26" s="295"/>
    </row>
    <row r="27" spans="1:21" s="55" customFormat="1" ht="12">
      <c r="A27" s="78" t="s">
        <v>13</v>
      </c>
      <c r="B27" s="428" t="s">
        <v>603</v>
      </c>
      <c r="C27" s="144" t="s">
        <v>78</v>
      </c>
      <c r="D27" s="76" t="s">
        <v>0</v>
      </c>
      <c r="E27" s="124"/>
      <c r="F27" s="419">
        <v>76</v>
      </c>
      <c r="G27" s="127" t="s">
        <v>0</v>
      </c>
      <c r="H27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76</v>
      </c>
      <c r="I27" s="419" t="str">
        <f>IF(Sklop12[[#This Row],[ZAHTEVANA SHEMA KAKOVOSTI]]&lt;&gt;"",Sklop12[[#This Row],[Preračunana masa/volumen/kos na enoto kg]],"")</f>
        <v/>
      </c>
      <c r="J27" s="430"/>
      <c r="K27" s="421"/>
      <c r="L27" s="421"/>
      <c r="M27" s="122" t="s">
        <v>78</v>
      </c>
      <c r="N27" s="117"/>
      <c r="O27" s="122" t="s">
        <v>78</v>
      </c>
      <c r="P27" s="424"/>
      <c r="Q27" s="425">
        <f>+Sklop12[[#This Row],[cena/enota brez DDV v EUR]]*Sklop12[[#This Row],[Stopnja DDV (%)]]</f>
        <v>0</v>
      </c>
      <c r="R27" s="425">
        <f>+Sklop12[[#This Row],[cena/enota brez DDV v EUR]]+Sklop12[[#This Row],[Davek (EUR)]]</f>
        <v>0</v>
      </c>
      <c r="S27" s="423">
        <f>+Sklop12[[#This Row],[cena/enota brez DDV v EUR]]*Sklop12[[#This Row],[Okvirna količina]]</f>
        <v>0</v>
      </c>
      <c r="T27" s="423">
        <f>+Sklop12[[#This Row],[Končna cena/enoto mere (EUR) z DDV]]*Sklop12[[#This Row],[Okvirna količina]]</f>
        <v>0</v>
      </c>
      <c r="U27" s="295"/>
    </row>
    <row r="28" spans="1:21" s="55" customFormat="1" ht="12">
      <c r="A28" s="78" t="s">
        <v>14</v>
      </c>
      <c r="B28" s="428" t="s">
        <v>604</v>
      </c>
      <c r="C28" s="144" t="s">
        <v>78</v>
      </c>
      <c r="D28" s="76" t="s">
        <v>0</v>
      </c>
      <c r="E28" s="124"/>
      <c r="F28" s="419">
        <v>25</v>
      </c>
      <c r="G28" s="127" t="s">
        <v>0</v>
      </c>
      <c r="H28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8" s="419" t="str">
        <f>IF(Sklop12[[#This Row],[ZAHTEVANA SHEMA KAKOVOSTI]]&lt;&gt;"",Sklop12[[#This Row],[Preračunana masa/volumen/kos na enoto kg]],"")</f>
        <v/>
      </c>
      <c r="J28" s="430"/>
      <c r="K28" s="421"/>
      <c r="L28" s="421"/>
      <c r="M28" s="122" t="s">
        <v>78</v>
      </c>
      <c r="N28" s="117"/>
      <c r="O28" s="122" t="s">
        <v>78</v>
      </c>
      <c r="P28" s="424"/>
      <c r="Q28" s="425">
        <f>+Sklop12[[#This Row],[cena/enota brez DDV v EUR]]*Sklop12[[#This Row],[Stopnja DDV (%)]]</f>
        <v>0</v>
      </c>
      <c r="R28" s="425">
        <f>+Sklop12[[#This Row],[cena/enota brez DDV v EUR]]+Sklop12[[#This Row],[Davek (EUR)]]</f>
        <v>0</v>
      </c>
      <c r="S28" s="423">
        <f>+Sklop12[[#This Row],[cena/enota brez DDV v EUR]]*Sklop12[[#This Row],[Okvirna količina]]</f>
        <v>0</v>
      </c>
      <c r="T28" s="423">
        <f>+Sklop12[[#This Row],[Končna cena/enoto mere (EUR) z DDV]]*Sklop12[[#This Row],[Okvirna količina]]</f>
        <v>0</v>
      </c>
      <c r="U28" s="295"/>
    </row>
    <row r="29" spans="1:21" s="55" customFormat="1" ht="12">
      <c r="A29" s="78" t="s">
        <v>15</v>
      </c>
      <c r="B29" s="428" t="s">
        <v>605</v>
      </c>
      <c r="C29" s="144" t="s">
        <v>78</v>
      </c>
      <c r="D29" s="76" t="s">
        <v>0</v>
      </c>
      <c r="E29" s="124"/>
      <c r="F29" s="419">
        <v>30</v>
      </c>
      <c r="G29" s="127" t="s">
        <v>0</v>
      </c>
      <c r="H29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9" s="419" t="str">
        <f>IF(Sklop12[[#This Row],[ZAHTEVANA SHEMA KAKOVOSTI]]&lt;&gt;"",Sklop12[[#This Row],[Preračunana masa/volumen/kos na enoto kg]],"")</f>
        <v/>
      </c>
      <c r="J29" s="430"/>
      <c r="K29" s="421"/>
      <c r="L29" s="421"/>
      <c r="M29" s="122" t="s">
        <v>78</v>
      </c>
      <c r="N29" s="117"/>
      <c r="O29" s="122" t="s">
        <v>78</v>
      </c>
      <c r="P29" s="424"/>
      <c r="Q29" s="425">
        <f>+Sklop12[[#This Row],[cena/enota brez DDV v EUR]]*Sklop12[[#This Row],[Stopnja DDV (%)]]</f>
        <v>0</v>
      </c>
      <c r="R29" s="425">
        <f>+Sklop12[[#This Row],[cena/enota brez DDV v EUR]]+Sklop12[[#This Row],[Davek (EUR)]]</f>
        <v>0</v>
      </c>
      <c r="S29" s="423">
        <f>+Sklop12[[#This Row],[cena/enota brez DDV v EUR]]*Sklop12[[#This Row],[Okvirna količina]]</f>
        <v>0</v>
      </c>
      <c r="T29" s="423">
        <f>+Sklop12[[#This Row],[Končna cena/enoto mere (EUR) z DDV]]*Sklop12[[#This Row],[Okvirna količina]]</f>
        <v>0</v>
      </c>
      <c r="U29" s="295"/>
    </row>
    <row r="30" spans="1:21" s="55" customFormat="1" ht="12">
      <c r="A30" s="78" t="s">
        <v>16</v>
      </c>
      <c r="B30" s="428" t="s">
        <v>606</v>
      </c>
      <c r="C30" s="144" t="s">
        <v>78</v>
      </c>
      <c r="D30" s="76" t="s">
        <v>0</v>
      </c>
      <c r="E30" s="124"/>
      <c r="F30" s="419">
        <v>544</v>
      </c>
      <c r="G30" s="127" t="s">
        <v>0</v>
      </c>
      <c r="H30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544</v>
      </c>
      <c r="I30" s="419" t="str">
        <f>IF(Sklop12[[#This Row],[ZAHTEVANA SHEMA KAKOVOSTI]]&lt;&gt;"",Sklop12[[#This Row],[Preračunana masa/volumen/kos na enoto kg]],"")</f>
        <v/>
      </c>
      <c r="J30" s="430"/>
      <c r="K30" s="421"/>
      <c r="L30" s="421"/>
      <c r="M30" s="122" t="s">
        <v>78</v>
      </c>
      <c r="N30" s="117"/>
      <c r="O30" s="122" t="s">
        <v>78</v>
      </c>
      <c r="P30" s="424"/>
      <c r="Q30" s="425">
        <f>+Sklop12[[#This Row],[cena/enota brez DDV v EUR]]*Sklop12[[#This Row],[Stopnja DDV (%)]]</f>
        <v>0</v>
      </c>
      <c r="R30" s="425">
        <f>+Sklop12[[#This Row],[cena/enota brez DDV v EUR]]+Sklop12[[#This Row],[Davek (EUR)]]</f>
        <v>0</v>
      </c>
      <c r="S30" s="423">
        <f>+Sklop12[[#This Row],[cena/enota brez DDV v EUR]]*Sklop12[[#This Row],[Okvirna količina]]</f>
        <v>0</v>
      </c>
      <c r="T30" s="423">
        <f>+Sklop12[[#This Row],[Končna cena/enoto mere (EUR) z DDV]]*Sklop12[[#This Row],[Okvirna količina]]</f>
        <v>0</v>
      </c>
      <c r="U30" s="295"/>
    </row>
    <row r="31" spans="1:21" s="55" customFormat="1" ht="12">
      <c r="A31" s="78" t="s">
        <v>17</v>
      </c>
      <c r="B31" s="428" t="s">
        <v>607</v>
      </c>
      <c r="C31" s="144" t="s">
        <v>78</v>
      </c>
      <c r="D31" s="76" t="s">
        <v>0</v>
      </c>
      <c r="E31" s="124"/>
      <c r="F31" s="419">
        <v>36</v>
      </c>
      <c r="G31" s="127" t="s">
        <v>0</v>
      </c>
      <c r="H31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31" s="419" t="str">
        <f>IF(Sklop12[[#This Row],[ZAHTEVANA SHEMA KAKOVOSTI]]&lt;&gt;"",Sklop12[[#This Row],[Preračunana masa/volumen/kos na enoto kg]],"")</f>
        <v/>
      </c>
      <c r="J31" s="430"/>
      <c r="K31" s="421"/>
      <c r="L31" s="421"/>
      <c r="M31" s="122" t="s">
        <v>78</v>
      </c>
      <c r="N31" s="117"/>
      <c r="O31" s="122" t="s">
        <v>78</v>
      </c>
      <c r="P31" s="424"/>
      <c r="Q31" s="425">
        <f>+Sklop12[[#This Row],[cena/enota brez DDV v EUR]]*Sklop12[[#This Row],[Stopnja DDV (%)]]</f>
        <v>0</v>
      </c>
      <c r="R31" s="425">
        <f>+Sklop12[[#This Row],[cena/enota brez DDV v EUR]]+Sklop12[[#This Row],[Davek (EUR)]]</f>
        <v>0</v>
      </c>
      <c r="S31" s="423">
        <f>+Sklop12[[#This Row],[cena/enota brez DDV v EUR]]*Sklop12[[#This Row],[Okvirna količina]]</f>
        <v>0</v>
      </c>
      <c r="T31" s="423">
        <f>+Sklop12[[#This Row],[Končna cena/enoto mere (EUR) z DDV]]*Sklop12[[#This Row],[Okvirna količina]]</f>
        <v>0</v>
      </c>
      <c r="U31" s="295"/>
    </row>
    <row r="32" spans="1:21" s="55" customFormat="1" ht="12">
      <c r="A32" s="78" t="s">
        <v>18</v>
      </c>
      <c r="B32" s="428" t="s">
        <v>608</v>
      </c>
      <c r="C32" s="144" t="s">
        <v>78</v>
      </c>
      <c r="D32" s="76" t="s">
        <v>0</v>
      </c>
      <c r="E32" s="124"/>
      <c r="F32" s="419">
        <v>1320</v>
      </c>
      <c r="G32" s="127" t="s">
        <v>0</v>
      </c>
      <c r="H32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1320</v>
      </c>
      <c r="I32" s="419" t="str">
        <f>IF(Sklop12[[#This Row],[ZAHTEVANA SHEMA KAKOVOSTI]]&lt;&gt;"",Sklop12[[#This Row],[Preračunana masa/volumen/kos na enoto kg]],"")</f>
        <v/>
      </c>
      <c r="J32" s="430"/>
      <c r="K32" s="421"/>
      <c r="L32" s="421"/>
      <c r="M32" s="122" t="s">
        <v>78</v>
      </c>
      <c r="N32" s="117"/>
      <c r="O32" s="122" t="s">
        <v>78</v>
      </c>
      <c r="P32" s="424"/>
      <c r="Q32" s="425">
        <f>+Sklop12[[#This Row],[cena/enota brez DDV v EUR]]*Sklop12[[#This Row],[Stopnja DDV (%)]]</f>
        <v>0</v>
      </c>
      <c r="R32" s="425">
        <f>+Sklop12[[#This Row],[cena/enota brez DDV v EUR]]+Sklop12[[#This Row],[Davek (EUR)]]</f>
        <v>0</v>
      </c>
      <c r="S32" s="423">
        <f>+Sklop12[[#This Row],[cena/enota brez DDV v EUR]]*Sklop12[[#This Row],[Okvirna količina]]</f>
        <v>0</v>
      </c>
      <c r="T32" s="423">
        <f>+Sklop12[[#This Row],[Končna cena/enoto mere (EUR) z DDV]]*Sklop12[[#This Row],[Okvirna količina]]</f>
        <v>0</v>
      </c>
      <c r="U32" s="295"/>
    </row>
    <row r="33" spans="1:22" s="55" customFormat="1" ht="12">
      <c r="A33" s="78" t="s">
        <v>19</v>
      </c>
      <c r="B33" s="428" t="s">
        <v>609</v>
      </c>
      <c r="C33" s="144" t="s">
        <v>78</v>
      </c>
      <c r="D33" s="76" t="s">
        <v>0</v>
      </c>
      <c r="E33" s="124"/>
      <c r="F33" s="419">
        <v>820</v>
      </c>
      <c r="G33" s="127" t="s">
        <v>0</v>
      </c>
      <c r="H33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820</v>
      </c>
      <c r="I33" s="419" t="str">
        <f>IF(Sklop12[[#This Row],[ZAHTEVANA SHEMA KAKOVOSTI]]&lt;&gt;"",Sklop12[[#This Row],[Preračunana masa/volumen/kos na enoto kg]],"")</f>
        <v/>
      </c>
      <c r="J33" s="430"/>
      <c r="K33" s="421"/>
      <c r="L33" s="421"/>
      <c r="M33" s="122" t="s">
        <v>78</v>
      </c>
      <c r="N33" s="117"/>
      <c r="O33" s="122" t="s">
        <v>78</v>
      </c>
      <c r="P33" s="424"/>
      <c r="Q33" s="425">
        <f>+Sklop12[[#This Row],[cena/enota brez DDV v EUR]]*Sklop12[[#This Row],[Stopnja DDV (%)]]</f>
        <v>0</v>
      </c>
      <c r="R33" s="425">
        <f>+Sklop12[[#This Row],[cena/enota brez DDV v EUR]]+Sklop12[[#This Row],[Davek (EUR)]]</f>
        <v>0</v>
      </c>
      <c r="S33" s="423">
        <f>+Sklop12[[#This Row],[cena/enota brez DDV v EUR]]*Sklop12[[#This Row],[Okvirna količina]]</f>
        <v>0</v>
      </c>
      <c r="T33" s="423">
        <f>+Sklop12[[#This Row],[Končna cena/enoto mere (EUR) z DDV]]*Sklop12[[#This Row],[Okvirna količina]]</f>
        <v>0</v>
      </c>
      <c r="U33" s="295"/>
    </row>
    <row r="34" spans="1:22" s="55" customFormat="1" ht="12">
      <c r="A34" s="78" t="s">
        <v>20</v>
      </c>
      <c r="B34" s="428" t="s">
        <v>610</v>
      </c>
      <c r="C34" s="144" t="s">
        <v>78</v>
      </c>
      <c r="D34" s="76" t="s">
        <v>0</v>
      </c>
      <c r="E34" s="124"/>
      <c r="F34" s="419">
        <v>190</v>
      </c>
      <c r="G34" s="127" t="s">
        <v>0</v>
      </c>
      <c r="H34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</v>
      </c>
      <c r="I34" s="419" t="str">
        <f>IF(Sklop12[[#This Row],[ZAHTEVANA SHEMA KAKOVOSTI]]&lt;&gt;"",Sklop12[[#This Row],[Preračunana masa/volumen/kos na enoto kg]],"")</f>
        <v/>
      </c>
      <c r="J34" s="430"/>
      <c r="K34" s="421"/>
      <c r="L34" s="421"/>
      <c r="M34" s="122" t="s">
        <v>78</v>
      </c>
      <c r="N34" s="117"/>
      <c r="O34" s="122" t="s">
        <v>78</v>
      </c>
      <c r="P34" s="424"/>
      <c r="Q34" s="425">
        <f>+Sklop12[[#This Row],[cena/enota brez DDV v EUR]]*Sklop12[[#This Row],[Stopnja DDV (%)]]</f>
        <v>0</v>
      </c>
      <c r="R34" s="425">
        <f>+Sklop12[[#This Row],[cena/enota brez DDV v EUR]]+Sklop12[[#This Row],[Davek (EUR)]]</f>
        <v>0</v>
      </c>
      <c r="S34" s="423">
        <f>+Sklop12[[#This Row],[cena/enota brez DDV v EUR]]*Sklop12[[#This Row],[Okvirna količina]]</f>
        <v>0</v>
      </c>
      <c r="T34" s="423">
        <f>+Sklop12[[#This Row],[Končna cena/enoto mere (EUR) z DDV]]*Sklop12[[#This Row],[Okvirna količina]]</f>
        <v>0</v>
      </c>
      <c r="U34" s="295"/>
    </row>
    <row r="35" spans="1:22" s="55" customFormat="1" ht="12">
      <c r="A35" s="78" t="s">
        <v>21</v>
      </c>
      <c r="B35" s="428" t="s">
        <v>611</v>
      </c>
      <c r="C35" s="144" t="s">
        <v>78</v>
      </c>
      <c r="D35" s="76" t="s">
        <v>0</v>
      </c>
      <c r="E35" s="124" t="s">
        <v>147</v>
      </c>
      <c r="F35" s="419">
        <v>230</v>
      </c>
      <c r="G35" s="127" t="s">
        <v>0</v>
      </c>
      <c r="H35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35" s="419">
        <f>IF(Sklop12[[#This Row],[ZAHTEVANA SHEMA KAKOVOSTI]]&lt;&gt;"",Sklop12[[#This Row],[Preračunana masa/volumen/kos na enoto kg]],"")</f>
        <v>230</v>
      </c>
      <c r="J35" s="430"/>
      <c r="K35" s="421"/>
      <c r="L35" s="421"/>
      <c r="M35" s="122" t="s">
        <v>78</v>
      </c>
      <c r="N35" s="117"/>
      <c r="O35" s="122" t="s">
        <v>78</v>
      </c>
      <c r="P35" s="424"/>
      <c r="Q35" s="425">
        <f>+Sklop12[[#This Row],[cena/enota brez DDV v EUR]]*Sklop12[[#This Row],[Stopnja DDV (%)]]</f>
        <v>0</v>
      </c>
      <c r="R35" s="425">
        <f>+Sklop12[[#This Row],[cena/enota brez DDV v EUR]]+Sklop12[[#This Row],[Davek (EUR)]]</f>
        <v>0</v>
      </c>
      <c r="S35" s="423">
        <f>+Sklop12[[#This Row],[cena/enota brez DDV v EUR]]*Sklop12[[#This Row],[Okvirna količina]]</f>
        <v>0</v>
      </c>
      <c r="T35" s="423">
        <f>+Sklop12[[#This Row],[Končna cena/enoto mere (EUR) z DDV]]*Sklop12[[#This Row],[Okvirna količina]]</f>
        <v>0</v>
      </c>
      <c r="U35" s="295"/>
    </row>
    <row r="36" spans="1:22" s="55" customFormat="1" ht="12">
      <c r="A36" s="78" t="s">
        <v>22</v>
      </c>
      <c r="B36" s="428" t="s">
        <v>612</v>
      </c>
      <c r="C36" s="144" t="s">
        <v>78</v>
      </c>
      <c r="D36" s="76" t="s">
        <v>0</v>
      </c>
      <c r="E36" s="124" t="s">
        <v>147</v>
      </c>
      <c r="F36" s="419">
        <v>1320</v>
      </c>
      <c r="G36" s="127" t="s">
        <v>0</v>
      </c>
      <c r="H36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1320</v>
      </c>
      <c r="I36" s="419">
        <f>IF(Sklop12[[#This Row],[ZAHTEVANA SHEMA KAKOVOSTI]]&lt;&gt;"",Sklop12[[#This Row],[Preračunana masa/volumen/kos na enoto kg]],"")</f>
        <v>1320</v>
      </c>
      <c r="J36" s="430"/>
      <c r="K36" s="421"/>
      <c r="L36" s="421"/>
      <c r="M36" s="122" t="s">
        <v>78</v>
      </c>
      <c r="N36" s="117"/>
      <c r="O36" s="122" t="s">
        <v>78</v>
      </c>
      <c r="P36" s="424"/>
      <c r="Q36" s="425">
        <f>+Sklop12[[#This Row],[cena/enota brez DDV v EUR]]*Sklop12[[#This Row],[Stopnja DDV (%)]]</f>
        <v>0</v>
      </c>
      <c r="R36" s="425">
        <f>+Sklop12[[#This Row],[cena/enota brez DDV v EUR]]+Sklop12[[#This Row],[Davek (EUR)]]</f>
        <v>0</v>
      </c>
      <c r="S36" s="423">
        <f>+Sklop12[[#This Row],[cena/enota brez DDV v EUR]]*Sklop12[[#This Row],[Okvirna količina]]</f>
        <v>0</v>
      </c>
      <c r="T36" s="423">
        <f>+Sklop12[[#This Row],[Končna cena/enoto mere (EUR) z DDV]]*Sklop12[[#This Row],[Okvirna količina]]</f>
        <v>0</v>
      </c>
      <c r="U36" s="295"/>
    </row>
    <row r="37" spans="1:22" s="55" customFormat="1" ht="12">
      <c r="A37" s="78" t="s">
        <v>23</v>
      </c>
      <c r="B37" s="428" t="s">
        <v>613</v>
      </c>
      <c r="C37" s="144" t="s">
        <v>78</v>
      </c>
      <c r="D37" s="76" t="s">
        <v>0</v>
      </c>
      <c r="E37" s="124" t="s">
        <v>147</v>
      </c>
      <c r="F37" s="419">
        <v>420</v>
      </c>
      <c r="G37" s="127" t="s">
        <v>0</v>
      </c>
      <c r="H37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</v>
      </c>
      <c r="I37" s="419">
        <f>IF(Sklop12[[#This Row],[ZAHTEVANA SHEMA KAKOVOSTI]]&lt;&gt;"",Sklop12[[#This Row],[Preračunana masa/volumen/kos na enoto kg]],"")</f>
        <v>420</v>
      </c>
      <c r="J37" s="430"/>
      <c r="K37" s="421"/>
      <c r="L37" s="421"/>
      <c r="M37" s="122" t="s">
        <v>78</v>
      </c>
      <c r="N37" s="117"/>
      <c r="O37" s="122" t="s">
        <v>78</v>
      </c>
      <c r="P37" s="424"/>
      <c r="Q37" s="425">
        <f>+Sklop12[[#This Row],[cena/enota brez DDV v EUR]]*Sklop12[[#This Row],[Stopnja DDV (%)]]</f>
        <v>0</v>
      </c>
      <c r="R37" s="425">
        <f>+Sklop12[[#This Row],[cena/enota brez DDV v EUR]]+Sklop12[[#This Row],[Davek (EUR)]]</f>
        <v>0</v>
      </c>
      <c r="S37" s="423">
        <f>+Sklop12[[#This Row],[cena/enota brez DDV v EUR]]*Sklop12[[#This Row],[Okvirna količina]]</f>
        <v>0</v>
      </c>
      <c r="T37" s="423">
        <f>+Sklop12[[#This Row],[Končna cena/enoto mere (EUR) z DDV]]*Sklop12[[#This Row],[Okvirna količina]]</f>
        <v>0</v>
      </c>
      <c r="U37" s="295"/>
    </row>
    <row r="38" spans="1:22" ht="27" customHeight="1">
      <c r="A38" s="279" t="s">
        <v>100</v>
      </c>
      <c r="B38" s="280"/>
      <c r="C38" s="281"/>
      <c r="D38" s="281"/>
      <c r="E38" s="282"/>
      <c r="F38" s="283"/>
      <c r="G38" s="284"/>
      <c r="H38" s="285">
        <f>SUBTOTAL(109,Sklop12[Preračunana masa/volumen/kos na enoto kg])</f>
        <v>15582</v>
      </c>
      <c r="I38" s="285">
        <f>SUBTOTAL(109,Sklop12[Živila iz shem kakovosti (kg)])</f>
        <v>7460</v>
      </c>
      <c r="J38" s="283"/>
      <c r="K38" s="286"/>
      <c r="L38" s="286"/>
      <c r="M38" s="287"/>
      <c r="N38" s="288"/>
      <c r="O38" s="288"/>
      <c r="P38" s="288"/>
      <c r="Q38" s="289"/>
      <c r="R38" s="283"/>
      <c r="S38" s="289">
        <f>SUBTOTAL(109,Sklop12[Vrednost za okvirno količino (EUR) brez DDV])</f>
        <v>0</v>
      </c>
      <c r="T38" s="289">
        <f>SUBTOTAL(109,Sklop12[Vrednost za okvirno količino (EUR) z DDV])</f>
        <v>0</v>
      </c>
      <c r="U38" s="290">
        <f>SUBTOTAL(103,Sklop12[Shema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96</v>
      </c>
      <c r="B40" s="16"/>
      <c r="C40" s="28"/>
      <c r="D40" s="28"/>
      <c r="E40" s="92"/>
      <c r="Q40" s="48"/>
      <c r="R40" s="48"/>
      <c r="S40" s="48"/>
      <c r="T40" s="48"/>
    </row>
    <row r="41" spans="1:22">
      <c r="A41" s="11" t="s">
        <v>98</v>
      </c>
      <c r="B41" s="16"/>
      <c r="C41" s="28"/>
      <c r="D41" s="28"/>
      <c r="E41" s="92"/>
    </row>
    <row r="42" spans="1:22">
      <c r="A42" s="87" t="s">
        <v>141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A43" s="488" t="s">
        <v>135</v>
      </c>
      <c r="B43" s="488"/>
      <c r="C43" s="488"/>
      <c r="D43" s="488"/>
      <c r="E43" s="488"/>
      <c r="F43" s="488"/>
      <c r="G43" s="488"/>
      <c r="H43" s="488"/>
      <c r="I43" s="488"/>
      <c r="J43" s="488"/>
      <c r="K43" s="488"/>
      <c r="L43" s="488"/>
      <c r="M43" s="54"/>
      <c r="N43" s="29"/>
      <c r="O43" s="29"/>
      <c r="P43" s="29"/>
      <c r="Q43" s="29"/>
      <c r="R43" s="29"/>
    </row>
    <row r="44" spans="1:22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0"/>
      <c r="N44" s="100"/>
      <c r="O44" s="100"/>
      <c r="P44" s="100"/>
      <c r="Q44" s="100"/>
      <c r="R44" s="100"/>
      <c r="S44" s="100"/>
      <c r="T44" s="100"/>
      <c r="U44" s="100"/>
      <c r="V44" s="100"/>
    </row>
    <row r="45" spans="1:22">
      <c r="A45" s="87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U1:U42 U45:U1048576 J38:P42 J1:P15 P16:P37 J16:J37" name="Obseg1"/>
    <protectedRange sqref="U44 M44:P44" name="Obseg1_1_1_1_1"/>
    <protectedRange sqref="J44:L44" name="Obseg1_3_1_1"/>
    <protectedRange sqref="K16:O37" name="Obseg1_3"/>
    <protectedRange sqref="M43:P43 U43" name="Obseg1_1_1_1_1_1"/>
    <protectedRange sqref="J43:L43" name="Obseg1_2_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abSelected="1" topLeftCell="A8" zoomScaleNormal="100" zoomScaleSheetLayoutView="100" workbookViewId="0">
      <selection activeCell="AC49" sqref="AC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5" t="s">
        <v>47</v>
      </c>
    </row>
    <row r="2" spans="1:21" ht="15">
      <c r="B2" s="256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256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257"/>
    </row>
    <row r="5" spans="1:21" ht="15">
      <c r="B5" s="255" t="s">
        <v>51</v>
      </c>
    </row>
    <row r="6" spans="1:21" ht="17.25" customHeight="1">
      <c r="B6" s="258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258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258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259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0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pred_rekapitulacija'!B26</f>
        <v>BIO SVEŽE MESO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266" t="s">
        <v>1</v>
      </c>
      <c r="B16" s="261" t="s">
        <v>614</v>
      </c>
      <c r="C16" s="76" t="s">
        <v>78</v>
      </c>
      <c r="D16" s="76" t="s">
        <v>0</v>
      </c>
      <c r="E16" s="91"/>
      <c r="F16" s="164">
        <v>150</v>
      </c>
      <c r="G16" s="209" t="s">
        <v>0</v>
      </c>
      <c r="H16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155" t="str">
        <f>IF(Sklop13[[#This Row],[ZAHTEVANA SHEMA KAKOVOSTI]]&lt;&gt;"",Sklop13[[#This Row],[Preračunana masa/volumen/kos na enoto kg]],"")</f>
        <v/>
      </c>
      <c r="J16" s="165"/>
      <c r="K16" s="123"/>
      <c r="L16" s="123"/>
      <c r="M16" s="122" t="s">
        <v>78</v>
      </c>
      <c r="N16" s="117"/>
      <c r="O16" s="122" t="s">
        <v>78</v>
      </c>
      <c r="P16" s="156"/>
      <c r="Q16" s="157">
        <f>+Sklop13[[#This Row],[cena/enota brez DDV v EUR]]*Sklop13[[#This Row],[Stopnja DDV (%)]]</f>
        <v>0</v>
      </c>
      <c r="R16" s="157">
        <f>+Sklop13[[#This Row],[cena/enota brez DDV v EUR]]+Sklop13[[#This Row],[Davek (EUR)]]</f>
        <v>0</v>
      </c>
      <c r="S16" s="157">
        <f>+Sklop13[[#This Row],[cena/enota brez DDV v EUR]]*Sklop13[[#This Row],[Okvirna količina]]</f>
        <v>0</v>
      </c>
      <c r="T16" s="157">
        <f>+Sklop13[[#This Row],[Končna cena/enoto mere (EUR) z DDV]]*Sklop13[[#This Row],[Okvirna količina]]</f>
        <v>0</v>
      </c>
      <c r="U16" s="122" t="s">
        <v>78</v>
      </c>
    </row>
    <row r="17" spans="1:22" s="55" customFormat="1" ht="24">
      <c r="A17" s="266" t="s">
        <v>3</v>
      </c>
      <c r="B17" s="261" t="s">
        <v>615</v>
      </c>
      <c r="C17" s="76" t="s">
        <v>78</v>
      </c>
      <c r="D17" s="76" t="s">
        <v>0</v>
      </c>
      <c r="E17" s="91"/>
      <c r="F17" s="164">
        <v>200</v>
      </c>
      <c r="G17" s="209" t="s">
        <v>0</v>
      </c>
      <c r="H1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221" t="str">
        <f>IF(Sklop13[[#This Row],[ZAHTEVANA SHEMA KAKOVOSTI]]&lt;&gt;"",Sklop13[[#This Row],[Preračunana masa/volumen/kos na enoto kg]],"")</f>
        <v/>
      </c>
      <c r="J17" s="222"/>
      <c r="K17" s="123"/>
      <c r="L17" s="123"/>
      <c r="M17" s="122" t="s">
        <v>78</v>
      </c>
      <c r="N17" s="117"/>
      <c r="O17" s="122" t="s">
        <v>78</v>
      </c>
      <c r="P17" s="224"/>
      <c r="Q17" s="223">
        <f>+Sklop13[[#This Row],[cena/enota brez DDV v EUR]]*Sklop13[[#This Row],[Stopnja DDV (%)]]</f>
        <v>0</v>
      </c>
      <c r="R17" s="223">
        <f>+Sklop13[[#This Row],[cena/enota brez DDV v EUR]]+Sklop13[[#This Row],[Davek (EUR)]]</f>
        <v>0</v>
      </c>
      <c r="S17" s="223">
        <f>+Sklop13[[#This Row],[cena/enota brez DDV v EUR]]*Sklop13[[#This Row],[Okvirna količina]]</f>
        <v>0</v>
      </c>
      <c r="T17" s="223">
        <f>+Sklop13[[#This Row],[Končna cena/enoto mere (EUR) z DDV]]*Sklop13[[#This Row],[Okvirna količina]]</f>
        <v>0</v>
      </c>
      <c r="U17" s="122" t="s">
        <v>78</v>
      </c>
    </row>
    <row r="18" spans="1:22" s="55" customFormat="1" ht="12">
      <c r="A18" s="266" t="s">
        <v>4</v>
      </c>
      <c r="B18" s="261" t="s">
        <v>616</v>
      </c>
      <c r="C18" s="76" t="s">
        <v>78</v>
      </c>
      <c r="D18" s="76" t="s">
        <v>0</v>
      </c>
      <c r="E18" s="91"/>
      <c r="F18" s="164">
        <v>180</v>
      </c>
      <c r="G18" s="209" t="s">
        <v>0</v>
      </c>
      <c r="H1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8" s="221" t="str">
        <f>IF(Sklop13[[#This Row],[ZAHTEVANA SHEMA KAKOVOSTI]]&lt;&gt;"",Sklop13[[#This Row],[Preračunana masa/volumen/kos na enoto kg]],"")</f>
        <v/>
      </c>
      <c r="J18" s="222"/>
      <c r="K18" s="123"/>
      <c r="L18" s="123"/>
      <c r="M18" s="122" t="s">
        <v>78</v>
      </c>
      <c r="N18" s="117"/>
      <c r="O18" s="122" t="s">
        <v>78</v>
      </c>
      <c r="P18" s="224"/>
      <c r="Q18" s="223">
        <f>+Sklop13[[#This Row],[cena/enota brez DDV v EUR]]*Sklop13[[#This Row],[Stopnja DDV (%)]]</f>
        <v>0</v>
      </c>
      <c r="R18" s="223">
        <f>+Sklop13[[#This Row],[cena/enota brez DDV v EUR]]+Sklop13[[#This Row],[Davek (EUR)]]</f>
        <v>0</v>
      </c>
      <c r="S18" s="223">
        <f>+Sklop13[[#This Row],[cena/enota brez DDV v EUR]]*Sklop13[[#This Row],[Okvirna količina]]</f>
        <v>0</v>
      </c>
      <c r="T18" s="223">
        <f>+Sklop13[[#This Row],[Končna cena/enoto mere (EUR) z DDV]]*Sklop13[[#This Row],[Okvirna količina]]</f>
        <v>0</v>
      </c>
      <c r="U18" s="122" t="s">
        <v>78</v>
      </c>
    </row>
    <row r="19" spans="1:22" s="55" customFormat="1" ht="12">
      <c r="A19" s="266" t="s">
        <v>5</v>
      </c>
      <c r="B19" s="261" t="s">
        <v>617</v>
      </c>
      <c r="C19" s="76" t="s">
        <v>78</v>
      </c>
      <c r="D19" s="76" t="s">
        <v>0</v>
      </c>
      <c r="E19" s="91"/>
      <c r="F19" s="164">
        <v>150</v>
      </c>
      <c r="G19" s="209" t="s">
        <v>0</v>
      </c>
      <c r="H1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221" t="str">
        <f>IF(Sklop13[[#This Row],[ZAHTEVANA SHEMA KAKOVOSTI]]&lt;&gt;"",Sklop13[[#This Row],[Preračunana masa/volumen/kos na enoto kg]],"")</f>
        <v/>
      </c>
      <c r="J19" s="222"/>
      <c r="K19" s="123"/>
      <c r="L19" s="123"/>
      <c r="M19" s="122" t="s">
        <v>78</v>
      </c>
      <c r="N19" s="117"/>
      <c r="O19" s="122" t="s">
        <v>78</v>
      </c>
      <c r="P19" s="224"/>
      <c r="Q19" s="223">
        <f>+Sklop13[[#This Row],[cena/enota brez DDV v EUR]]*Sklop13[[#This Row],[Stopnja DDV (%)]]</f>
        <v>0</v>
      </c>
      <c r="R19" s="223">
        <f>+Sklop13[[#This Row],[cena/enota brez DDV v EUR]]+Sklop13[[#This Row],[Davek (EUR)]]</f>
        <v>0</v>
      </c>
      <c r="S19" s="223">
        <f>+Sklop13[[#This Row],[cena/enota brez DDV v EUR]]*Sklop13[[#This Row],[Okvirna količina]]</f>
        <v>0</v>
      </c>
      <c r="T19" s="223">
        <f>+Sklop13[[#This Row],[Končna cena/enoto mere (EUR) z DDV]]*Sklop13[[#This Row],[Okvirna količina]]</f>
        <v>0</v>
      </c>
      <c r="U19" s="122" t="s">
        <v>78</v>
      </c>
    </row>
    <row r="20" spans="1:22" s="55" customFormat="1" ht="12">
      <c r="A20" s="266" t="s">
        <v>6</v>
      </c>
      <c r="B20" s="261" t="s">
        <v>618</v>
      </c>
      <c r="C20" s="76" t="s">
        <v>78</v>
      </c>
      <c r="D20" s="76" t="s">
        <v>0</v>
      </c>
      <c r="E20" s="91"/>
      <c r="F20" s="164">
        <v>100</v>
      </c>
      <c r="G20" s="209" t="s">
        <v>0</v>
      </c>
      <c r="H2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221" t="str">
        <f>IF(Sklop13[[#This Row],[ZAHTEVANA SHEMA KAKOVOSTI]]&lt;&gt;"",Sklop13[[#This Row],[Preračunana masa/volumen/kos na enoto kg]],"")</f>
        <v/>
      </c>
      <c r="J20" s="222"/>
      <c r="K20" s="123"/>
      <c r="L20" s="123"/>
      <c r="M20" s="122" t="s">
        <v>78</v>
      </c>
      <c r="N20" s="117"/>
      <c r="O20" s="122" t="s">
        <v>78</v>
      </c>
      <c r="P20" s="224"/>
      <c r="Q20" s="223">
        <f>+Sklop13[[#This Row],[cena/enota brez DDV v EUR]]*Sklop13[[#This Row],[Stopnja DDV (%)]]</f>
        <v>0</v>
      </c>
      <c r="R20" s="223">
        <f>+Sklop13[[#This Row],[cena/enota brez DDV v EUR]]+Sklop13[[#This Row],[Davek (EUR)]]</f>
        <v>0</v>
      </c>
      <c r="S20" s="223">
        <f>+Sklop13[[#This Row],[cena/enota brez DDV v EUR]]*Sklop13[[#This Row],[Okvirna količina]]</f>
        <v>0</v>
      </c>
      <c r="T20" s="223">
        <f>+Sklop13[[#This Row],[Končna cena/enoto mere (EUR) z DDV]]*Sklop13[[#This Row],[Okvirna količina]]</f>
        <v>0</v>
      </c>
      <c r="U20" s="122" t="s">
        <v>78</v>
      </c>
    </row>
    <row r="21" spans="1:22" s="55" customFormat="1" ht="12">
      <c r="A21" s="266" t="s">
        <v>7</v>
      </c>
      <c r="B21" s="261" t="s">
        <v>619</v>
      </c>
      <c r="C21" s="76" t="s">
        <v>78</v>
      </c>
      <c r="D21" s="76" t="s">
        <v>0</v>
      </c>
      <c r="E21" s="91"/>
      <c r="F21" s="164">
        <v>100</v>
      </c>
      <c r="G21" s="209" t="s">
        <v>0</v>
      </c>
      <c r="H2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221" t="str">
        <f>IF(Sklop13[[#This Row],[ZAHTEVANA SHEMA KAKOVOSTI]]&lt;&gt;"",Sklop13[[#This Row],[Preračunana masa/volumen/kos na enoto kg]],"")</f>
        <v/>
      </c>
      <c r="J21" s="222"/>
      <c r="K21" s="123"/>
      <c r="L21" s="123"/>
      <c r="M21" s="122" t="s">
        <v>78</v>
      </c>
      <c r="N21" s="117"/>
      <c r="O21" s="122" t="s">
        <v>78</v>
      </c>
      <c r="P21" s="224"/>
      <c r="Q21" s="223">
        <f>+Sklop13[[#This Row],[cena/enota brez DDV v EUR]]*Sklop13[[#This Row],[Stopnja DDV (%)]]</f>
        <v>0</v>
      </c>
      <c r="R21" s="223">
        <f>+Sklop13[[#This Row],[cena/enota brez DDV v EUR]]+Sklop13[[#This Row],[Davek (EUR)]]</f>
        <v>0</v>
      </c>
      <c r="S21" s="223">
        <f>+Sklop13[[#This Row],[cena/enota brez DDV v EUR]]*Sklop13[[#This Row],[Okvirna količina]]</f>
        <v>0</v>
      </c>
      <c r="T21" s="223">
        <f>+Sklop13[[#This Row],[Končna cena/enoto mere (EUR) z DDV]]*Sklop13[[#This Row],[Okvirna količina]]</f>
        <v>0</v>
      </c>
      <c r="U21" s="122" t="s">
        <v>78</v>
      </c>
    </row>
    <row r="22" spans="1:22">
      <c r="A22" s="279" t="s">
        <v>100</v>
      </c>
      <c r="B22" s="280"/>
      <c r="C22" s="281"/>
      <c r="D22" s="281"/>
      <c r="E22" s="282"/>
      <c r="F22" s="283"/>
      <c r="G22" s="284"/>
      <c r="H22" s="285">
        <f>SUBTOTAL(109,Sklop13[Preračunana masa/volumen/kos na enoto kg])</f>
        <v>880</v>
      </c>
      <c r="I22" s="285">
        <f>SUBTOTAL(109,Sklop13[Živila iz shem kakovosti (kg)])</f>
        <v>0</v>
      </c>
      <c r="J22" s="283"/>
      <c r="K22" s="286"/>
      <c r="L22" s="286"/>
      <c r="M22" s="287"/>
      <c r="N22" s="288"/>
      <c r="O22" s="288"/>
      <c r="P22" s="288"/>
      <c r="Q22" s="289"/>
      <c r="R22" s="283"/>
      <c r="S22" s="289">
        <f>SUBTOTAL(109,Sklop13[Vrednost za okvirno količino (EUR) brez DDV])</f>
        <v>0</v>
      </c>
      <c r="T22" s="289">
        <f>SUBTOTAL(109,Sklop13[Vrednost za okvirno količino (EUR) z DDV])</f>
        <v>0</v>
      </c>
      <c r="U22" s="290"/>
    </row>
    <row r="23" spans="1:22" s="54" customFormat="1">
      <c r="A23" s="347"/>
      <c r="B23" s="348"/>
      <c r="C23" s="349"/>
      <c r="D23" s="349"/>
      <c r="E23" s="350"/>
      <c r="F23" s="351"/>
      <c r="G23" s="352"/>
      <c r="H23" s="353"/>
      <c r="I23" s="353"/>
      <c r="J23" s="351"/>
      <c r="K23" s="354"/>
      <c r="L23" s="354"/>
      <c r="M23" s="355"/>
      <c r="N23" s="356"/>
      <c r="O23" s="356"/>
      <c r="P23" s="356"/>
      <c r="Q23" s="357"/>
      <c r="R23" s="351"/>
      <c r="S23" s="357"/>
      <c r="T23" s="357"/>
      <c r="U23" s="358"/>
    </row>
    <row r="24" spans="1:22" ht="12.75" customHeight="1">
      <c r="A24" s="48" t="s">
        <v>96</v>
      </c>
      <c r="B24" s="16"/>
      <c r="C24" s="28"/>
      <c r="D24" s="28"/>
      <c r="E24" s="92"/>
      <c r="Q24" s="48"/>
      <c r="R24" s="48"/>
      <c r="S24" s="48"/>
      <c r="T24" s="48"/>
      <c r="V24" s="100"/>
    </row>
    <row r="25" spans="1:22">
      <c r="A25" s="11" t="s">
        <v>98</v>
      </c>
      <c r="B25" s="16"/>
      <c r="C25" s="28"/>
      <c r="D25" s="28"/>
      <c r="E25" s="92"/>
    </row>
    <row r="26" spans="1:22">
      <c r="A26" s="87" t="s">
        <v>141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88" t="s">
        <v>143</v>
      </c>
      <c r="B27" s="488"/>
      <c r="C27" s="488"/>
      <c r="D27" s="488"/>
      <c r="E27" s="488"/>
      <c r="F27" s="488"/>
      <c r="G27" s="488"/>
      <c r="H27" s="488"/>
      <c r="I27" s="488"/>
      <c r="J27" s="488"/>
      <c r="K27" s="488"/>
      <c r="L27" s="488"/>
      <c r="M27" s="54"/>
      <c r="N27" s="29"/>
      <c r="O27" s="29"/>
      <c r="P27" s="29"/>
      <c r="Q27" s="29"/>
      <c r="R27" s="29"/>
    </row>
    <row r="28" spans="1:22">
      <c r="N28" s="29"/>
      <c r="O28" s="29"/>
      <c r="P28" s="29"/>
      <c r="Q28" s="29"/>
      <c r="R28" s="29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  <row r="250" spans="1:22">
      <c r="B250" s="16"/>
      <c r="C250" s="28"/>
      <c r="D250" s="28"/>
      <c r="E250" s="92"/>
    </row>
    <row r="251" spans="1:22">
      <c r="B251" s="16"/>
      <c r="C251" s="28"/>
      <c r="D251" s="28"/>
      <c r="E251" s="92"/>
    </row>
    <row r="252" spans="1:22">
      <c r="B252" s="16"/>
      <c r="C252" s="28"/>
      <c r="D252" s="28"/>
      <c r="E252" s="92"/>
    </row>
    <row r="253" spans="1:22">
      <c r="B253" s="16"/>
      <c r="C253" s="28"/>
      <c r="D253" s="28"/>
      <c r="E253" s="92"/>
    </row>
  </sheetData>
  <sheetProtection insertRows="0" deleteRows="0"/>
  <protectedRanges>
    <protectedRange sqref="J28:P1048576 U28:U1048576 J1:P15 J22:P26 U1:U15 U22:U26 P16:P21 J16:J21" name="Obseg1"/>
    <protectedRange sqref="U16:U21 K16:O21" name="Obseg1_3"/>
    <protectedRange sqref="M27:P27 U27" name="Obseg1_1_1_1_1_1"/>
    <protectedRange sqref="J27:L27" name="Obseg1_2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78"/>
  <sheetViews>
    <sheetView topLeftCell="A10" zoomScaleNormal="100" zoomScaleSheetLayoutView="100" workbookViewId="0">
      <selection activeCell="E62" sqref="E6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7.7109375" style="17" customWidth="1"/>
    <col min="4" max="4" width="10.7109375" style="27" customWidth="1"/>
    <col min="5" max="5" width="10.28515625" style="27" customWidth="1"/>
    <col min="6" max="6" width="9.42578125" style="90" customWidth="1"/>
    <col min="7" max="7" width="7.42578125" style="93" customWidth="1"/>
    <col min="8" max="8" width="10.28515625" style="93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47</v>
      </c>
      <c r="C1" s="49"/>
    </row>
    <row r="2" spans="1:22" ht="15">
      <c r="B2" s="50" t="s">
        <v>48</v>
      </c>
      <c r="C2" s="313"/>
      <c r="D2" s="479" t="str">
        <f>+'prva stran'!B6</f>
        <v>OSNOVNA ŠOLA LENART</v>
      </c>
      <c r="E2" s="480"/>
      <c r="F2" s="480"/>
      <c r="G2" s="480"/>
      <c r="H2" s="480"/>
      <c r="I2" s="480"/>
      <c r="J2" s="480"/>
      <c r="K2" s="480"/>
    </row>
    <row r="3" spans="1:22" ht="15">
      <c r="B3" s="50" t="s">
        <v>49</v>
      </c>
      <c r="C3" s="314"/>
      <c r="D3" s="481" t="str">
        <f>+'prva stran'!B7</f>
        <v>Ptujska c. 25, 2230  LENART</v>
      </c>
      <c r="E3" s="482"/>
      <c r="F3" s="482"/>
      <c r="G3" s="482"/>
      <c r="H3" s="482"/>
      <c r="I3" s="482"/>
      <c r="J3" s="482"/>
      <c r="K3" s="482"/>
    </row>
    <row r="4" spans="1:22" ht="15">
      <c r="B4" s="69"/>
      <c r="C4" s="69"/>
    </row>
    <row r="5" spans="1:22" ht="15">
      <c r="B5" s="49" t="s">
        <v>51</v>
      </c>
      <c r="C5" s="49"/>
    </row>
    <row r="6" spans="1:22" ht="17.25" customHeight="1">
      <c r="B6" s="51" t="s">
        <v>48</v>
      </c>
      <c r="C6" s="315"/>
      <c r="D6" s="483">
        <f>+'prva stran'!B10</f>
        <v>0</v>
      </c>
      <c r="E6" s="484"/>
      <c r="F6" s="484"/>
      <c r="G6" s="484"/>
      <c r="H6" s="484"/>
      <c r="I6" s="484"/>
      <c r="J6" s="484"/>
      <c r="K6" s="484"/>
    </row>
    <row r="7" spans="1:22" ht="17.25" customHeight="1">
      <c r="B7" s="51" t="s">
        <v>49</v>
      </c>
      <c r="C7" s="316"/>
      <c r="D7" s="485">
        <f>+'prva stran'!B11</f>
        <v>0</v>
      </c>
      <c r="E7" s="486"/>
      <c r="F7" s="486"/>
      <c r="G7" s="486"/>
      <c r="H7" s="486"/>
      <c r="I7" s="486"/>
      <c r="J7" s="486"/>
      <c r="K7" s="486"/>
    </row>
    <row r="8" spans="1:22" ht="17.25" customHeight="1">
      <c r="B8" s="51" t="s">
        <v>50</v>
      </c>
      <c r="C8" s="316"/>
      <c r="D8" s="485">
        <f>+'prva stran'!B12</f>
        <v>0</v>
      </c>
      <c r="E8" s="486"/>
      <c r="F8" s="486"/>
      <c r="G8" s="486"/>
      <c r="H8" s="486"/>
      <c r="I8" s="486"/>
      <c r="J8" s="486"/>
      <c r="K8" s="486"/>
    </row>
    <row r="9" spans="1:22" s="12" customFormat="1" ht="17.25" customHeight="1">
      <c r="A9" s="9"/>
      <c r="B9" s="52" t="s">
        <v>52</v>
      </c>
      <c r="C9" s="317"/>
      <c r="D9" s="487">
        <f>+'prva stran'!B13</f>
        <v>0</v>
      </c>
      <c r="E9" s="486"/>
      <c r="F9" s="486"/>
      <c r="G9" s="486"/>
      <c r="H9" s="486"/>
      <c r="I9" s="486"/>
      <c r="J9" s="486"/>
      <c r="K9" s="486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13"/>
      <c r="C10" s="13"/>
      <c r="D10" s="24"/>
      <c r="E10" s="24"/>
      <c r="F10" s="25"/>
      <c r="G10" s="94"/>
      <c r="H10" s="94"/>
      <c r="I10" s="14"/>
      <c r="J10" s="14"/>
      <c r="K10" s="14"/>
      <c r="L10" s="14"/>
      <c r="V10" s="7"/>
    </row>
    <row r="11" spans="1:22" s="12" customFormat="1" ht="15">
      <c r="B11" s="15" t="s">
        <v>44</v>
      </c>
      <c r="C11" s="15"/>
      <c r="D11" s="25"/>
      <c r="E11" s="25"/>
      <c r="F11" s="25"/>
      <c r="G11" s="94"/>
      <c r="H11" s="94"/>
      <c r="I11" s="14"/>
      <c r="J11" s="14"/>
      <c r="K11" s="14"/>
      <c r="L11" s="14"/>
      <c r="V11" s="7"/>
    </row>
    <row r="12" spans="1:22" s="12" customFormat="1" ht="21" customHeight="1">
      <c r="B12" s="77" t="str">
        <f>+'Ponudbeni pred_rekapitulacija'!A27</f>
        <v>14. sklop:</v>
      </c>
      <c r="C12" s="77"/>
      <c r="D12" s="77"/>
      <c r="E12" s="24"/>
      <c r="F12" s="25"/>
      <c r="G12" s="94"/>
      <c r="H12" s="94"/>
      <c r="I12" s="14"/>
      <c r="J12" s="14"/>
      <c r="K12" s="14"/>
      <c r="L12" s="14"/>
      <c r="V12" s="7"/>
    </row>
    <row r="13" spans="1:22" s="12" customFormat="1" ht="21" customHeight="1">
      <c r="B13" s="478" t="str">
        <f>+'Ponudbeni pred_rekapitulacija'!B27</f>
        <v>MESNI IZDELKI</v>
      </c>
      <c r="C13" s="478"/>
      <c r="D13" s="478"/>
      <c r="E13" s="478"/>
      <c r="F13" s="478"/>
      <c r="G13" s="478"/>
      <c r="H13" s="478"/>
      <c r="I13" s="478"/>
      <c r="J13" s="478"/>
      <c r="K13" s="478"/>
      <c r="L13" s="478"/>
      <c r="V13" s="7"/>
    </row>
    <row r="14" spans="1:22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57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2" s="55" customFormat="1" ht="12">
      <c r="A16" s="78" t="s">
        <v>1</v>
      </c>
      <c r="B16" s="75" t="s">
        <v>620</v>
      </c>
      <c r="C16" s="188" t="s">
        <v>78</v>
      </c>
      <c r="D16" s="76" t="s">
        <v>0</v>
      </c>
      <c r="E16" s="138"/>
      <c r="F16" s="76">
        <v>600</v>
      </c>
      <c r="G16" s="139" t="s">
        <v>0</v>
      </c>
      <c r="H16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16" s="79" t="str">
        <f>IF(Sklop14[[#This Row],[ZAHTEVANA SHEMA KAKOVOSTI]]&lt;&gt;"",Sklop14[[#This Row],[Preračunana masa/volumen/kos na enoto kg]],"")</f>
        <v/>
      </c>
      <c r="J16" s="83"/>
      <c r="K16" s="123"/>
      <c r="L16" s="123"/>
      <c r="M16" s="122" t="s">
        <v>78</v>
      </c>
      <c r="N16" s="82"/>
      <c r="O16" s="122" t="s">
        <v>78</v>
      </c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3"/>
    </row>
    <row r="17" spans="1:21" s="55" customFormat="1" ht="12">
      <c r="A17" s="78" t="s">
        <v>3</v>
      </c>
      <c r="B17" s="386" t="s">
        <v>621</v>
      </c>
      <c r="C17" s="188" t="s">
        <v>78</v>
      </c>
      <c r="D17" s="76" t="s">
        <v>0</v>
      </c>
      <c r="E17" s="374"/>
      <c r="F17" s="435">
        <v>150</v>
      </c>
      <c r="G17" s="139" t="s">
        <v>0</v>
      </c>
      <c r="H1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419" t="str">
        <f>IF(Sklop14[[#This Row],[ZAHTEVANA SHEMA KAKOVOSTI]]&lt;&gt;"",Sklop14[[#This Row],[Preračunana masa/volumen/kos na enoto kg]],"")</f>
        <v/>
      </c>
      <c r="J17" s="420"/>
      <c r="K17" s="434"/>
      <c r="L17" s="434"/>
      <c r="M17" s="122" t="s">
        <v>78</v>
      </c>
      <c r="N17" s="82"/>
      <c r="O17" s="122" t="s">
        <v>78</v>
      </c>
      <c r="P17" s="424"/>
      <c r="Q17" s="425">
        <f>+Sklop14[[#This Row],[cena/enota brez DDV v EUR]]*Sklop14[[#This Row],[Stopnja DDV (%)]]</f>
        <v>0</v>
      </c>
      <c r="R17" s="425">
        <f>+Sklop14[[#This Row],[cena/enota brez DDV v EUR]]+Sklop14[[#This Row],[Davek (EUR)]]</f>
        <v>0</v>
      </c>
      <c r="S17" s="425">
        <f>+Sklop14[[#This Row],[cena/enota brez DDV v EUR]]*Sklop14[[#This Row],[Okvirna količina]]</f>
        <v>0</v>
      </c>
      <c r="T17" s="278">
        <f>+Sklop14[[#This Row],[Končna cena/enoto mere (EUR) z DDV]]*Sklop14[[#This Row],[Okvirna količina]]</f>
        <v>0</v>
      </c>
      <c r="U17" s="295"/>
    </row>
    <row r="18" spans="1:21" s="55" customFormat="1" ht="12">
      <c r="A18" s="78" t="s">
        <v>4</v>
      </c>
      <c r="B18" s="386" t="s">
        <v>622</v>
      </c>
      <c r="C18" s="188" t="s">
        <v>78</v>
      </c>
      <c r="D18" s="76" t="s">
        <v>0</v>
      </c>
      <c r="E18" s="374"/>
      <c r="F18" s="435">
        <v>142</v>
      </c>
      <c r="G18" s="139" t="s">
        <v>0</v>
      </c>
      <c r="H1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142</v>
      </c>
      <c r="I18" s="419" t="str">
        <f>IF(Sklop14[[#This Row],[ZAHTEVANA SHEMA KAKOVOSTI]]&lt;&gt;"",Sklop14[[#This Row],[Preračunana masa/volumen/kos na enoto kg]],"")</f>
        <v/>
      </c>
      <c r="J18" s="420"/>
      <c r="K18" s="434"/>
      <c r="L18" s="434"/>
      <c r="M18" s="122" t="s">
        <v>78</v>
      </c>
      <c r="N18" s="82"/>
      <c r="O18" s="122" t="s">
        <v>78</v>
      </c>
      <c r="P18" s="424"/>
      <c r="Q18" s="425">
        <f>+Sklop14[[#This Row],[cena/enota brez DDV v EUR]]*Sklop14[[#This Row],[Stopnja DDV (%)]]</f>
        <v>0</v>
      </c>
      <c r="R18" s="425">
        <f>+Sklop14[[#This Row],[cena/enota brez DDV v EUR]]+Sklop14[[#This Row],[Davek (EUR)]]</f>
        <v>0</v>
      </c>
      <c r="S18" s="425">
        <f>+Sklop14[[#This Row],[cena/enota brez DDV v EUR]]*Sklop14[[#This Row],[Okvirna količina]]</f>
        <v>0</v>
      </c>
      <c r="T18" s="278">
        <f>+Sklop14[[#This Row],[Končna cena/enoto mere (EUR) z DDV]]*Sklop14[[#This Row],[Okvirna količina]]</f>
        <v>0</v>
      </c>
      <c r="U18" s="295"/>
    </row>
    <row r="19" spans="1:21" s="55" customFormat="1" ht="12">
      <c r="A19" s="78" t="s">
        <v>5</v>
      </c>
      <c r="B19" s="386" t="s">
        <v>623</v>
      </c>
      <c r="C19" s="188" t="s">
        <v>78</v>
      </c>
      <c r="D19" s="76" t="s">
        <v>0</v>
      </c>
      <c r="E19" s="374"/>
      <c r="F19" s="435">
        <v>42</v>
      </c>
      <c r="G19" s="139" t="s">
        <v>0</v>
      </c>
      <c r="H1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</v>
      </c>
      <c r="I19" s="419" t="str">
        <f>IF(Sklop14[[#This Row],[ZAHTEVANA SHEMA KAKOVOSTI]]&lt;&gt;"",Sklop14[[#This Row],[Preračunana masa/volumen/kos na enoto kg]],"")</f>
        <v/>
      </c>
      <c r="J19" s="420"/>
      <c r="K19" s="434"/>
      <c r="L19" s="434"/>
      <c r="M19" s="122" t="s">
        <v>78</v>
      </c>
      <c r="N19" s="82"/>
      <c r="O19" s="122" t="s">
        <v>78</v>
      </c>
      <c r="P19" s="424"/>
      <c r="Q19" s="425">
        <f>+Sklop14[[#This Row],[cena/enota brez DDV v EUR]]*Sklop14[[#This Row],[Stopnja DDV (%)]]</f>
        <v>0</v>
      </c>
      <c r="R19" s="425">
        <f>+Sklop14[[#This Row],[cena/enota brez DDV v EUR]]+Sklop14[[#This Row],[Davek (EUR)]]</f>
        <v>0</v>
      </c>
      <c r="S19" s="425">
        <f>+Sklop14[[#This Row],[cena/enota brez DDV v EUR]]*Sklop14[[#This Row],[Okvirna količina]]</f>
        <v>0</v>
      </c>
      <c r="T19" s="278">
        <f>+Sklop14[[#This Row],[Končna cena/enoto mere (EUR) z DDV]]*Sklop14[[#This Row],[Okvirna količina]]</f>
        <v>0</v>
      </c>
      <c r="U19" s="295"/>
    </row>
    <row r="20" spans="1:21" s="55" customFormat="1" ht="12">
      <c r="A20" s="78" t="s">
        <v>6</v>
      </c>
      <c r="B20" s="386" t="s">
        <v>855</v>
      </c>
      <c r="C20" s="188" t="s">
        <v>78</v>
      </c>
      <c r="D20" s="76" t="s">
        <v>0</v>
      </c>
      <c r="E20" s="374"/>
      <c r="F20" s="435">
        <v>74</v>
      </c>
      <c r="G20" s="139" t="s">
        <v>0</v>
      </c>
      <c r="H2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</v>
      </c>
      <c r="I20" s="419" t="str">
        <f>IF(Sklop14[[#This Row],[ZAHTEVANA SHEMA KAKOVOSTI]]&lt;&gt;"",Sklop14[[#This Row],[Preračunana masa/volumen/kos na enoto kg]],"")</f>
        <v/>
      </c>
      <c r="J20" s="420"/>
      <c r="K20" s="434"/>
      <c r="L20" s="434"/>
      <c r="M20" s="122" t="s">
        <v>78</v>
      </c>
      <c r="N20" s="82"/>
      <c r="O20" s="122" t="s">
        <v>78</v>
      </c>
      <c r="P20" s="424"/>
      <c r="Q20" s="425">
        <f>+Sklop14[[#This Row],[cena/enota brez DDV v EUR]]*Sklop14[[#This Row],[Stopnja DDV (%)]]</f>
        <v>0</v>
      </c>
      <c r="R20" s="425">
        <f>+Sklop14[[#This Row],[cena/enota brez DDV v EUR]]+Sklop14[[#This Row],[Davek (EUR)]]</f>
        <v>0</v>
      </c>
      <c r="S20" s="425">
        <f>+Sklop14[[#This Row],[cena/enota brez DDV v EUR]]*Sklop14[[#This Row],[Okvirna količina]]</f>
        <v>0</v>
      </c>
      <c r="T20" s="278">
        <f>+Sklop14[[#This Row],[Končna cena/enoto mere (EUR) z DDV]]*Sklop14[[#This Row],[Okvirna količina]]</f>
        <v>0</v>
      </c>
      <c r="U20" s="295"/>
    </row>
    <row r="21" spans="1:21" s="55" customFormat="1" ht="12">
      <c r="A21" s="78" t="s">
        <v>7</v>
      </c>
      <c r="B21" s="386" t="s">
        <v>624</v>
      </c>
      <c r="C21" s="188" t="s">
        <v>78</v>
      </c>
      <c r="D21" s="76" t="s">
        <v>0</v>
      </c>
      <c r="E21" s="374" t="s">
        <v>852</v>
      </c>
      <c r="F21" s="435">
        <v>185</v>
      </c>
      <c r="G21" s="139" t="s">
        <v>0</v>
      </c>
      <c r="H2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185</v>
      </c>
      <c r="I21" s="419">
        <f>IF(Sklop14[[#This Row],[ZAHTEVANA SHEMA KAKOVOSTI]]&lt;&gt;"",Sklop14[[#This Row],[Preračunana masa/volumen/kos na enoto kg]],"")</f>
        <v>185</v>
      </c>
      <c r="J21" s="420"/>
      <c r="K21" s="434"/>
      <c r="L21" s="434"/>
      <c r="M21" s="122" t="s">
        <v>78</v>
      </c>
      <c r="N21" s="82"/>
      <c r="O21" s="122" t="s">
        <v>78</v>
      </c>
      <c r="P21" s="424"/>
      <c r="Q21" s="425">
        <f>+Sklop14[[#This Row],[cena/enota brez DDV v EUR]]*Sklop14[[#This Row],[Stopnja DDV (%)]]</f>
        <v>0</v>
      </c>
      <c r="R21" s="425">
        <f>+Sklop14[[#This Row],[cena/enota brez DDV v EUR]]+Sklop14[[#This Row],[Davek (EUR)]]</f>
        <v>0</v>
      </c>
      <c r="S21" s="425">
        <f>+Sklop14[[#This Row],[cena/enota brez DDV v EUR]]*Sklop14[[#This Row],[Okvirna količina]]</f>
        <v>0</v>
      </c>
      <c r="T21" s="278">
        <f>+Sklop14[[#This Row],[Končna cena/enoto mere (EUR) z DDV]]*Sklop14[[#This Row],[Okvirna količina]]</f>
        <v>0</v>
      </c>
      <c r="U21" s="295"/>
    </row>
    <row r="22" spans="1:21" s="55" customFormat="1" ht="12">
      <c r="A22" s="78" t="s">
        <v>8</v>
      </c>
      <c r="B22" s="386" t="s">
        <v>853</v>
      </c>
      <c r="C22" s="188" t="s">
        <v>78</v>
      </c>
      <c r="D22" s="76" t="s">
        <v>0</v>
      </c>
      <c r="E22" s="374" t="s">
        <v>852</v>
      </c>
      <c r="F22" s="435">
        <v>18</v>
      </c>
      <c r="G22" s="139" t="s">
        <v>0</v>
      </c>
      <c r="H22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2" s="419">
        <f>IF(Sklop14[[#This Row],[ZAHTEVANA SHEMA KAKOVOSTI]]&lt;&gt;"",Sklop14[[#This Row],[Preračunana masa/volumen/kos na enoto kg]],"")</f>
        <v>18</v>
      </c>
      <c r="J22" s="420"/>
      <c r="K22" s="434"/>
      <c r="L22" s="434"/>
      <c r="M22" s="122" t="s">
        <v>78</v>
      </c>
      <c r="N22" s="82"/>
      <c r="O22" s="122" t="s">
        <v>78</v>
      </c>
      <c r="P22" s="424"/>
      <c r="Q22" s="425">
        <f>+Sklop14[[#This Row],[cena/enota brez DDV v EUR]]*Sklop14[[#This Row],[Stopnja DDV (%)]]</f>
        <v>0</v>
      </c>
      <c r="R22" s="425">
        <f>+Sklop14[[#This Row],[cena/enota brez DDV v EUR]]+Sklop14[[#This Row],[Davek (EUR)]]</f>
        <v>0</v>
      </c>
      <c r="S22" s="425">
        <f>+Sklop14[[#This Row],[cena/enota brez DDV v EUR]]*Sklop14[[#This Row],[Okvirna količina]]</f>
        <v>0</v>
      </c>
      <c r="T22" s="278">
        <f>+Sklop14[[#This Row],[Končna cena/enoto mere (EUR) z DDV]]*Sklop14[[#This Row],[Okvirna količina]]</f>
        <v>0</v>
      </c>
      <c r="U22" s="295"/>
    </row>
    <row r="23" spans="1:21" s="55" customFormat="1" ht="12">
      <c r="A23" s="78" t="s">
        <v>9</v>
      </c>
      <c r="B23" s="386" t="s">
        <v>625</v>
      </c>
      <c r="C23" s="188" t="s">
        <v>78</v>
      </c>
      <c r="D23" s="76" t="s">
        <v>0</v>
      </c>
      <c r="E23" s="374"/>
      <c r="F23" s="435">
        <v>50</v>
      </c>
      <c r="G23" s="139" t="s">
        <v>0</v>
      </c>
      <c r="H23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419" t="str">
        <f>IF(Sklop14[[#This Row],[ZAHTEVANA SHEMA KAKOVOSTI]]&lt;&gt;"",Sklop14[[#This Row],[Preračunana masa/volumen/kos na enoto kg]],"")</f>
        <v/>
      </c>
      <c r="J23" s="420"/>
      <c r="K23" s="434"/>
      <c r="L23" s="434"/>
      <c r="M23" s="122" t="s">
        <v>78</v>
      </c>
      <c r="N23" s="82"/>
      <c r="O23" s="122" t="s">
        <v>78</v>
      </c>
      <c r="P23" s="424"/>
      <c r="Q23" s="425">
        <f>+Sklop14[[#This Row],[cena/enota brez DDV v EUR]]*Sklop14[[#This Row],[Stopnja DDV (%)]]</f>
        <v>0</v>
      </c>
      <c r="R23" s="425">
        <f>+Sklop14[[#This Row],[cena/enota brez DDV v EUR]]+Sklop14[[#This Row],[Davek (EUR)]]</f>
        <v>0</v>
      </c>
      <c r="S23" s="425">
        <f>+Sklop14[[#This Row],[cena/enota brez DDV v EUR]]*Sklop14[[#This Row],[Okvirna količina]]</f>
        <v>0</v>
      </c>
      <c r="T23" s="278">
        <f>+Sklop14[[#This Row],[Končna cena/enoto mere (EUR) z DDV]]*Sklop14[[#This Row],[Okvirna količina]]</f>
        <v>0</v>
      </c>
      <c r="U23" s="295"/>
    </row>
    <row r="24" spans="1:21" s="55" customFormat="1" ht="12">
      <c r="A24" s="78" t="s">
        <v>10</v>
      </c>
      <c r="B24" s="386" t="s">
        <v>230</v>
      </c>
      <c r="C24" s="188" t="s">
        <v>78</v>
      </c>
      <c r="D24" s="76" t="s">
        <v>0</v>
      </c>
      <c r="E24" s="374"/>
      <c r="F24" s="435">
        <v>45</v>
      </c>
      <c r="G24" s="139" t="s">
        <v>0</v>
      </c>
      <c r="H24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4" s="419" t="str">
        <f>IF(Sklop14[[#This Row],[ZAHTEVANA SHEMA KAKOVOSTI]]&lt;&gt;"",Sklop14[[#This Row],[Preračunana masa/volumen/kos na enoto kg]],"")</f>
        <v/>
      </c>
      <c r="J24" s="420"/>
      <c r="K24" s="434"/>
      <c r="L24" s="434"/>
      <c r="M24" s="122" t="s">
        <v>78</v>
      </c>
      <c r="N24" s="82"/>
      <c r="O24" s="122" t="s">
        <v>78</v>
      </c>
      <c r="P24" s="424"/>
      <c r="Q24" s="425">
        <f>+Sklop14[[#This Row],[cena/enota brez DDV v EUR]]*Sklop14[[#This Row],[Stopnja DDV (%)]]</f>
        <v>0</v>
      </c>
      <c r="R24" s="425">
        <f>+Sklop14[[#This Row],[cena/enota brez DDV v EUR]]+Sklop14[[#This Row],[Davek (EUR)]]</f>
        <v>0</v>
      </c>
      <c r="S24" s="425">
        <f>+Sklop14[[#This Row],[cena/enota brez DDV v EUR]]*Sklop14[[#This Row],[Okvirna količina]]</f>
        <v>0</v>
      </c>
      <c r="T24" s="278">
        <f>+Sklop14[[#This Row],[Končna cena/enoto mere (EUR) z DDV]]*Sklop14[[#This Row],[Okvirna količina]]</f>
        <v>0</v>
      </c>
      <c r="U24" s="295"/>
    </row>
    <row r="25" spans="1:21" s="55" customFormat="1" ht="12">
      <c r="A25" s="78" t="s">
        <v>11</v>
      </c>
      <c r="B25" s="386" t="s">
        <v>626</v>
      </c>
      <c r="C25" s="188" t="s">
        <v>78</v>
      </c>
      <c r="D25" s="76" t="s">
        <v>0</v>
      </c>
      <c r="E25" s="374"/>
      <c r="F25" s="435">
        <v>54</v>
      </c>
      <c r="G25" s="139" t="s">
        <v>0</v>
      </c>
      <c r="H25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25" s="419" t="str">
        <f>IF(Sklop14[[#This Row],[ZAHTEVANA SHEMA KAKOVOSTI]]&lt;&gt;"",Sklop14[[#This Row],[Preračunana masa/volumen/kos na enoto kg]],"")</f>
        <v/>
      </c>
      <c r="J25" s="420"/>
      <c r="K25" s="434"/>
      <c r="L25" s="434"/>
      <c r="M25" s="122" t="s">
        <v>78</v>
      </c>
      <c r="N25" s="82"/>
      <c r="O25" s="122" t="s">
        <v>78</v>
      </c>
      <c r="P25" s="424"/>
      <c r="Q25" s="425">
        <f>+Sklop14[[#This Row],[cena/enota brez DDV v EUR]]*Sklop14[[#This Row],[Stopnja DDV (%)]]</f>
        <v>0</v>
      </c>
      <c r="R25" s="425">
        <f>+Sklop14[[#This Row],[cena/enota brez DDV v EUR]]+Sklop14[[#This Row],[Davek (EUR)]]</f>
        <v>0</v>
      </c>
      <c r="S25" s="425">
        <f>+Sklop14[[#This Row],[cena/enota brez DDV v EUR]]*Sklop14[[#This Row],[Okvirna količina]]</f>
        <v>0</v>
      </c>
      <c r="T25" s="278">
        <f>+Sklop14[[#This Row],[Končna cena/enoto mere (EUR) z DDV]]*Sklop14[[#This Row],[Okvirna količina]]</f>
        <v>0</v>
      </c>
      <c r="U25" s="295"/>
    </row>
    <row r="26" spans="1:21" s="55" customFormat="1" ht="12">
      <c r="A26" s="78" t="s">
        <v>12</v>
      </c>
      <c r="B26" s="386" t="s">
        <v>627</v>
      </c>
      <c r="C26" s="188" t="s">
        <v>78</v>
      </c>
      <c r="D26" s="76" t="s">
        <v>0</v>
      </c>
      <c r="E26" s="374"/>
      <c r="F26" s="435">
        <v>108</v>
      </c>
      <c r="G26" s="139" t="s">
        <v>0</v>
      </c>
      <c r="H26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</v>
      </c>
      <c r="I26" s="419" t="str">
        <f>IF(Sklop14[[#This Row],[ZAHTEVANA SHEMA KAKOVOSTI]]&lt;&gt;"",Sklop14[[#This Row],[Preračunana masa/volumen/kos na enoto kg]],"")</f>
        <v/>
      </c>
      <c r="J26" s="420"/>
      <c r="K26" s="434"/>
      <c r="L26" s="434"/>
      <c r="M26" s="122" t="s">
        <v>78</v>
      </c>
      <c r="N26" s="82"/>
      <c r="O26" s="122" t="s">
        <v>78</v>
      </c>
      <c r="P26" s="424"/>
      <c r="Q26" s="425">
        <f>+Sklop14[[#This Row],[cena/enota brez DDV v EUR]]*Sklop14[[#This Row],[Stopnja DDV (%)]]</f>
        <v>0</v>
      </c>
      <c r="R26" s="425">
        <f>+Sklop14[[#This Row],[cena/enota brez DDV v EUR]]+Sklop14[[#This Row],[Davek (EUR)]]</f>
        <v>0</v>
      </c>
      <c r="S26" s="425">
        <f>+Sklop14[[#This Row],[cena/enota brez DDV v EUR]]*Sklop14[[#This Row],[Okvirna količina]]</f>
        <v>0</v>
      </c>
      <c r="T26" s="278">
        <f>+Sklop14[[#This Row],[Končna cena/enoto mere (EUR) z DDV]]*Sklop14[[#This Row],[Okvirna količina]]</f>
        <v>0</v>
      </c>
      <c r="U26" s="295"/>
    </row>
    <row r="27" spans="1:21" s="55" customFormat="1" ht="12">
      <c r="A27" s="78" t="s">
        <v>13</v>
      </c>
      <c r="B27" s="386" t="s">
        <v>628</v>
      </c>
      <c r="C27" s="188" t="s">
        <v>78</v>
      </c>
      <c r="D27" s="76" t="s">
        <v>0</v>
      </c>
      <c r="E27" s="374"/>
      <c r="F27" s="435">
        <v>76</v>
      </c>
      <c r="G27" s="139" t="s">
        <v>0</v>
      </c>
      <c r="H2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76</v>
      </c>
      <c r="I27" s="419" t="str">
        <f>IF(Sklop14[[#This Row],[ZAHTEVANA SHEMA KAKOVOSTI]]&lt;&gt;"",Sklop14[[#This Row],[Preračunana masa/volumen/kos na enoto kg]],"")</f>
        <v/>
      </c>
      <c r="J27" s="420"/>
      <c r="K27" s="434"/>
      <c r="L27" s="434"/>
      <c r="M27" s="122" t="s">
        <v>78</v>
      </c>
      <c r="N27" s="82"/>
      <c r="O27" s="122" t="s">
        <v>78</v>
      </c>
      <c r="P27" s="424"/>
      <c r="Q27" s="425">
        <f>+Sklop14[[#This Row],[cena/enota brez DDV v EUR]]*Sklop14[[#This Row],[Stopnja DDV (%)]]</f>
        <v>0</v>
      </c>
      <c r="R27" s="425">
        <f>+Sklop14[[#This Row],[cena/enota brez DDV v EUR]]+Sklop14[[#This Row],[Davek (EUR)]]</f>
        <v>0</v>
      </c>
      <c r="S27" s="425">
        <f>+Sklop14[[#This Row],[cena/enota brez DDV v EUR]]*Sklop14[[#This Row],[Okvirna količina]]</f>
        <v>0</v>
      </c>
      <c r="T27" s="278">
        <f>+Sklop14[[#This Row],[Končna cena/enoto mere (EUR) z DDV]]*Sklop14[[#This Row],[Okvirna količina]]</f>
        <v>0</v>
      </c>
      <c r="U27" s="295"/>
    </row>
    <row r="28" spans="1:21" s="55" customFormat="1" ht="12">
      <c r="A28" s="78" t="s">
        <v>14</v>
      </c>
      <c r="B28" s="386" t="s">
        <v>628</v>
      </c>
      <c r="C28" s="188">
        <v>200</v>
      </c>
      <c r="D28" s="76" t="s">
        <v>76</v>
      </c>
      <c r="E28" s="374"/>
      <c r="F28" s="435">
        <v>450</v>
      </c>
      <c r="G28" s="139" t="s">
        <v>221</v>
      </c>
      <c r="H2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8" s="419" t="str">
        <f>IF(Sklop14[[#This Row],[ZAHTEVANA SHEMA KAKOVOSTI]]&lt;&gt;"",Sklop14[[#This Row],[Preračunana masa/volumen/kos na enoto kg]],"")</f>
        <v/>
      </c>
      <c r="J28" s="420"/>
      <c r="K28" s="434"/>
      <c r="L28" s="434"/>
      <c r="M28" s="122" t="s">
        <v>78</v>
      </c>
      <c r="N28" s="82"/>
      <c r="O28" s="122" t="s">
        <v>78</v>
      </c>
      <c r="P28" s="424"/>
      <c r="Q28" s="425">
        <f>+Sklop14[[#This Row],[cena/enota brez DDV v EUR]]*Sklop14[[#This Row],[Stopnja DDV (%)]]</f>
        <v>0</v>
      </c>
      <c r="R28" s="425">
        <f>+Sklop14[[#This Row],[cena/enota brez DDV v EUR]]+Sklop14[[#This Row],[Davek (EUR)]]</f>
        <v>0</v>
      </c>
      <c r="S28" s="425">
        <f>+Sklop14[[#This Row],[cena/enota brez DDV v EUR]]*Sklop14[[#This Row],[Okvirna količina]]</f>
        <v>0</v>
      </c>
      <c r="T28" s="278">
        <f>+Sklop14[[#This Row],[Končna cena/enoto mere (EUR) z DDV]]*Sklop14[[#This Row],[Okvirna količina]]</f>
        <v>0</v>
      </c>
      <c r="U28" s="295"/>
    </row>
    <row r="29" spans="1:21" s="55" customFormat="1" ht="12">
      <c r="A29" s="78" t="s">
        <v>15</v>
      </c>
      <c r="B29" s="386" t="s">
        <v>629</v>
      </c>
      <c r="C29" s="188" t="s">
        <v>78</v>
      </c>
      <c r="D29" s="76" t="s">
        <v>0</v>
      </c>
      <c r="E29" s="374"/>
      <c r="F29" s="435">
        <v>295</v>
      </c>
      <c r="G29" s="139" t="s">
        <v>0</v>
      </c>
      <c r="H2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295</v>
      </c>
      <c r="I29" s="419" t="str">
        <f>IF(Sklop14[[#This Row],[ZAHTEVANA SHEMA KAKOVOSTI]]&lt;&gt;"",Sklop14[[#This Row],[Preračunana masa/volumen/kos na enoto kg]],"")</f>
        <v/>
      </c>
      <c r="J29" s="420"/>
      <c r="K29" s="434"/>
      <c r="L29" s="434"/>
      <c r="M29" s="122" t="s">
        <v>78</v>
      </c>
      <c r="N29" s="82"/>
      <c r="O29" s="122" t="s">
        <v>78</v>
      </c>
      <c r="P29" s="424"/>
      <c r="Q29" s="425">
        <f>+Sklop14[[#This Row],[cena/enota brez DDV v EUR]]*Sklop14[[#This Row],[Stopnja DDV (%)]]</f>
        <v>0</v>
      </c>
      <c r="R29" s="425">
        <f>+Sklop14[[#This Row],[cena/enota brez DDV v EUR]]+Sklop14[[#This Row],[Davek (EUR)]]</f>
        <v>0</v>
      </c>
      <c r="S29" s="425">
        <f>+Sklop14[[#This Row],[cena/enota brez DDV v EUR]]*Sklop14[[#This Row],[Okvirna količina]]</f>
        <v>0</v>
      </c>
      <c r="T29" s="278">
        <f>+Sklop14[[#This Row],[Končna cena/enoto mere (EUR) z DDV]]*Sklop14[[#This Row],[Okvirna količina]]</f>
        <v>0</v>
      </c>
      <c r="U29" s="295"/>
    </row>
    <row r="30" spans="1:21" s="55" customFormat="1" ht="12">
      <c r="A30" s="78" t="s">
        <v>16</v>
      </c>
      <c r="B30" s="386" t="s">
        <v>630</v>
      </c>
      <c r="C30" s="188" t="s">
        <v>78</v>
      </c>
      <c r="D30" s="76" t="s">
        <v>0</v>
      </c>
      <c r="E30" s="374"/>
      <c r="F30" s="435">
        <v>114</v>
      </c>
      <c r="G30" s="139" t="s">
        <v>0</v>
      </c>
      <c r="H3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114</v>
      </c>
      <c r="I30" s="419" t="str">
        <f>IF(Sklop14[[#This Row],[ZAHTEVANA SHEMA KAKOVOSTI]]&lt;&gt;"",Sklop14[[#This Row],[Preračunana masa/volumen/kos na enoto kg]],"")</f>
        <v/>
      </c>
      <c r="J30" s="420"/>
      <c r="K30" s="434"/>
      <c r="L30" s="434"/>
      <c r="M30" s="122" t="s">
        <v>78</v>
      </c>
      <c r="N30" s="82"/>
      <c r="O30" s="122" t="s">
        <v>78</v>
      </c>
      <c r="P30" s="424"/>
      <c r="Q30" s="425">
        <f>+Sklop14[[#This Row],[cena/enota brez DDV v EUR]]*Sklop14[[#This Row],[Stopnja DDV (%)]]</f>
        <v>0</v>
      </c>
      <c r="R30" s="425">
        <f>+Sklop14[[#This Row],[cena/enota brez DDV v EUR]]+Sklop14[[#This Row],[Davek (EUR)]]</f>
        <v>0</v>
      </c>
      <c r="S30" s="425">
        <f>+Sklop14[[#This Row],[cena/enota brez DDV v EUR]]*Sklop14[[#This Row],[Okvirna količina]]</f>
        <v>0</v>
      </c>
      <c r="T30" s="278">
        <f>+Sklop14[[#This Row],[Končna cena/enoto mere (EUR) z DDV]]*Sklop14[[#This Row],[Okvirna količina]]</f>
        <v>0</v>
      </c>
      <c r="U30" s="295"/>
    </row>
    <row r="31" spans="1:21" s="55" customFormat="1" ht="12">
      <c r="A31" s="78" t="s">
        <v>17</v>
      </c>
      <c r="B31" s="386" t="s">
        <v>631</v>
      </c>
      <c r="C31" s="188" t="s">
        <v>78</v>
      </c>
      <c r="D31" s="76" t="s">
        <v>0</v>
      </c>
      <c r="E31" s="374"/>
      <c r="F31" s="435">
        <v>25</v>
      </c>
      <c r="G31" s="139" t="s">
        <v>0</v>
      </c>
      <c r="H3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1" s="419" t="str">
        <f>IF(Sklop14[[#This Row],[ZAHTEVANA SHEMA KAKOVOSTI]]&lt;&gt;"",Sklop14[[#This Row],[Preračunana masa/volumen/kos na enoto kg]],"")</f>
        <v/>
      </c>
      <c r="J31" s="420"/>
      <c r="K31" s="434"/>
      <c r="L31" s="434"/>
      <c r="M31" s="122" t="s">
        <v>78</v>
      </c>
      <c r="N31" s="82"/>
      <c r="O31" s="122" t="s">
        <v>78</v>
      </c>
      <c r="P31" s="424"/>
      <c r="Q31" s="425">
        <f>+Sklop14[[#This Row],[cena/enota brez DDV v EUR]]*Sklop14[[#This Row],[Stopnja DDV (%)]]</f>
        <v>0</v>
      </c>
      <c r="R31" s="425">
        <f>+Sklop14[[#This Row],[cena/enota brez DDV v EUR]]+Sklop14[[#This Row],[Davek (EUR)]]</f>
        <v>0</v>
      </c>
      <c r="S31" s="425">
        <f>+Sklop14[[#This Row],[cena/enota brez DDV v EUR]]*Sklop14[[#This Row],[Okvirna količina]]</f>
        <v>0</v>
      </c>
      <c r="T31" s="278">
        <f>+Sklop14[[#This Row],[Končna cena/enoto mere (EUR) z DDV]]*Sklop14[[#This Row],[Okvirna količina]]</f>
        <v>0</v>
      </c>
      <c r="U31" s="295"/>
    </row>
    <row r="32" spans="1:21" s="55" customFormat="1" ht="12">
      <c r="A32" s="78" t="s">
        <v>18</v>
      </c>
      <c r="B32" s="318" t="s">
        <v>632</v>
      </c>
      <c r="C32" s="188" t="s">
        <v>78</v>
      </c>
      <c r="D32" s="76" t="s">
        <v>0</v>
      </c>
      <c r="E32" s="319"/>
      <c r="F32" s="320">
        <v>25</v>
      </c>
      <c r="G32" s="139" t="s">
        <v>0</v>
      </c>
      <c r="H32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2" s="321" t="str">
        <f>IF(Sklop14[[#This Row],[ZAHTEVANA SHEMA KAKOVOSTI]]&lt;&gt;"",Sklop14[[#This Row],[Preračunana masa/volumen/kos na enoto kg]],"")</f>
        <v/>
      </c>
      <c r="J32" s="322"/>
      <c r="K32" s="123"/>
      <c r="L32" s="123"/>
      <c r="M32" s="122" t="s">
        <v>78</v>
      </c>
      <c r="N32" s="82"/>
      <c r="O32" s="122" t="s">
        <v>78</v>
      </c>
      <c r="P32" s="326"/>
      <c r="Q32" s="325">
        <f>+Sklop14[[#This Row],[cena/enota brez DDV v EUR]]*Sklop14[[#This Row],[Stopnja DDV (%)]]</f>
        <v>0</v>
      </c>
      <c r="R32" s="325">
        <f>+Sklop14[[#This Row],[cena/enota brez DDV v EUR]]+Sklop14[[#This Row],[Davek (EUR)]]</f>
        <v>0</v>
      </c>
      <c r="S32" s="325">
        <f>+Sklop14[[#This Row],[cena/enota brez DDV v EUR]]*Sklop14[[#This Row],[Okvirna količina]]</f>
        <v>0</v>
      </c>
      <c r="T32" s="327">
        <f>+Sklop14[[#This Row],[Končna cena/enoto mere (EUR) z DDV]]*Sklop14[[#This Row],[Okvirna količina]]</f>
        <v>0</v>
      </c>
      <c r="U32" s="123"/>
    </row>
    <row r="33" spans="1:22" s="55" customFormat="1" ht="24">
      <c r="A33" s="78" t="s">
        <v>19</v>
      </c>
      <c r="B33" s="264" t="s">
        <v>854</v>
      </c>
      <c r="C33" s="188" t="s">
        <v>78</v>
      </c>
      <c r="D33" s="76" t="s">
        <v>0</v>
      </c>
      <c r="E33" s="136" t="s">
        <v>852</v>
      </c>
      <c r="F33" s="320">
        <v>28</v>
      </c>
      <c r="G33" s="139" t="s">
        <v>0</v>
      </c>
      <c r="H33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</v>
      </c>
      <c r="I33" s="321">
        <f>IF(Sklop14[[#This Row],[ZAHTEVANA SHEMA KAKOVOSTI]]&lt;&gt;"",Sklop14[[#This Row],[Preračunana masa/volumen/kos na enoto kg]],"")</f>
        <v>28</v>
      </c>
      <c r="J33" s="322"/>
      <c r="K33" s="123"/>
      <c r="L33" s="123"/>
      <c r="M33" s="122" t="s">
        <v>78</v>
      </c>
      <c r="N33" s="82"/>
      <c r="O33" s="122" t="s">
        <v>78</v>
      </c>
      <c r="P33" s="326"/>
      <c r="Q33" s="325">
        <f>+Sklop14[[#This Row],[cena/enota brez DDV v EUR]]*Sklop14[[#This Row],[Stopnja DDV (%)]]</f>
        <v>0</v>
      </c>
      <c r="R33" s="325">
        <f>+Sklop14[[#This Row],[cena/enota brez DDV v EUR]]+Sklop14[[#This Row],[Davek (EUR)]]</f>
        <v>0</v>
      </c>
      <c r="S33" s="325">
        <f>+Sklop14[[#This Row],[cena/enota brez DDV v EUR]]*Sklop14[[#This Row],[Okvirna količina]]</f>
        <v>0</v>
      </c>
      <c r="T33" s="327">
        <f>+Sklop14[[#This Row],[Končna cena/enoto mere (EUR) z DDV]]*Sklop14[[#This Row],[Okvirna količina]]</f>
        <v>0</v>
      </c>
      <c r="U33" s="123"/>
    </row>
    <row r="34" spans="1:22" s="55" customFormat="1" ht="12">
      <c r="A34" s="78" t="s">
        <v>20</v>
      </c>
      <c r="B34" s="264" t="s">
        <v>851</v>
      </c>
      <c r="C34" s="188" t="s">
        <v>78</v>
      </c>
      <c r="D34" s="76" t="s">
        <v>0</v>
      </c>
      <c r="E34" s="319"/>
      <c r="F34" s="320">
        <v>120</v>
      </c>
      <c r="G34" s="139" t="s">
        <v>0</v>
      </c>
      <c r="H34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4" s="321" t="str">
        <f>IF(Sklop14[[#This Row],[ZAHTEVANA SHEMA KAKOVOSTI]]&lt;&gt;"",Sklop14[[#This Row],[Preračunana masa/volumen/kos na enoto kg]],"")</f>
        <v/>
      </c>
      <c r="J34" s="322"/>
      <c r="K34" s="123"/>
      <c r="L34" s="123"/>
      <c r="M34" s="122" t="s">
        <v>78</v>
      </c>
      <c r="N34" s="82"/>
      <c r="O34" s="122" t="s">
        <v>78</v>
      </c>
      <c r="P34" s="326"/>
      <c r="Q34" s="325">
        <f>+Sklop14[[#This Row],[cena/enota brez DDV v EUR]]*Sklop14[[#This Row],[Stopnja DDV (%)]]</f>
        <v>0</v>
      </c>
      <c r="R34" s="325">
        <f>+Sklop14[[#This Row],[cena/enota brez DDV v EUR]]+Sklop14[[#This Row],[Davek (EUR)]]</f>
        <v>0</v>
      </c>
      <c r="S34" s="325">
        <f>+Sklop14[[#This Row],[cena/enota brez DDV v EUR]]*Sklop14[[#This Row],[Okvirna količina]]</f>
        <v>0</v>
      </c>
      <c r="T34" s="327">
        <f>+Sklop14[[#This Row],[Končna cena/enoto mere (EUR) z DDV]]*Sklop14[[#This Row],[Okvirna količina]]</f>
        <v>0</v>
      </c>
      <c r="U34" s="123"/>
    </row>
    <row r="35" spans="1:22" s="55" customFormat="1" ht="12">
      <c r="A35" s="78" t="s">
        <v>21</v>
      </c>
      <c r="B35" s="318" t="s">
        <v>633</v>
      </c>
      <c r="C35" s="188" t="s">
        <v>78</v>
      </c>
      <c r="D35" s="76" t="s">
        <v>0</v>
      </c>
      <c r="E35" s="319"/>
      <c r="F35" s="320">
        <v>130</v>
      </c>
      <c r="G35" s="139" t="s">
        <v>0</v>
      </c>
      <c r="H35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5" s="321" t="str">
        <f>IF(Sklop14[[#This Row],[ZAHTEVANA SHEMA KAKOVOSTI]]&lt;&gt;"",Sklop14[[#This Row],[Preračunana masa/volumen/kos na enoto kg]],"")</f>
        <v/>
      </c>
      <c r="J35" s="322"/>
      <c r="K35" s="123"/>
      <c r="L35" s="123"/>
      <c r="M35" s="122" t="s">
        <v>78</v>
      </c>
      <c r="N35" s="82"/>
      <c r="O35" s="122" t="s">
        <v>78</v>
      </c>
      <c r="P35" s="326"/>
      <c r="Q35" s="325">
        <f>+Sklop14[[#This Row],[cena/enota brez DDV v EUR]]*Sklop14[[#This Row],[Stopnja DDV (%)]]</f>
        <v>0</v>
      </c>
      <c r="R35" s="325">
        <f>+Sklop14[[#This Row],[cena/enota brez DDV v EUR]]+Sklop14[[#This Row],[Davek (EUR)]]</f>
        <v>0</v>
      </c>
      <c r="S35" s="325">
        <f>+Sklop14[[#This Row],[cena/enota brez DDV v EUR]]*Sklop14[[#This Row],[Okvirna količina]]</f>
        <v>0</v>
      </c>
      <c r="T35" s="327">
        <f>+Sklop14[[#This Row],[Končna cena/enoto mere (EUR) z DDV]]*Sklop14[[#This Row],[Okvirna količina]]</f>
        <v>0</v>
      </c>
      <c r="U35" s="123"/>
    </row>
    <row r="36" spans="1:22" s="55" customFormat="1" ht="12">
      <c r="A36" s="78" t="s">
        <v>22</v>
      </c>
      <c r="B36" s="318" t="s">
        <v>634</v>
      </c>
      <c r="C36" s="188" t="s">
        <v>78</v>
      </c>
      <c r="D36" s="76" t="s">
        <v>0</v>
      </c>
      <c r="E36" s="319"/>
      <c r="F36" s="320">
        <v>50</v>
      </c>
      <c r="G36" s="139" t="s">
        <v>0</v>
      </c>
      <c r="H36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321" t="str">
        <f>IF(Sklop14[[#This Row],[ZAHTEVANA SHEMA KAKOVOSTI]]&lt;&gt;"",Sklop14[[#This Row],[Preračunana masa/volumen/kos na enoto kg]],"")</f>
        <v/>
      </c>
      <c r="J36" s="322"/>
      <c r="K36" s="123"/>
      <c r="L36" s="123"/>
      <c r="M36" s="122" t="s">
        <v>78</v>
      </c>
      <c r="N36" s="82"/>
      <c r="O36" s="122" t="s">
        <v>78</v>
      </c>
      <c r="P36" s="326"/>
      <c r="Q36" s="325">
        <f>+Sklop14[[#This Row],[cena/enota brez DDV v EUR]]*Sklop14[[#This Row],[Stopnja DDV (%)]]</f>
        <v>0</v>
      </c>
      <c r="R36" s="325">
        <f>+Sklop14[[#This Row],[cena/enota brez DDV v EUR]]+Sklop14[[#This Row],[Davek (EUR)]]</f>
        <v>0</v>
      </c>
      <c r="S36" s="325">
        <f>+Sklop14[[#This Row],[cena/enota brez DDV v EUR]]*Sklop14[[#This Row],[Okvirna količina]]</f>
        <v>0</v>
      </c>
      <c r="T36" s="327">
        <f>+Sklop14[[#This Row],[Končna cena/enoto mere (EUR) z DDV]]*Sklop14[[#This Row],[Okvirna količina]]</f>
        <v>0</v>
      </c>
      <c r="U36" s="123"/>
    </row>
    <row r="37" spans="1:22" s="55" customFormat="1" ht="12">
      <c r="A37" s="78" t="s">
        <v>23</v>
      </c>
      <c r="B37" s="264" t="s">
        <v>897</v>
      </c>
      <c r="C37" s="188" t="s">
        <v>78</v>
      </c>
      <c r="D37" s="76" t="s">
        <v>0</v>
      </c>
      <c r="E37" s="319"/>
      <c r="F37" s="320">
        <v>27</v>
      </c>
      <c r="G37" s="139" t="s">
        <v>0</v>
      </c>
      <c r="H37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</v>
      </c>
      <c r="I37" s="321" t="str">
        <f>IF(Sklop14[[#This Row],[ZAHTEVANA SHEMA KAKOVOSTI]]&lt;&gt;"",Sklop14[[#This Row],[Preračunana masa/volumen/kos na enoto kg]],"")</f>
        <v/>
      </c>
      <c r="J37" s="322"/>
      <c r="K37" s="123"/>
      <c r="L37" s="123"/>
      <c r="M37" s="122" t="s">
        <v>78</v>
      </c>
      <c r="N37" s="82"/>
      <c r="O37" s="122" t="s">
        <v>78</v>
      </c>
      <c r="P37" s="326"/>
      <c r="Q37" s="325">
        <f>+Sklop14[[#This Row],[cena/enota brez DDV v EUR]]*Sklop14[[#This Row],[Stopnja DDV (%)]]</f>
        <v>0</v>
      </c>
      <c r="R37" s="325">
        <f>+Sklop14[[#This Row],[cena/enota brez DDV v EUR]]+Sklop14[[#This Row],[Davek (EUR)]]</f>
        <v>0</v>
      </c>
      <c r="S37" s="325">
        <f>+Sklop14[[#This Row],[cena/enota brez DDV v EUR]]*Sklop14[[#This Row],[Okvirna količina]]</f>
        <v>0</v>
      </c>
      <c r="T37" s="327">
        <f>+Sklop14[[#This Row],[Končna cena/enoto mere (EUR) z DDV]]*Sklop14[[#This Row],[Okvirna količina]]</f>
        <v>0</v>
      </c>
      <c r="U37" s="123"/>
    </row>
    <row r="38" spans="1:22" s="55" customFormat="1" ht="12">
      <c r="A38" s="78" t="s">
        <v>24</v>
      </c>
      <c r="B38" s="264" t="s">
        <v>850</v>
      </c>
      <c r="C38" s="188" t="s">
        <v>78</v>
      </c>
      <c r="D38" s="76" t="s">
        <v>0</v>
      </c>
      <c r="E38" s="319"/>
      <c r="F38" s="320">
        <v>55</v>
      </c>
      <c r="G38" s="139" t="s">
        <v>0</v>
      </c>
      <c r="H38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38" s="321" t="str">
        <f>IF(Sklop14[[#This Row],[ZAHTEVANA SHEMA KAKOVOSTI]]&lt;&gt;"",Sklop14[[#This Row],[Preračunana masa/volumen/kos na enoto kg]],"")</f>
        <v/>
      </c>
      <c r="J38" s="322"/>
      <c r="K38" s="123"/>
      <c r="L38" s="123"/>
      <c r="M38" s="122" t="s">
        <v>78</v>
      </c>
      <c r="N38" s="82"/>
      <c r="O38" s="122" t="s">
        <v>78</v>
      </c>
      <c r="P38" s="326"/>
      <c r="Q38" s="325">
        <f>+Sklop14[[#This Row],[cena/enota brez DDV v EUR]]*Sklop14[[#This Row],[Stopnja DDV (%)]]</f>
        <v>0</v>
      </c>
      <c r="R38" s="325">
        <f>+Sklop14[[#This Row],[cena/enota brez DDV v EUR]]+Sklop14[[#This Row],[Davek (EUR)]]</f>
        <v>0</v>
      </c>
      <c r="S38" s="325">
        <f>+Sklop14[[#This Row],[cena/enota brez DDV v EUR]]*Sklop14[[#This Row],[Okvirna količina]]</f>
        <v>0</v>
      </c>
      <c r="T38" s="327">
        <f>+Sklop14[[#This Row],[Končna cena/enoto mere (EUR) z DDV]]*Sklop14[[#This Row],[Okvirna količina]]</f>
        <v>0</v>
      </c>
      <c r="U38" s="123"/>
    </row>
    <row r="39" spans="1:22" s="55" customFormat="1" ht="12">
      <c r="A39" s="78" t="s">
        <v>25</v>
      </c>
      <c r="B39" s="318" t="s">
        <v>635</v>
      </c>
      <c r="C39" s="188" t="s">
        <v>78</v>
      </c>
      <c r="D39" s="76" t="s">
        <v>0</v>
      </c>
      <c r="E39" s="319"/>
      <c r="F39" s="320">
        <v>82</v>
      </c>
      <c r="G39" s="139" t="s">
        <v>0</v>
      </c>
      <c r="H39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</v>
      </c>
      <c r="I39" s="321" t="str">
        <f>IF(Sklop14[[#This Row],[ZAHTEVANA SHEMA KAKOVOSTI]]&lt;&gt;"",Sklop14[[#This Row],[Preračunana masa/volumen/kos na enoto kg]],"")</f>
        <v/>
      </c>
      <c r="J39" s="322"/>
      <c r="K39" s="123"/>
      <c r="L39" s="123"/>
      <c r="M39" s="122" t="s">
        <v>78</v>
      </c>
      <c r="N39" s="82"/>
      <c r="O39" s="122" t="s">
        <v>78</v>
      </c>
      <c r="P39" s="326"/>
      <c r="Q39" s="325">
        <f>+Sklop14[[#This Row],[cena/enota brez DDV v EUR]]*Sklop14[[#This Row],[Stopnja DDV (%)]]</f>
        <v>0</v>
      </c>
      <c r="R39" s="325">
        <f>+Sklop14[[#This Row],[cena/enota brez DDV v EUR]]+Sklop14[[#This Row],[Davek (EUR)]]</f>
        <v>0</v>
      </c>
      <c r="S39" s="325">
        <f>+Sklop14[[#This Row],[cena/enota brez DDV v EUR]]*Sklop14[[#This Row],[Okvirna količina]]</f>
        <v>0</v>
      </c>
      <c r="T39" s="327">
        <f>+Sklop14[[#This Row],[Končna cena/enoto mere (EUR) z DDV]]*Sklop14[[#This Row],[Okvirna količina]]</f>
        <v>0</v>
      </c>
      <c r="U39" s="123"/>
    </row>
    <row r="40" spans="1:22" s="55" customFormat="1" ht="12">
      <c r="A40" s="78" t="s">
        <v>26</v>
      </c>
      <c r="B40" s="318" t="s">
        <v>636</v>
      </c>
      <c r="C40" s="188" t="s">
        <v>78</v>
      </c>
      <c r="D40" s="76" t="s">
        <v>0</v>
      </c>
      <c r="E40" s="319"/>
      <c r="F40" s="320">
        <v>60</v>
      </c>
      <c r="G40" s="139" t="s">
        <v>0</v>
      </c>
      <c r="H40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0" s="321" t="str">
        <f>IF(Sklop14[[#This Row],[ZAHTEVANA SHEMA KAKOVOSTI]]&lt;&gt;"",Sklop14[[#This Row],[Preračunana masa/volumen/kos na enoto kg]],"")</f>
        <v/>
      </c>
      <c r="J40" s="322"/>
      <c r="K40" s="123"/>
      <c r="L40" s="123"/>
      <c r="M40" s="122" t="s">
        <v>78</v>
      </c>
      <c r="N40" s="82"/>
      <c r="O40" s="122" t="s">
        <v>78</v>
      </c>
      <c r="P40" s="326"/>
      <c r="Q40" s="325">
        <f>+Sklop14[[#This Row],[cena/enota brez DDV v EUR]]*Sklop14[[#This Row],[Stopnja DDV (%)]]</f>
        <v>0</v>
      </c>
      <c r="R40" s="325">
        <f>+Sklop14[[#This Row],[cena/enota brez DDV v EUR]]+Sklop14[[#This Row],[Davek (EUR)]]</f>
        <v>0</v>
      </c>
      <c r="S40" s="325">
        <f>+Sklop14[[#This Row],[cena/enota brez DDV v EUR]]*Sklop14[[#This Row],[Okvirna količina]]</f>
        <v>0</v>
      </c>
      <c r="T40" s="327">
        <f>+Sklop14[[#This Row],[Končna cena/enoto mere (EUR) z DDV]]*Sklop14[[#This Row],[Okvirna količina]]</f>
        <v>0</v>
      </c>
      <c r="U40" s="123"/>
    </row>
    <row r="41" spans="1:22" s="55" customFormat="1" ht="12">
      <c r="A41" s="78" t="s">
        <v>27</v>
      </c>
      <c r="B41" s="318" t="s">
        <v>637</v>
      </c>
      <c r="C41" s="188" t="s">
        <v>78</v>
      </c>
      <c r="D41" s="76" t="s">
        <v>0</v>
      </c>
      <c r="E41" s="319"/>
      <c r="F41" s="320">
        <v>15</v>
      </c>
      <c r="G41" s="139" t="s">
        <v>0</v>
      </c>
      <c r="H41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1" s="321" t="str">
        <f>IF(Sklop14[[#This Row],[ZAHTEVANA SHEMA KAKOVOSTI]]&lt;&gt;"",Sklop14[[#This Row],[Preračunana masa/volumen/kos na enoto kg]],"")</f>
        <v/>
      </c>
      <c r="J41" s="322"/>
      <c r="K41" s="123"/>
      <c r="L41" s="123"/>
      <c r="M41" s="122" t="s">
        <v>78</v>
      </c>
      <c r="N41" s="82"/>
      <c r="O41" s="122" t="s">
        <v>78</v>
      </c>
      <c r="P41" s="326"/>
      <c r="Q41" s="325">
        <f>+Sklop14[[#This Row],[cena/enota brez DDV v EUR]]*Sklop14[[#This Row],[Stopnja DDV (%)]]</f>
        <v>0</v>
      </c>
      <c r="R41" s="325">
        <f>+Sklop14[[#This Row],[cena/enota brez DDV v EUR]]+Sklop14[[#This Row],[Davek (EUR)]]</f>
        <v>0</v>
      </c>
      <c r="S41" s="325">
        <f>+Sklop14[[#This Row],[cena/enota brez DDV v EUR]]*Sklop14[[#This Row],[Okvirna količina]]</f>
        <v>0</v>
      </c>
      <c r="T41" s="327">
        <f>+Sklop14[[#This Row],[Končna cena/enoto mere (EUR) z DDV]]*Sklop14[[#This Row],[Okvirna količina]]</f>
        <v>0</v>
      </c>
      <c r="U41" s="123"/>
    </row>
    <row r="42" spans="1:22" s="55" customFormat="1" ht="12">
      <c r="A42" s="78" t="s">
        <v>28</v>
      </c>
      <c r="B42" s="318" t="s">
        <v>638</v>
      </c>
      <c r="C42" s="188" t="s">
        <v>78</v>
      </c>
      <c r="D42" s="76" t="s">
        <v>0</v>
      </c>
      <c r="E42" s="319"/>
      <c r="F42" s="320">
        <v>320</v>
      </c>
      <c r="G42" s="139" t="s">
        <v>0</v>
      </c>
      <c r="H42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42" s="321" t="str">
        <f>IF(Sklop14[[#This Row],[ZAHTEVANA SHEMA KAKOVOSTI]]&lt;&gt;"",Sklop14[[#This Row],[Preračunana masa/volumen/kos na enoto kg]],"")</f>
        <v/>
      </c>
      <c r="J42" s="322"/>
      <c r="K42" s="123"/>
      <c r="L42" s="123"/>
      <c r="M42" s="122" t="s">
        <v>78</v>
      </c>
      <c r="N42" s="82"/>
      <c r="O42" s="122" t="s">
        <v>78</v>
      </c>
      <c r="P42" s="326"/>
      <c r="Q42" s="325">
        <f>+Sklop14[[#This Row],[cena/enota brez DDV v EUR]]*Sklop14[[#This Row],[Stopnja DDV (%)]]</f>
        <v>0</v>
      </c>
      <c r="R42" s="325">
        <f>+Sklop14[[#This Row],[cena/enota brez DDV v EUR]]+Sklop14[[#This Row],[Davek (EUR)]]</f>
        <v>0</v>
      </c>
      <c r="S42" s="325">
        <f>+Sklop14[[#This Row],[cena/enota brez DDV v EUR]]*Sklop14[[#This Row],[Okvirna količina]]</f>
        <v>0</v>
      </c>
      <c r="T42" s="327">
        <f>+Sklop14[[#This Row],[Končna cena/enoto mere (EUR) z DDV]]*Sklop14[[#This Row],[Okvirna količina]]</f>
        <v>0</v>
      </c>
      <c r="U42" s="123"/>
    </row>
    <row r="43" spans="1:22" s="55" customFormat="1" ht="12">
      <c r="A43" s="78" t="s">
        <v>29</v>
      </c>
      <c r="B43" s="318" t="s">
        <v>639</v>
      </c>
      <c r="C43" s="188" t="s">
        <v>78</v>
      </c>
      <c r="D43" s="76" t="s">
        <v>0</v>
      </c>
      <c r="E43" s="319"/>
      <c r="F43" s="320">
        <v>930</v>
      </c>
      <c r="G43" s="139" t="s">
        <v>0</v>
      </c>
      <c r="H43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930</v>
      </c>
      <c r="I43" s="321" t="str">
        <f>IF(Sklop14[[#This Row],[ZAHTEVANA SHEMA KAKOVOSTI]]&lt;&gt;"",Sklop14[[#This Row],[Preračunana masa/volumen/kos na enoto kg]],"")</f>
        <v/>
      </c>
      <c r="J43" s="322"/>
      <c r="K43" s="123"/>
      <c r="L43" s="123"/>
      <c r="M43" s="122" t="s">
        <v>78</v>
      </c>
      <c r="N43" s="82"/>
      <c r="O43" s="122" t="s">
        <v>78</v>
      </c>
      <c r="P43" s="326"/>
      <c r="Q43" s="325">
        <f>+Sklop14[[#This Row],[cena/enota brez DDV v EUR]]*Sklop14[[#This Row],[Stopnja DDV (%)]]</f>
        <v>0</v>
      </c>
      <c r="R43" s="325">
        <f>+Sklop14[[#This Row],[cena/enota brez DDV v EUR]]+Sklop14[[#This Row],[Davek (EUR)]]</f>
        <v>0</v>
      </c>
      <c r="S43" s="325">
        <f>+Sklop14[[#This Row],[cena/enota brez DDV v EUR]]*Sklop14[[#This Row],[Okvirna količina]]</f>
        <v>0</v>
      </c>
      <c r="T43" s="327">
        <f>+Sklop14[[#This Row],[Končna cena/enoto mere (EUR) z DDV]]*Sklop14[[#This Row],[Okvirna količina]]</f>
        <v>0</v>
      </c>
      <c r="U43" s="123"/>
    </row>
    <row r="44" spans="1:22" s="55" customFormat="1" ht="12">
      <c r="A44" s="78" t="s">
        <v>30</v>
      </c>
      <c r="B44" s="318" t="s">
        <v>640</v>
      </c>
      <c r="C44" s="188" t="s">
        <v>78</v>
      </c>
      <c r="D44" s="76" t="s">
        <v>0</v>
      </c>
      <c r="E44" s="319"/>
      <c r="F44" s="320">
        <v>180</v>
      </c>
      <c r="G44" s="139" t="s">
        <v>0</v>
      </c>
      <c r="H44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4" s="321" t="str">
        <f>IF(Sklop14[[#This Row],[ZAHTEVANA SHEMA KAKOVOSTI]]&lt;&gt;"",Sklop14[[#This Row],[Preračunana masa/volumen/kos na enoto kg]],"")</f>
        <v/>
      </c>
      <c r="J44" s="322"/>
      <c r="K44" s="123"/>
      <c r="L44" s="123"/>
      <c r="M44" s="122" t="s">
        <v>78</v>
      </c>
      <c r="N44" s="82"/>
      <c r="O44" s="122" t="s">
        <v>78</v>
      </c>
      <c r="P44" s="326"/>
      <c r="Q44" s="325">
        <f>+Sklop14[[#This Row],[cena/enota brez DDV v EUR]]*Sklop14[[#This Row],[Stopnja DDV (%)]]</f>
        <v>0</v>
      </c>
      <c r="R44" s="325">
        <f>+Sklop14[[#This Row],[cena/enota brez DDV v EUR]]+Sklop14[[#This Row],[Davek (EUR)]]</f>
        <v>0</v>
      </c>
      <c r="S44" s="325">
        <f>+Sklop14[[#This Row],[cena/enota brez DDV v EUR]]*Sklop14[[#This Row],[Okvirna količina]]</f>
        <v>0</v>
      </c>
      <c r="T44" s="327">
        <f>+Sklop14[[#This Row],[Končna cena/enoto mere (EUR) z DDV]]*Sklop14[[#This Row],[Okvirna količina]]</f>
        <v>0</v>
      </c>
      <c r="U44" s="123"/>
    </row>
    <row r="45" spans="1:22" s="55" customFormat="1" ht="12">
      <c r="A45" s="78" t="s">
        <v>31</v>
      </c>
      <c r="B45" s="245" t="s">
        <v>641</v>
      </c>
      <c r="C45" s="188" t="s">
        <v>78</v>
      </c>
      <c r="D45" s="76" t="s">
        <v>0</v>
      </c>
      <c r="E45" s="319"/>
      <c r="F45" s="320">
        <v>60</v>
      </c>
      <c r="G45" s="139" t="s">
        <v>0</v>
      </c>
      <c r="H45" s="3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321" t="str">
        <f>IF(Sklop14[[#This Row],[ZAHTEVANA SHEMA KAKOVOSTI]]&lt;&gt;"",Sklop14[[#This Row],[Preračunana masa/volumen/kos na enoto kg]],"")</f>
        <v/>
      </c>
      <c r="J45" s="322"/>
      <c r="K45" s="123"/>
      <c r="L45" s="123"/>
      <c r="M45" s="122" t="s">
        <v>78</v>
      </c>
      <c r="N45" s="82"/>
      <c r="O45" s="122" t="s">
        <v>78</v>
      </c>
      <c r="P45" s="326"/>
      <c r="Q45" s="325">
        <f>+Sklop14[[#This Row],[cena/enota brez DDV v EUR]]*Sklop14[[#This Row],[Stopnja DDV (%)]]</f>
        <v>0</v>
      </c>
      <c r="R45" s="325">
        <f>+Sklop14[[#This Row],[cena/enota brez DDV v EUR]]+Sklop14[[#This Row],[Davek (EUR)]]</f>
        <v>0</v>
      </c>
      <c r="S45" s="325">
        <f>+Sklop14[[#This Row],[cena/enota brez DDV v EUR]]*Sklop14[[#This Row],[Okvirna količina]]</f>
        <v>0</v>
      </c>
      <c r="T45" s="327">
        <f>+Sklop14[[#This Row],[Končna cena/enoto mere (EUR) z DDV]]*Sklop14[[#This Row],[Okvirna količina]]</f>
        <v>0</v>
      </c>
      <c r="U45" s="123"/>
    </row>
    <row r="46" spans="1:22">
      <c r="A46" s="279" t="s">
        <v>100</v>
      </c>
      <c r="B46" s="280"/>
      <c r="C46" s="281"/>
      <c r="D46" s="281"/>
      <c r="E46" s="282"/>
      <c r="F46" s="328"/>
      <c r="G46" s="284"/>
      <c r="H46" s="285">
        <f>SUBTOTAL(109,Sklop14[Preračunana masa/volumen/kos na enoto kg])</f>
        <v>4150</v>
      </c>
      <c r="I46" s="285">
        <f>SUBTOTAL(109,Sklop14[Živila iz shem kakovosti (kg)])</f>
        <v>231</v>
      </c>
      <c r="J46" s="283"/>
      <c r="K46" s="286"/>
      <c r="L46" s="286"/>
      <c r="M46" s="287"/>
      <c r="N46" s="288"/>
      <c r="O46" s="288"/>
      <c r="P46" s="288"/>
      <c r="Q46" s="289"/>
      <c r="R46" s="283"/>
      <c r="S46" s="289">
        <f>SUBTOTAL(109,Sklop14[Vrednost za okvirno količino (EUR) brez DDV])</f>
        <v>0</v>
      </c>
      <c r="T46" s="289">
        <f>SUBTOTAL(109,Sklop14[Vrednost za okvirno količino (EUR) z DDV])</f>
        <v>0</v>
      </c>
      <c r="U46" s="290">
        <f>SUBTOTAL(103,Sklop14[Shema kakovosti
(nacionalne, evropske)
])</f>
        <v>0</v>
      </c>
      <c r="V46" s="11"/>
    </row>
    <row r="47" spans="1:22" s="187" customFormat="1">
      <c r="A47" s="175"/>
      <c r="B47" s="176"/>
      <c r="C47" s="176"/>
      <c r="D47" s="177"/>
      <c r="E47" s="177"/>
      <c r="F47" s="178"/>
      <c r="G47" s="189"/>
      <c r="H47" s="180"/>
      <c r="I47" s="181"/>
      <c r="J47" s="181"/>
      <c r="K47" s="179"/>
      <c r="L47" s="182"/>
      <c r="M47" s="182"/>
      <c r="N47" s="183"/>
      <c r="O47" s="184"/>
      <c r="P47" s="184"/>
      <c r="Q47" s="184"/>
      <c r="R47" s="185"/>
      <c r="S47" s="179"/>
      <c r="T47" s="185"/>
      <c r="U47" s="185"/>
      <c r="V47" s="186"/>
    </row>
    <row r="48" spans="1:22">
      <c r="A48" s="48" t="s">
        <v>96</v>
      </c>
      <c r="B48" s="16"/>
      <c r="C48" s="16"/>
      <c r="D48" s="28"/>
      <c r="E48" s="28"/>
      <c r="F48" s="92"/>
      <c r="R48" s="48"/>
      <c r="S48" s="48"/>
      <c r="T48" s="48"/>
      <c r="U48" s="48"/>
    </row>
    <row r="49" spans="1:23">
      <c r="A49" s="11" t="s">
        <v>98</v>
      </c>
      <c r="B49" s="16"/>
      <c r="C49" s="16"/>
      <c r="D49" s="28"/>
      <c r="E49" s="28"/>
      <c r="F49" s="92"/>
    </row>
    <row r="50" spans="1:23">
      <c r="A50" s="87" t="s">
        <v>141</v>
      </c>
      <c r="G50" s="68"/>
      <c r="H50" s="68"/>
      <c r="I50" s="29"/>
      <c r="J50" s="29"/>
      <c r="K50" s="29"/>
      <c r="L50" s="29"/>
      <c r="M50" s="54"/>
      <c r="N50" s="54"/>
      <c r="O50" s="29"/>
      <c r="P50" s="29"/>
      <c r="Q50" s="29"/>
      <c r="R50" s="29"/>
      <c r="S50" s="29"/>
    </row>
    <row r="51" spans="1:23">
      <c r="A51" s="488" t="s">
        <v>135</v>
      </c>
      <c r="B51" s="488"/>
      <c r="C51" s="488"/>
      <c r="D51" s="488"/>
      <c r="E51" s="488"/>
      <c r="F51" s="488"/>
      <c r="G51" s="488"/>
      <c r="H51" s="488"/>
      <c r="I51" s="488"/>
      <c r="J51" s="488"/>
      <c r="K51" s="488"/>
      <c r="L51" s="488"/>
      <c r="M51" s="488"/>
      <c r="N51" s="54"/>
      <c r="O51" s="29"/>
      <c r="P51" s="29"/>
      <c r="Q51" s="29"/>
      <c r="R51" s="29"/>
      <c r="S51" s="29"/>
    </row>
    <row r="52" spans="1:23" ht="12.75" customHeight="1">
      <c r="A52" s="477"/>
      <c r="B52" s="477"/>
      <c r="C52" s="477"/>
      <c r="D52" s="477"/>
      <c r="E52" s="477"/>
      <c r="F52" s="477"/>
      <c r="G52" s="477"/>
      <c r="H52" s="477"/>
      <c r="I52" s="477"/>
      <c r="J52" s="477"/>
      <c r="K52" s="477"/>
      <c r="L52" s="477"/>
      <c r="M52" s="477"/>
      <c r="N52" s="100"/>
      <c r="O52" s="100"/>
      <c r="P52" s="100"/>
      <c r="Q52" s="100"/>
      <c r="R52" s="100"/>
      <c r="S52" s="100"/>
      <c r="T52" s="100"/>
      <c r="U52" s="100"/>
      <c r="V52" s="100"/>
      <c r="W52" s="100"/>
    </row>
    <row r="53" spans="1:2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O53" s="29"/>
      <c r="P53" s="29"/>
      <c r="Q53" s="29"/>
      <c r="R53" s="29"/>
      <c r="S53" s="29"/>
    </row>
    <row r="54" spans="1:23">
      <c r="A54" s="87" t="s">
        <v>37</v>
      </c>
      <c r="G54" s="68"/>
      <c r="H54" s="68" t="s">
        <v>38</v>
      </c>
      <c r="I54" s="29"/>
      <c r="J54" s="29"/>
      <c r="K54" s="29"/>
      <c r="L54" s="29"/>
      <c r="M54" s="54"/>
      <c r="N54" s="54"/>
      <c r="O54" s="29"/>
      <c r="P54" s="29"/>
      <c r="Q54" s="29"/>
      <c r="R54" s="29" t="s">
        <v>39</v>
      </c>
      <c r="S54" s="29"/>
    </row>
    <row r="55" spans="1:23" ht="15">
      <c r="A55" s="6"/>
      <c r="B55" s="4"/>
      <c r="C55" s="4"/>
      <c r="D55" s="26"/>
      <c r="E55" s="26"/>
      <c r="F55" s="25"/>
      <c r="G55" s="7"/>
      <c r="I55" s="8"/>
      <c r="J55" s="8"/>
      <c r="K55" s="8"/>
      <c r="L55" s="8"/>
      <c r="M55" s="20"/>
      <c r="N55" s="20"/>
      <c r="O55" s="8"/>
      <c r="P55" s="8"/>
      <c r="Q55" s="8"/>
      <c r="R55" s="8"/>
      <c r="S55" s="8"/>
      <c r="T55" s="3"/>
      <c r="U55" s="3"/>
      <c r="V55" s="7"/>
    </row>
    <row r="56" spans="1:23">
      <c r="B56" s="16"/>
      <c r="C56" s="16"/>
      <c r="D56" s="28"/>
      <c r="E56" s="28"/>
      <c r="F56" s="92"/>
    </row>
    <row r="57" spans="1:23">
      <c r="B57" s="16"/>
      <c r="C57" s="16"/>
      <c r="D57" s="28"/>
      <c r="E57" s="28"/>
      <c r="F57" s="92"/>
    </row>
    <row r="58" spans="1:23">
      <c r="B58" s="16"/>
      <c r="C58" s="16"/>
      <c r="D58" s="28"/>
      <c r="E58" s="28"/>
      <c r="F58" s="92"/>
    </row>
    <row r="59" spans="1:23">
      <c r="B59" s="16"/>
      <c r="C59" s="16"/>
      <c r="D59" s="28"/>
      <c r="E59" s="28"/>
      <c r="F59" s="92"/>
    </row>
    <row r="60" spans="1:23">
      <c r="B60" s="16"/>
      <c r="C60" s="16"/>
      <c r="D60" s="28"/>
      <c r="E60" s="28"/>
      <c r="F60" s="92"/>
    </row>
    <row r="61" spans="1:23">
      <c r="B61" s="16"/>
      <c r="C61" s="16"/>
      <c r="D61" s="28"/>
      <c r="E61" s="28"/>
      <c r="F61" s="92"/>
    </row>
    <row r="62" spans="1:23">
      <c r="B62" s="16"/>
      <c r="C62" s="16"/>
      <c r="D62" s="28"/>
      <c r="E62" s="28"/>
      <c r="F62" s="92"/>
    </row>
    <row r="63" spans="1:23">
      <c r="B63" s="16"/>
      <c r="C63" s="16"/>
      <c r="D63" s="28"/>
      <c r="E63" s="28"/>
      <c r="F63" s="92"/>
    </row>
    <row r="64" spans="1:23">
      <c r="B64" s="16"/>
      <c r="C64" s="16"/>
      <c r="D64" s="28"/>
      <c r="E64" s="28"/>
      <c r="F64" s="92"/>
    </row>
    <row r="65" spans="1:23">
      <c r="B65" s="16"/>
      <c r="C65" s="16"/>
      <c r="D65" s="28"/>
      <c r="E65" s="28"/>
      <c r="F65" s="92"/>
    </row>
    <row r="66" spans="1:23">
      <c r="B66" s="16"/>
      <c r="C66" s="16"/>
      <c r="D66" s="28"/>
      <c r="E66" s="28"/>
      <c r="F66" s="92"/>
    </row>
    <row r="67" spans="1:23">
      <c r="B67" s="16"/>
      <c r="C67" s="16"/>
      <c r="D67" s="28"/>
      <c r="E67" s="28"/>
      <c r="F67" s="92"/>
    </row>
    <row r="68" spans="1:23">
      <c r="B68" s="16"/>
      <c r="C68" s="16"/>
      <c r="D68" s="28"/>
      <c r="E68" s="28"/>
      <c r="F68" s="92"/>
    </row>
    <row r="69" spans="1:23">
      <c r="B69" s="16"/>
      <c r="C69" s="16"/>
      <c r="D69" s="28"/>
      <c r="E69" s="28"/>
      <c r="F69" s="92"/>
    </row>
    <row r="70" spans="1:23" s="18" customFormat="1">
      <c r="A70" s="11"/>
      <c r="B70" s="16"/>
      <c r="C70" s="16"/>
      <c r="D70" s="28"/>
      <c r="E70" s="28"/>
      <c r="F70" s="92"/>
      <c r="G70" s="93"/>
      <c r="H70" s="93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6"/>
      <c r="C71" s="16"/>
      <c r="D71" s="28"/>
      <c r="E71" s="28"/>
      <c r="F71" s="92"/>
      <c r="G71" s="93"/>
      <c r="H71" s="93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6"/>
      <c r="C72" s="16"/>
      <c r="D72" s="28"/>
      <c r="E72" s="28"/>
      <c r="F72" s="92"/>
      <c r="G72" s="93"/>
      <c r="H72" s="93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6"/>
      <c r="C73" s="16"/>
      <c r="D73" s="28"/>
      <c r="E73" s="28"/>
      <c r="F73" s="92"/>
      <c r="G73" s="93"/>
      <c r="H73" s="93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6"/>
      <c r="C74" s="16"/>
      <c r="D74" s="28"/>
      <c r="E74" s="28"/>
      <c r="F74" s="92"/>
      <c r="G74" s="93"/>
      <c r="H74" s="93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6"/>
      <c r="C75" s="16"/>
      <c r="D75" s="28"/>
      <c r="E75" s="28"/>
      <c r="F75" s="92"/>
      <c r="G75" s="93"/>
      <c r="H75" s="93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6"/>
      <c r="C76" s="16"/>
      <c r="D76" s="28"/>
      <c r="E76" s="28"/>
      <c r="F76" s="92"/>
      <c r="G76" s="93"/>
      <c r="H76" s="93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6"/>
      <c r="C77" s="16"/>
      <c r="D77" s="28"/>
      <c r="E77" s="28"/>
      <c r="F77" s="92"/>
      <c r="G77" s="93"/>
      <c r="H77" s="93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6"/>
      <c r="C78" s="16"/>
      <c r="D78" s="28"/>
      <c r="E78" s="28"/>
      <c r="F78" s="92"/>
      <c r="G78" s="93"/>
      <c r="H78" s="93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6"/>
      <c r="C79" s="16"/>
      <c r="D79" s="28"/>
      <c r="E79" s="28"/>
      <c r="F79" s="92"/>
      <c r="G79" s="93"/>
      <c r="H79" s="93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6"/>
      <c r="C80" s="16"/>
      <c r="D80" s="28"/>
      <c r="E80" s="28"/>
      <c r="F80" s="92"/>
      <c r="G80" s="93"/>
      <c r="H80" s="93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6"/>
      <c r="C81" s="16"/>
      <c r="D81" s="28"/>
      <c r="E81" s="28"/>
      <c r="F81" s="92"/>
      <c r="G81" s="93"/>
      <c r="H81" s="93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6"/>
      <c r="C82" s="16"/>
      <c r="D82" s="28"/>
      <c r="E82" s="28"/>
      <c r="F82" s="92"/>
      <c r="G82" s="93"/>
      <c r="H82" s="93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6"/>
      <c r="C83" s="16"/>
      <c r="D83" s="28"/>
      <c r="E83" s="28"/>
      <c r="F83" s="92"/>
      <c r="G83" s="93"/>
      <c r="H83" s="93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6"/>
      <c r="C84" s="16"/>
      <c r="D84" s="28"/>
      <c r="E84" s="28"/>
      <c r="F84" s="92"/>
      <c r="G84" s="93"/>
      <c r="H84" s="93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6"/>
      <c r="C85" s="16"/>
      <c r="D85" s="28"/>
      <c r="E85" s="28"/>
      <c r="F85" s="92"/>
      <c r="G85" s="93"/>
      <c r="H85" s="93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6"/>
      <c r="C86" s="16"/>
      <c r="D86" s="28"/>
      <c r="E86" s="28"/>
      <c r="F86" s="92"/>
      <c r="G86" s="93"/>
      <c r="H86" s="93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6"/>
      <c r="C87" s="16"/>
      <c r="D87" s="28"/>
      <c r="E87" s="28"/>
      <c r="F87" s="92"/>
      <c r="G87" s="93"/>
      <c r="H87" s="93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6"/>
      <c r="C88" s="16"/>
      <c r="D88" s="28"/>
      <c r="E88" s="28"/>
      <c r="F88" s="92"/>
      <c r="G88" s="93"/>
      <c r="H88" s="93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6"/>
      <c r="C89" s="16"/>
      <c r="D89" s="28"/>
      <c r="E89" s="28"/>
      <c r="F89" s="92"/>
      <c r="G89" s="93"/>
      <c r="H89" s="93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6"/>
      <c r="C90" s="16"/>
      <c r="D90" s="28"/>
      <c r="E90" s="28"/>
      <c r="F90" s="92"/>
      <c r="G90" s="93"/>
      <c r="H90" s="93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6"/>
      <c r="C91" s="16"/>
      <c r="D91" s="28"/>
      <c r="E91" s="28"/>
      <c r="F91" s="92"/>
      <c r="G91" s="93"/>
      <c r="H91" s="93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6"/>
      <c r="C92" s="16"/>
      <c r="D92" s="28"/>
      <c r="E92" s="28"/>
      <c r="F92" s="92"/>
      <c r="G92" s="93"/>
      <c r="H92" s="93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6"/>
      <c r="C93" s="16"/>
      <c r="D93" s="28"/>
      <c r="E93" s="28"/>
      <c r="F93" s="92"/>
      <c r="G93" s="93"/>
      <c r="H93" s="93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6"/>
      <c r="C94" s="16"/>
      <c r="D94" s="28"/>
      <c r="E94" s="28"/>
      <c r="F94" s="92"/>
      <c r="G94" s="93"/>
      <c r="H94" s="93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6"/>
      <c r="C95" s="16"/>
      <c r="D95" s="28"/>
      <c r="E95" s="28"/>
      <c r="F95" s="92"/>
      <c r="G95" s="93"/>
      <c r="H95" s="93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6"/>
      <c r="C96" s="16"/>
      <c r="D96" s="28"/>
      <c r="E96" s="28"/>
      <c r="F96" s="92"/>
      <c r="G96" s="93"/>
      <c r="H96" s="93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6"/>
      <c r="C97" s="16"/>
      <c r="D97" s="28"/>
      <c r="E97" s="28"/>
      <c r="F97" s="92"/>
      <c r="G97" s="93"/>
      <c r="H97" s="93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6"/>
      <c r="C98" s="16"/>
      <c r="D98" s="28"/>
      <c r="E98" s="28"/>
      <c r="F98" s="92"/>
      <c r="G98" s="93"/>
      <c r="H98" s="93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6"/>
      <c r="C99" s="16"/>
      <c r="D99" s="28"/>
      <c r="E99" s="28"/>
      <c r="F99" s="92"/>
      <c r="G99" s="93"/>
      <c r="H99" s="93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6"/>
      <c r="C100" s="16"/>
      <c r="D100" s="28"/>
      <c r="E100" s="28"/>
      <c r="F100" s="92"/>
      <c r="G100" s="93"/>
      <c r="H100" s="93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6"/>
      <c r="C101" s="16"/>
      <c r="D101" s="28"/>
      <c r="E101" s="28"/>
      <c r="F101" s="92"/>
      <c r="G101" s="93"/>
      <c r="H101" s="93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6"/>
      <c r="C102" s="16"/>
      <c r="D102" s="28"/>
      <c r="E102" s="28"/>
      <c r="F102" s="92"/>
      <c r="G102" s="93"/>
      <c r="H102" s="93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6"/>
      <c r="C103" s="16"/>
      <c r="D103" s="28"/>
      <c r="E103" s="28"/>
      <c r="F103" s="92"/>
      <c r="G103" s="93"/>
      <c r="H103" s="93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6"/>
      <c r="C104" s="16"/>
      <c r="D104" s="28"/>
      <c r="E104" s="28"/>
      <c r="F104" s="92"/>
      <c r="G104" s="93"/>
      <c r="H104" s="93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6"/>
      <c r="C105" s="16"/>
      <c r="D105" s="28"/>
      <c r="E105" s="28"/>
      <c r="F105" s="92"/>
      <c r="G105" s="93"/>
      <c r="H105" s="93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6"/>
      <c r="C106" s="16"/>
      <c r="D106" s="28"/>
      <c r="E106" s="28"/>
      <c r="F106" s="92"/>
      <c r="G106" s="93"/>
      <c r="H106" s="93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6"/>
      <c r="C107" s="16"/>
      <c r="D107" s="28"/>
      <c r="E107" s="28"/>
      <c r="F107" s="92"/>
      <c r="G107" s="93"/>
      <c r="H107" s="93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6"/>
      <c r="C108" s="16"/>
      <c r="D108" s="28"/>
      <c r="E108" s="28"/>
      <c r="F108" s="92"/>
      <c r="G108" s="93"/>
      <c r="H108" s="93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6"/>
      <c r="C109" s="16"/>
      <c r="D109" s="28"/>
      <c r="E109" s="28"/>
      <c r="F109" s="92"/>
      <c r="G109" s="93"/>
      <c r="H109" s="93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6"/>
      <c r="C110" s="16"/>
      <c r="D110" s="28"/>
      <c r="E110" s="28"/>
      <c r="F110" s="92"/>
      <c r="G110" s="93"/>
      <c r="H110" s="93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6"/>
      <c r="C111" s="16"/>
      <c r="D111" s="28"/>
      <c r="E111" s="28"/>
      <c r="F111" s="92"/>
      <c r="G111" s="93"/>
      <c r="H111" s="93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6"/>
      <c r="C112" s="16"/>
      <c r="D112" s="28"/>
      <c r="E112" s="28"/>
      <c r="F112" s="92"/>
      <c r="G112" s="93"/>
      <c r="H112" s="93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6"/>
      <c r="C113" s="16"/>
      <c r="D113" s="28"/>
      <c r="E113" s="28"/>
      <c r="F113" s="92"/>
      <c r="G113" s="93"/>
      <c r="H113" s="93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6"/>
      <c r="C114" s="16"/>
      <c r="D114" s="28"/>
      <c r="E114" s="28"/>
      <c r="F114" s="92"/>
      <c r="G114" s="93"/>
      <c r="H114" s="93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6"/>
      <c r="C115" s="16"/>
      <c r="D115" s="28"/>
      <c r="E115" s="28"/>
      <c r="F115" s="92"/>
      <c r="G115" s="93"/>
      <c r="H115" s="93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6"/>
      <c r="C116" s="16"/>
      <c r="D116" s="28"/>
      <c r="E116" s="28"/>
      <c r="F116" s="92"/>
      <c r="G116" s="93"/>
      <c r="H116" s="93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6"/>
      <c r="C117" s="16"/>
      <c r="D117" s="28"/>
      <c r="E117" s="28"/>
      <c r="F117" s="92"/>
      <c r="G117" s="93"/>
      <c r="H117" s="93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6"/>
      <c r="C118" s="16"/>
      <c r="D118" s="28"/>
      <c r="E118" s="28"/>
      <c r="F118" s="92"/>
      <c r="G118" s="93"/>
      <c r="H118" s="93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6"/>
      <c r="C119" s="16"/>
      <c r="D119" s="28"/>
      <c r="E119" s="28"/>
      <c r="F119" s="92"/>
      <c r="G119" s="93"/>
      <c r="H119" s="93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6"/>
      <c r="C120" s="16"/>
      <c r="D120" s="28"/>
      <c r="E120" s="28"/>
      <c r="F120" s="92"/>
      <c r="G120" s="93"/>
      <c r="H120" s="93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6"/>
      <c r="C121" s="16"/>
      <c r="D121" s="28"/>
      <c r="E121" s="28"/>
      <c r="F121" s="92"/>
      <c r="G121" s="93"/>
      <c r="H121" s="93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6"/>
      <c r="C122" s="16"/>
      <c r="D122" s="28"/>
      <c r="E122" s="28"/>
      <c r="F122" s="92"/>
      <c r="G122" s="93"/>
      <c r="H122" s="93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6"/>
      <c r="C123" s="16"/>
      <c r="D123" s="28"/>
      <c r="E123" s="28"/>
      <c r="F123" s="92"/>
      <c r="G123" s="93"/>
      <c r="H123" s="93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6"/>
      <c r="C124" s="16"/>
      <c r="D124" s="28"/>
      <c r="E124" s="28"/>
      <c r="F124" s="92"/>
      <c r="G124" s="93"/>
      <c r="H124" s="93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6"/>
      <c r="C125" s="16"/>
      <c r="D125" s="28"/>
      <c r="E125" s="28"/>
      <c r="F125" s="92"/>
      <c r="G125" s="93"/>
      <c r="H125" s="93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6"/>
      <c r="C126" s="16"/>
      <c r="D126" s="28"/>
      <c r="E126" s="28"/>
      <c r="F126" s="92"/>
      <c r="G126" s="93"/>
      <c r="H126" s="93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6"/>
      <c r="C127" s="16"/>
      <c r="D127" s="28"/>
      <c r="E127" s="28"/>
      <c r="F127" s="92"/>
      <c r="G127" s="93"/>
      <c r="H127" s="93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6"/>
      <c r="C128" s="16"/>
      <c r="D128" s="28"/>
      <c r="E128" s="28"/>
      <c r="F128" s="92"/>
      <c r="G128" s="93"/>
      <c r="H128" s="93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6"/>
      <c r="C129" s="16"/>
      <c r="D129" s="28"/>
      <c r="E129" s="28"/>
      <c r="F129" s="92"/>
      <c r="G129" s="93"/>
      <c r="H129" s="93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6"/>
      <c r="C130" s="16"/>
      <c r="D130" s="28"/>
      <c r="E130" s="28"/>
      <c r="F130" s="92"/>
      <c r="G130" s="93"/>
      <c r="H130" s="93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6"/>
      <c r="C131" s="16"/>
      <c r="D131" s="28"/>
      <c r="E131" s="28"/>
      <c r="F131" s="92"/>
      <c r="G131" s="93"/>
      <c r="H131" s="93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6"/>
      <c r="C132" s="16"/>
      <c r="D132" s="28"/>
      <c r="E132" s="28"/>
      <c r="F132" s="92"/>
      <c r="G132" s="93"/>
      <c r="H132" s="93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6"/>
      <c r="C133" s="16"/>
      <c r="D133" s="28"/>
      <c r="E133" s="28"/>
      <c r="F133" s="92"/>
      <c r="G133" s="93"/>
      <c r="H133" s="93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6"/>
      <c r="C134" s="16"/>
      <c r="D134" s="28"/>
      <c r="E134" s="28"/>
      <c r="F134" s="92"/>
      <c r="G134" s="93"/>
      <c r="H134" s="93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6"/>
      <c r="C135" s="16"/>
      <c r="D135" s="28"/>
      <c r="E135" s="28"/>
      <c r="F135" s="92"/>
      <c r="G135" s="93"/>
      <c r="H135" s="93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6"/>
      <c r="C136" s="16"/>
      <c r="D136" s="28"/>
      <c r="E136" s="28"/>
      <c r="F136" s="92"/>
      <c r="G136" s="93"/>
      <c r="H136" s="93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6"/>
      <c r="C137" s="16"/>
      <c r="D137" s="28"/>
      <c r="E137" s="28"/>
      <c r="F137" s="92"/>
      <c r="G137" s="93"/>
      <c r="H137" s="93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6"/>
      <c r="C138" s="16"/>
      <c r="D138" s="28"/>
      <c r="E138" s="28"/>
      <c r="F138" s="92"/>
      <c r="G138" s="93"/>
      <c r="H138" s="93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6"/>
      <c r="C139" s="16"/>
      <c r="D139" s="28"/>
      <c r="E139" s="28"/>
      <c r="F139" s="92"/>
      <c r="G139" s="93"/>
      <c r="H139" s="93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6"/>
      <c r="C140" s="16"/>
      <c r="D140" s="28"/>
      <c r="E140" s="28"/>
      <c r="F140" s="92"/>
      <c r="G140" s="93"/>
      <c r="H140" s="93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6"/>
      <c r="C141" s="16"/>
      <c r="D141" s="28"/>
      <c r="E141" s="28"/>
      <c r="F141" s="92"/>
      <c r="G141" s="93"/>
      <c r="H141" s="93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6"/>
      <c r="C142" s="16"/>
      <c r="D142" s="28"/>
      <c r="E142" s="28"/>
      <c r="F142" s="92"/>
      <c r="G142" s="93"/>
      <c r="H142" s="93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6"/>
      <c r="C143" s="16"/>
      <c r="D143" s="28"/>
      <c r="E143" s="28"/>
      <c r="F143" s="92"/>
      <c r="G143" s="93"/>
      <c r="H143" s="93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6"/>
      <c r="C144" s="16"/>
      <c r="D144" s="28"/>
      <c r="E144" s="28"/>
      <c r="F144" s="92"/>
      <c r="G144" s="93"/>
      <c r="H144" s="93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6"/>
      <c r="C145" s="16"/>
      <c r="D145" s="28"/>
      <c r="E145" s="28"/>
      <c r="F145" s="92"/>
      <c r="G145" s="93"/>
      <c r="H145" s="93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6"/>
      <c r="C146" s="16"/>
      <c r="D146" s="28"/>
      <c r="E146" s="28"/>
      <c r="F146" s="92"/>
      <c r="G146" s="93"/>
      <c r="H146" s="93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6"/>
      <c r="C147" s="16"/>
      <c r="D147" s="28"/>
      <c r="E147" s="28"/>
      <c r="F147" s="92"/>
      <c r="G147" s="93"/>
      <c r="H147" s="93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6"/>
      <c r="C148" s="16"/>
      <c r="D148" s="28"/>
      <c r="E148" s="28"/>
      <c r="F148" s="92"/>
      <c r="G148" s="93"/>
      <c r="H148" s="93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6"/>
      <c r="C149" s="16"/>
      <c r="D149" s="28"/>
      <c r="E149" s="28"/>
      <c r="F149" s="92"/>
      <c r="G149" s="93"/>
      <c r="H149" s="93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6"/>
      <c r="C150" s="16"/>
      <c r="D150" s="28"/>
      <c r="E150" s="28"/>
      <c r="F150" s="92"/>
      <c r="G150" s="93"/>
      <c r="H150" s="93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6"/>
      <c r="C151" s="16"/>
      <c r="D151" s="28"/>
      <c r="E151" s="28"/>
      <c r="F151" s="92"/>
      <c r="G151" s="93"/>
      <c r="H151" s="93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6"/>
      <c r="C152" s="16"/>
      <c r="D152" s="28"/>
      <c r="E152" s="28"/>
      <c r="F152" s="92"/>
      <c r="G152" s="93"/>
      <c r="H152" s="93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6"/>
      <c r="C153" s="16"/>
      <c r="D153" s="28"/>
      <c r="E153" s="28"/>
      <c r="F153" s="92"/>
      <c r="G153" s="93"/>
      <c r="H153" s="93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6"/>
      <c r="C154" s="16"/>
      <c r="D154" s="28"/>
      <c r="E154" s="28"/>
      <c r="F154" s="92"/>
      <c r="G154" s="93"/>
      <c r="H154" s="93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6"/>
      <c r="C155" s="16"/>
      <c r="D155" s="28"/>
      <c r="E155" s="28"/>
      <c r="F155" s="92"/>
      <c r="G155" s="93"/>
      <c r="H155" s="93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6"/>
      <c r="C156" s="16"/>
      <c r="D156" s="28"/>
      <c r="E156" s="28"/>
      <c r="F156" s="92"/>
      <c r="G156" s="93"/>
      <c r="H156" s="93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6"/>
      <c r="C157" s="16"/>
      <c r="D157" s="28"/>
      <c r="E157" s="28"/>
      <c r="F157" s="92"/>
      <c r="G157" s="93"/>
      <c r="H157" s="93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6"/>
      <c r="C158" s="16"/>
      <c r="D158" s="28"/>
      <c r="E158" s="28"/>
      <c r="F158" s="92"/>
      <c r="G158" s="93"/>
      <c r="H158" s="93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6"/>
      <c r="C159" s="16"/>
      <c r="D159" s="28"/>
      <c r="E159" s="28"/>
      <c r="F159" s="92"/>
      <c r="G159" s="93"/>
      <c r="H159" s="93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6"/>
      <c r="C160" s="16"/>
      <c r="D160" s="28"/>
      <c r="E160" s="28"/>
      <c r="F160" s="92"/>
      <c r="G160" s="93"/>
      <c r="H160" s="93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6"/>
      <c r="C161" s="16"/>
      <c r="D161" s="28"/>
      <c r="E161" s="28"/>
      <c r="F161" s="92"/>
      <c r="G161" s="93"/>
      <c r="H161" s="93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6"/>
      <c r="C162" s="16"/>
      <c r="D162" s="28"/>
      <c r="E162" s="28"/>
      <c r="F162" s="92"/>
      <c r="G162" s="93"/>
      <c r="H162" s="93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6"/>
      <c r="C163" s="16"/>
      <c r="D163" s="28"/>
      <c r="E163" s="28"/>
      <c r="F163" s="92"/>
      <c r="G163" s="93"/>
      <c r="H163" s="93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6"/>
      <c r="C164" s="16"/>
      <c r="D164" s="28"/>
      <c r="E164" s="28"/>
      <c r="F164" s="92"/>
      <c r="G164" s="93"/>
      <c r="H164" s="93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6"/>
      <c r="C165" s="16"/>
      <c r="D165" s="28"/>
      <c r="E165" s="28"/>
      <c r="F165" s="92"/>
      <c r="G165" s="93"/>
      <c r="H165" s="93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6"/>
      <c r="C166" s="16"/>
      <c r="D166" s="28"/>
      <c r="E166" s="28"/>
      <c r="F166" s="92"/>
      <c r="G166" s="93"/>
      <c r="H166" s="93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6"/>
      <c r="C167" s="16"/>
      <c r="D167" s="28"/>
      <c r="E167" s="28"/>
      <c r="F167" s="92"/>
      <c r="G167" s="93"/>
      <c r="H167" s="93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6"/>
      <c r="C168" s="16"/>
      <c r="D168" s="28"/>
      <c r="E168" s="28"/>
      <c r="F168" s="92"/>
      <c r="G168" s="93"/>
      <c r="H168" s="93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6"/>
      <c r="C169" s="16"/>
      <c r="D169" s="28"/>
      <c r="E169" s="28"/>
      <c r="F169" s="92"/>
      <c r="G169" s="93"/>
      <c r="H169" s="93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6"/>
      <c r="C170" s="16"/>
      <c r="D170" s="28"/>
      <c r="E170" s="28"/>
      <c r="F170" s="92"/>
      <c r="G170" s="93"/>
      <c r="H170" s="93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6"/>
      <c r="C171" s="16"/>
      <c r="D171" s="28"/>
      <c r="E171" s="28"/>
      <c r="F171" s="92"/>
      <c r="G171" s="93"/>
      <c r="H171" s="93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6"/>
      <c r="C172" s="16"/>
      <c r="D172" s="28"/>
      <c r="E172" s="28"/>
      <c r="F172" s="92"/>
      <c r="G172" s="93"/>
      <c r="H172" s="93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6"/>
      <c r="C173" s="16"/>
      <c r="D173" s="28"/>
      <c r="E173" s="28"/>
      <c r="F173" s="92"/>
      <c r="G173" s="93"/>
      <c r="H173" s="93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6"/>
      <c r="C174" s="16"/>
      <c r="D174" s="28"/>
      <c r="E174" s="28"/>
      <c r="F174" s="92"/>
      <c r="G174" s="93"/>
      <c r="H174" s="93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6"/>
      <c r="C175" s="16"/>
      <c r="D175" s="28"/>
      <c r="E175" s="28"/>
      <c r="F175" s="92"/>
      <c r="G175" s="93"/>
      <c r="H175" s="93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6"/>
      <c r="C176" s="16"/>
      <c r="D176" s="28"/>
      <c r="E176" s="28"/>
      <c r="F176" s="92"/>
      <c r="G176" s="93"/>
      <c r="H176" s="93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6"/>
      <c r="C177" s="16"/>
      <c r="D177" s="28"/>
      <c r="E177" s="28"/>
      <c r="F177" s="92"/>
      <c r="G177" s="93"/>
      <c r="H177" s="93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6"/>
      <c r="C178" s="16"/>
      <c r="D178" s="28"/>
      <c r="E178" s="28"/>
      <c r="F178" s="92"/>
      <c r="G178" s="93"/>
      <c r="H178" s="93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6"/>
      <c r="C179" s="16"/>
      <c r="D179" s="28"/>
      <c r="E179" s="28"/>
      <c r="F179" s="92"/>
      <c r="G179" s="93"/>
      <c r="H179" s="93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6"/>
      <c r="C180" s="16"/>
      <c r="D180" s="28"/>
      <c r="E180" s="28"/>
      <c r="F180" s="92"/>
      <c r="G180" s="93"/>
      <c r="H180" s="93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6"/>
      <c r="C181" s="16"/>
      <c r="D181" s="28"/>
      <c r="E181" s="28"/>
      <c r="F181" s="92"/>
      <c r="G181" s="93"/>
      <c r="H181" s="93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6"/>
      <c r="C182" s="16"/>
      <c r="D182" s="28"/>
      <c r="E182" s="28"/>
      <c r="F182" s="92"/>
      <c r="G182" s="93"/>
      <c r="H182" s="93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6"/>
      <c r="C183" s="16"/>
      <c r="D183" s="28"/>
      <c r="E183" s="28"/>
      <c r="F183" s="92"/>
      <c r="G183" s="93"/>
      <c r="H183" s="93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6"/>
      <c r="C184" s="16"/>
      <c r="D184" s="28"/>
      <c r="E184" s="28"/>
      <c r="F184" s="92"/>
      <c r="G184" s="93"/>
      <c r="H184" s="93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6"/>
      <c r="C185" s="16"/>
      <c r="D185" s="28"/>
      <c r="E185" s="28"/>
      <c r="F185" s="92"/>
      <c r="G185" s="93"/>
      <c r="H185" s="93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6"/>
      <c r="C186" s="16"/>
      <c r="D186" s="28"/>
      <c r="E186" s="28"/>
      <c r="F186" s="92"/>
      <c r="G186" s="93"/>
      <c r="H186" s="93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6"/>
      <c r="C187" s="16"/>
      <c r="D187" s="28"/>
      <c r="E187" s="28"/>
      <c r="F187" s="92"/>
      <c r="G187" s="93"/>
      <c r="H187" s="93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6"/>
      <c r="C188" s="16"/>
      <c r="D188" s="28"/>
      <c r="E188" s="28"/>
      <c r="F188" s="92"/>
      <c r="G188" s="93"/>
      <c r="H188" s="93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6"/>
      <c r="C189" s="16"/>
      <c r="D189" s="28"/>
      <c r="E189" s="28"/>
      <c r="F189" s="92"/>
      <c r="G189" s="93"/>
      <c r="H189" s="93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6"/>
      <c r="C190" s="16"/>
      <c r="D190" s="28"/>
      <c r="E190" s="28"/>
      <c r="F190" s="92"/>
      <c r="G190" s="93"/>
      <c r="H190" s="93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6"/>
      <c r="C191" s="16"/>
      <c r="D191" s="28"/>
      <c r="E191" s="28"/>
      <c r="F191" s="92"/>
      <c r="G191" s="93"/>
      <c r="H191" s="93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6"/>
      <c r="C192" s="16"/>
      <c r="D192" s="28"/>
      <c r="E192" s="28"/>
      <c r="F192" s="92"/>
      <c r="G192" s="93"/>
      <c r="H192" s="93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6"/>
      <c r="C193" s="16"/>
      <c r="D193" s="28"/>
      <c r="E193" s="28"/>
      <c r="F193" s="92"/>
      <c r="G193" s="93"/>
      <c r="H193" s="93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6"/>
      <c r="C194" s="16"/>
      <c r="D194" s="28"/>
      <c r="E194" s="28"/>
      <c r="F194" s="92"/>
      <c r="G194" s="93"/>
      <c r="H194" s="93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6"/>
      <c r="C195" s="16"/>
      <c r="D195" s="28"/>
      <c r="E195" s="28"/>
      <c r="F195" s="92"/>
      <c r="G195" s="93"/>
      <c r="H195" s="93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6"/>
      <c r="C196" s="16"/>
      <c r="D196" s="28"/>
      <c r="E196" s="28"/>
      <c r="F196" s="92"/>
      <c r="G196" s="93"/>
      <c r="H196" s="93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6"/>
      <c r="C197" s="16"/>
      <c r="D197" s="28"/>
      <c r="E197" s="28"/>
      <c r="F197" s="92"/>
      <c r="G197" s="93"/>
      <c r="H197" s="93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6"/>
      <c r="C198" s="16"/>
      <c r="D198" s="28"/>
      <c r="E198" s="28"/>
      <c r="F198" s="92"/>
      <c r="G198" s="93"/>
      <c r="H198" s="93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6"/>
      <c r="C199" s="16"/>
      <c r="D199" s="28"/>
      <c r="E199" s="28"/>
      <c r="F199" s="92"/>
      <c r="G199" s="93"/>
      <c r="H199" s="93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6"/>
      <c r="C200" s="16"/>
      <c r="D200" s="28"/>
      <c r="E200" s="28"/>
      <c r="F200" s="92"/>
      <c r="G200" s="93"/>
      <c r="H200" s="93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6"/>
      <c r="C201" s="16"/>
      <c r="D201" s="28"/>
      <c r="E201" s="28"/>
      <c r="F201" s="92"/>
      <c r="G201" s="93"/>
      <c r="H201" s="93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6"/>
      <c r="C202" s="16"/>
      <c r="D202" s="28"/>
      <c r="E202" s="28"/>
      <c r="F202" s="92"/>
      <c r="G202" s="93"/>
      <c r="H202" s="93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6"/>
      <c r="C203" s="16"/>
      <c r="D203" s="28"/>
      <c r="E203" s="28"/>
      <c r="F203" s="92"/>
      <c r="G203" s="93"/>
      <c r="H203" s="93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6"/>
      <c r="C204" s="16"/>
      <c r="D204" s="28"/>
      <c r="E204" s="28"/>
      <c r="F204" s="92"/>
      <c r="G204" s="93"/>
      <c r="H204" s="93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6"/>
      <c r="C205" s="16"/>
      <c r="D205" s="28"/>
      <c r="E205" s="28"/>
      <c r="F205" s="92"/>
      <c r="G205" s="93"/>
      <c r="H205" s="93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6"/>
      <c r="C206" s="16"/>
      <c r="D206" s="28"/>
      <c r="E206" s="28"/>
      <c r="F206" s="92"/>
      <c r="G206" s="93"/>
      <c r="H206" s="93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6"/>
      <c r="C207" s="16"/>
      <c r="D207" s="28"/>
      <c r="E207" s="28"/>
      <c r="F207" s="92"/>
      <c r="G207" s="93"/>
      <c r="H207" s="93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6"/>
      <c r="C208" s="16"/>
      <c r="D208" s="28"/>
      <c r="E208" s="28"/>
      <c r="F208" s="92"/>
      <c r="G208" s="93"/>
      <c r="H208" s="93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6"/>
      <c r="C209" s="16"/>
      <c r="D209" s="28"/>
      <c r="E209" s="28"/>
      <c r="F209" s="92"/>
      <c r="G209" s="93"/>
      <c r="H209" s="93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6"/>
      <c r="C210" s="16"/>
      <c r="D210" s="28"/>
      <c r="E210" s="28"/>
      <c r="F210" s="92"/>
      <c r="G210" s="93"/>
      <c r="H210" s="93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6"/>
      <c r="C211" s="16"/>
      <c r="D211" s="28"/>
      <c r="E211" s="28"/>
      <c r="F211" s="92"/>
      <c r="G211" s="93"/>
      <c r="H211" s="93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6"/>
      <c r="C212" s="16"/>
      <c r="D212" s="28"/>
      <c r="E212" s="28"/>
      <c r="F212" s="92"/>
      <c r="G212" s="93"/>
      <c r="H212" s="93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6"/>
      <c r="C213" s="16"/>
      <c r="D213" s="28"/>
      <c r="E213" s="28"/>
      <c r="F213" s="92"/>
      <c r="G213" s="93"/>
      <c r="H213" s="93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6"/>
      <c r="C214" s="16"/>
      <c r="D214" s="28"/>
      <c r="E214" s="28"/>
      <c r="F214" s="92"/>
      <c r="G214" s="93"/>
      <c r="H214" s="93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6"/>
      <c r="C215" s="16"/>
      <c r="D215" s="28"/>
      <c r="E215" s="28"/>
      <c r="F215" s="92"/>
      <c r="G215" s="93"/>
      <c r="H215" s="93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6"/>
      <c r="C216" s="16"/>
      <c r="D216" s="28"/>
      <c r="E216" s="28"/>
      <c r="F216" s="92"/>
      <c r="G216" s="93"/>
      <c r="H216" s="93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6"/>
      <c r="C217" s="16"/>
      <c r="D217" s="28"/>
      <c r="E217" s="28"/>
      <c r="F217" s="92"/>
      <c r="G217" s="93"/>
      <c r="H217" s="93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6"/>
      <c r="C218" s="16"/>
      <c r="D218" s="28"/>
      <c r="E218" s="28"/>
      <c r="F218" s="92"/>
      <c r="G218" s="93"/>
      <c r="H218" s="93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6"/>
      <c r="C219" s="16"/>
      <c r="D219" s="28"/>
      <c r="E219" s="28"/>
      <c r="F219" s="92"/>
      <c r="G219" s="93"/>
      <c r="H219" s="93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6"/>
      <c r="C220" s="16"/>
      <c r="D220" s="28"/>
      <c r="E220" s="28"/>
      <c r="F220" s="92"/>
      <c r="G220" s="93"/>
      <c r="H220" s="93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6"/>
      <c r="C221" s="16"/>
      <c r="D221" s="28"/>
      <c r="E221" s="28"/>
      <c r="F221" s="92"/>
      <c r="G221" s="93"/>
      <c r="H221" s="93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6"/>
      <c r="C222" s="16"/>
      <c r="D222" s="28"/>
      <c r="E222" s="28"/>
      <c r="F222" s="92"/>
      <c r="G222" s="93"/>
      <c r="H222" s="93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6"/>
      <c r="C223" s="16"/>
      <c r="D223" s="28"/>
      <c r="E223" s="28"/>
      <c r="F223" s="92"/>
      <c r="G223" s="93"/>
      <c r="H223" s="93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6"/>
      <c r="C224" s="16"/>
      <c r="D224" s="28"/>
      <c r="E224" s="28"/>
      <c r="F224" s="92"/>
      <c r="G224" s="93"/>
      <c r="H224" s="93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6"/>
      <c r="C225" s="16"/>
      <c r="D225" s="28"/>
      <c r="E225" s="28"/>
      <c r="F225" s="92"/>
      <c r="G225" s="93"/>
      <c r="H225" s="93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6"/>
      <c r="C226" s="16"/>
      <c r="D226" s="28"/>
      <c r="E226" s="28"/>
      <c r="F226" s="92"/>
      <c r="G226" s="93"/>
      <c r="H226" s="93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6"/>
      <c r="C227" s="16"/>
      <c r="D227" s="28"/>
      <c r="E227" s="28"/>
      <c r="F227" s="92"/>
      <c r="G227" s="93"/>
      <c r="H227" s="93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6"/>
      <c r="C228" s="16"/>
      <c r="D228" s="28"/>
      <c r="E228" s="28"/>
      <c r="F228" s="92"/>
      <c r="G228" s="93"/>
      <c r="H228" s="93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6"/>
      <c r="C229" s="16"/>
      <c r="D229" s="28"/>
      <c r="E229" s="28"/>
      <c r="F229" s="92"/>
      <c r="G229" s="93"/>
      <c r="H229" s="93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6"/>
      <c r="C230" s="16"/>
      <c r="D230" s="28"/>
      <c r="E230" s="28"/>
      <c r="F230" s="92"/>
      <c r="G230" s="93"/>
      <c r="H230" s="93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6"/>
      <c r="C231" s="16"/>
      <c r="D231" s="28"/>
      <c r="E231" s="28"/>
      <c r="F231" s="92"/>
      <c r="G231" s="93"/>
      <c r="H231" s="93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6"/>
      <c r="C232" s="16"/>
      <c r="D232" s="28"/>
      <c r="E232" s="28"/>
      <c r="F232" s="92"/>
      <c r="G232" s="93"/>
      <c r="H232" s="93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6"/>
      <c r="C233" s="16"/>
      <c r="D233" s="28"/>
      <c r="E233" s="28"/>
      <c r="F233" s="92"/>
      <c r="G233" s="93"/>
      <c r="H233" s="93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6"/>
      <c r="C234" s="16"/>
      <c r="D234" s="28"/>
      <c r="E234" s="28"/>
      <c r="F234" s="92"/>
      <c r="G234" s="93"/>
      <c r="H234" s="93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6"/>
      <c r="C235" s="16"/>
      <c r="D235" s="28"/>
      <c r="E235" s="28"/>
      <c r="F235" s="92"/>
      <c r="G235" s="93"/>
      <c r="H235" s="93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6"/>
      <c r="C236" s="16"/>
      <c r="D236" s="28"/>
      <c r="E236" s="28"/>
      <c r="F236" s="92"/>
      <c r="G236" s="93"/>
      <c r="H236" s="93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6"/>
      <c r="C237" s="16"/>
      <c r="D237" s="28"/>
      <c r="E237" s="28"/>
      <c r="F237" s="92"/>
      <c r="G237" s="93"/>
      <c r="H237" s="93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6"/>
      <c r="C238" s="16"/>
      <c r="D238" s="28"/>
      <c r="E238" s="28"/>
      <c r="F238" s="92"/>
      <c r="G238" s="93"/>
      <c r="H238" s="93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6"/>
      <c r="C239" s="16"/>
      <c r="D239" s="28"/>
      <c r="E239" s="28"/>
      <c r="F239" s="92"/>
      <c r="G239" s="93"/>
      <c r="H239" s="93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6"/>
      <c r="C240" s="16"/>
      <c r="D240" s="28"/>
      <c r="E240" s="28"/>
      <c r="F240" s="92"/>
      <c r="G240" s="93"/>
      <c r="H240" s="93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6"/>
      <c r="C241" s="16"/>
      <c r="D241" s="28"/>
      <c r="E241" s="28"/>
      <c r="F241" s="92"/>
      <c r="G241" s="93"/>
      <c r="H241" s="93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6"/>
      <c r="C242" s="16"/>
      <c r="D242" s="28"/>
      <c r="E242" s="28"/>
      <c r="F242" s="92"/>
      <c r="G242" s="93"/>
      <c r="H242" s="93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6"/>
      <c r="C243" s="16"/>
      <c r="D243" s="28"/>
      <c r="E243" s="28"/>
      <c r="F243" s="92"/>
      <c r="G243" s="93"/>
      <c r="H243" s="93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6"/>
      <c r="C244" s="16"/>
      <c r="D244" s="28"/>
      <c r="E244" s="28"/>
      <c r="F244" s="92"/>
      <c r="G244" s="93"/>
      <c r="H244" s="93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6"/>
      <c r="C245" s="16"/>
      <c r="D245" s="28"/>
      <c r="E245" s="28"/>
      <c r="F245" s="92"/>
      <c r="G245" s="93"/>
      <c r="H245" s="93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6"/>
      <c r="C246" s="16"/>
      <c r="D246" s="28"/>
      <c r="E246" s="28"/>
      <c r="F246" s="92"/>
      <c r="G246" s="93"/>
      <c r="H246" s="93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6"/>
      <c r="C247" s="16"/>
      <c r="D247" s="28"/>
      <c r="E247" s="28"/>
      <c r="F247" s="92"/>
      <c r="G247" s="93"/>
      <c r="H247" s="93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6"/>
      <c r="C248" s="16"/>
      <c r="D248" s="28"/>
      <c r="E248" s="28"/>
      <c r="F248" s="92"/>
      <c r="G248" s="93"/>
      <c r="H248" s="93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6"/>
      <c r="C249" s="16"/>
      <c r="D249" s="28"/>
      <c r="E249" s="28"/>
      <c r="F249" s="92"/>
      <c r="G249" s="93"/>
      <c r="H249" s="93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6"/>
      <c r="C250" s="16"/>
      <c r="D250" s="28"/>
      <c r="E250" s="28"/>
      <c r="F250" s="92"/>
      <c r="G250" s="93"/>
      <c r="H250" s="93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6"/>
      <c r="C251" s="16"/>
      <c r="D251" s="28"/>
      <c r="E251" s="28"/>
      <c r="F251" s="92"/>
      <c r="G251" s="93"/>
      <c r="H251" s="93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6"/>
      <c r="C252" s="16"/>
      <c r="D252" s="28"/>
      <c r="E252" s="28"/>
      <c r="F252" s="92"/>
      <c r="G252" s="93"/>
      <c r="H252" s="93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6"/>
      <c r="C253" s="16"/>
      <c r="D253" s="28"/>
      <c r="E253" s="28"/>
      <c r="F253" s="92"/>
      <c r="G253" s="93"/>
      <c r="H253" s="93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6"/>
      <c r="C254" s="16"/>
      <c r="D254" s="28"/>
      <c r="E254" s="28"/>
      <c r="F254" s="92"/>
      <c r="G254" s="93"/>
      <c r="H254" s="93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6"/>
      <c r="C255" s="16"/>
      <c r="D255" s="28"/>
      <c r="E255" s="28"/>
      <c r="F255" s="92"/>
      <c r="G255" s="93"/>
      <c r="H255" s="93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6"/>
      <c r="C256" s="16"/>
      <c r="D256" s="28"/>
      <c r="E256" s="28"/>
      <c r="F256" s="92"/>
      <c r="G256" s="93"/>
      <c r="H256" s="93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6"/>
      <c r="C257" s="16"/>
      <c r="D257" s="28"/>
      <c r="E257" s="28"/>
      <c r="F257" s="92"/>
      <c r="G257" s="93"/>
      <c r="H257" s="93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6"/>
      <c r="C258" s="16"/>
      <c r="D258" s="28"/>
      <c r="E258" s="28"/>
      <c r="F258" s="92"/>
      <c r="G258" s="93"/>
      <c r="H258" s="93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6"/>
      <c r="C259" s="16"/>
      <c r="D259" s="28"/>
      <c r="E259" s="28"/>
      <c r="F259" s="92"/>
      <c r="G259" s="93"/>
      <c r="H259" s="93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6"/>
      <c r="C260" s="16"/>
      <c r="D260" s="28"/>
      <c r="E260" s="28"/>
      <c r="F260" s="92"/>
      <c r="G260" s="93"/>
      <c r="H260" s="93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6"/>
      <c r="C261" s="16"/>
      <c r="D261" s="28"/>
      <c r="E261" s="28"/>
      <c r="F261" s="92"/>
      <c r="G261" s="93"/>
      <c r="H261" s="93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6"/>
      <c r="C262" s="16"/>
      <c r="D262" s="28"/>
      <c r="E262" s="28"/>
      <c r="F262" s="92"/>
      <c r="G262" s="93"/>
      <c r="H262" s="93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6"/>
      <c r="C263" s="16"/>
      <c r="D263" s="28"/>
      <c r="E263" s="28"/>
      <c r="F263" s="92"/>
      <c r="G263" s="93"/>
      <c r="H263" s="93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6"/>
      <c r="C264" s="16"/>
      <c r="D264" s="28"/>
      <c r="E264" s="28"/>
      <c r="F264" s="92"/>
      <c r="G264" s="93"/>
      <c r="H264" s="93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6"/>
      <c r="C265" s="16"/>
      <c r="D265" s="28"/>
      <c r="E265" s="28"/>
      <c r="F265" s="92"/>
      <c r="G265" s="93"/>
      <c r="H265" s="93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6"/>
      <c r="C266" s="16"/>
      <c r="D266" s="28"/>
      <c r="E266" s="28"/>
      <c r="F266" s="92"/>
      <c r="G266" s="93"/>
      <c r="H266" s="93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6"/>
      <c r="C267" s="16"/>
      <c r="D267" s="28"/>
      <c r="E267" s="28"/>
      <c r="F267" s="92"/>
      <c r="G267" s="93"/>
      <c r="H267" s="93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6"/>
      <c r="C268" s="16"/>
      <c r="D268" s="28"/>
      <c r="E268" s="28"/>
      <c r="F268" s="92"/>
      <c r="G268" s="93"/>
      <c r="H268" s="93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6"/>
      <c r="C269" s="16"/>
      <c r="D269" s="28"/>
      <c r="E269" s="28"/>
      <c r="F269" s="92"/>
      <c r="G269" s="93"/>
      <c r="H269" s="93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6"/>
      <c r="C270" s="16"/>
      <c r="D270" s="28"/>
      <c r="E270" s="28"/>
      <c r="F270" s="92"/>
      <c r="G270" s="93"/>
      <c r="H270" s="93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6"/>
      <c r="C271" s="16"/>
      <c r="D271" s="28"/>
      <c r="E271" s="28"/>
      <c r="F271" s="92"/>
      <c r="G271" s="93"/>
      <c r="H271" s="93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6"/>
      <c r="C272" s="16"/>
      <c r="D272" s="28"/>
      <c r="E272" s="28"/>
      <c r="F272" s="92"/>
      <c r="G272" s="93"/>
      <c r="H272" s="93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6"/>
      <c r="C273" s="16"/>
      <c r="D273" s="28"/>
      <c r="E273" s="28"/>
      <c r="F273" s="92"/>
      <c r="G273" s="93"/>
      <c r="H273" s="93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6"/>
      <c r="C274" s="16"/>
      <c r="D274" s="28"/>
      <c r="E274" s="28"/>
      <c r="F274" s="92"/>
      <c r="G274" s="93"/>
      <c r="H274" s="93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6"/>
      <c r="C275" s="16"/>
      <c r="D275" s="28"/>
      <c r="E275" s="28"/>
      <c r="F275" s="92"/>
      <c r="G275" s="93"/>
      <c r="H275" s="93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6"/>
      <c r="C276" s="16"/>
      <c r="D276" s="28"/>
      <c r="E276" s="28"/>
      <c r="F276" s="92"/>
      <c r="G276" s="93"/>
      <c r="H276" s="93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6"/>
      <c r="C277" s="16"/>
      <c r="D277" s="28"/>
      <c r="E277" s="28"/>
      <c r="F277" s="92"/>
      <c r="G277" s="93"/>
      <c r="H277" s="93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6"/>
      <c r="C278" s="16"/>
      <c r="D278" s="28"/>
      <c r="E278" s="28"/>
      <c r="F278" s="92"/>
      <c r="G278" s="93"/>
      <c r="H278" s="93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</sheetData>
  <sheetProtection insertRows="0" deleteRows="0"/>
  <protectedRanges>
    <protectedRange sqref="K53:Q1048576 V53:V1048576 V47:V50 U14:U46 K47:Q50 J14:P46 V1:V13 K1:Q13" name="Obseg1"/>
    <protectedRange sqref="N51:Q51 V51" name="Obseg1_1"/>
    <protectedRange sqref="K51:M51" name="Obseg1_2_1"/>
    <protectedRange sqref="V52 N52:Q52" name="Obseg1_1_1_1_1"/>
    <protectedRange sqref="K52:M52" name="Obseg1_3_1_1"/>
  </protectedRanges>
  <mergeCells count="9">
    <mergeCell ref="A52:M52"/>
    <mergeCell ref="A51:M51"/>
    <mergeCell ref="B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6"/>
  <sheetViews>
    <sheetView topLeftCell="A15" zoomScale="96" zoomScaleNormal="96" zoomScaleSheetLayoutView="100" workbookViewId="0">
      <selection activeCell="AE61" sqref="AE61"/>
    </sheetView>
  </sheetViews>
  <sheetFormatPr defaultColWidth="8.85546875" defaultRowHeight="12.75"/>
  <cols>
    <col min="1" max="1" width="4" style="11" customWidth="1"/>
    <col min="2" max="2" width="34.1406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89" t="str">
        <f>+'prva stran'!B6</f>
        <v>OSNOVNA ŠOLA LENART</v>
      </c>
      <c r="D2" s="490"/>
      <c r="E2" s="490"/>
      <c r="F2" s="490"/>
      <c r="G2" s="490"/>
      <c r="H2" s="490"/>
      <c r="I2" s="490"/>
      <c r="J2" s="490"/>
    </row>
    <row r="3" spans="1:21" ht="15">
      <c r="B3" s="50" t="s">
        <v>49</v>
      </c>
      <c r="C3" s="491" t="str">
        <f>+'prva stran'!B7</f>
        <v>Ptujska c. 25, 2230  LENART</v>
      </c>
      <c r="D3" s="492"/>
      <c r="E3" s="492"/>
      <c r="F3" s="492"/>
      <c r="G3" s="492"/>
      <c r="H3" s="492"/>
      <c r="I3" s="492"/>
      <c r="J3" s="49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93">
        <f>+'prva stran'!B10</f>
        <v>0</v>
      </c>
      <c r="D6" s="494"/>
      <c r="E6" s="494"/>
      <c r="F6" s="494"/>
      <c r="G6" s="494"/>
      <c r="H6" s="494"/>
      <c r="I6" s="494"/>
      <c r="J6" s="494"/>
    </row>
    <row r="7" spans="1:21" ht="17.25" customHeight="1">
      <c r="B7" s="51" t="s">
        <v>49</v>
      </c>
      <c r="C7" s="495">
        <f>+'prva stran'!B11</f>
        <v>0</v>
      </c>
      <c r="D7" s="496"/>
      <c r="E7" s="496"/>
      <c r="F7" s="496"/>
      <c r="G7" s="496"/>
      <c r="H7" s="496"/>
      <c r="I7" s="496"/>
      <c r="J7" s="496"/>
    </row>
    <row r="8" spans="1:21" ht="17.25" customHeight="1">
      <c r="B8" s="51" t="s">
        <v>50</v>
      </c>
      <c r="C8" s="495">
        <f>+'prva stran'!B12</f>
        <v>0</v>
      </c>
      <c r="D8" s="496"/>
      <c r="E8" s="496"/>
      <c r="F8" s="496"/>
      <c r="G8" s="496"/>
      <c r="H8" s="496"/>
      <c r="I8" s="496"/>
      <c r="J8" s="496"/>
    </row>
    <row r="9" spans="1:21" s="12" customFormat="1" ht="17.25" customHeight="1">
      <c r="A9" s="9"/>
      <c r="B9" s="52" t="s">
        <v>52</v>
      </c>
      <c r="C9" s="497">
        <f>+'prva stran'!B13</f>
        <v>0</v>
      </c>
      <c r="D9" s="496"/>
      <c r="E9" s="496"/>
      <c r="F9" s="496"/>
      <c r="G9" s="496"/>
      <c r="H9" s="496"/>
      <c r="I9" s="496"/>
      <c r="J9" s="4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pred_rekapitulacija'!B28</f>
        <v>PERUTNINSKO MESO IN IZDELKI IZ PERUTNINSKEGA MESA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4" t="s">
        <v>642</v>
      </c>
      <c r="C16" s="120" t="s">
        <v>78</v>
      </c>
      <c r="D16" s="76" t="s">
        <v>0</v>
      </c>
      <c r="E16" s="124" t="s">
        <v>658</v>
      </c>
      <c r="F16" s="210">
        <v>620</v>
      </c>
      <c r="G16" s="200" t="s">
        <v>0</v>
      </c>
      <c r="H16" s="2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620</v>
      </c>
      <c r="I16" s="79">
        <f>IF(Sklop15[[#This Row],[ZAHTEVANA SHEMA KAKOVOSTI]]&lt;&gt;"",Sklop15[[#This Row],[Preračunana masa/volumen/kos na enoto kg]],"")</f>
        <v>620</v>
      </c>
      <c r="J16" s="83"/>
      <c r="K16" s="80"/>
      <c r="L16" s="80"/>
      <c r="M16" s="81"/>
      <c r="N16" s="82"/>
      <c r="O16" s="82"/>
      <c r="P16" s="84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295"/>
    </row>
    <row r="17" spans="1:21" s="55" customFormat="1" ht="12">
      <c r="A17" s="78" t="s">
        <v>3</v>
      </c>
      <c r="B17" s="431" t="s">
        <v>643</v>
      </c>
      <c r="C17" s="120" t="s">
        <v>78</v>
      </c>
      <c r="D17" s="76" t="s">
        <v>0</v>
      </c>
      <c r="E17" s="124" t="s">
        <v>658</v>
      </c>
      <c r="F17" s="432">
        <v>90</v>
      </c>
      <c r="G17" s="200" t="s">
        <v>0</v>
      </c>
      <c r="H17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7" s="272">
        <f>IF(Sklop15[[#This Row],[ZAHTEVANA SHEMA KAKOVOSTI]]&lt;&gt;"",Sklop15[[#This Row],[Preračunana masa/volumen/kos na enoto kg]],"")</f>
        <v>90</v>
      </c>
      <c r="J17" s="420"/>
      <c r="K17" s="434"/>
      <c r="L17" s="434"/>
      <c r="M17" s="422"/>
      <c r="N17" s="425"/>
      <c r="O17" s="425"/>
      <c r="P17" s="424"/>
      <c r="Q17" s="425">
        <f>+Sklop15[[#This Row],[cena/enota brez DDV v EUR]]*Sklop15[[#This Row],[Stopnja DDV (%)]]</f>
        <v>0</v>
      </c>
      <c r="R17" s="425">
        <f>+Sklop15[[#This Row],[cena/enota brez DDV v EUR]]+Sklop15[[#This Row],[Davek (EUR)]]</f>
        <v>0</v>
      </c>
      <c r="S17" s="425">
        <f>+Sklop15[[#This Row],[cena/enota brez DDV v EUR]]*Sklop15[[#This Row],[Okvirna količina]]</f>
        <v>0</v>
      </c>
      <c r="T17" s="425">
        <f>+Sklop15[[#This Row],[Končna cena/enoto mere (EUR) z DDV]]*Sklop15[[#This Row],[Okvirna količina]]</f>
        <v>0</v>
      </c>
      <c r="U17" s="295"/>
    </row>
    <row r="18" spans="1:21" s="55" customFormat="1" ht="12">
      <c r="A18" s="78" t="s">
        <v>4</v>
      </c>
      <c r="B18" s="431" t="s">
        <v>644</v>
      </c>
      <c r="C18" s="120" t="s">
        <v>78</v>
      </c>
      <c r="D18" s="76" t="s">
        <v>0</v>
      </c>
      <c r="E18" s="124" t="s">
        <v>658</v>
      </c>
      <c r="F18" s="432">
        <v>630</v>
      </c>
      <c r="G18" s="200" t="s">
        <v>0</v>
      </c>
      <c r="H18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630</v>
      </c>
      <c r="I18" s="272">
        <f>IF(Sklop15[[#This Row],[ZAHTEVANA SHEMA KAKOVOSTI]]&lt;&gt;"",Sklop15[[#This Row],[Preračunana masa/volumen/kos na enoto kg]],"")</f>
        <v>630</v>
      </c>
      <c r="J18" s="420"/>
      <c r="K18" s="434"/>
      <c r="L18" s="434"/>
      <c r="M18" s="422"/>
      <c r="N18" s="425"/>
      <c r="O18" s="425"/>
      <c r="P18" s="424"/>
      <c r="Q18" s="425">
        <f>+Sklop15[[#This Row],[cena/enota brez DDV v EUR]]*Sklop15[[#This Row],[Stopnja DDV (%)]]</f>
        <v>0</v>
      </c>
      <c r="R18" s="425">
        <f>+Sklop15[[#This Row],[cena/enota brez DDV v EUR]]+Sklop15[[#This Row],[Davek (EUR)]]</f>
        <v>0</v>
      </c>
      <c r="S18" s="425">
        <f>+Sklop15[[#This Row],[cena/enota brez DDV v EUR]]*Sklop15[[#This Row],[Okvirna količina]]</f>
        <v>0</v>
      </c>
      <c r="T18" s="425">
        <f>+Sklop15[[#This Row],[Končna cena/enoto mere (EUR) z DDV]]*Sklop15[[#This Row],[Okvirna količina]]</f>
        <v>0</v>
      </c>
      <c r="U18" s="295"/>
    </row>
    <row r="19" spans="1:21" s="55" customFormat="1" ht="12">
      <c r="A19" s="78" t="s">
        <v>5</v>
      </c>
      <c r="B19" s="431" t="s">
        <v>645</v>
      </c>
      <c r="C19" s="120" t="s">
        <v>78</v>
      </c>
      <c r="D19" s="76" t="s">
        <v>0</v>
      </c>
      <c r="E19" s="124" t="s">
        <v>658</v>
      </c>
      <c r="F19" s="432">
        <v>1300</v>
      </c>
      <c r="G19" s="200" t="s">
        <v>0</v>
      </c>
      <c r="H19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19" s="272">
        <f>IF(Sklop15[[#This Row],[ZAHTEVANA SHEMA KAKOVOSTI]]&lt;&gt;"",Sklop15[[#This Row],[Preračunana masa/volumen/kos na enoto kg]],"")</f>
        <v>1300</v>
      </c>
      <c r="J19" s="420"/>
      <c r="K19" s="434"/>
      <c r="L19" s="434"/>
      <c r="M19" s="422"/>
      <c r="N19" s="425"/>
      <c r="O19" s="425"/>
      <c r="P19" s="424"/>
      <c r="Q19" s="425">
        <f>+Sklop15[[#This Row],[cena/enota brez DDV v EUR]]*Sklop15[[#This Row],[Stopnja DDV (%)]]</f>
        <v>0</v>
      </c>
      <c r="R19" s="425">
        <f>+Sklop15[[#This Row],[cena/enota brez DDV v EUR]]+Sklop15[[#This Row],[Davek (EUR)]]</f>
        <v>0</v>
      </c>
      <c r="S19" s="425">
        <f>+Sklop15[[#This Row],[cena/enota brez DDV v EUR]]*Sklop15[[#This Row],[Okvirna količina]]</f>
        <v>0</v>
      </c>
      <c r="T19" s="425">
        <f>+Sklop15[[#This Row],[Končna cena/enoto mere (EUR) z DDV]]*Sklop15[[#This Row],[Okvirna količina]]</f>
        <v>0</v>
      </c>
      <c r="U19" s="295"/>
    </row>
    <row r="20" spans="1:21" s="55" customFormat="1" ht="12">
      <c r="A20" s="78" t="s">
        <v>6</v>
      </c>
      <c r="B20" s="431" t="s">
        <v>646</v>
      </c>
      <c r="C20" s="120" t="s">
        <v>78</v>
      </c>
      <c r="D20" s="76" t="s">
        <v>0</v>
      </c>
      <c r="E20" s="124" t="s">
        <v>658</v>
      </c>
      <c r="F20" s="432">
        <v>588</v>
      </c>
      <c r="G20" s="200" t="s">
        <v>0</v>
      </c>
      <c r="H20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588</v>
      </c>
      <c r="I20" s="272">
        <f>IF(Sklop15[[#This Row],[ZAHTEVANA SHEMA KAKOVOSTI]]&lt;&gt;"",Sklop15[[#This Row],[Preračunana masa/volumen/kos na enoto kg]],"")</f>
        <v>588</v>
      </c>
      <c r="J20" s="420"/>
      <c r="K20" s="434"/>
      <c r="L20" s="434"/>
      <c r="M20" s="422"/>
      <c r="N20" s="425"/>
      <c r="O20" s="425"/>
      <c r="P20" s="424"/>
      <c r="Q20" s="425">
        <f>+Sklop15[[#This Row],[cena/enota brez DDV v EUR]]*Sklop15[[#This Row],[Stopnja DDV (%)]]</f>
        <v>0</v>
      </c>
      <c r="R20" s="425">
        <f>+Sklop15[[#This Row],[cena/enota brez DDV v EUR]]+Sklop15[[#This Row],[Davek (EUR)]]</f>
        <v>0</v>
      </c>
      <c r="S20" s="425">
        <f>+Sklop15[[#This Row],[cena/enota brez DDV v EUR]]*Sklop15[[#This Row],[Okvirna količina]]</f>
        <v>0</v>
      </c>
      <c r="T20" s="425">
        <f>+Sklop15[[#This Row],[Končna cena/enoto mere (EUR) z DDV]]*Sklop15[[#This Row],[Okvirna količina]]</f>
        <v>0</v>
      </c>
      <c r="U20" s="295"/>
    </row>
    <row r="21" spans="1:21" s="55" customFormat="1" ht="12">
      <c r="A21" s="78" t="s">
        <v>7</v>
      </c>
      <c r="B21" s="431" t="s">
        <v>647</v>
      </c>
      <c r="C21" s="120" t="s">
        <v>78</v>
      </c>
      <c r="D21" s="76" t="s">
        <v>0</v>
      </c>
      <c r="E21" s="124" t="s">
        <v>658</v>
      </c>
      <c r="F21" s="432">
        <v>72</v>
      </c>
      <c r="G21" s="200" t="s">
        <v>0</v>
      </c>
      <c r="H21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21" s="272">
        <f>IF(Sklop15[[#This Row],[ZAHTEVANA SHEMA KAKOVOSTI]]&lt;&gt;"",Sklop15[[#This Row],[Preračunana masa/volumen/kos na enoto kg]],"")</f>
        <v>72</v>
      </c>
      <c r="J21" s="420"/>
      <c r="K21" s="434"/>
      <c r="L21" s="434"/>
      <c r="M21" s="422"/>
      <c r="N21" s="425"/>
      <c r="O21" s="425"/>
      <c r="P21" s="424"/>
      <c r="Q21" s="425">
        <f>+Sklop15[[#This Row],[cena/enota brez DDV v EUR]]*Sklop15[[#This Row],[Stopnja DDV (%)]]</f>
        <v>0</v>
      </c>
      <c r="R21" s="425">
        <f>+Sklop15[[#This Row],[cena/enota brez DDV v EUR]]+Sklop15[[#This Row],[Davek (EUR)]]</f>
        <v>0</v>
      </c>
      <c r="S21" s="425">
        <f>+Sklop15[[#This Row],[cena/enota brez DDV v EUR]]*Sklop15[[#This Row],[Okvirna količina]]</f>
        <v>0</v>
      </c>
      <c r="T21" s="425">
        <f>+Sklop15[[#This Row],[Končna cena/enoto mere (EUR) z DDV]]*Sklop15[[#This Row],[Okvirna količina]]</f>
        <v>0</v>
      </c>
      <c r="U21" s="295"/>
    </row>
    <row r="22" spans="1:21" s="55" customFormat="1" ht="12">
      <c r="A22" s="78" t="s">
        <v>8</v>
      </c>
      <c r="B22" s="431" t="s">
        <v>648</v>
      </c>
      <c r="C22" s="120" t="s">
        <v>78</v>
      </c>
      <c r="D22" s="76" t="s">
        <v>0</v>
      </c>
      <c r="E22" s="124" t="s">
        <v>658</v>
      </c>
      <c r="F22" s="432">
        <v>1320</v>
      </c>
      <c r="G22" s="200" t="s">
        <v>0</v>
      </c>
      <c r="H22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1320</v>
      </c>
      <c r="I22" s="272">
        <f>IF(Sklop15[[#This Row],[ZAHTEVANA SHEMA KAKOVOSTI]]&lt;&gt;"",Sklop15[[#This Row],[Preračunana masa/volumen/kos na enoto kg]],"")</f>
        <v>1320</v>
      </c>
      <c r="J22" s="420"/>
      <c r="K22" s="434"/>
      <c r="L22" s="434"/>
      <c r="M22" s="422"/>
      <c r="N22" s="425"/>
      <c r="O22" s="425"/>
      <c r="P22" s="424"/>
      <c r="Q22" s="425">
        <f>+Sklop15[[#This Row],[cena/enota brez DDV v EUR]]*Sklop15[[#This Row],[Stopnja DDV (%)]]</f>
        <v>0</v>
      </c>
      <c r="R22" s="425">
        <f>+Sklop15[[#This Row],[cena/enota brez DDV v EUR]]+Sklop15[[#This Row],[Davek (EUR)]]</f>
        <v>0</v>
      </c>
      <c r="S22" s="425">
        <f>+Sklop15[[#This Row],[cena/enota brez DDV v EUR]]*Sklop15[[#This Row],[Okvirna količina]]</f>
        <v>0</v>
      </c>
      <c r="T22" s="425">
        <f>+Sklop15[[#This Row],[Končna cena/enoto mere (EUR) z DDV]]*Sklop15[[#This Row],[Okvirna količina]]</f>
        <v>0</v>
      </c>
      <c r="U22" s="295"/>
    </row>
    <row r="23" spans="1:21" s="55" customFormat="1" ht="12">
      <c r="A23" s="78" t="s">
        <v>9</v>
      </c>
      <c r="B23" s="431" t="s">
        <v>649</v>
      </c>
      <c r="C23" s="120" t="s">
        <v>78</v>
      </c>
      <c r="D23" s="76" t="s">
        <v>0</v>
      </c>
      <c r="E23" s="124"/>
      <c r="F23" s="432">
        <v>200</v>
      </c>
      <c r="G23" s="200" t="s">
        <v>0</v>
      </c>
      <c r="H23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272" t="str">
        <f>IF(Sklop15[[#This Row],[ZAHTEVANA SHEMA KAKOVOSTI]]&lt;&gt;"",Sklop15[[#This Row],[Preračunana masa/volumen/kos na enoto kg]],"")</f>
        <v/>
      </c>
      <c r="J23" s="420"/>
      <c r="K23" s="434"/>
      <c r="L23" s="434"/>
      <c r="M23" s="422"/>
      <c r="N23" s="425"/>
      <c r="O23" s="425"/>
      <c r="P23" s="424"/>
      <c r="Q23" s="425">
        <f>+Sklop15[[#This Row],[cena/enota brez DDV v EUR]]*Sklop15[[#This Row],[Stopnja DDV (%)]]</f>
        <v>0</v>
      </c>
      <c r="R23" s="425">
        <f>+Sklop15[[#This Row],[cena/enota brez DDV v EUR]]+Sklop15[[#This Row],[Davek (EUR)]]</f>
        <v>0</v>
      </c>
      <c r="S23" s="425">
        <f>+Sklop15[[#This Row],[cena/enota brez DDV v EUR]]*Sklop15[[#This Row],[Okvirna količina]]</f>
        <v>0</v>
      </c>
      <c r="T23" s="425">
        <f>+Sklop15[[#This Row],[Končna cena/enoto mere (EUR) z DDV]]*Sklop15[[#This Row],[Okvirna količina]]</f>
        <v>0</v>
      </c>
      <c r="U23" s="295"/>
    </row>
    <row r="24" spans="1:21" s="55" customFormat="1" ht="12">
      <c r="A24" s="78" t="s">
        <v>10</v>
      </c>
      <c r="B24" s="431" t="s">
        <v>650</v>
      </c>
      <c r="C24" s="120" t="s">
        <v>78</v>
      </c>
      <c r="D24" s="76" t="s">
        <v>0</v>
      </c>
      <c r="E24" s="124" t="s">
        <v>658</v>
      </c>
      <c r="F24" s="432">
        <v>466</v>
      </c>
      <c r="G24" s="200" t="s">
        <v>0</v>
      </c>
      <c r="H24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466</v>
      </c>
      <c r="I24" s="272">
        <f>IF(Sklop15[[#This Row],[ZAHTEVANA SHEMA KAKOVOSTI]]&lt;&gt;"",Sklop15[[#This Row],[Preračunana masa/volumen/kos na enoto kg]],"")</f>
        <v>466</v>
      </c>
      <c r="J24" s="420"/>
      <c r="K24" s="434"/>
      <c r="L24" s="434"/>
      <c r="M24" s="422"/>
      <c r="N24" s="425"/>
      <c r="O24" s="425"/>
      <c r="P24" s="424"/>
      <c r="Q24" s="425">
        <f>+Sklop15[[#This Row],[cena/enota brez DDV v EUR]]*Sklop15[[#This Row],[Stopnja DDV (%)]]</f>
        <v>0</v>
      </c>
      <c r="R24" s="425">
        <f>+Sklop15[[#This Row],[cena/enota brez DDV v EUR]]+Sklop15[[#This Row],[Davek (EUR)]]</f>
        <v>0</v>
      </c>
      <c r="S24" s="425">
        <f>+Sklop15[[#This Row],[cena/enota brez DDV v EUR]]*Sklop15[[#This Row],[Okvirna količina]]</f>
        <v>0</v>
      </c>
      <c r="T24" s="425">
        <f>+Sklop15[[#This Row],[Končna cena/enoto mere (EUR) z DDV]]*Sklop15[[#This Row],[Okvirna količina]]</f>
        <v>0</v>
      </c>
      <c r="U24" s="295"/>
    </row>
    <row r="25" spans="1:21" s="55" customFormat="1" ht="12">
      <c r="A25" s="78" t="s">
        <v>11</v>
      </c>
      <c r="B25" s="431" t="s">
        <v>660</v>
      </c>
      <c r="C25" s="120">
        <v>1</v>
      </c>
      <c r="D25" s="76" t="s">
        <v>0</v>
      </c>
      <c r="E25" s="124"/>
      <c r="F25" s="432">
        <v>78</v>
      </c>
      <c r="G25" s="200" t="s">
        <v>0</v>
      </c>
      <c r="H25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78</v>
      </c>
      <c r="I25" s="272" t="str">
        <f>IF(Sklop15[[#This Row],[ZAHTEVANA SHEMA KAKOVOSTI]]&lt;&gt;"",Sklop15[[#This Row],[Preračunana masa/volumen/kos na enoto kg]],"")</f>
        <v/>
      </c>
      <c r="J25" s="420"/>
      <c r="K25" s="434"/>
      <c r="L25" s="434"/>
      <c r="M25" s="422"/>
      <c r="N25" s="425"/>
      <c r="O25" s="425"/>
      <c r="P25" s="424"/>
      <c r="Q25" s="425">
        <f>+Sklop15[[#This Row],[cena/enota brez DDV v EUR]]*Sklop15[[#This Row],[Stopnja DDV (%)]]</f>
        <v>0</v>
      </c>
      <c r="R25" s="425">
        <f>+Sklop15[[#This Row],[cena/enota brez DDV v EUR]]+Sklop15[[#This Row],[Davek (EUR)]]</f>
        <v>0</v>
      </c>
      <c r="S25" s="425">
        <f>+Sklop15[[#This Row],[cena/enota brez DDV v EUR]]*Sklop15[[#This Row],[Okvirna količina]]</f>
        <v>0</v>
      </c>
      <c r="T25" s="425">
        <f>+Sklop15[[#This Row],[Končna cena/enoto mere (EUR) z DDV]]*Sklop15[[#This Row],[Okvirna količina]]</f>
        <v>0</v>
      </c>
      <c r="U25" s="295"/>
    </row>
    <row r="26" spans="1:21" s="55" customFormat="1" ht="12">
      <c r="A26" s="78" t="s">
        <v>12</v>
      </c>
      <c r="B26" s="431" t="s">
        <v>659</v>
      </c>
      <c r="C26" s="120">
        <v>20</v>
      </c>
      <c r="D26" s="76" t="s">
        <v>76</v>
      </c>
      <c r="E26" s="124"/>
      <c r="F26" s="432">
        <v>1500</v>
      </c>
      <c r="G26" s="200" t="s">
        <v>221</v>
      </c>
      <c r="H26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6" s="272" t="str">
        <f>IF(Sklop15[[#This Row],[ZAHTEVANA SHEMA KAKOVOSTI]]&lt;&gt;"",Sklop15[[#This Row],[Preračunana masa/volumen/kos na enoto kg]],"")</f>
        <v/>
      </c>
      <c r="J26" s="420"/>
      <c r="K26" s="434"/>
      <c r="L26" s="434"/>
      <c r="M26" s="422"/>
      <c r="N26" s="425"/>
      <c r="O26" s="425"/>
      <c r="P26" s="424"/>
      <c r="Q26" s="425">
        <f>+Sklop15[[#This Row],[cena/enota brez DDV v EUR]]*Sklop15[[#This Row],[Stopnja DDV (%)]]</f>
        <v>0</v>
      </c>
      <c r="R26" s="425">
        <f>+Sklop15[[#This Row],[cena/enota brez DDV v EUR]]+Sklop15[[#This Row],[Davek (EUR)]]</f>
        <v>0</v>
      </c>
      <c r="S26" s="425">
        <f>+Sklop15[[#This Row],[cena/enota brez DDV v EUR]]*Sklop15[[#This Row],[Okvirna količina]]</f>
        <v>0</v>
      </c>
      <c r="T26" s="425">
        <f>+Sklop15[[#This Row],[Končna cena/enoto mere (EUR) z DDV]]*Sklop15[[#This Row],[Okvirna količina]]</f>
        <v>0</v>
      </c>
      <c r="U26" s="295"/>
    </row>
    <row r="27" spans="1:21" s="55" customFormat="1" ht="24">
      <c r="A27" s="78" t="s">
        <v>13</v>
      </c>
      <c r="B27" s="431" t="s">
        <v>651</v>
      </c>
      <c r="C27" s="120" t="s">
        <v>78</v>
      </c>
      <c r="D27" s="76" t="s">
        <v>76</v>
      </c>
      <c r="E27" s="124"/>
      <c r="F27" s="432">
        <v>1000</v>
      </c>
      <c r="G27" s="200" t="s">
        <v>0</v>
      </c>
      <c r="H27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7" s="272" t="str">
        <f>IF(Sklop15[[#This Row],[ZAHTEVANA SHEMA KAKOVOSTI]]&lt;&gt;"",Sklop15[[#This Row],[Preračunana masa/volumen/kos na enoto kg]],"")</f>
        <v/>
      </c>
      <c r="J27" s="420"/>
      <c r="K27" s="434"/>
      <c r="L27" s="434"/>
      <c r="M27" s="422"/>
      <c r="N27" s="425"/>
      <c r="O27" s="425"/>
      <c r="P27" s="424"/>
      <c r="Q27" s="425">
        <f>+Sklop15[[#This Row],[cena/enota brez DDV v EUR]]*Sklop15[[#This Row],[Stopnja DDV (%)]]</f>
        <v>0</v>
      </c>
      <c r="R27" s="425">
        <f>+Sklop15[[#This Row],[cena/enota brez DDV v EUR]]+Sklop15[[#This Row],[Davek (EUR)]]</f>
        <v>0</v>
      </c>
      <c r="S27" s="425">
        <f>+Sklop15[[#This Row],[cena/enota brez DDV v EUR]]*Sklop15[[#This Row],[Okvirna količina]]</f>
        <v>0</v>
      </c>
      <c r="T27" s="425">
        <f>+Sklop15[[#This Row],[Končna cena/enoto mere (EUR) z DDV]]*Sklop15[[#This Row],[Okvirna količina]]</f>
        <v>0</v>
      </c>
      <c r="U27" s="295"/>
    </row>
    <row r="28" spans="1:21" s="55" customFormat="1" ht="24">
      <c r="A28" s="78" t="s">
        <v>14</v>
      </c>
      <c r="B28" s="431" t="s">
        <v>652</v>
      </c>
      <c r="C28" s="120" t="s">
        <v>78</v>
      </c>
      <c r="D28" s="76" t="s">
        <v>0</v>
      </c>
      <c r="E28" s="124"/>
      <c r="F28" s="432">
        <v>540</v>
      </c>
      <c r="G28" s="200" t="s">
        <v>0</v>
      </c>
      <c r="H28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540</v>
      </c>
      <c r="I28" s="272" t="str">
        <f>IF(Sklop15[[#This Row],[ZAHTEVANA SHEMA KAKOVOSTI]]&lt;&gt;"",Sklop15[[#This Row],[Preračunana masa/volumen/kos na enoto kg]],"")</f>
        <v/>
      </c>
      <c r="J28" s="420"/>
      <c r="K28" s="434"/>
      <c r="L28" s="434"/>
      <c r="M28" s="422"/>
      <c r="N28" s="425"/>
      <c r="O28" s="425"/>
      <c r="P28" s="424"/>
      <c r="Q28" s="425">
        <f>+Sklop15[[#This Row],[cena/enota brez DDV v EUR]]*Sklop15[[#This Row],[Stopnja DDV (%)]]</f>
        <v>0</v>
      </c>
      <c r="R28" s="425">
        <f>+Sklop15[[#This Row],[cena/enota brez DDV v EUR]]+Sklop15[[#This Row],[Davek (EUR)]]</f>
        <v>0</v>
      </c>
      <c r="S28" s="425">
        <f>+Sklop15[[#This Row],[cena/enota brez DDV v EUR]]*Sklop15[[#This Row],[Okvirna količina]]</f>
        <v>0</v>
      </c>
      <c r="T28" s="425">
        <f>+Sklop15[[#This Row],[Končna cena/enoto mere (EUR) z DDV]]*Sklop15[[#This Row],[Okvirna količina]]</f>
        <v>0</v>
      </c>
      <c r="U28" s="295"/>
    </row>
    <row r="29" spans="1:21" s="55" customFormat="1" ht="12">
      <c r="A29" s="78" t="s">
        <v>15</v>
      </c>
      <c r="B29" s="431" t="s">
        <v>653</v>
      </c>
      <c r="C29" s="120" t="s">
        <v>78</v>
      </c>
      <c r="D29" s="76" t="s">
        <v>0</v>
      </c>
      <c r="E29" s="124"/>
      <c r="F29" s="432">
        <v>500</v>
      </c>
      <c r="G29" s="200" t="s">
        <v>0</v>
      </c>
      <c r="H29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9" s="272" t="str">
        <f>IF(Sklop15[[#This Row],[ZAHTEVANA SHEMA KAKOVOSTI]]&lt;&gt;"",Sklop15[[#This Row],[Preračunana masa/volumen/kos na enoto kg]],"")</f>
        <v/>
      </c>
      <c r="J29" s="420"/>
      <c r="K29" s="434"/>
      <c r="L29" s="434"/>
      <c r="M29" s="422"/>
      <c r="N29" s="425"/>
      <c r="O29" s="425"/>
      <c r="P29" s="424"/>
      <c r="Q29" s="425">
        <f>+Sklop15[[#This Row],[cena/enota brez DDV v EUR]]*Sklop15[[#This Row],[Stopnja DDV (%)]]</f>
        <v>0</v>
      </c>
      <c r="R29" s="425">
        <f>+Sklop15[[#This Row],[cena/enota brez DDV v EUR]]+Sklop15[[#This Row],[Davek (EUR)]]</f>
        <v>0</v>
      </c>
      <c r="S29" s="425">
        <f>+Sklop15[[#This Row],[cena/enota brez DDV v EUR]]*Sklop15[[#This Row],[Okvirna količina]]</f>
        <v>0</v>
      </c>
      <c r="T29" s="425">
        <f>+Sklop15[[#This Row],[Končna cena/enoto mere (EUR) z DDV]]*Sklop15[[#This Row],[Okvirna količina]]</f>
        <v>0</v>
      </c>
      <c r="U29" s="295"/>
    </row>
    <row r="30" spans="1:21" s="55" customFormat="1" ht="12">
      <c r="A30" s="78" t="s">
        <v>16</v>
      </c>
      <c r="B30" s="431" t="s">
        <v>654</v>
      </c>
      <c r="C30" s="120" t="s">
        <v>78</v>
      </c>
      <c r="D30" s="76" t="s">
        <v>0</v>
      </c>
      <c r="E30" s="124" t="s">
        <v>658</v>
      </c>
      <c r="F30" s="432">
        <v>95</v>
      </c>
      <c r="G30" s="200" t="s">
        <v>0</v>
      </c>
      <c r="H30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95</v>
      </c>
      <c r="I30" s="272">
        <f>IF(Sklop15[[#This Row],[ZAHTEVANA SHEMA KAKOVOSTI]]&lt;&gt;"",Sklop15[[#This Row],[Preračunana masa/volumen/kos na enoto kg]],"")</f>
        <v>95</v>
      </c>
      <c r="J30" s="420"/>
      <c r="K30" s="434"/>
      <c r="L30" s="434"/>
      <c r="M30" s="422"/>
      <c r="N30" s="425"/>
      <c r="O30" s="425"/>
      <c r="P30" s="424"/>
      <c r="Q30" s="425">
        <f>+Sklop15[[#This Row],[cena/enota brez DDV v EUR]]*Sklop15[[#This Row],[Stopnja DDV (%)]]</f>
        <v>0</v>
      </c>
      <c r="R30" s="425">
        <f>+Sklop15[[#This Row],[cena/enota brez DDV v EUR]]+Sklop15[[#This Row],[Davek (EUR)]]</f>
        <v>0</v>
      </c>
      <c r="S30" s="425">
        <f>+Sklop15[[#This Row],[cena/enota brez DDV v EUR]]*Sklop15[[#This Row],[Okvirna količina]]</f>
        <v>0</v>
      </c>
      <c r="T30" s="425">
        <f>+Sklop15[[#This Row],[Končna cena/enoto mere (EUR) z DDV]]*Sklop15[[#This Row],[Okvirna količina]]</f>
        <v>0</v>
      </c>
      <c r="U30" s="295"/>
    </row>
    <row r="31" spans="1:21" s="55" customFormat="1" ht="12">
      <c r="A31" s="78" t="s">
        <v>17</v>
      </c>
      <c r="B31" s="431" t="s">
        <v>655</v>
      </c>
      <c r="C31" s="120" t="s">
        <v>78</v>
      </c>
      <c r="D31" s="76" t="s">
        <v>0</v>
      </c>
      <c r="E31" s="124"/>
      <c r="F31" s="432">
        <v>210</v>
      </c>
      <c r="G31" s="200" t="s">
        <v>0</v>
      </c>
      <c r="H31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31" s="272" t="str">
        <f>IF(Sklop15[[#This Row],[ZAHTEVANA SHEMA KAKOVOSTI]]&lt;&gt;"",Sklop15[[#This Row],[Preračunana masa/volumen/kos na enoto kg]],"")</f>
        <v/>
      </c>
      <c r="J31" s="420"/>
      <c r="K31" s="434"/>
      <c r="L31" s="434"/>
      <c r="M31" s="422"/>
      <c r="N31" s="425"/>
      <c r="O31" s="425"/>
      <c r="P31" s="424"/>
      <c r="Q31" s="425">
        <f>+Sklop15[[#This Row],[cena/enota brez DDV v EUR]]*Sklop15[[#This Row],[Stopnja DDV (%)]]</f>
        <v>0</v>
      </c>
      <c r="R31" s="425">
        <f>+Sklop15[[#This Row],[cena/enota brez DDV v EUR]]+Sklop15[[#This Row],[Davek (EUR)]]</f>
        <v>0</v>
      </c>
      <c r="S31" s="425">
        <f>+Sklop15[[#This Row],[cena/enota brez DDV v EUR]]*Sklop15[[#This Row],[Okvirna količina]]</f>
        <v>0</v>
      </c>
      <c r="T31" s="425">
        <f>+Sklop15[[#This Row],[Končna cena/enoto mere (EUR) z DDV]]*Sklop15[[#This Row],[Okvirna količina]]</f>
        <v>0</v>
      </c>
      <c r="U31" s="295"/>
    </row>
    <row r="32" spans="1:21" s="55" customFormat="1" ht="12">
      <c r="A32" s="78" t="s">
        <v>18</v>
      </c>
      <c r="B32" s="431" t="s">
        <v>656</v>
      </c>
      <c r="C32" s="120" t="s">
        <v>78</v>
      </c>
      <c r="D32" s="76" t="s">
        <v>0</v>
      </c>
      <c r="E32" s="124" t="s">
        <v>658</v>
      </c>
      <c r="F32" s="432">
        <v>210</v>
      </c>
      <c r="G32" s="200" t="s">
        <v>0</v>
      </c>
      <c r="H32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32" s="272">
        <f>IF(Sklop15[[#This Row],[ZAHTEVANA SHEMA KAKOVOSTI]]&lt;&gt;"",Sklop15[[#This Row],[Preračunana masa/volumen/kos na enoto kg]],"")</f>
        <v>210</v>
      </c>
      <c r="J32" s="420"/>
      <c r="K32" s="434"/>
      <c r="L32" s="434"/>
      <c r="M32" s="422"/>
      <c r="N32" s="425"/>
      <c r="O32" s="425"/>
      <c r="P32" s="424"/>
      <c r="Q32" s="425">
        <f>+Sklop15[[#This Row],[cena/enota brez DDV v EUR]]*Sklop15[[#This Row],[Stopnja DDV (%)]]</f>
        <v>0</v>
      </c>
      <c r="R32" s="425">
        <f>+Sklop15[[#This Row],[cena/enota brez DDV v EUR]]+Sklop15[[#This Row],[Davek (EUR)]]</f>
        <v>0</v>
      </c>
      <c r="S32" s="425">
        <f>+Sklop15[[#This Row],[cena/enota brez DDV v EUR]]*Sklop15[[#This Row],[Okvirna količina]]</f>
        <v>0</v>
      </c>
      <c r="T32" s="425">
        <f>+Sklop15[[#This Row],[Končna cena/enoto mere (EUR) z DDV]]*Sklop15[[#This Row],[Okvirna količina]]</f>
        <v>0</v>
      </c>
      <c r="U32" s="295"/>
    </row>
    <row r="33" spans="1:22" s="55" customFormat="1" ht="24">
      <c r="A33" s="78" t="s">
        <v>19</v>
      </c>
      <c r="B33" s="431" t="s">
        <v>657</v>
      </c>
      <c r="C33" s="120" t="s">
        <v>78</v>
      </c>
      <c r="D33" s="76" t="s">
        <v>0</v>
      </c>
      <c r="E33" s="124"/>
      <c r="F33" s="432">
        <v>364</v>
      </c>
      <c r="G33" s="200" t="s">
        <v>0</v>
      </c>
      <c r="H33" s="43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364</v>
      </c>
      <c r="I33" s="272" t="str">
        <f>IF(Sklop15[[#This Row],[ZAHTEVANA SHEMA KAKOVOSTI]]&lt;&gt;"",Sklop15[[#This Row],[Preračunana masa/volumen/kos na enoto kg]],"")</f>
        <v/>
      </c>
      <c r="J33" s="420"/>
      <c r="K33" s="434"/>
      <c r="L33" s="434"/>
      <c r="M33" s="422"/>
      <c r="N33" s="425"/>
      <c r="O33" s="425"/>
      <c r="P33" s="424"/>
      <c r="Q33" s="425">
        <f>+Sklop15[[#This Row],[cena/enota brez DDV v EUR]]*Sklop15[[#This Row],[Stopnja DDV (%)]]</f>
        <v>0</v>
      </c>
      <c r="R33" s="425">
        <f>+Sklop15[[#This Row],[cena/enota brez DDV v EUR]]+Sklop15[[#This Row],[Davek (EUR)]]</f>
        <v>0</v>
      </c>
      <c r="S33" s="425">
        <f>+Sklop15[[#This Row],[cena/enota brez DDV v EUR]]*Sklop15[[#This Row],[Okvirna količina]]</f>
        <v>0</v>
      </c>
      <c r="T33" s="425">
        <f>+Sklop15[[#This Row],[Končna cena/enoto mere (EUR) z DDV]]*Sklop15[[#This Row],[Okvirna količina]]</f>
        <v>0</v>
      </c>
      <c r="U33" s="295"/>
    </row>
    <row r="34" spans="1:22" s="187" customFormat="1">
      <c r="A34" s="279" t="s">
        <v>100</v>
      </c>
      <c r="B34" s="280"/>
      <c r="C34" s="281"/>
      <c r="D34" s="281"/>
      <c r="E34" s="282"/>
      <c r="F34" s="283"/>
      <c r="G34" s="284"/>
      <c r="H34" s="285">
        <f>SUBTOTAL(109,Sklop15[Preračunana masa/volumen/kos na enoto kg])</f>
        <v>8313</v>
      </c>
      <c r="I34" s="285">
        <f>SUBTOTAL(109,Sklop15[Živila iz shem kakovosti (kg)])</f>
        <v>5391</v>
      </c>
      <c r="J34" s="283"/>
      <c r="K34" s="286"/>
      <c r="L34" s="286"/>
      <c r="M34" s="287"/>
      <c r="N34" s="288"/>
      <c r="O34" s="288"/>
      <c r="P34" s="288"/>
      <c r="Q34" s="289"/>
      <c r="R34" s="283"/>
      <c r="S34" s="289">
        <f>SUBTOTAL(109,Sklop15[Vrednost za okvirno količino (EUR) brez DDV])</f>
        <v>0</v>
      </c>
      <c r="T34" s="289">
        <f>SUBTOTAL(109,Sklop15[Vrednost za okvirno količino (EUR) z DDV])</f>
        <v>0</v>
      </c>
      <c r="U34" s="290">
        <f>SUBTOTAL(103,Sklop15[Shema kakovosti
(nacionalne, evropske)
])</f>
        <v>0</v>
      </c>
    </row>
    <row r="35" spans="1:22" s="187" customFormat="1">
      <c r="A35" s="175"/>
      <c r="B35" s="176"/>
      <c r="C35" s="177"/>
      <c r="D35" s="177"/>
      <c r="E35" s="178"/>
      <c r="F35" s="179"/>
      <c r="G35" s="180"/>
      <c r="H35" s="181"/>
      <c r="I35" s="181"/>
      <c r="J35" s="179"/>
      <c r="K35" s="182"/>
      <c r="L35" s="182"/>
      <c r="M35" s="183"/>
      <c r="N35" s="184"/>
      <c r="O35" s="184"/>
      <c r="P35" s="184"/>
      <c r="Q35" s="185"/>
      <c r="R35" s="179"/>
      <c r="S35" s="185"/>
      <c r="T35" s="185"/>
      <c r="U35" s="186"/>
    </row>
    <row r="36" spans="1:22">
      <c r="A36" s="48" t="s">
        <v>96</v>
      </c>
      <c r="B36" s="16"/>
      <c r="C36" s="28"/>
      <c r="D36" s="28"/>
      <c r="E36" s="92"/>
      <c r="Q36" s="48"/>
      <c r="R36" s="48"/>
      <c r="S36" s="48"/>
      <c r="T36" s="48"/>
    </row>
    <row r="37" spans="1:22">
      <c r="A37" s="11" t="s">
        <v>98</v>
      </c>
      <c r="B37" s="16"/>
      <c r="C37" s="28"/>
      <c r="D37" s="28"/>
      <c r="E37" s="92"/>
    </row>
    <row r="38" spans="1:22">
      <c r="A38" s="87" t="s">
        <v>141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488" t="s">
        <v>135</v>
      </c>
      <c r="B39" s="488"/>
      <c r="C39" s="488"/>
      <c r="D39" s="488"/>
      <c r="E39" s="488"/>
      <c r="F39" s="488"/>
      <c r="G39" s="488"/>
      <c r="H39" s="488"/>
      <c r="I39" s="488"/>
      <c r="J39" s="488"/>
      <c r="K39" s="488"/>
      <c r="L39" s="488"/>
      <c r="M39" s="54"/>
      <c r="N39" s="29"/>
      <c r="O39" s="29"/>
      <c r="P39" s="29"/>
      <c r="Q39" s="29"/>
      <c r="R39" s="29"/>
    </row>
    <row r="40" spans="1:22" ht="12.75" customHeight="1">
      <c r="A40" s="477" t="s">
        <v>144</v>
      </c>
      <c r="B40" s="477"/>
      <c r="C40" s="477"/>
      <c r="D40" s="477"/>
      <c r="E40" s="477"/>
      <c r="F40" s="477"/>
      <c r="G40" s="477"/>
      <c r="H40" s="477"/>
      <c r="I40" s="477"/>
      <c r="J40" s="477"/>
      <c r="K40" s="477"/>
      <c r="L40" s="477"/>
      <c r="M40" s="100"/>
      <c r="N40" s="100"/>
      <c r="O40" s="100"/>
      <c r="P40" s="100"/>
      <c r="Q40" s="100"/>
      <c r="R40" s="100"/>
      <c r="S40" s="100"/>
      <c r="T40" s="100"/>
      <c r="U40" s="100"/>
      <c r="V40" s="100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2">
      <c r="A42" s="87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1:P1048576 U41:U1048576 J1:P38 U1:U38" name="Obseg1"/>
    <protectedRange sqref="M39:P39 U39" name="Obseg1_1"/>
    <protectedRange sqref="J39:L39" name="Obseg1_2_2"/>
    <protectedRange sqref="U40 M40:P40" name="Obseg1_1_1_1_1"/>
    <protectedRange sqref="J40:L40" name="Obseg1_3_1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3"/>
  <sheetViews>
    <sheetView topLeftCell="A11" zoomScaleNormal="100" zoomScaleSheetLayoutView="100" workbookViewId="0">
      <selection activeCell="AE37" sqref="AE37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pred_rekapitulacija'!B29</f>
        <v>RIBE IN DRUGI MORSKI SADEŽI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15" t="s">
        <v>661</v>
      </c>
      <c r="C16" s="120" t="s">
        <v>78</v>
      </c>
      <c r="D16" s="120" t="s">
        <v>0</v>
      </c>
      <c r="E16" s="121"/>
      <c r="F16" s="146">
        <v>10</v>
      </c>
      <c r="G16" s="212" t="s">
        <v>0</v>
      </c>
      <c r="H1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6" s="79" t="str">
        <f>IF(Sklop16[[#This Row],[ZAHTEVANA SHEMA KAKOVOSTI]]&lt;&gt;"",Sklop16[[#This Row],[Preračunana masa/volumen/kos na enoto kg]],"")</f>
        <v/>
      </c>
      <c r="J16" s="83"/>
      <c r="K16" s="142"/>
      <c r="L16" s="142"/>
      <c r="M16" s="142"/>
      <c r="N16" s="143"/>
      <c r="O16" s="142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2"/>
    </row>
    <row r="17" spans="1:21" s="55" customFormat="1" ht="12">
      <c r="A17" s="78" t="s">
        <v>3</v>
      </c>
      <c r="B17" s="158" t="s">
        <v>662</v>
      </c>
      <c r="C17" s="120" t="s">
        <v>78</v>
      </c>
      <c r="D17" s="120" t="s">
        <v>0</v>
      </c>
      <c r="E17" s="163"/>
      <c r="F17" s="146">
        <v>60</v>
      </c>
      <c r="G17" s="212" t="s">
        <v>0</v>
      </c>
      <c r="H17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155" t="str">
        <f>IF(Sklop16[[#This Row],[ZAHTEVANA SHEMA KAKOVOSTI]]&lt;&gt;"",Sklop16[[#This Row],[Preračunana masa/volumen/kos na enoto kg]],"")</f>
        <v/>
      </c>
      <c r="J17" s="165"/>
      <c r="K17" s="161"/>
      <c r="L17" s="161"/>
      <c r="M17" s="219"/>
      <c r="N17" s="162"/>
      <c r="O17" s="143"/>
      <c r="P17" s="156"/>
      <c r="Q17" s="157">
        <f>+Sklop16[[#This Row],[cena/enota brez DDV v EUR]]*Sklop16[[#This Row],[Stopnja DDV (%)]]</f>
        <v>0</v>
      </c>
      <c r="R17" s="157">
        <f>+Sklop16[[#This Row],[cena/enota brez DDV v EUR]]+Sklop16[[#This Row],[Davek (EUR)]]</f>
        <v>0</v>
      </c>
      <c r="S17" s="157">
        <f>+Sklop16[[#This Row],[cena/enota brez DDV v EUR]]*Sklop16[[#This Row],[Okvirna količina]]</f>
        <v>0</v>
      </c>
      <c r="T17" s="157">
        <f>+Sklop16[[#This Row],[Končna cena/enoto mere (EUR) z DDV]]*Sklop16[[#This Row],[Okvirna količina]]</f>
        <v>0</v>
      </c>
      <c r="U17" s="220"/>
    </row>
    <row r="18" spans="1:21" s="55" customFormat="1" ht="12">
      <c r="A18" s="78" t="s">
        <v>4</v>
      </c>
      <c r="B18" s="158" t="s">
        <v>663</v>
      </c>
      <c r="C18" s="120" t="s">
        <v>78</v>
      </c>
      <c r="D18" s="120" t="s">
        <v>0</v>
      </c>
      <c r="E18" s="163"/>
      <c r="F18" s="146">
        <v>230</v>
      </c>
      <c r="G18" s="212" t="s">
        <v>0</v>
      </c>
      <c r="H18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18" s="155" t="str">
        <f>IF(Sklop16[[#This Row],[ZAHTEVANA SHEMA KAKOVOSTI]]&lt;&gt;"",Sklop16[[#This Row],[Preračunana masa/volumen/kos na enoto kg]],"")</f>
        <v/>
      </c>
      <c r="J18" s="165"/>
      <c r="K18" s="161"/>
      <c r="L18" s="161"/>
      <c r="M18" s="219"/>
      <c r="N18" s="162"/>
      <c r="O18" s="143"/>
      <c r="P18" s="156"/>
      <c r="Q18" s="157">
        <f>+Sklop16[[#This Row],[cena/enota brez DDV v EUR]]*Sklop16[[#This Row],[Stopnja DDV (%)]]</f>
        <v>0</v>
      </c>
      <c r="R18" s="157">
        <f>+Sklop16[[#This Row],[cena/enota brez DDV v EUR]]+Sklop16[[#This Row],[Davek (EUR)]]</f>
        <v>0</v>
      </c>
      <c r="S18" s="157">
        <f>+Sklop16[[#This Row],[cena/enota brez DDV v EUR]]*Sklop16[[#This Row],[Okvirna količina]]</f>
        <v>0</v>
      </c>
      <c r="T18" s="157">
        <f>+Sklop16[[#This Row],[Končna cena/enoto mere (EUR) z DDV]]*Sklop16[[#This Row],[Okvirna količina]]</f>
        <v>0</v>
      </c>
      <c r="U18" s="220"/>
    </row>
    <row r="19" spans="1:21" s="55" customFormat="1" ht="12">
      <c r="A19" s="78" t="s">
        <v>5</v>
      </c>
      <c r="B19" s="158" t="s">
        <v>664</v>
      </c>
      <c r="C19" s="120" t="s">
        <v>78</v>
      </c>
      <c r="D19" s="120" t="s">
        <v>0</v>
      </c>
      <c r="E19" s="163"/>
      <c r="F19" s="146">
        <v>80</v>
      </c>
      <c r="G19" s="212" t="s">
        <v>0</v>
      </c>
      <c r="H19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9" s="155" t="str">
        <f>IF(Sklop16[[#This Row],[ZAHTEVANA SHEMA KAKOVOSTI]]&lt;&gt;"",Sklop16[[#This Row],[Preračunana masa/volumen/kos na enoto kg]],"")</f>
        <v/>
      </c>
      <c r="J19" s="165"/>
      <c r="K19" s="161"/>
      <c r="L19" s="161"/>
      <c r="M19" s="219"/>
      <c r="N19" s="162"/>
      <c r="O19" s="143"/>
      <c r="P19" s="156"/>
      <c r="Q19" s="157">
        <f>+Sklop16[[#This Row],[cena/enota brez DDV v EUR]]*Sklop16[[#This Row],[Stopnja DDV (%)]]</f>
        <v>0</v>
      </c>
      <c r="R19" s="157">
        <f>+Sklop16[[#This Row],[cena/enota brez DDV v EUR]]+Sklop16[[#This Row],[Davek (EUR)]]</f>
        <v>0</v>
      </c>
      <c r="S19" s="157">
        <f>+Sklop16[[#This Row],[cena/enota brez DDV v EUR]]*Sklop16[[#This Row],[Okvirna količina]]</f>
        <v>0</v>
      </c>
      <c r="T19" s="157">
        <f>+Sklop16[[#This Row],[Končna cena/enoto mere (EUR) z DDV]]*Sklop16[[#This Row],[Okvirna količina]]</f>
        <v>0</v>
      </c>
      <c r="U19" s="220"/>
    </row>
    <row r="20" spans="1:21" s="55" customFormat="1" ht="12">
      <c r="A20" s="78" t="s">
        <v>6</v>
      </c>
      <c r="B20" s="158" t="s">
        <v>665</v>
      </c>
      <c r="C20" s="120" t="s">
        <v>78</v>
      </c>
      <c r="D20" s="120" t="s">
        <v>0</v>
      </c>
      <c r="E20" s="163"/>
      <c r="F20" s="146">
        <v>60</v>
      </c>
      <c r="G20" s="212" t="s">
        <v>0</v>
      </c>
      <c r="H20" s="1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155" t="str">
        <f>IF(Sklop16[[#This Row],[ZAHTEVANA SHEMA KAKOVOSTI]]&lt;&gt;"",Sklop16[[#This Row],[Preračunana masa/volumen/kos na enoto kg]],"")</f>
        <v/>
      </c>
      <c r="J20" s="165"/>
      <c r="K20" s="161"/>
      <c r="L20" s="161"/>
      <c r="M20" s="219"/>
      <c r="N20" s="162"/>
      <c r="O20" s="143"/>
      <c r="P20" s="156"/>
      <c r="Q20" s="157">
        <f>+Sklop16[[#This Row],[cena/enota brez DDV v EUR]]*Sklop16[[#This Row],[Stopnja DDV (%)]]</f>
        <v>0</v>
      </c>
      <c r="R20" s="157">
        <f>+Sklop16[[#This Row],[cena/enota brez DDV v EUR]]+Sklop16[[#This Row],[Davek (EUR)]]</f>
        <v>0</v>
      </c>
      <c r="S20" s="157">
        <f>+Sklop16[[#This Row],[cena/enota brez DDV v EUR]]*Sklop16[[#This Row],[Okvirna količina]]</f>
        <v>0</v>
      </c>
      <c r="T20" s="157">
        <f>+Sklop16[[#This Row],[Končna cena/enoto mere (EUR) z DDV]]*Sklop16[[#This Row],[Okvirna količina]]</f>
        <v>0</v>
      </c>
      <c r="U20" s="220"/>
    </row>
    <row r="21" spans="1:21" s="55" customFormat="1" ht="12">
      <c r="A21" s="78" t="s">
        <v>7</v>
      </c>
      <c r="B21" s="264" t="s">
        <v>666</v>
      </c>
      <c r="C21" s="120" t="s">
        <v>78</v>
      </c>
      <c r="D21" s="120" t="s">
        <v>0</v>
      </c>
      <c r="E21" s="319"/>
      <c r="F21" s="331">
        <v>90</v>
      </c>
      <c r="G21" s="212" t="s">
        <v>0</v>
      </c>
      <c r="H21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1" s="321" t="str">
        <f>IF(Sklop16[[#This Row],[ZAHTEVANA SHEMA KAKOVOSTI]]&lt;&gt;"",Sklop16[[#This Row],[Preračunana masa/volumen/kos na enoto kg]],"")</f>
        <v/>
      </c>
      <c r="J21" s="322"/>
      <c r="K21" s="332"/>
      <c r="L21" s="332"/>
      <c r="M21" s="333"/>
      <c r="N21" s="334"/>
      <c r="O21" s="335"/>
      <c r="P21" s="326"/>
      <c r="Q21" s="325">
        <f>+Sklop16[[#This Row],[cena/enota brez DDV v EUR]]*Sklop16[[#This Row],[Stopnja DDV (%)]]</f>
        <v>0</v>
      </c>
      <c r="R21" s="325">
        <f>+Sklop16[[#This Row],[cena/enota brez DDV v EUR]]+Sklop16[[#This Row],[Davek (EUR)]]</f>
        <v>0</v>
      </c>
      <c r="S21" s="325">
        <f>+Sklop16[[#This Row],[cena/enota brez DDV v EUR]]*Sklop16[[#This Row],[Okvirna količina]]</f>
        <v>0</v>
      </c>
      <c r="T21" s="325">
        <f>+Sklop16[[#This Row],[Končna cena/enoto mere (EUR) z DDV]]*Sklop16[[#This Row],[Okvirna količina]]</f>
        <v>0</v>
      </c>
      <c r="U21" s="336"/>
    </row>
    <row r="22" spans="1:21" s="55" customFormat="1" ht="12">
      <c r="A22" s="78" t="s">
        <v>8</v>
      </c>
      <c r="B22" s="264" t="s">
        <v>667</v>
      </c>
      <c r="C22" s="120" t="s">
        <v>78</v>
      </c>
      <c r="D22" s="120" t="s">
        <v>0</v>
      </c>
      <c r="E22" s="319"/>
      <c r="F22" s="331">
        <v>90</v>
      </c>
      <c r="G22" s="212" t="s">
        <v>0</v>
      </c>
      <c r="H22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2" s="321" t="str">
        <f>IF(Sklop16[[#This Row],[ZAHTEVANA SHEMA KAKOVOSTI]]&lt;&gt;"",Sklop16[[#This Row],[Preračunana masa/volumen/kos na enoto kg]],"")</f>
        <v/>
      </c>
      <c r="J22" s="322"/>
      <c r="K22" s="332"/>
      <c r="L22" s="332"/>
      <c r="M22" s="333"/>
      <c r="N22" s="334"/>
      <c r="O22" s="335"/>
      <c r="P22" s="326"/>
      <c r="Q22" s="325">
        <f>+Sklop16[[#This Row],[cena/enota brez DDV v EUR]]*Sklop16[[#This Row],[Stopnja DDV (%)]]</f>
        <v>0</v>
      </c>
      <c r="R22" s="325">
        <f>+Sklop16[[#This Row],[cena/enota brez DDV v EUR]]+Sklop16[[#This Row],[Davek (EUR)]]</f>
        <v>0</v>
      </c>
      <c r="S22" s="325">
        <f>+Sklop16[[#This Row],[cena/enota brez DDV v EUR]]*Sklop16[[#This Row],[Okvirna količina]]</f>
        <v>0</v>
      </c>
      <c r="T22" s="325">
        <f>+Sklop16[[#This Row],[Končna cena/enoto mere (EUR) z DDV]]*Sklop16[[#This Row],[Okvirna količina]]</f>
        <v>0</v>
      </c>
      <c r="U22" s="336"/>
    </row>
    <row r="23" spans="1:21" s="55" customFormat="1" ht="12">
      <c r="A23" s="78" t="s">
        <v>9</v>
      </c>
      <c r="B23" s="264" t="s">
        <v>668</v>
      </c>
      <c r="C23" s="120" t="s">
        <v>78</v>
      </c>
      <c r="D23" s="120" t="s">
        <v>0</v>
      </c>
      <c r="E23" s="319"/>
      <c r="F23" s="331">
        <v>20</v>
      </c>
      <c r="G23" s="212" t="s">
        <v>0</v>
      </c>
      <c r="H23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3" s="321" t="str">
        <f>IF(Sklop16[[#This Row],[ZAHTEVANA SHEMA KAKOVOSTI]]&lt;&gt;"",Sklop16[[#This Row],[Preračunana masa/volumen/kos na enoto kg]],"")</f>
        <v/>
      </c>
      <c r="J23" s="322"/>
      <c r="K23" s="332"/>
      <c r="L23" s="332"/>
      <c r="M23" s="333"/>
      <c r="N23" s="334"/>
      <c r="O23" s="335"/>
      <c r="P23" s="326"/>
      <c r="Q23" s="325">
        <f>+Sklop16[[#This Row],[cena/enota brez DDV v EUR]]*Sklop16[[#This Row],[Stopnja DDV (%)]]</f>
        <v>0</v>
      </c>
      <c r="R23" s="325">
        <f>+Sklop16[[#This Row],[cena/enota brez DDV v EUR]]+Sklop16[[#This Row],[Davek (EUR)]]</f>
        <v>0</v>
      </c>
      <c r="S23" s="325">
        <f>+Sklop16[[#This Row],[cena/enota brez DDV v EUR]]*Sklop16[[#This Row],[Okvirna količina]]</f>
        <v>0</v>
      </c>
      <c r="T23" s="325">
        <f>+Sklop16[[#This Row],[Končna cena/enoto mere (EUR) z DDV]]*Sklop16[[#This Row],[Okvirna količina]]</f>
        <v>0</v>
      </c>
      <c r="U23" s="336"/>
    </row>
    <row r="24" spans="1:21" s="55" customFormat="1" ht="24">
      <c r="A24" s="78" t="s">
        <v>10</v>
      </c>
      <c r="B24" s="264" t="s">
        <v>669</v>
      </c>
      <c r="C24" s="120" t="s">
        <v>78</v>
      </c>
      <c r="D24" s="120" t="s">
        <v>0</v>
      </c>
      <c r="E24" s="319"/>
      <c r="F24" s="331">
        <v>210</v>
      </c>
      <c r="G24" s="212" t="s">
        <v>0</v>
      </c>
      <c r="H24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</v>
      </c>
      <c r="I24" s="321" t="str">
        <f>IF(Sklop16[[#This Row],[ZAHTEVANA SHEMA KAKOVOSTI]]&lt;&gt;"",Sklop16[[#This Row],[Preračunana masa/volumen/kos na enoto kg]],"")</f>
        <v/>
      </c>
      <c r="J24" s="322"/>
      <c r="K24" s="332"/>
      <c r="L24" s="332"/>
      <c r="M24" s="333"/>
      <c r="N24" s="334"/>
      <c r="O24" s="335"/>
      <c r="P24" s="326"/>
      <c r="Q24" s="325">
        <f>+Sklop16[[#This Row],[cena/enota brez DDV v EUR]]*Sklop16[[#This Row],[Stopnja DDV (%)]]</f>
        <v>0</v>
      </c>
      <c r="R24" s="325">
        <f>+Sklop16[[#This Row],[cena/enota brez DDV v EUR]]+Sklop16[[#This Row],[Davek (EUR)]]</f>
        <v>0</v>
      </c>
      <c r="S24" s="325">
        <f>+Sklop16[[#This Row],[cena/enota brez DDV v EUR]]*Sklop16[[#This Row],[Okvirna količina]]</f>
        <v>0</v>
      </c>
      <c r="T24" s="325">
        <f>+Sklop16[[#This Row],[Končna cena/enoto mere (EUR) z DDV]]*Sklop16[[#This Row],[Okvirna količina]]</f>
        <v>0</v>
      </c>
      <c r="U24" s="336"/>
    </row>
    <row r="25" spans="1:21" s="55" customFormat="1" ht="12">
      <c r="A25" s="78" t="s">
        <v>11</v>
      </c>
      <c r="B25" s="264" t="s">
        <v>670</v>
      </c>
      <c r="C25" s="120" t="s">
        <v>78</v>
      </c>
      <c r="D25" s="120" t="s">
        <v>0</v>
      </c>
      <c r="E25" s="319"/>
      <c r="F25" s="331">
        <v>440</v>
      </c>
      <c r="G25" s="212" t="s">
        <v>0</v>
      </c>
      <c r="H25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440</v>
      </c>
      <c r="I25" s="321" t="str">
        <f>IF(Sklop16[[#This Row],[ZAHTEVANA SHEMA KAKOVOSTI]]&lt;&gt;"",Sklop16[[#This Row],[Preračunana masa/volumen/kos na enoto kg]],"")</f>
        <v/>
      </c>
      <c r="J25" s="322"/>
      <c r="K25" s="332"/>
      <c r="L25" s="332"/>
      <c r="M25" s="333"/>
      <c r="N25" s="334"/>
      <c r="O25" s="335"/>
      <c r="P25" s="326"/>
      <c r="Q25" s="325">
        <f>+Sklop16[[#This Row],[cena/enota brez DDV v EUR]]*Sklop16[[#This Row],[Stopnja DDV (%)]]</f>
        <v>0</v>
      </c>
      <c r="R25" s="325">
        <f>+Sklop16[[#This Row],[cena/enota brez DDV v EUR]]+Sklop16[[#This Row],[Davek (EUR)]]</f>
        <v>0</v>
      </c>
      <c r="S25" s="325">
        <f>+Sklop16[[#This Row],[cena/enota brez DDV v EUR]]*Sklop16[[#This Row],[Okvirna količina]]</f>
        <v>0</v>
      </c>
      <c r="T25" s="325">
        <f>+Sklop16[[#This Row],[Končna cena/enoto mere (EUR) z DDV]]*Sklop16[[#This Row],[Okvirna količina]]</f>
        <v>0</v>
      </c>
      <c r="U25" s="336"/>
    </row>
    <row r="26" spans="1:21" s="55" customFormat="1" ht="12">
      <c r="A26" s="78" t="s">
        <v>12</v>
      </c>
      <c r="B26" s="264" t="s">
        <v>671</v>
      </c>
      <c r="C26" s="120" t="s">
        <v>78</v>
      </c>
      <c r="D26" s="120" t="s">
        <v>0</v>
      </c>
      <c r="E26" s="319"/>
      <c r="F26" s="331">
        <v>230</v>
      </c>
      <c r="G26" s="212" t="s">
        <v>0</v>
      </c>
      <c r="H26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26" s="321" t="str">
        <f>IF(Sklop16[[#This Row],[ZAHTEVANA SHEMA KAKOVOSTI]]&lt;&gt;"",Sklop16[[#This Row],[Preračunana masa/volumen/kos na enoto kg]],"")</f>
        <v/>
      </c>
      <c r="J26" s="322"/>
      <c r="K26" s="332"/>
      <c r="L26" s="332"/>
      <c r="M26" s="333"/>
      <c r="N26" s="334"/>
      <c r="O26" s="335"/>
      <c r="P26" s="326"/>
      <c r="Q26" s="325">
        <f>+Sklop16[[#This Row],[cena/enota brez DDV v EUR]]*Sklop16[[#This Row],[Stopnja DDV (%)]]</f>
        <v>0</v>
      </c>
      <c r="R26" s="325">
        <f>+Sklop16[[#This Row],[cena/enota brez DDV v EUR]]+Sklop16[[#This Row],[Davek (EUR)]]</f>
        <v>0</v>
      </c>
      <c r="S26" s="325">
        <f>+Sklop16[[#This Row],[cena/enota brez DDV v EUR]]*Sklop16[[#This Row],[Okvirna količina]]</f>
        <v>0</v>
      </c>
      <c r="T26" s="325">
        <f>+Sklop16[[#This Row],[Končna cena/enoto mere (EUR) z DDV]]*Sklop16[[#This Row],[Okvirna količina]]</f>
        <v>0</v>
      </c>
      <c r="U26" s="336"/>
    </row>
    <row r="27" spans="1:21" s="55" customFormat="1" ht="12">
      <c r="A27" s="78" t="s">
        <v>13</v>
      </c>
      <c r="B27" s="264" t="s">
        <v>672</v>
      </c>
      <c r="C27" s="120" t="s">
        <v>78</v>
      </c>
      <c r="D27" s="120" t="s">
        <v>0</v>
      </c>
      <c r="E27" s="319"/>
      <c r="F27" s="331">
        <v>80</v>
      </c>
      <c r="G27" s="212" t="s">
        <v>0</v>
      </c>
      <c r="H27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7" s="321" t="str">
        <f>IF(Sklop16[[#This Row],[ZAHTEVANA SHEMA KAKOVOSTI]]&lt;&gt;"",Sklop16[[#This Row],[Preračunana masa/volumen/kos na enoto kg]],"")</f>
        <v/>
      </c>
      <c r="J27" s="322"/>
      <c r="K27" s="332"/>
      <c r="L27" s="332"/>
      <c r="M27" s="333"/>
      <c r="N27" s="334"/>
      <c r="O27" s="335"/>
      <c r="P27" s="326"/>
      <c r="Q27" s="325">
        <f>+Sklop16[[#This Row],[cena/enota brez DDV v EUR]]*Sklop16[[#This Row],[Stopnja DDV (%)]]</f>
        <v>0</v>
      </c>
      <c r="R27" s="325">
        <f>+Sklop16[[#This Row],[cena/enota brez DDV v EUR]]+Sklop16[[#This Row],[Davek (EUR)]]</f>
        <v>0</v>
      </c>
      <c r="S27" s="325">
        <f>+Sklop16[[#This Row],[cena/enota brez DDV v EUR]]*Sklop16[[#This Row],[Okvirna količina]]</f>
        <v>0</v>
      </c>
      <c r="T27" s="325">
        <f>+Sklop16[[#This Row],[Končna cena/enoto mere (EUR) z DDV]]*Sklop16[[#This Row],[Okvirna količina]]</f>
        <v>0</v>
      </c>
      <c r="U27" s="336"/>
    </row>
    <row r="28" spans="1:21" s="55" customFormat="1" ht="12">
      <c r="A28" s="78" t="s">
        <v>14</v>
      </c>
      <c r="B28" s="264" t="s">
        <v>673</v>
      </c>
      <c r="C28" s="120" t="s">
        <v>78</v>
      </c>
      <c r="D28" s="120" t="s">
        <v>0</v>
      </c>
      <c r="E28" s="319"/>
      <c r="F28" s="331">
        <v>230</v>
      </c>
      <c r="G28" s="212" t="s">
        <v>0</v>
      </c>
      <c r="H28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28" s="321" t="str">
        <f>IF(Sklop16[[#This Row],[ZAHTEVANA SHEMA KAKOVOSTI]]&lt;&gt;"",Sklop16[[#This Row],[Preračunana masa/volumen/kos na enoto kg]],"")</f>
        <v/>
      </c>
      <c r="J28" s="322"/>
      <c r="K28" s="332"/>
      <c r="L28" s="332"/>
      <c r="M28" s="333"/>
      <c r="N28" s="334"/>
      <c r="O28" s="335"/>
      <c r="P28" s="326"/>
      <c r="Q28" s="325">
        <f>+Sklop16[[#This Row],[cena/enota brez DDV v EUR]]*Sklop16[[#This Row],[Stopnja DDV (%)]]</f>
        <v>0</v>
      </c>
      <c r="R28" s="325">
        <f>+Sklop16[[#This Row],[cena/enota brez DDV v EUR]]+Sklop16[[#This Row],[Davek (EUR)]]</f>
        <v>0</v>
      </c>
      <c r="S28" s="325">
        <f>+Sklop16[[#This Row],[cena/enota brez DDV v EUR]]*Sklop16[[#This Row],[Okvirna količina]]</f>
        <v>0</v>
      </c>
      <c r="T28" s="325">
        <f>+Sklop16[[#This Row],[Končna cena/enoto mere (EUR) z DDV]]*Sklop16[[#This Row],[Okvirna količina]]</f>
        <v>0</v>
      </c>
      <c r="U28" s="336"/>
    </row>
    <row r="29" spans="1:21" s="55" customFormat="1" ht="12">
      <c r="A29" s="78" t="s">
        <v>15</v>
      </c>
      <c r="B29" s="264" t="s">
        <v>674</v>
      </c>
      <c r="C29" s="120" t="s">
        <v>78</v>
      </c>
      <c r="D29" s="120" t="s">
        <v>0</v>
      </c>
      <c r="E29" s="319"/>
      <c r="F29" s="331">
        <v>180</v>
      </c>
      <c r="G29" s="212" t="s">
        <v>0</v>
      </c>
      <c r="H29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9" s="321" t="str">
        <f>IF(Sklop16[[#This Row],[ZAHTEVANA SHEMA KAKOVOSTI]]&lt;&gt;"",Sklop16[[#This Row],[Preračunana masa/volumen/kos na enoto kg]],"")</f>
        <v/>
      </c>
      <c r="J29" s="322"/>
      <c r="K29" s="332"/>
      <c r="L29" s="332"/>
      <c r="M29" s="333"/>
      <c r="N29" s="334"/>
      <c r="O29" s="335"/>
      <c r="P29" s="326"/>
      <c r="Q29" s="325">
        <f>+Sklop16[[#This Row],[cena/enota brez DDV v EUR]]*Sklop16[[#This Row],[Stopnja DDV (%)]]</f>
        <v>0</v>
      </c>
      <c r="R29" s="325">
        <f>+Sklop16[[#This Row],[cena/enota brez DDV v EUR]]+Sklop16[[#This Row],[Davek (EUR)]]</f>
        <v>0</v>
      </c>
      <c r="S29" s="325">
        <f>+Sklop16[[#This Row],[cena/enota brez DDV v EUR]]*Sklop16[[#This Row],[Okvirna količina]]</f>
        <v>0</v>
      </c>
      <c r="T29" s="325">
        <f>+Sklop16[[#This Row],[Končna cena/enoto mere (EUR) z DDV]]*Sklop16[[#This Row],[Okvirna količina]]</f>
        <v>0</v>
      </c>
      <c r="U29" s="336"/>
    </row>
    <row r="30" spans="1:21" s="55" customFormat="1" ht="12">
      <c r="A30" s="78" t="s">
        <v>16</v>
      </c>
      <c r="B30" s="264" t="s">
        <v>675</v>
      </c>
      <c r="C30" s="120" t="s">
        <v>78</v>
      </c>
      <c r="D30" s="120" t="s">
        <v>0</v>
      </c>
      <c r="E30" s="319"/>
      <c r="F30" s="331">
        <v>190</v>
      </c>
      <c r="G30" s="212" t="s">
        <v>0</v>
      </c>
      <c r="H30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</v>
      </c>
      <c r="I30" s="321" t="str">
        <f>IF(Sklop16[[#This Row],[ZAHTEVANA SHEMA KAKOVOSTI]]&lt;&gt;"",Sklop16[[#This Row],[Preračunana masa/volumen/kos na enoto kg]],"")</f>
        <v/>
      </c>
      <c r="J30" s="322"/>
      <c r="K30" s="332"/>
      <c r="L30" s="332"/>
      <c r="M30" s="333"/>
      <c r="N30" s="334"/>
      <c r="O30" s="335"/>
      <c r="P30" s="326"/>
      <c r="Q30" s="325">
        <f>+Sklop16[[#This Row],[cena/enota brez DDV v EUR]]*Sklop16[[#This Row],[Stopnja DDV (%)]]</f>
        <v>0</v>
      </c>
      <c r="R30" s="325">
        <f>+Sklop16[[#This Row],[cena/enota brez DDV v EUR]]+Sklop16[[#This Row],[Davek (EUR)]]</f>
        <v>0</v>
      </c>
      <c r="S30" s="325">
        <f>+Sklop16[[#This Row],[cena/enota brez DDV v EUR]]*Sklop16[[#This Row],[Okvirna količina]]</f>
        <v>0</v>
      </c>
      <c r="T30" s="325">
        <f>+Sklop16[[#This Row],[Končna cena/enoto mere (EUR) z DDV]]*Sklop16[[#This Row],[Okvirna količina]]</f>
        <v>0</v>
      </c>
      <c r="U30" s="336"/>
    </row>
    <row r="31" spans="1:21" s="55" customFormat="1" ht="12">
      <c r="A31" s="78" t="s">
        <v>17</v>
      </c>
      <c r="B31" s="264" t="s">
        <v>676</v>
      </c>
      <c r="C31" s="120" t="s">
        <v>78</v>
      </c>
      <c r="D31" s="120" t="s">
        <v>0</v>
      </c>
      <c r="E31" s="319"/>
      <c r="F31" s="331">
        <v>195</v>
      </c>
      <c r="G31" s="212" t="s">
        <v>0</v>
      </c>
      <c r="H31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195</v>
      </c>
      <c r="I31" s="321" t="str">
        <f>IF(Sklop16[[#This Row],[ZAHTEVANA SHEMA KAKOVOSTI]]&lt;&gt;"",Sklop16[[#This Row],[Preračunana masa/volumen/kos na enoto kg]],"")</f>
        <v/>
      </c>
      <c r="J31" s="322"/>
      <c r="K31" s="332"/>
      <c r="L31" s="332"/>
      <c r="M31" s="333"/>
      <c r="N31" s="334"/>
      <c r="O31" s="335"/>
      <c r="P31" s="326"/>
      <c r="Q31" s="325">
        <f>+Sklop16[[#This Row],[cena/enota brez DDV v EUR]]*Sklop16[[#This Row],[Stopnja DDV (%)]]</f>
        <v>0</v>
      </c>
      <c r="R31" s="325">
        <f>+Sklop16[[#This Row],[cena/enota brez DDV v EUR]]+Sklop16[[#This Row],[Davek (EUR)]]</f>
        <v>0</v>
      </c>
      <c r="S31" s="325">
        <f>+Sklop16[[#This Row],[cena/enota brez DDV v EUR]]*Sklop16[[#This Row],[Okvirna količina]]</f>
        <v>0</v>
      </c>
      <c r="T31" s="325">
        <f>+Sklop16[[#This Row],[Končna cena/enoto mere (EUR) z DDV]]*Sklop16[[#This Row],[Okvirna količina]]</f>
        <v>0</v>
      </c>
      <c r="U31" s="336"/>
    </row>
    <row r="32" spans="1:21" ht="27" customHeight="1">
      <c r="A32" s="279" t="s">
        <v>100</v>
      </c>
      <c r="B32" s="280"/>
      <c r="C32" s="281"/>
      <c r="D32" s="281"/>
      <c r="E32" s="282"/>
      <c r="F32" s="283"/>
      <c r="G32" s="284"/>
      <c r="H32" s="285">
        <f>SUBTOTAL(109,Sklop16[Preračunana masa/volumen/kos na enoto kg])</f>
        <v>2395</v>
      </c>
      <c r="I32" s="285">
        <f>SUBTOTAL(109,Sklop16[Živila iz shem kakovosti (kg)])</f>
        <v>0</v>
      </c>
      <c r="J32" s="283"/>
      <c r="K32" s="286"/>
      <c r="L32" s="286"/>
      <c r="M32" s="287"/>
      <c r="N32" s="288"/>
      <c r="O32" s="288"/>
      <c r="P32" s="288"/>
      <c r="Q32" s="289"/>
      <c r="R32" s="283"/>
      <c r="S32" s="289">
        <f>SUBTOTAL(109,Sklop16[Vrednost za okvirno količino (EUR) brez DDV])</f>
        <v>0</v>
      </c>
      <c r="T32" s="289">
        <f>SUBTOTAL(109,Sklop16[Vrednost za okvirno količino (EUR) z DDV])</f>
        <v>0</v>
      </c>
      <c r="U32" s="290">
        <f>SUBTOTAL(103,Sklop16[Shema kakovosti
(nacionalne, evropske)
])</f>
        <v>0</v>
      </c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2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2"/>
    </row>
    <row r="36" spans="1:22">
      <c r="A36" s="87" t="s">
        <v>141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488" t="s">
        <v>135</v>
      </c>
      <c r="B37" s="488"/>
      <c r="C37" s="488"/>
      <c r="D37" s="488"/>
      <c r="E37" s="488"/>
      <c r="F37" s="488"/>
      <c r="G37" s="488"/>
      <c r="H37" s="488"/>
      <c r="I37" s="488"/>
      <c r="J37" s="488"/>
      <c r="K37" s="488"/>
      <c r="L37" s="488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7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U1:U36 J1:P36" name="Obseg1"/>
    <protectedRange sqref="U38 M38:P38" name="Obseg1_1_1"/>
    <protectedRange sqref="U37 M37:P37" name="Obseg1_1_1_1_1_1"/>
    <protectedRange sqref="J38:L38" name="Obseg1_3_1_1_1"/>
    <protectedRange sqref="J37:L37" name="Obseg1_2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2"/>
  <sheetViews>
    <sheetView topLeftCell="A10" zoomScale="96" zoomScaleNormal="96" zoomScaleSheetLayoutView="100" workbookViewId="0">
      <selection activeCell="T29" sqref="T29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pred_rekapitulacija'!B30</f>
        <v>BIO SOKOVI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37" t="s">
        <v>1</v>
      </c>
      <c r="B16" s="261" t="s">
        <v>677</v>
      </c>
      <c r="C16" s="120">
        <v>1</v>
      </c>
      <c r="D16" s="120" t="s">
        <v>40</v>
      </c>
      <c r="E16" s="121"/>
      <c r="F16" s="146">
        <v>200</v>
      </c>
      <c r="G16" s="147" t="s">
        <v>221</v>
      </c>
      <c r="H16" s="1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79" t="str">
        <f>IF(Sklop17[[#This Row],[ZAHTEVANA SHEMA KAKOVOSTI]]&lt;&gt;"",Sklop17[[#This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22" t="s">
        <v>78</v>
      </c>
    </row>
    <row r="17" spans="1:22" s="55" customFormat="1" ht="12">
      <c r="A17" s="337" t="s">
        <v>3</v>
      </c>
      <c r="B17" s="264" t="s">
        <v>678</v>
      </c>
      <c r="C17" s="120">
        <v>1</v>
      </c>
      <c r="D17" s="120" t="s">
        <v>40</v>
      </c>
      <c r="E17" s="319"/>
      <c r="F17" s="331">
        <v>400</v>
      </c>
      <c r="G17" s="147" t="s">
        <v>221</v>
      </c>
      <c r="H17" s="3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321" t="str">
        <f>IF(Sklop17[[#This Row],[ZAHTEVANA SHEMA KAKOVOSTI]]&lt;&gt;"",Sklop17[[#This Row],[Preračunana masa/volumen/kos na enoto kg]],"")</f>
        <v/>
      </c>
      <c r="J17" s="322"/>
      <c r="K17" s="323"/>
      <c r="L17" s="323"/>
      <c r="M17" s="324"/>
      <c r="N17" s="325"/>
      <c r="O17" s="325"/>
      <c r="P17" s="326"/>
      <c r="Q17" s="325">
        <f>+Sklop17[[#This Row],[cena/enota brez DDV v EUR]]*Sklop17[[#This Row],[Stopnja DDV (%)]]</f>
        <v>0</v>
      </c>
      <c r="R17" s="325">
        <f>+Sklop17[[#This Row],[cena/enota brez DDV v EUR]]+Sklop17[[#This Row],[Davek (EUR)]]</f>
        <v>0</v>
      </c>
      <c r="S17" s="325">
        <f>+Sklop17[[#This Row],[cena/enota brez DDV v EUR]]*Sklop17[[#This Row],[Okvirna količina]]</f>
        <v>0</v>
      </c>
      <c r="T17" s="325">
        <f>+Sklop17[[#This Row],[Končna cena/enoto mere (EUR) z DDV]]*Sklop17[[#This Row],[Okvirna količina]]</f>
        <v>0</v>
      </c>
      <c r="U17" s="122" t="s">
        <v>78</v>
      </c>
    </row>
    <row r="18" spans="1:22" s="55" customFormat="1" ht="12">
      <c r="A18" s="337" t="s">
        <v>4</v>
      </c>
      <c r="B18" s="264" t="s">
        <v>679</v>
      </c>
      <c r="C18" s="120">
        <v>1</v>
      </c>
      <c r="D18" s="120" t="s">
        <v>40</v>
      </c>
      <c r="E18" s="319"/>
      <c r="F18" s="331">
        <v>100</v>
      </c>
      <c r="G18" s="147" t="s">
        <v>221</v>
      </c>
      <c r="H18" s="3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321" t="str">
        <f>IF(Sklop17[[#This Row],[ZAHTEVANA SHEMA KAKOVOSTI]]&lt;&gt;"",Sklop17[[#This Row],[Preračunana masa/volumen/kos na enoto kg]],"")</f>
        <v/>
      </c>
      <c r="J18" s="322"/>
      <c r="K18" s="323"/>
      <c r="L18" s="323"/>
      <c r="M18" s="324"/>
      <c r="N18" s="325"/>
      <c r="O18" s="325"/>
      <c r="P18" s="326"/>
      <c r="Q18" s="325">
        <f>+Sklop17[[#This Row],[cena/enota brez DDV v EUR]]*Sklop17[[#This Row],[Stopnja DDV (%)]]</f>
        <v>0</v>
      </c>
      <c r="R18" s="325">
        <f>+Sklop17[[#This Row],[cena/enota brez DDV v EUR]]+Sklop17[[#This Row],[Davek (EUR)]]</f>
        <v>0</v>
      </c>
      <c r="S18" s="325">
        <f>+Sklop17[[#This Row],[cena/enota brez DDV v EUR]]*Sklop17[[#This Row],[Okvirna količina]]</f>
        <v>0</v>
      </c>
      <c r="T18" s="325">
        <f>+Sklop17[[#This Row],[Končna cena/enoto mere (EUR) z DDV]]*Sklop17[[#This Row],[Okvirna količina]]</f>
        <v>0</v>
      </c>
      <c r="U18" s="122" t="s">
        <v>78</v>
      </c>
    </row>
    <row r="19" spans="1:22" s="55" customFormat="1" ht="12">
      <c r="A19" s="337" t="s">
        <v>5</v>
      </c>
      <c r="B19" s="264" t="s">
        <v>680</v>
      </c>
      <c r="C19" s="120">
        <v>1</v>
      </c>
      <c r="D19" s="120" t="s">
        <v>40</v>
      </c>
      <c r="E19" s="319"/>
      <c r="F19" s="331">
        <v>100</v>
      </c>
      <c r="G19" s="147" t="s">
        <v>221</v>
      </c>
      <c r="H19" s="33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321" t="str">
        <f>IF(Sklop17[[#This Row],[ZAHTEVANA SHEMA KAKOVOSTI]]&lt;&gt;"",Sklop17[[#This Row],[Preračunana masa/volumen/kos na enoto kg]],"")</f>
        <v/>
      </c>
      <c r="J19" s="322"/>
      <c r="K19" s="323"/>
      <c r="L19" s="323"/>
      <c r="M19" s="324"/>
      <c r="N19" s="325"/>
      <c r="O19" s="325"/>
      <c r="P19" s="326"/>
      <c r="Q19" s="325">
        <f>+Sklop17[[#This Row],[cena/enota brez DDV v EUR]]*Sklop17[[#This Row],[Stopnja DDV (%)]]</f>
        <v>0</v>
      </c>
      <c r="R19" s="325">
        <f>+Sklop17[[#This Row],[cena/enota brez DDV v EUR]]+Sklop17[[#This Row],[Davek (EUR)]]</f>
        <v>0</v>
      </c>
      <c r="S19" s="325">
        <f>+Sklop17[[#This Row],[cena/enota brez DDV v EUR]]*Sklop17[[#This Row],[Okvirna količina]]</f>
        <v>0</v>
      </c>
      <c r="T19" s="325">
        <f>+Sklop17[[#This Row],[Končna cena/enoto mere (EUR) z DDV]]*Sklop17[[#This Row],[Okvirna količina]]</f>
        <v>0</v>
      </c>
      <c r="U19" s="122" t="s">
        <v>78</v>
      </c>
    </row>
    <row r="20" spans="1:22">
      <c r="A20" s="279" t="s">
        <v>100</v>
      </c>
      <c r="B20" s="280"/>
      <c r="C20" s="281"/>
      <c r="D20" s="281"/>
      <c r="E20" s="282"/>
      <c r="F20" s="283"/>
      <c r="G20" s="284"/>
      <c r="H20" s="285">
        <f>SUBTOTAL(109,Sklop17[Preračunana masa/volumen/kos na enoto kg])</f>
        <v>800</v>
      </c>
      <c r="I20" s="285">
        <f>SUBTOTAL(109,Sklop17[Živila iz shem kakovosti (kg)])</f>
        <v>0</v>
      </c>
      <c r="J20" s="283"/>
      <c r="K20" s="286"/>
      <c r="L20" s="286"/>
      <c r="M20" s="287"/>
      <c r="N20" s="288"/>
      <c r="O20" s="288"/>
      <c r="P20" s="288"/>
      <c r="Q20" s="289"/>
      <c r="R20" s="283"/>
      <c r="S20" s="289">
        <f>SUBTOTAL(109,Sklop17[Vrednost za okvirno količino (EUR) brez DDV])</f>
        <v>0</v>
      </c>
      <c r="T20" s="289">
        <f>SUBTOTAL(109,Sklop17[Vrednost za okvirno količino (EUR) z DDV])</f>
        <v>0</v>
      </c>
      <c r="U20" s="290"/>
    </row>
    <row r="21" spans="1:22" s="54" customFormat="1">
      <c r="A21" s="347"/>
      <c r="B21" s="348"/>
      <c r="C21" s="349"/>
      <c r="D21" s="349"/>
      <c r="E21" s="350"/>
      <c r="F21" s="351"/>
      <c r="G21" s="352"/>
      <c r="H21" s="353"/>
      <c r="I21" s="353"/>
      <c r="J21" s="351"/>
      <c r="K21" s="354"/>
      <c r="L21" s="354"/>
      <c r="M21" s="355"/>
      <c r="N21" s="356"/>
      <c r="O21" s="356"/>
      <c r="P21" s="356"/>
      <c r="Q21" s="357"/>
      <c r="R21" s="351"/>
      <c r="S21" s="357"/>
      <c r="T21" s="357"/>
      <c r="U21" s="358"/>
    </row>
    <row r="22" spans="1:22">
      <c r="A22" s="48" t="s">
        <v>96</v>
      </c>
      <c r="B22" s="16"/>
      <c r="C22" s="28"/>
      <c r="D22" s="28"/>
      <c r="E22" s="92"/>
      <c r="Q22" s="48"/>
      <c r="R22" s="48"/>
      <c r="S22" s="48"/>
      <c r="T22" s="48"/>
    </row>
    <row r="23" spans="1:22">
      <c r="A23" s="11" t="s">
        <v>98</v>
      </c>
      <c r="B23" s="16"/>
      <c r="C23" s="28"/>
      <c r="D23" s="28"/>
      <c r="E23" s="92"/>
    </row>
    <row r="24" spans="1:22">
      <c r="A24" s="87" t="s">
        <v>141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88" t="s">
        <v>143</v>
      </c>
      <c r="B25" s="488"/>
      <c r="C25" s="488"/>
      <c r="D25" s="488"/>
      <c r="E25" s="488"/>
      <c r="F25" s="488"/>
      <c r="G25" s="488"/>
      <c r="H25" s="488"/>
      <c r="I25" s="488"/>
      <c r="J25" s="488"/>
      <c r="K25" s="488"/>
      <c r="L25" s="488"/>
      <c r="M25" s="54"/>
      <c r="N25" s="29"/>
      <c r="O25" s="29"/>
      <c r="P25" s="29"/>
      <c r="Q25" s="29"/>
      <c r="R25" s="29"/>
    </row>
    <row r="26" spans="1:22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2"/>
    </row>
  </sheetData>
  <sheetProtection insertRows="0" deleteRows="0"/>
  <protectedRanges>
    <protectedRange sqref="U26:U27 M26:P27" name="Obseg1_1_1_1_1_1_1"/>
    <protectedRange sqref="J26:L27" name="Obseg1_3_1_1_1_1"/>
    <protectedRange sqref="M25:P25 U25" name="Obseg1_1_1_1_1_1"/>
    <protectedRange sqref="J25:L25" name="Obseg1_2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89"/>
  <sheetViews>
    <sheetView topLeftCell="A118" zoomScaleNormal="100" zoomScaleSheetLayoutView="100" workbookViewId="0">
      <selection activeCell="AB32" sqref="AB32"/>
    </sheetView>
  </sheetViews>
  <sheetFormatPr defaultColWidth="8.85546875" defaultRowHeight="12.75"/>
  <cols>
    <col min="1" max="1" width="3.5703125" style="11" customWidth="1"/>
    <col min="2" max="2" width="35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5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5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5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5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15">
      <c r="B13" s="478" t="str">
        <f>+'Ponudbeni pred_rekapitulacija'!B31</f>
        <v>OSTALO PREHRAMBENO IN DRUGO BLAGO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1.25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3" t="s">
        <v>1</v>
      </c>
      <c r="B16" s="263" t="s">
        <v>825</v>
      </c>
      <c r="C16" s="120">
        <v>650</v>
      </c>
      <c r="D16" s="120" t="s">
        <v>76</v>
      </c>
      <c r="E16" s="121"/>
      <c r="F16" s="146">
        <v>45</v>
      </c>
      <c r="G16" s="147" t="s">
        <v>221</v>
      </c>
      <c r="H16" s="1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29.25</v>
      </c>
      <c r="I16" s="79" t="str">
        <f>IF(Sklop18[[#This Row],[ZAHTEVANA SHEMA KAKOVOSTI]]&lt;&gt;"",Sklop18[[#This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2"/>
    </row>
    <row r="17" spans="1:21" s="55" customFormat="1" ht="12">
      <c r="A17" s="263" t="s">
        <v>3</v>
      </c>
      <c r="B17" s="386" t="s">
        <v>824</v>
      </c>
      <c r="C17" s="373">
        <v>200</v>
      </c>
      <c r="D17" s="120" t="s">
        <v>76</v>
      </c>
      <c r="E17" s="374"/>
      <c r="F17" s="436">
        <v>10</v>
      </c>
      <c r="G17" s="147" t="s">
        <v>221</v>
      </c>
      <c r="H1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7" s="419" t="str">
        <f>IF(Sklop18[[#This Row],[ZAHTEVANA SHEMA KAKOVOSTI]]&lt;&gt;"",Sklop18[[#This Row],[Preračunana masa/volumen/kos na enoto kg]],"")</f>
        <v/>
      </c>
      <c r="J17" s="438"/>
      <c r="K17" s="439"/>
      <c r="L17" s="439"/>
      <c r="M17" s="440"/>
      <c r="N17" s="441"/>
      <c r="O17" s="441"/>
      <c r="P17" s="424"/>
      <c r="Q17" s="425">
        <f>+Sklop18[[#This Row],[cena/enota brez DDV v EUR]]*Sklop18[[#This Row],[Stopnja DDV (%)]]</f>
        <v>0</v>
      </c>
      <c r="R17" s="425">
        <f>+Sklop18[[#This Row],[cena/enota brez DDV v EUR]]+Sklop18[[#This Row],[Davek (EUR)]]</f>
        <v>0</v>
      </c>
      <c r="S17" s="425">
        <f>+Sklop18[[#This Row],[cena/enota brez DDV v EUR]]*Sklop18[[#This Row],[Okvirna količina]]</f>
        <v>0</v>
      </c>
      <c r="T17" s="425">
        <f>+Sklop18[[#This Row],[Končna cena/enoto mere (EUR) z DDV]]*Sklop18[[#This Row],[Okvirna količina]]</f>
        <v>0</v>
      </c>
      <c r="U17" s="220"/>
    </row>
    <row r="18" spans="1:21" s="55" customFormat="1" ht="12">
      <c r="A18" s="263" t="s">
        <v>4</v>
      </c>
      <c r="B18" s="386" t="s">
        <v>823</v>
      </c>
      <c r="C18" s="373">
        <v>132</v>
      </c>
      <c r="D18" s="120" t="s">
        <v>76</v>
      </c>
      <c r="E18" s="374"/>
      <c r="F18" s="436">
        <v>30</v>
      </c>
      <c r="G18" s="147" t="s">
        <v>221</v>
      </c>
      <c r="H1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3.96</v>
      </c>
      <c r="I18" s="419" t="str">
        <f>IF(Sklop18[[#This Row],[ZAHTEVANA SHEMA KAKOVOSTI]]&lt;&gt;"",Sklop18[[#This Row],[Preračunana masa/volumen/kos na enoto kg]],"")</f>
        <v/>
      </c>
      <c r="J18" s="438"/>
      <c r="K18" s="439"/>
      <c r="L18" s="439"/>
      <c r="M18" s="440"/>
      <c r="N18" s="441"/>
      <c r="O18" s="441"/>
      <c r="P18" s="424"/>
      <c r="Q18" s="425">
        <f>+Sklop18[[#This Row],[cena/enota brez DDV v EUR]]*Sklop18[[#This Row],[Stopnja DDV (%)]]</f>
        <v>0</v>
      </c>
      <c r="R18" s="425">
        <f>+Sklop18[[#This Row],[cena/enota brez DDV v EUR]]+Sklop18[[#This Row],[Davek (EUR)]]</f>
        <v>0</v>
      </c>
      <c r="S18" s="425">
        <f>+Sklop18[[#This Row],[cena/enota brez DDV v EUR]]*Sklop18[[#This Row],[Okvirna količina]]</f>
        <v>0</v>
      </c>
      <c r="T18" s="425">
        <f>+Sklop18[[#This Row],[Končna cena/enoto mere (EUR) z DDV]]*Sklop18[[#This Row],[Okvirna količina]]</f>
        <v>0</v>
      </c>
      <c r="U18" s="220"/>
    </row>
    <row r="19" spans="1:21" s="55" customFormat="1" ht="12">
      <c r="A19" s="263" t="s">
        <v>5</v>
      </c>
      <c r="B19" s="386" t="s">
        <v>822</v>
      </c>
      <c r="C19" s="373">
        <v>38</v>
      </c>
      <c r="D19" s="120" t="s">
        <v>76</v>
      </c>
      <c r="E19" s="374"/>
      <c r="F19" s="436">
        <v>50</v>
      </c>
      <c r="G19" s="147" t="s">
        <v>221</v>
      </c>
      <c r="H1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</v>
      </c>
      <c r="I19" s="419" t="str">
        <f>IF(Sklop18[[#This Row],[ZAHTEVANA SHEMA KAKOVOSTI]]&lt;&gt;"",Sklop18[[#This Row],[Preračunana masa/volumen/kos na enoto kg]],"")</f>
        <v/>
      </c>
      <c r="J19" s="438"/>
      <c r="K19" s="439"/>
      <c r="L19" s="439"/>
      <c r="M19" s="440"/>
      <c r="N19" s="441"/>
      <c r="O19" s="441"/>
      <c r="P19" s="424"/>
      <c r="Q19" s="425">
        <f>+Sklop18[[#This Row],[cena/enota brez DDV v EUR]]*Sklop18[[#This Row],[Stopnja DDV (%)]]</f>
        <v>0</v>
      </c>
      <c r="R19" s="425">
        <f>+Sklop18[[#This Row],[cena/enota brez DDV v EUR]]+Sklop18[[#This Row],[Davek (EUR)]]</f>
        <v>0</v>
      </c>
      <c r="S19" s="425">
        <f>+Sklop18[[#This Row],[cena/enota brez DDV v EUR]]*Sklop18[[#This Row],[Okvirna količina]]</f>
        <v>0</v>
      </c>
      <c r="T19" s="425">
        <f>+Sklop18[[#This Row],[Končna cena/enoto mere (EUR) z DDV]]*Sklop18[[#This Row],[Okvirna količina]]</f>
        <v>0</v>
      </c>
      <c r="U19" s="220"/>
    </row>
    <row r="20" spans="1:21" s="55" customFormat="1" ht="12">
      <c r="A20" s="263" t="s">
        <v>6</v>
      </c>
      <c r="B20" s="386" t="s">
        <v>821</v>
      </c>
      <c r="C20" s="373">
        <v>17</v>
      </c>
      <c r="D20" s="120" t="s">
        <v>76</v>
      </c>
      <c r="E20" s="374"/>
      <c r="F20" s="436">
        <v>100</v>
      </c>
      <c r="G20" s="147" t="s">
        <v>221</v>
      </c>
      <c r="H2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1.7000000000000002</v>
      </c>
      <c r="I20" s="419" t="str">
        <f>IF(Sklop18[[#This Row],[ZAHTEVANA SHEMA KAKOVOSTI]]&lt;&gt;"",Sklop18[[#This Row],[Preračunana masa/volumen/kos na enoto kg]],"")</f>
        <v/>
      </c>
      <c r="J20" s="438"/>
      <c r="K20" s="439"/>
      <c r="L20" s="439"/>
      <c r="M20" s="440"/>
      <c r="N20" s="441"/>
      <c r="O20" s="441"/>
      <c r="P20" s="424"/>
      <c r="Q20" s="425">
        <f>+Sklop18[[#This Row],[cena/enota brez DDV v EUR]]*Sklop18[[#This Row],[Stopnja DDV (%)]]</f>
        <v>0</v>
      </c>
      <c r="R20" s="425">
        <f>+Sklop18[[#This Row],[cena/enota brez DDV v EUR]]+Sklop18[[#This Row],[Davek (EUR)]]</f>
        <v>0</v>
      </c>
      <c r="S20" s="425">
        <f>+Sklop18[[#This Row],[cena/enota brez DDV v EUR]]*Sklop18[[#This Row],[Okvirna količina]]</f>
        <v>0</v>
      </c>
      <c r="T20" s="425">
        <f>+Sklop18[[#This Row],[Končna cena/enoto mere (EUR) z DDV]]*Sklop18[[#This Row],[Okvirna količina]]</f>
        <v>0</v>
      </c>
      <c r="U20" s="220"/>
    </row>
    <row r="21" spans="1:21" s="55" customFormat="1" ht="12">
      <c r="A21" s="263" t="s">
        <v>7</v>
      </c>
      <c r="B21" s="386" t="s">
        <v>820</v>
      </c>
      <c r="C21" s="373">
        <v>1000</v>
      </c>
      <c r="D21" s="120" t="s">
        <v>76</v>
      </c>
      <c r="E21" s="374"/>
      <c r="F21" s="436">
        <v>65</v>
      </c>
      <c r="G21" s="147" t="s">
        <v>221</v>
      </c>
      <c r="H2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21" s="419" t="str">
        <f>IF(Sklop18[[#This Row],[ZAHTEVANA SHEMA KAKOVOSTI]]&lt;&gt;"",Sklop18[[#This Row],[Preračunana masa/volumen/kos na enoto kg]],"")</f>
        <v/>
      </c>
      <c r="J21" s="438"/>
      <c r="K21" s="439"/>
      <c r="L21" s="439"/>
      <c r="M21" s="440"/>
      <c r="N21" s="441"/>
      <c r="O21" s="441"/>
      <c r="P21" s="424"/>
      <c r="Q21" s="425">
        <f>+Sklop18[[#This Row],[cena/enota brez DDV v EUR]]*Sklop18[[#This Row],[Stopnja DDV (%)]]</f>
        <v>0</v>
      </c>
      <c r="R21" s="425">
        <f>+Sklop18[[#This Row],[cena/enota brez DDV v EUR]]+Sklop18[[#This Row],[Davek (EUR)]]</f>
        <v>0</v>
      </c>
      <c r="S21" s="425">
        <f>+Sklop18[[#This Row],[cena/enota brez DDV v EUR]]*Sklop18[[#This Row],[Okvirna količina]]</f>
        <v>0</v>
      </c>
      <c r="T21" s="425">
        <f>+Sklop18[[#This Row],[Končna cena/enoto mere (EUR) z DDV]]*Sklop18[[#This Row],[Okvirna količina]]</f>
        <v>0</v>
      </c>
      <c r="U21" s="220"/>
    </row>
    <row r="22" spans="1:21" s="55" customFormat="1" ht="12">
      <c r="A22" s="263" t="s">
        <v>8</v>
      </c>
      <c r="B22" s="386" t="s">
        <v>819</v>
      </c>
      <c r="C22" s="373">
        <v>1000</v>
      </c>
      <c r="D22" s="120" t="s">
        <v>76</v>
      </c>
      <c r="E22" s="374"/>
      <c r="F22" s="436">
        <v>65</v>
      </c>
      <c r="G22" s="147" t="s">
        <v>221</v>
      </c>
      <c r="H2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22" s="419" t="str">
        <f>IF(Sklop18[[#This Row],[ZAHTEVANA SHEMA KAKOVOSTI]]&lt;&gt;"",Sklop18[[#This Row],[Preračunana masa/volumen/kos na enoto kg]],"")</f>
        <v/>
      </c>
      <c r="J22" s="438"/>
      <c r="K22" s="439"/>
      <c r="L22" s="439"/>
      <c r="M22" s="440"/>
      <c r="N22" s="441"/>
      <c r="O22" s="441"/>
      <c r="P22" s="424"/>
      <c r="Q22" s="425">
        <f>+Sklop18[[#This Row],[cena/enota brez DDV v EUR]]*Sklop18[[#This Row],[Stopnja DDV (%)]]</f>
        <v>0</v>
      </c>
      <c r="R22" s="425">
        <f>+Sklop18[[#This Row],[cena/enota brez DDV v EUR]]+Sklop18[[#This Row],[Davek (EUR)]]</f>
        <v>0</v>
      </c>
      <c r="S22" s="425">
        <f>+Sklop18[[#This Row],[cena/enota brez DDV v EUR]]*Sklop18[[#This Row],[Okvirna količina]]</f>
        <v>0</v>
      </c>
      <c r="T22" s="425">
        <f>+Sklop18[[#This Row],[Končna cena/enoto mere (EUR) z DDV]]*Sklop18[[#This Row],[Okvirna količina]]</f>
        <v>0</v>
      </c>
      <c r="U22" s="220"/>
    </row>
    <row r="23" spans="1:21" s="55" customFormat="1" ht="12">
      <c r="A23" s="263" t="s">
        <v>9</v>
      </c>
      <c r="B23" s="386" t="s">
        <v>818</v>
      </c>
      <c r="C23" s="373">
        <v>1000</v>
      </c>
      <c r="D23" s="120" t="s">
        <v>76</v>
      </c>
      <c r="E23" s="374"/>
      <c r="F23" s="436">
        <v>34</v>
      </c>
      <c r="G23" s="147" t="s">
        <v>221</v>
      </c>
      <c r="H2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</v>
      </c>
      <c r="I23" s="419" t="str">
        <f>IF(Sklop18[[#This Row],[ZAHTEVANA SHEMA KAKOVOSTI]]&lt;&gt;"",Sklop18[[#This Row],[Preračunana masa/volumen/kos na enoto kg]],"")</f>
        <v/>
      </c>
      <c r="J23" s="438"/>
      <c r="K23" s="439"/>
      <c r="L23" s="439"/>
      <c r="M23" s="440"/>
      <c r="N23" s="441"/>
      <c r="O23" s="441"/>
      <c r="P23" s="424"/>
      <c r="Q23" s="425">
        <f>+Sklop18[[#This Row],[cena/enota brez DDV v EUR]]*Sklop18[[#This Row],[Stopnja DDV (%)]]</f>
        <v>0</v>
      </c>
      <c r="R23" s="425">
        <f>+Sklop18[[#This Row],[cena/enota brez DDV v EUR]]+Sklop18[[#This Row],[Davek (EUR)]]</f>
        <v>0</v>
      </c>
      <c r="S23" s="425">
        <f>+Sklop18[[#This Row],[cena/enota brez DDV v EUR]]*Sklop18[[#This Row],[Okvirna količina]]</f>
        <v>0</v>
      </c>
      <c r="T23" s="425">
        <f>+Sklop18[[#This Row],[Končna cena/enoto mere (EUR) z DDV]]*Sklop18[[#This Row],[Okvirna količina]]</f>
        <v>0</v>
      </c>
      <c r="U23" s="220"/>
    </row>
    <row r="24" spans="1:21" s="55" customFormat="1" ht="12">
      <c r="A24" s="263" t="s">
        <v>10</v>
      </c>
      <c r="B24" s="386" t="s">
        <v>817</v>
      </c>
      <c r="C24" s="373">
        <v>1000</v>
      </c>
      <c r="D24" s="120" t="s">
        <v>76</v>
      </c>
      <c r="E24" s="374"/>
      <c r="F24" s="436">
        <v>34</v>
      </c>
      <c r="G24" s="147" t="s">
        <v>221</v>
      </c>
      <c r="H2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</v>
      </c>
      <c r="I24" s="419" t="str">
        <f>IF(Sklop18[[#This Row],[ZAHTEVANA SHEMA KAKOVOSTI]]&lt;&gt;"",Sklop18[[#This Row],[Preračunana masa/volumen/kos na enoto kg]],"")</f>
        <v/>
      </c>
      <c r="J24" s="438"/>
      <c r="K24" s="439"/>
      <c r="L24" s="439"/>
      <c r="M24" s="440"/>
      <c r="N24" s="441"/>
      <c r="O24" s="441"/>
      <c r="P24" s="424"/>
      <c r="Q24" s="425">
        <f>+Sklop18[[#This Row],[cena/enota brez DDV v EUR]]*Sklop18[[#This Row],[Stopnja DDV (%)]]</f>
        <v>0</v>
      </c>
      <c r="R24" s="425">
        <f>+Sklop18[[#This Row],[cena/enota brez DDV v EUR]]+Sklop18[[#This Row],[Davek (EUR)]]</f>
        <v>0</v>
      </c>
      <c r="S24" s="425">
        <f>+Sklop18[[#This Row],[cena/enota brez DDV v EUR]]*Sklop18[[#This Row],[Okvirna količina]]</f>
        <v>0</v>
      </c>
      <c r="T24" s="425">
        <f>+Sklop18[[#This Row],[Končna cena/enoto mere (EUR) z DDV]]*Sklop18[[#This Row],[Okvirna količina]]</f>
        <v>0</v>
      </c>
      <c r="U24" s="220"/>
    </row>
    <row r="25" spans="1:21" s="55" customFormat="1" ht="12">
      <c r="A25" s="263" t="s">
        <v>11</v>
      </c>
      <c r="B25" s="386" t="s">
        <v>816</v>
      </c>
      <c r="C25" s="373">
        <v>1000</v>
      </c>
      <c r="D25" s="120" t="s">
        <v>76</v>
      </c>
      <c r="E25" s="374"/>
      <c r="F25" s="436">
        <v>45</v>
      </c>
      <c r="G25" s="147" t="s">
        <v>221</v>
      </c>
      <c r="H2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25" s="419" t="str">
        <f>IF(Sklop18[[#This Row],[ZAHTEVANA SHEMA KAKOVOSTI]]&lt;&gt;"",Sklop18[[#This Row],[Preračunana masa/volumen/kos na enoto kg]],"")</f>
        <v/>
      </c>
      <c r="J25" s="438"/>
      <c r="K25" s="439"/>
      <c r="L25" s="439"/>
      <c r="M25" s="440"/>
      <c r="N25" s="441"/>
      <c r="O25" s="441"/>
      <c r="P25" s="424"/>
      <c r="Q25" s="425">
        <f>+Sklop18[[#This Row],[cena/enota brez DDV v EUR]]*Sklop18[[#This Row],[Stopnja DDV (%)]]</f>
        <v>0</v>
      </c>
      <c r="R25" s="425">
        <f>+Sklop18[[#This Row],[cena/enota brez DDV v EUR]]+Sklop18[[#This Row],[Davek (EUR)]]</f>
        <v>0</v>
      </c>
      <c r="S25" s="425">
        <f>+Sklop18[[#This Row],[cena/enota brez DDV v EUR]]*Sklop18[[#This Row],[Okvirna količina]]</f>
        <v>0</v>
      </c>
      <c r="T25" s="425">
        <f>+Sklop18[[#This Row],[Končna cena/enoto mere (EUR) z DDV]]*Sklop18[[#This Row],[Okvirna količina]]</f>
        <v>0</v>
      </c>
      <c r="U25" s="220"/>
    </row>
    <row r="26" spans="1:21" s="55" customFormat="1" ht="12">
      <c r="A26" s="263" t="s">
        <v>12</v>
      </c>
      <c r="B26" s="386" t="s">
        <v>815</v>
      </c>
      <c r="C26" s="373">
        <v>1000</v>
      </c>
      <c r="D26" s="120" t="s">
        <v>76</v>
      </c>
      <c r="E26" s="374"/>
      <c r="F26" s="436">
        <v>55</v>
      </c>
      <c r="G26" s="147" t="s">
        <v>221</v>
      </c>
      <c r="H2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</v>
      </c>
      <c r="I26" s="419" t="str">
        <f>IF(Sklop18[[#This Row],[ZAHTEVANA SHEMA KAKOVOSTI]]&lt;&gt;"",Sklop18[[#This Row],[Preračunana masa/volumen/kos na enoto kg]],"")</f>
        <v/>
      </c>
      <c r="J26" s="438"/>
      <c r="K26" s="439"/>
      <c r="L26" s="439"/>
      <c r="M26" s="440"/>
      <c r="N26" s="441"/>
      <c r="O26" s="441"/>
      <c r="P26" s="424"/>
      <c r="Q26" s="425">
        <f>+Sklop18[[#This Row],[cena/enota brez DDV v EUR]]*Sklop18[[#This Row],[Stopnja DDV (%)]]</f>
        <v>0</v>
      </c>
      <c r="R26" s="425">
        <f>+Sklop18[[#This Row],[cena/enota brez DDV v EUR]]+Sklop18[[#This Row],[Davek (EUR)]]</f>
        <v>0</v>
      </c>
      <c r="S26" s="425">
        <f>+Sklop18[[#This Row],[cena/enota brez DDV v EUR]]*Sklop18[[#This Row],[Okvirna količina]]</f>
        <v>0</v>
      </c>
      <c r="T26" s="425">
        <f>+Sklop18[[#This Row],[Končna cena/enoto mere (EUR) z DDV]]*Sklop18[[#This Row],[Okvirna količina]]</f>
        <v>0</v>
      </c>
      <c r="U26" s="220"/>
    </row>
    <row r="27" spans="1:21" s="55" customFormat="1" ht="12">
      <c r="A27" s="263" t="s">
        <v>13</v>
      </c>
      <c r="B27" s="386" t="s">
        <v>814</v>
      </c>
      <c r="C27" s="373">
        <v>1000</v>
      </c>
      <c r="D27" s="120" t="s">
        <v>76</v>
      </c>
      <c r="E27" s="374"/>
      <c r="F27" s="436">
        <v>52</v>
      </c>
      <c r="G27" s="147" t="s">
        <v>221</v>
      </c>
      <c r="H2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I27" s="419" t="str">
        <f>IF(Sklop18[[#This Row],[ZAHTEVANA SHEMA KAKOVOSTI]]&lt;&gt;"",Sklop18[[#This Row],[Preračunana masa/volumen/kos na enoto kg]],"")</f>
        <v/>
      </c>
      <c r="J27" s="438"/>
      <c r="K27" s="439"/>
      <c r="L27" s="439"/>
      <c r="M27" s="440"/>
      <c r="N27" s="441"/>
      <c r="O27" s="441"/>
      <c r="P27" s="424"/>
      <c r="Q27" s="425">
        <f>+Sklop18[[#This Row],[cena/enota brez DDV v EUR]]*Sklop18[[#This Row],[Stopnja DDV (%)]]</f>
        <v>0</v>
      </c>
      <c r="R27" s="425">
        <f>+Sklop18[[#This Row],[cena/enota brez DDV v EUR]]+Sklop18[[#This Row],[Davek (EUR)]]</f>
        <v>0</v>
      </c>
      <c r="S27" s="425">
        <f>+Sklop18[[#This Row],[cena/enota brez DDV v EUR]]*Sklop18[[#This Row],[Okvirna količina]]</f>
        <v>0</v>
      </c>
      <c r="T27" s="425">
        <f>+Sklop18[[#This Row],[Končna cena/enoto mere (EUR) z DDV]]*Sklop18[[#This Row],[Okvirna količina]]</f>
        <v>0</v>
      </c>
      <c r="U27" s="220"/>
    </row>
    <row r="28" spans="1:21" s="55" customFormat="1" ht="12">
      <c r="A28" s="263" t="s">
        <v>14</v>
      </c>
      <c r="B28" s="386" t="s">
        <v>813</v>
      </c>
      <c r="C28" s="373">
        <v>1000</v>
      </c>
      <c r="D28" s="120" t="s">
        <v>76</v>
      </c>
      <c r="E28" s="374"/>
      <c r="F28" s="436">
        <v>130</v>
      </c>
      <c r="G28" s="147" t="s">
        <v>221</v>
      </c>
      <c r="H2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</v>
      </c>
      <c r="I28" s="419" t="str">
        <f>IF(Sklop18[[#This Row],[ZAHTEVANA SHEMA KAKOVOSTI]]&lt;&gt;"",Sklop18[[#This Row],[Preračunana masa/volumen/kos na enoto kg]],"")</f>
        <v/>
      </c>
      <c r="J28" s="438"/>
      <c r="K28" s="439"/>
      <c r="L28" s="439"/>
      <c r="M28" s="440"/>
      <c r="N28" s="441"/>
      <c r="O28" s="441"/>
      <c r="P28" s="424"/>
      <c r="Q28" s="425">
        <f>+Sklop18[[#This Row],[cena/enota brez DDV v EUR]]*Sklop18[[#This Row],[Stopnja DDV (%)]]</f>
        <v>0</v>
      </c>
      <c r="R28" s="425">
        <f>+Sklop18[[#This Row],[cena/enota brez DDV v EUR]]+Sklop18[[#This Row],[Davek (EUR)]]</f>
        <v>0</v>
      </c>
      <c r="S28" s="425">
        <f>+Sklop18[[#This Row],[cena/enota brez DDV v EUR]]*Sklop18[[#This Row],[Okvirna količina]]</f>
        <v>0</v>
      </c>
      <c r="T28" s="425">
        <f>+Sklop18[[#This Row],[Končna cena/enoto mere (EUR) z DDV]]*Sklop18[[#This Row],[Okvirna količina]]</f>
        <v>0</v>
      </c>
      <c r="U28" s="220"/>
    </row>
    <row r="29" spans="1:21" s="55" customFormat="1" ht="12">
      <c r="A29" s="263" t="s">
        <v>15</v>
      </c>
      <c r="B29" s="386" t="s">
        <v>812</v>
      </c>
      <c r="C29" s="373">
        <v>1000</v>
      </c>
      <c r="D29" s="120" t="s">
        <v>76</v>
      </c>
      <c r="E29" s="374"/>
      <c r="F29" s="436">
        <v>45</v>
      </c>
      <c r="G29" s="147" t="s">
        <v>221</v>
      </c>
      <c r="H2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29" s="419" t="str">
        <f>IF(Sklop18[[#This Row],[ZAHTEVANA SHEMA KAKOVOSTI]]&lt;&gt;"",Sklop18[[#This Row],[Preračunana masa/volumen/kos na enoto kg]],"")</f>
        <v/>
      </c>
      <c r="J29" s="438"/>
      <c r="K29" s="439"/>
      <c r="L29" s="439"/>
      <c r="M29" s="440"/>
      <c r="N29" s="441"/>
      <c r="O29" s="441"/>
      <c r="P29" s="424"/>
      <c r="Q29" s="425">
        <f>+Sklop18[[#This Row],[cena/enota brez DDV v EUR]]*Sklop18[[#This Row],[Stopnja DDV (%)]]</f>
        <v>0</v>
      </c>
      <c r="R29" s="425">
        <f>+Sklop18[[#This Row],[cena/enota brez DDV v EUR]]+Sklop18[[#This Row],[Davek (EUR)]]</f>
        <v>0</v>
      </c>
      <c r="S29" s="425">
        <f>+Sklop18[[#This Row],[cena/enota brez DDV v EUR]]*Sklop18[[#This Row],[Okvirna količina]]</f>
        <v>0</v>
      </c>
      <c r="T29" s="425">
        <f>+Sklop18[[#This Row],[Končna cena/enoto mere (EUR) z DDV]]*Sklop18[[#This Row],[Okvirna količina]]</f>
        <v>0</v>
      </c>
      <c r="U29" s="220"/>
    </row>
    <row r="30" spans="1:21" s="55" customFormat="1" ht="12">
      <c r="A30" s="263" t="s">
        <v>16</v>
      </c>
      <c r="B30" s="386" t="s">
        <v>811</v>
      </c>
      <c r="C30" s="373">
        <v>950</v>
      </c>
      <c r="D30" s="120" t="s">
        <v>76</v>
      </c>
      <c r="E30" s="374"/>
      <c r="F30" s="436">
        <v>55</v>
      </c>
      <c r="G30" s="147" t="s">
        <v>221</v>
      </c>
      <c r="H3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52.25</v>
      </c>
      <c r="I30" s="419" t="str">
        <f>IF(Sklop18[[#This Row],[ZAHTEVANA SHEMA KAKOVOSTI]]&lt;&gt;"",Sklop18[[#This Row],[Preračunana masa/volumen/kos na enoto kg]],"")</f>
        <v/>
      </c>
      <c r="J30" s="438"/>
      <c r="K30" s="439"/>
      <c r="L30" s="439"/>
      <c r="M30" s="440"/>
      <c r="N30" s="441"/>
      <c r="O30" s="441"/>
      <c r="P30" s="424"/>
      <c r="Q30" s="425">
        <f>+Sklop18[[#This Row],[cena/enota brez DDV v EUR]]*Sklop18[[#This Row],[Stopnja DDV (%)]]</f>
        <v>0</v>
      </c>
      <c r="R30" s="425">
        <f>+Sklop18[[#This Row],[cena/enota brez DDV v EUR]]+Sklop18[[#This Row],[Davek (EUR)]]</f>
        <v>0</v>
      </c>
      <c r="S30" s="425">
        <f>+Sklop18[[#This Row],[cena/enota brez DDV v EUR]]*Sklop18[[#This Row],[Okvirna količina]]</f>
        <v>0</v>
      </c>
      <c r="T30" s="425">
        <f>+Sklop18[[#This Row],[Končna cena/enoto mere (EUR) z DDV]]*Sklop18[[#This Row],[Okvirna količina]]</f>
        <v>0</v>
      </c>
      <c r="U30" s="220"/>
    </row>
    <row r="31" spans="1:21" s="55" customFormat="1" ht="12">
      <c r="A31" s="263" t="s">
        <v>17</v>
      </c>
      <c r="B31" s="386" t="s">
        <v>810</v>
      </c>
      <c r="C31" s="373">
        <v>200</v>
      </c>
      <c r="D31" s="120" t="s">
        <v>76</v>
      </c>
      <c r="E31" s="374"/>
      <c r="F31" s="436">
        <v>50</v>
      </c>
      <c r="G31" s="147" t="s">
        <v>221</v>
      </c>
      <c r="H3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1" s="419" t="str">
        <f>IF(Sklop18[[#This Row],[ZAHTEVANA SHEMA KAKOVOSTI]]&lt;&gt;"",Sklop18[[#This Row],[Preračunana masa/volumen/kos na enoto kg]],"")</f>
        <v/>
      </c>
      <c r="J31" s="438"/>
      <c r="K31" s="439"/>
      <c r="L31" s="439"/>
      <c r="M31" s="440"/>
      <c r="N31" s="441"/>
      <c r="O31" s="441"/>
      <c r="P31" s="424"/>
      <c r="Q31" s="425">
        <f>+Sklop18[[#This Row],[cena/enota brez DDV v EUR]]*Sklop18[[#This Row],[Stopnja DDV (%)]]</f>
        <v>0</v>
      </c>
      <c r="R31" s="425">
        <f>+Sklop18[[#This Row],[cena/enota brez DDV v EUR]]+Sklop18[[#This Row],[Davek (EUR)]]</f>
        <v>0</v>
      </c>
      <c r="S31" s="425">
        <f>+Sklop18[[#This Row],[cena/enota brez DDV v EUR]]*Sklop18[[#This Row],[Okvirna količina]]</f>
        <v>0</v>
      </c>
      <c r="T31" s="425">
        <f>+Sklop18[[#This Row],[Končna cena/enoto mere (EUR) z DDV]]*Sklop18[[#This Row],[Okvirna količina]]</f>
        <v>0</v>
      </c>
      <c r="U31" s="220"/>
    </row>
    <row r="32" spans="1:21" s="55" customFormat="1" ht="12">
      <c r="A32" s="263" t="s">
        <v>18</v>
      </c>
      <c r="B32" s="386" t="s">
        <v>809</v>
      </c>
      <c r="C32" s="373">
        <v>100</v>
      </c>
      <c r="D32" s="120" t="s">
        <v>76</v>
      </c>
      <c r="E32" s="374"/>
      <c r="F32" s="436">
        <v>40</v>
      </c>
      <c r="G32" s="147" t="s">
        <v>221</v>
      </c>
      <c r="H3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32" s="419" t="str">
        <f>IF(Sklop18[[#This Row],[ZAHTEVANA SHEMA KAKOVOSTI]]&lt;&gt;"",Sklop18[[#This Row],[Preračunana masa/volumen/kos na enoto kg]],"")</f>
        <v/>
      </c>
      <c r="J32" s="438"/>
      <c r="K32" s="439"/>
      <c r="L32" s="439"/>
      <c r="M32" s="440"/>
      <c r="N32" s="441"/>
      <c r="O32" s="441"/>
      <c r="P32" s="424"/>
      <c r="Q32" s="425">
        <f>+Sklop18[[#This Row],[cena/enota brez DDV v EUR]]*Sklop18[[#This Row],[Stopnja DDV (%)]]</f>
        <v>0</v>
      </c>
      <c r="R32" s="425">
        <f>+Sklop18[[#This Row],[cena/enota brez DDV v EUR]]+Sklop18[[#This Row],[Davek (EUR)]]</f>
        <v>0</v>
      </c>
      <c r="S32" s="425">
        <f>+Sklop18[[#This Row],[cena/enota brez DDV v EUR]]*Sklop18[[#This Row],[Okvirna količina]]</f>
        <v>0</v>
      </c>
      <c r="T32" s="425">
        <f>+Sklop18[[#This Row],[Končna cena/enoto mere (EUR) z DDV]]*Sklop18[[#This Row],[Okvirna količina]]</f>
        <v>0</v>
      </c>
      <c r="U32" s="220"/>
    </row>
    <row r="33" spans="1:21" s="55" customFormat="1" ht="12">
      <c r="A33" s="263" t="s">
        <v>19</v>
      </c>
      <c r="B33" s="386" t="s">
        <v>808</v>
      </c>
      <c r="C33" s="373">
        <v>960</v>
      </c>
      <c r="D33" s="120" t="s">
        <v>76</v>
      </c>
      <c r="E33" s="374"/>
      <c r="F33" s="436">
        <v>6</v>
      </c>
      <c r="G33" s="147" t="s">
        <v>221</v>
      </c>
      <c r="H3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5.76</v>
      </c>
      <c r="I33" s="419" t="str">
        <f>IF(Sklop18[[#This Row],[ZAHTEVANA SHEMA KAKOVOSTI]]&lt;&gt;"",Sklop18[[#This Row],[Preračunana masa/volumen/kos na enoto kg]],"")</f>
        <v/>
      </c>
      <c r="J33" s="438"/>
      <c r="K33" s="439"/>
      <c r="L33" s="439"/>
      <c r="M33" s="440"/>
      <c r="N33" s="441"/>
      <c r="O33" s="441"/>
      <c r="P33" s="424"/>
      <c r="Q33" s="425">
        <f>+Sklop18[[#This Row],[cena/enota brez DDV v EUR]]*Sklop18[[#This Row],[Stopnja DDV (%)]]</f>
        <v>0</v>
      </c>
      <c r="R33" s="425">
        <f>+Sklop18[[#This Row],[cena/enota brez DDV v EUR]]+Sklop18[[#This Row],[Davek (EUR)]]</f>
        <v>0</v>
      </c>
      <c r="S33" s="425">
        <f>+Sklop18[[#This Row],[cena/enota brez DDV v EUR]]*Sklop18[[#This Row],[Okvirna količina]]</f>
        <v>0</v>
      </c>
      <c r="T33" s="425">
        <f>+Sklop18[[#This Row],[Končna cena/enoto mere (EUR) z DDV]]*Sklop18[[#This Row],[Okvirna količina]]</f>
        <v>0</v>
      </c>
      <c r="U33" s="220"/>
    </row>
    <row r="34" spans="1:21" s="55" customFormat="1" ht="12">
      <c r="A34" s="263" t="s">
        <v>20</v>
      </c>
      <c r="B34" s="386" t="s">
        <v>807</v>
      </c>
      <c r="C34" s="373">
        <v>1000</v>
      </c>
      <c r="D34" s="120" t="s">
        <v>76</v>
      </c>
      <c r="E34" s="374"/>
      <c r="F34" s="436">
        <v>22</v>
      </c>
      <c r="G34" s="147" t="s">
        <v>221</v>
      </c>
      <c r="H3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</v>
      </c>
      <c r="I34" s="419" t="str">
        <f>IF(Sklop18[[#This Row],[ZAHTEVANA SHEMA KAKOVOSTI]]&lt;&gt;"",Sklop18[[#This Row],[Preračunana masa/volumen/kos na enoto kg]],"")</f>
        <v/>
      </c>
      <c r="J34" s="438"/>
      <c r="K34" s="439"/>
      <c r="L34" s="439"/>
      <c r="M34" s="440"/>
      <c r="N34" s="441"/>
      <c r="O34" s="441"/>
      <c r="P34" s="424"/>
      <c r="Q34" s="425">
        <f>+Sklop18[[#This Row],[cena/enota brez DDV v EUR]]*Sklop18[[#This Row],[Stopnja DDV (%)]]</f>
        <v>0</v>
      </c>
      <c r="R34" s="425">
        <f>+Sklop18[[#This Row],[cena/enota brez DDV v EUR]]+Sklop18[[#This Row],[Davek (EUR)]]</f>
        <v>0</v>
      </c>
      <c r="S34" s="425">
        <f>+Sklop18[[#This Row],[cena/enota brez DDV v EUR]]*Sklop18[[#This Row],[Okvirna količina]]</f>
        <v>0</v>
      </c>
      <c r="T34" s="425">
        <f>+Sklop18[[#This Row],[Končna cena/enoto mere (EUR) z DDV]]*Sklop18[[#This Row],[Okvirna količina]]</f>
        <v>0</v>
      </c>
      <c r="U34" s="220"/>
    </row>
    <row r="35" spans="1:21" s="55" customFormat="1" ht="12">
      <c r="A35" s="263" t="s">
        <v>21</v>
      </c>
      <c r="B35" s="386" t="s">
        <v>806</v>
      </c>
      <c r="C35" s="373">
        <v>450</v>
      </c>
      <c r="D35" s="120" t="s">
        <v>76</v>
      </c>
      <c r="E35" s="374"/>
      <c r="F35" s="436">
        <v>530</v>
      </c>
      <c r="G35" s="147" t="s">
        <v>221</v>
      </c>
      <c r="H3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238.5</v>
      </c>
      <c r="I35" s="419" t="str">
        <f>IF(Sklop18[[#This Row],[ZAHTEVANA SHEMA KAKOVOSTI]]&lt;&gt;"",Sklop18[[#This Row],[Preračunana masa/volumen/kos na enoto kg]],"")</f>
        <v/>
      </c>
      <c r="J35" s="438"/>
      <c r="K35" s="439"/>
      <c r="L35" s="439"/>
      <c r="M35" s="440"/>
      <c r="N35" s="441"/>
      <c r="O35" s="441"/>
      <c r="P35" s="424"/>
      <c r="Q35" s="425">
        <f>+Sklop18[[#This Row],[cena/enota brez DDV v EUR]]*Sklop18[[#This Row],[Stopnja DDV (%)]]</f>
        <v>0</v>
      </c>
      <c r="R35" s="425">
        <f>+Sklop18[[#This Row],[cena/enota brez DDV v EUR]]+Sklop18[[#This Row],[Davek (EUR)]]</f>
        <v>0</v>
      </c>
      <c r="S35" s="425">
        <f>+Sklop18[[#This Row],[cena/enota brez DDV v EUR]]*Sklop18[[#This Row],[Okvirna količina]]</f>
        <v>0</v>
      </c>
      <c r="T35" s="425">
        <f>+Sklop18[[#This Row],[Končna cena/enoto mere (EUR) z DDV]]*Sklop18[[#This Row],[Okvirna količina]]</f>
        <v>0</v>
      </c>
      <c r="U35" s="220"/>
    </row>
    <row r="36" spans="1:21" s="55" customFormat="1" ht="12">
      <c r="A36" s="263" t="s">
        <v>22</v>
      </c>
      <c r="B36" s="386" t="s">
        <v>805</v>
      </c>
      <c r="C36" s="373">
        <v>5000</v>
      </c>
      <c r="D36" s="120" t="s">
        <v>76</v>
      </c>
      <c r="E36" s="374"/>
      <c r="F36" s="436">
        <v>40</v>
      </c>
      <c r="G36" s="147" t="s">
        <v>221</v>
      </c>
      <c r="H3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6" s="419" t="str">
        <f>IF(Sklop18[[#This Row],[ZAHTEVANA SHEMA KAKOVOSTI]]&lt;&gt;"",Sklop18[[#This Row],[Preračunana masa/volumen/kos na enoto kg]],"")</f>
        <v/>
      </c>
      <c r="J36" s="438"/>
      <c r="K36" s="439"/>
      <c r="L36" s="439"/>
      <c r="M36" s="440"/>
      <c r="N36" s="441"/>
      <c r="O36" s="441"/>
      <c r="P36" s="424"/>
      <c r="Q36" s="425">
        <f>+Sklop18[[#This Row],[cena/enota brez DDV v EUR]]*Sklop18[[#This Row],[Stopnja DDV (%)]]</f>
        <v>0</v>
      </c>
      <c r="R36" s="425">
        <f>+Sklop18[[#This Row],[cena/enota brez DDV v EUR]]+Sklop18[[#This Row],[Davek (EUR)]]</f>
        <v>0</v>
      </c>
      <c r="S36" s="425">
        <f>+Sklop18[[#This Row],[cena/enota brez DDV v EUR]]*Sklop18[[#This Row],[Okvirna količina]]</f>
        <v>0</v>
      </c>
      <c r="T36" s="425">
        <f>+Sklop18[[#This Row],[Končna cena/enoto mere (EUR) z DDV]]*Sklop18[[#This Row],[Okvirna količina]]</f>
        <v>0</v>
      </c>
      <c r="U36" s="220"/>
    </row>
    <row r="37" spans="1:21" s="55" customFormat="1" ht="12">
      <c r="A37" s="263" t="s">
        <v>23</v>
      </c>
      <c r="B37" s="386" t="s">
        <v>227</v>
      </c>
      <c r="C37" s="373">
        <v>1000</v>
      </c>
      <c r="D37" s="120" t="s">
        <v>76</v>
      </c>
      <c r="E37" s="374"/>
      <c r="F37" s="436">
        <v>85</v>
      </c>
      <c r="G37" s="147" t="s">
        <v>221</v>
      </c>
      <c r="H3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I37" s="419" t="str">
        <f>IF(Sklop18[[#This Row],[ZAHTEVANA SHEMA KAKOVOSTI]]&lt;&gt;"",Sklop18[[#This Row],[Preračunana masa/volumen/kos na enoto kg]],"")</f>
        <v/>
      </c>
      <c r="J37" s="438"/>
      <c r="K37" s="439"/>
      <c r="L37" s="439"/>
      <c r="M37" s="440"/>
      <c r="N37" s="441"/>
      <c r="O37" s="441"/>
      <c r="P37" s="424"/>
      <c r="Q37" s="425">
        <f>+Sklop18[[#This Row],[cena/enota brez DDV v EUR]]*Sklop18[[#This Row],[Stopnja DDV (%)]]</f>
        <v>0</v>
      </c>
      <c r="R37" s="425">
        <f>+Sklop18[[#This Row],[cena/enota brez DDV v EUR]]+Sklop18[[#This Row],[Davek (EUR)]]</f>
        <v>0</v>
      </c>
      <c r="S37" s="425">
        <f>+Sklop18[[#This Row],[cena/enota brez DDV v EUR]]*Sklop18[[#This Row],[Okvirna količina]]</f>
        <v>0</v>
      </c>
      <c r="T37" s="425">
        <f>+Sklop18[[#This Row],[Končna cena/enoto mere (EUR) z DDV]]*Sklop18[[#This Row],[Okvirna količina]]</f>
        <v>0</v>
      </c>
      <c r="U37" s="220"/>
    </row>
    <row r="38" spans="1:21" s="55" customFormat="1" ht="12">
      <c r="A38" s="263" t="s">
        <v>24</v>
      </c>
      <c r="B38" s="386" t="s">
        <v>804</v>
      </c>
      <c r="C38" s="373">
        <v>1000</v>
      </c>
      <c r="D38" s="120" t="s">
        <v>76</v>
      </c>
      <c r="E38" s="374"/>
      <c r="F38" s="436">
        <v>25</v>
      </c>
      <c r="G38" s="147" t="s">
        <v>221</v>
      </c>
      <c r="H3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8" s="419" t="str">
        <f>IF(Sklop18[[#This Row],[ZAHTEVANA SHEMA KAKOVOSTI]]&lt;&gt;"",Sklop18[[#This Row],[Preračunana masa/volumen/kos na enoto kg]],"")</f>
        <v/>
      </c>
      <c r="J38" s="438"/>
      <c r="K38" s="439"/>
      <c r="L38" s="439"/>
      <c r="M38" s="440"/>
      <c r="N38" s="441"/>
      <c r="O38" s="441"/>
      <c r="P38" s="424"/>
      <c r="Q38" s="425">
        <f>+Sklop18[[#This Row],[cena/enota brez DDV v EUR]]*Sklop18[[#This Row],[Stopnja DDV (%)]]</f>
        <v>0</v>
      </c>
      <c r="R38" s="425">
        <f>+Sklop18[[#This Row],[cena/enota brez DDV v EUR]]+Sklop18[[#This Row],[Davek (EUR)]]</f>
        <v>0</v>
      </c>
      <c r="S38" s="425">
        <f>+Sklop18[[#This Row],[cena/enota brez DDV v EUR]]*Sklop18[[#This Row],[Okvirna količina]]</f>
        <v>0</v>
      </c>
      <c r="T38" s="425">
        <f>+Sklop18[[#This Row],[Končna cena/enoto mere (EUR) z DDV]]*Sklop18[[#This Row],[Okvirna količina]]</f>
        <v>0</v>
      </c>
      <c r="U38" s="220"/>
    </row>
    <row r="39" spans="1:21" s="55" customFormat="1" ht="12">
      <c r="A39" s="263" t="s">
        <v>25</v>
      </c>
      <c r="B39" s="386" t="s">
        <v>803</v>
      </c>
      <c r="C39" s="373">
        <v>0.2</v>
      </c>
      <c r="D39" s="120" t="s">
        <v>40</v>
      </c>
      <c r="E39" s="374"/>
      <c r="F39" s="436">
        <v>6800</v>
      </c>
      <c r="G39" s="147" t="s">
        <v>221</v>
      </c>
      <c r="H3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1360</v>
      </c>
      <c r="I39" s="419" t="str">
        <f>IF(Sklop18[[#This Row],[ZAHTEVANA SHEMA KAKOVOSTI]]&lt;&gt;"",Sklop18[[#This Row],[Preračunana masa/volumen/kos na enoto kg]],"")</f>
        <v/>
      </c>
      <c r="J39" s="438"/>
      <c r="K39" s="439"/>
      <c r="L39" s="439"/>
      <c r="M39" s="440"/>
      <c r="N39" s="441"/>
      <c r="O39" s="441"/>
      <c r="P39" s="424"/>
      <c r="Q39" s="425">
        <f>+Sklop18[[#This Row],[cena/enota brez DDV v EUR]]*Sklop18[[#This Row],[Stopnja DDV (%)]]</f>
        <v>0</v>
      </c>
      <c r="R39" s="425">
        <f>+Sklop18[[#This Row],[cena/enota brez DDV v EUR]]+Sklop18[[#This Row],[Davek (EUR)]]</f>
        <v>0</v>
      </c>
      <c r="S39" s="425">
        <f>+Sklop18[[#This Row],[cena/enota brez DDV v EUR]]*Sklop18[[#This Row],[Okvirna količina]]</f>
        <v>0</v>
      </c>
      <c r="T39" s="425">
        <f>+Sklop18[[#This Row],[Končna cena/enoto mere (EUR) z DDV]]*Sklop18[[#This Row],[Okvirna količina]]</f>
        <v>0</v>
      </c>
      <c r="U39" s="220"/>
    </row>
    <row r="40" spans="1:21" s="55" customFormat="1" ht="12">
      <c r="A40" s="263" t="s">
        <v>26</v>
      </c>
      <c r="B40" s="386" t="s">
        <v>802</v>
      </c>
      <c r="C40" s="373">
        <v>500</v>
      </c>
      <c r="D40" s="120" t="s">
        <v>76</v>
      </c>
      <c r="E40" s="374"/>
      <c r="F40" s="436">
        <v>45</v>
      </c>
      <c r="G40" s="147" t="s">
        <v>221</v>
      </c>
      <c r="H4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I40" s="419" t="str">
        <f>IF(Sklop18[[#This Row],[ZAHTEVANA SHEMA KAKOVOSTI]]&lt;&gt;"",Sklop18[[#This Row],[Preračunana masa/volumen/kos na enoto kg]],"")</f>
        <v/>
      </c>
      <c r="J40" s="438"/>
      <c r="K40" s="439"/>
      <c r="L40" s="439"/>
      <c r="M40" s="440"/>
      <c r="N40" s="441"/>
      <c r="O40" s="441"/>
      <c r="P40" s="424"/>
      <c r="Q40" s="425">
        <f>+Sklop18[[#This Row],[cena/enota brez DDV v EUR]]*Sklop18[[#This Row],[Stopnja DDV (%)]]</f>
        <v>0</v>
      </c>
      <c r="R40" s="425">
        <f>+Sklop18[[#This Row],[cena/enota brez DDV v EUR]]+Sklop18[[#This Row],[Davek (EUR)]]</f>
        <v>0</v>
      </c>
      <c r="S40" s="425">
        <f>+Sklop18[[#This Row],[cena/enota brez DDV v EUR]]*Sklop18[[#This Row],[Okvirna količina]]</f>
        <v>0</v>
      </c>
      <c r="T40" s="425">
        <f>+Sklop18[[#This Row],[Končna cena/enoto mere (EUR) z DDV]]*Sklop18[[#This Row],[Okvirna količina]]</f>
        <v>0</v>
      </c>
      <c r="U40" s="220"/>
    </row>
    <row r="41" spans="1:21" s="55" customFormat="1" ht="12">
      <c r="A41" s="263" t="s">
        <v>27</v>
      </c>
      <c r="B41" s="386" t="s">
        <v>801</v>
      </c>
      <c r="C41" s="373">
        <v>5000</v>
      </c>
      <c r="D41" s="120" t="s">
        <v>76</v>
      </c>
      <c r="E41" s="374"/>
      <c r="F41" s="436">
        <v>52</v>
      </c>
      <c r="G41" s="147" t="s">
        <v>221</v>
      </c>
      <c r="H4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I41" s="419" t="str">
        <f>IF(Sklop18[[#This Row],[ZAHTEVANA SHEMA KAKOVOSTI]]&lt;&gt;"",Sklop18[[#This Row],[Preračunana masa/volumen/kos na enoto kg]],"")</f>
        <v/>
      </c>
      <c r="J41" s="438"/>
      <c r="K41" s="439"/>
      <c r="L41" s="439"/>
      <c r="M41" s="440"/>
      <c r="N41" s="441"/>
      <c r="O41" s="441"/>
      <c r="P41" s="424"/>
      <c r="Q41" s="425">
        <f>+Sklop18[[#This Row],[cena/enota brez DDV v EUR]]*Sklop18[[#This Row],[Stopnja DDV (%)]]</f>
        <v>0</v>
      </c>
      <c r="R41" s="425">
        <f>+Sklop18[[#This Row],[cena/enota brez DDV v EUR]]+Sklop18[[#This Row],[Davek (EUR)]]</f>
        <v>0</v>
      </c>
      <c r="S41" s="425">
        <f>+Sklop18[[#This Row],[cena/enota brez DDV v EUR]]*Sklop18[[#This Row],[Okvirna količina]]</f>
        <v>0</v>
      </c>
      <c r="T41" s="425">
        <f>+Sklop18[[#This Row],[Končna cena/enoto mere (EUR) z DDV]]*Sklop18[[#This Row],[Okvirna količina]]</f>
        <v>0</v>
      </c>
      <c r="U41" s="220"/>
    </row>
    <row r="42" spans="1:21" s="55" customFormat="1" ht="48">
      <c r="A42" s="442" t="s">
        <v>28</v>
      </c>
      <c r="B42" s="386" t="s">
        <v>800</v>
      </c>
      <c r="C42" s="373">
        <v>800</v>
      </c>
      <c r="D42" s="120" t="s">
        <v>76</v>
      </c>
      <c r="E42" s="374"/>
      <c r="F42" s="436">
        <v>60</v>
      </c>
      <c r="G42" s="147" t="s">
        <v>221</v>
      </c>
      <c r="H4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I42" s="419" t="str">
        <f>IF(Sklop18[[#This Row],[ZAHTEVANA SHEMA KAKOVOSTI]]&lt;&gt;"",Sklop18[[#This Row],[Preračunana masa/volumen/kos na enoto kg]],"")</f>
        <v/>
      </c>
      <c r="J42" s="438"/>
      <c r="K42" s="439"/>
      <c r="L42" s="439"/>
      <c r="M42" s="440"/>
      <c r="N42" s="441"/>
      <c r="O42" s="441"/>
      <c r="P42" s="424"/>
      <c r="Q42" s="425">
        <f>+Sklop18[[#This Row],[cena/enota brez DDV v EUR]]*Sklop18[[#This Row],[Stopnja DDV (%)]]</f>
        <v>0</v>
      </c>
      <c r="R42" s="425">
        <f>+Sklop18[[#This Row],[cena/enota brez DDV v EUR]]+Sklop18[[#This Row],[Davek (EUR)]]</f>
        <v>0</v>
      </c>
      <c r="S42" s="425">
        <f>+Sklop18[[#This Row],[cena/enota brez DDV v EUR]]*Sklop18[[#This Row],[Okvirna količina]]</f>
        <v>0</v>
      </c>
      <c r="T42" s="425">
        <f>+Sklop18[[#This Row],[Končna cena/enoto mere (EUR) z DDV]]*Sklop18[[#This Row],[Okvirna količina]]</f>
        <v>0</v>
      </c>
      <c r="U42" s="220"/>
    </row>
    <row r="43" spans="1:21" s="55" customFormat="1" ht="12">
      <c r="A43" s="263" t="s">
        <v>29</v>
      </c>
      <c r="B43" s="386" t="s">
        <v>701</v>
      </c>
      <c r="C43" s="373">
        <v>1000</v>
      </c>
      <c r="D43" s="373" t="s">
        <v>76</v>
      </c>
      <c r="E43" s="374"/>
      <c r="F43" s="436">
        <v>142</v>
      </c>
      <c r="G43" s="147" t="s">
        <v>221</v>
      </c>
      <c r="H4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142</v>
      </c>
      <c r="I43" s="419" t="str">
        <f>IF(Sklop18[[#This Row],[ZAHTEVANA SHEMA KAKOVOSTI]]&lt;&gt;"",Sklop18[[#This Row],[Preračunana masa/volumen/kos na enoto kg]],"")</f>
        <v/>
      </c>
      <c r="J43" s="438"/>
      <c r="K43" s="439"/>
      <c r="L43" s="439"/>
      <c r="M43" s="440"/>
      <c r="N43" s="441"/>
      <c r="O43" s="441"/>
      <c r="P43" s="424"/>
      <c r="Q43" s="425">
        <f>+Sklop18[[#This Row],[cena/enota brez DDV v EUR]]*Sklop18[[#This Row],[Stopnja DDV (%)]]</f>
        <v>0</v>
      </c>
      <c r="R43" s="425">
        <f>+Sklop18[[#This Row],[cena/enota brez DDV v EUR]]+Sklop18[[#This Row],[Davek (EUR)]]</f>
        <v>0</v>
      </c>
      <c r="S43" s="425">
        <f>+Sklop18[[#This Row],[cena/enota brez DDV v EUR]]*Sklop18[[#This Row],[Okvirna količina]]</f>
        <v>0</v>
      </c>
      <c r="T43" s="425">
        <f>+Sklop18[[#This Row],[Končna cena/enoto mere (EUR) z DDV]]*Sklop18[[#This Row],[Okvirna količina]]</f>
        <v>0</v>
      </c>
      <c r="U43" s="220"/>
    </row>
    <row r="44" spans="1:21" s="55" customFormat="1" ht="36">
      <c r="A44" s="263" t="s">
        <v>30</v>
      </c>
      <c r="B44" s="386" t="s">
        <v>870</v>
      </c>
      <c r="C44" s="373">
        <v>1000</v>
      </c>
      <c r="D44" s="120" t="s">
        <v>76</v>
      </c>
      <c r="E44" s="374"/>
      <c r="F44" s="436">
        <v>86</v>
      </c>
      <c r="G44" s="147" t="s">
        <v>221</v>
      </c>
      <c r="H4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86</v>
      </c>
      <c r="I44" s="419" t="str">
        <f>IF(Sklop18[[#This Row],[ZAHTEVANA SHEMA KAKOVOSTI]]&lt;&gt;"",Sklop18[[#This Row],[Preračunana masa/volumen/kos na enoto kg]],"")</f>
        <v/>
      </c>
      <c r="J44" s="438"/>
      <c r="K44" s="439"/>
      <c r="L44" s="439"/>
      <c r="M44" s="440"/>
      <c r="N44" s="441"/>
      <c r="O44" s="441"/>
      <c r="P44" s="424"/>
      <c r="Q44" s="425">
        <f>+Sklop18[[#This Row],[cena/enota brez DDV v EUR]]*Sklop18[[#This Row],[Stopnja DDV (%)]]</f>
        <v>0</v>
      </c>
      <c r="R44" s="425">
        <f>+Sklop18[[#This Row],[cena/enota brez DDV v EUR]]+Sklop18[[#This Row],[Davek (EUR)]]</f>
        <v>0</v>
      </c>
      <c r="S44" s="425">
        <f>+Sklop18[[#This Row],[cena/enota brez DDV v EUR]]*Sklop18[[#This Row],[Okvirna količina]]</f>
        <v>0</v>
      </c>
      <c r="T44" s="425">
        <f>+Sklop18[[#This Row],[Končna cena/enoto mere (EUR) z DDV]]*Sklop18[[#This Row],[Okvirna količina]]</f>
        <v>0</v>
      </c>
      <c r="U44" s="220"/>
    </row>
    <row r="45" spans="1:21" s="55" customFormat="1" ht="12">
      <c r="A45" s="263" t="s">
        <v>31</v>
      </c>
      <c r="B45" s="386" t="s">
        <v>799</v>
      </c>
      <c r="C45" s="373">
        <v>1000</v>
      </c>
      <c r="D45" s="120" t="s">
        <v>76</v>
      </c>
      <c r="E45" s="374"/>
      <c r="F45" s="436">
        <v>48</v>
      </c>
      <c r="G45" s="147" t="s">
        <v>221</v>
      </c>
      <c r="H4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I45" s="419" t="str">
        <f>IF(Sklop18[[#This Row],[ZAHTEVANA SHEMA KAKOVOSTI]]&lt;&gt;"",Sklop18[[#This Row],[Preračunana masa/volumen/kos na enoto kg]],"")</f>
        <v/>
      </c>
      <c r="J45" s="438"/>
      <c r="K45" s="439"/>
      <c r="L45" s="439"/>
      <c r="M45" s="440"/>
      <c r="N45" s="441"/>
      <c r="O45" s="441"/>
      <c r="P45" s="424"/>
      <c r="Q45" s="425">
        <f>+Sklop18[[#This Row],[cena/enota brez DDV v EUR]]*Sklop18[[#This Row],[Stopnja DDV (%)]]</f>
        <v>0</v>
      </c>
      <c r="R45" s="425">
        <f>+Sklop18[[#This Row],[cena/enota brez DDV v EUR]]+Sklop18[[#This Row],[Davek (EUR)]]</f>
        <v>0</v>
      </c>
      <c r="S45" s="425">
        <f>+Sklop18[[#This Row],[cena/enota brez DDV v EUR]]*Sklop18[[#This Row],[Okvirna količina]]</f>
        <v>0</v>
      </c>
      <c r="T45" s="425">
        <f>+Sklop18[[#This Row],[Končna cena/enoto mere (EUR) z DDV]]*Sklop18[[#This Row],[Okvirna količina]]</f>
        <v>0</v>
      </c>
      <c r="U45" s="220"/>
    </row>
    <row r="46" spans="1:21" s="55" customFormat="1" ht="12">
      <c r="A46" s="263" t="s">
        <v>32</v>
      </c>
      <c r="B46" s="386" t="s">
        <v>798</v>
      </c>
      <c r="C46" s="373">
        <v>1100</v>
      </c>
      <c r="D46" s="120" t="s">
        <v>76</v>
      </c>
      <c r="E46" s="374"/>
      <c r="F46" s="436">
        <v>60</v>
      </c>
      <c r="G46" s="147" t="s">
        <v>221</v>
      </c>
      <c r="H4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</v>
      </c>
      <c r="I46" s="419" t="str">
        <f>IF(Sklop18[[#This Row],[ZAHTEVANA SHEMA KAKOVOSTI]]&lt;&gt;"",Sklop18[[#This Row],[Preračunana masa/volumen/kos na enoto kg]],"")</f>
        <v/>
      </c>
      <c r="J46" s="438"/>
      <c r="K46" s="439"/>
      <c r="L46" s="439"/>
      <c r="M46" s="440"/>
      <c r="N46" s="441"/>
      <c r="O46" s="441"/>
      <c r="P46" s="424"/>
      <c r="Q46" s="425">
        <f>+Sklop18[[#This Row],[cena/enota brez DDV v EUR]]*Sklop18[[#This Row],[Stopnja DDV (%)]]</f>
        <v>0</v>
      </c>
      <c r="R46" s="425">
        <f>+Sklop18[[#This Row],[cena/enota brez DDV v EUR]]+Sklop18[[#This Row],[Davek (EUR)]]</f>
        <v>0</v>
      </c>
      <c r="S46" s="425">
        <f>+Sklop18[[#This Row],[cena/enota brez DDV v EUR]]*Sklop18[[#This Row],[Okvirna količina]]</f>
        <v>0</v>
      </c>
      <c r="T46" s="425">
        <f>+Sklop18[[#This Row],[Končna cena/enoto mere (EUR) z DDV]]*Sklop18[[#This Row],[Okvirna količina]]</f>
        <v>0</v>
      </c>
      <c r="U46" s="220"/>
    </row>
    <row r="47" spans="1:21" s="55" customFormat="1" ht="12">
      <c r="A47" s="263" t="s">
        <v>33</v>
      </c>
      <c r="B47" s="386" t="s">
        <v>797</v>
      </c>
      <c r="C47" s="373">
        <v>1</v>
      </c>
      <c r="D47" s="120" t="s">
        <v>40</v>
      </c>
      <c r="E47" s="374"/>
      <c r="F47" s="436">
        <v>188</v>
      </c>
      <c r="G47" s="147" t="s">
        <v>40</v>
      </c>
      <c r="H4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188</v>
      </c>
      <c r="I47" s="419" t="str">
        <f>IF(Sklop18[[#This Row],[ZAHTEVANA SHEMA KAKOVOSTI]]&lt;&gt;"",Sklop18[[#This Row],[Preračunana masa/volumen/kos na enoto kg]],"")</f>
        <v/>
      </c>
      <c r="J47" s="438"/>
      <c r="K47" s="439"/>
      <c r="L47" s="439"/>
      <c r="M47" s="440"/>
      <c r="N47" s="441"/>
      <c r="O47" s="441"/>
      <c r="P47" s="424"/>
      <c r="Q47" s="425">
        <f>+Sklop18[[#This Row],[cena/enota brez DDV v EUR]]*Sklop18[[#This Row],[Stopnja DDV (%)]]</f>
        <v>0</v>
      </c>
      <c r="R47" s="425">
        <f>+Sklop18[[#This Row],[cena/enota brez DDV v EUR]]+Sklop18[[#This Row],[Davek (EUR)]]</f>
        <v>0</v>
      </c>
      <c r="S47" s="425">
        <f>+Sklop18[[#This Row],[cena/enota brez DDV v EUR]]*Sklop18[[#This Row],[Okvirna količina]]</f>
        <v>0</v>
      </c>
      <c r="T47" s="425">
        <f>+Sklop18[[#This Row],[Končna cena/enoto mere (EUR) z DDV]]*Sklop18[[#This Row],[Okvirna količina]]</f>
        <v>0</v>
      </c>
      <c r="U47" s="220"/>
    </row>
    <row r="48" spans="1:21" s="55" customFormat="1" ht="36">
      <c r="A48" s="263" t="s">
        <v>34</v>
      </c>
      <c r="B48" s="386" t="s">
        <v>871</v>
      </c>
      <c r="C48" s="373">
        <v>1</v>
      </c>
      <c r="D48" s="120" t="s">
        <v>40</v>
      </c>
      <c r="E48" s="374"/>
      <c r="F48" s="436">
        <v>350</v>
      </c>
      <c r="G48" s="147" t="s">
        <v>40</v>
      </c>
      <c r="H4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I48" s="419" t="str">
        <f>IF(Sklop18[[#This Row],[ZAHTEVANA SHEMA KAKOVOSTI]]&lt;&gt;"",Sklop18[[#This Row],[Preračunana masa/volumen/kos na enoto kg]],"")</f>
        <v/>
      </c>
      <c r="J48" s="438"/>
      <c r="K48" s="439"/>
      <c r="L48" s="439"/>
      <c r="M48" s="440"/>
      <c r="N48" s="441"/>
      <c r="O48" s="441"/>
      <c r="P48" s="424"/>
      <c r="Q48" s="425">
        <f>+Sklop18[[#This Row],[cena/enota brez DDV v EUR]]*Sklop18[[#This Row],[Stopnja DDV (%)]]</f>
        <v>0</v>
      </c>
      <c r="R48" s="425">
        <f>+Sklop18[[#This Row],[cena/enota brez DDV v EUR]]+Sklop18[[#This Row],[Davek (EUR)]]</f>
        <v>0</v>
      </c>
      <c r="S48" s="425">
        <f>+Sklop18[[#This Row],[cena/enota brez DDV v EUR]]*Sklop18[[#This Row],[Okvirna količina]]</f>
        <v>0</v>
      </c>
      <c r="T48" s="425">
        <f>+Sklop18[[#This Row],[Končna cena/enoto mere (EUR) z DDV]]*Sklop18[[#This Row],[Okvirna količina]]</f>
        <v>0</v>
      </c>
      <c r="U48" s="220"/>
    </row>
    <row r="49" spans="1:21" s="55" customFormat="1" ht="36">
      <c r="A49" s="263" t="s">
        <v>151</v>
      </c>
      <c r="B49" s="386" t="s">
        <v>796</v>
      </c>
      <c r="C49" s="373">
        <v>1</v>
      </c>
      <c r="D49" s="120" t="s">
        <v>40</v>
      </c>
      <c r="E49" s="374"/>
      <c r="F49" s="436">
        <v>50</v>
      </c>
      <c r="G49" s="147" t="s">
        <v>40</v>
      </c>
      <c r="H4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9" s="419" t="str">
        <f>IF(Sklop18[[#This Row],[ZAHTEVANA SHEMA KAKOVOSTI]]&lt;&gt;"",Sklop18[[#This Row],[Preračunana masa/volumen/kos na enoto kg]],"")</f>
        <v/>
      </c>
      <c r="J49" s="438"/>
      <c r="K49" s="439"/>
      <c r="L49" s="439"/>
      <c r="M49" s="440"/>
      <c r="N49" s="441"/>
      <c r="O49" s="441"/>
      <c r="P49" s="424"/>
      <c r="Q49" s="425">
        <f>+Sklop18[[#This Row],[cena/enota brez DDV v EUR]]*Sklop18[[#This Row],[Stopnja DDV (%)]]</f>
        <v>0</v>
      </c>
      <c r="R49" s="425">
        <f>+Sklop18[[#This Row],[cena/enota brez DDV v EUR]]+Sklop18[[#This Row],[Davek (EUR)]]</f>
        <v>0</v>
      </c>
      <c r="S49" s="425">
        <f>+Sklop18[[#This Row],[cena/enota brez DDV v EUR]]*Sklop18[[#This Row],[Okvirna količina]]</f>
        <v>0</v>
      </c>
      <c r="T49" s="425">
        <f>+Sklop18[[#This Row],[Končna cena/enoto mere (EUR) z DDV]]*Sklop18[[#This Row],[Okvirna količina]]</f>
        <v>0</v>
      </c>
      <c r="U49" s="220"/>
    </row>
    <row r="50" spans="1:21" s="55" customFormat="1" ht="12">
      <c r="A50" s="263" t="s">
        <v>152</v>
      </c>
      <c r="B50" s="386" t="s">
        <v>860</v>
      </c>
      <c r="C50" s="373">
        <v>25</v>
      </c>
      <c r="D50" s="120" t="s">
        <v>76</v>
      </c>
      <c r="E50" s="374"/>
      <c r="F50" s="436">
        <v>52</v>
      </c>
      <c r="G50" s="147" t="s">
        <v>221</v>
      </c>
      <c r="H5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50" s="419" t="str">
        <f>IF(Sklop18[[#This Row],[ZAHTEVANA SHEMA KAKOVOSTI]]&lt;&gt;"",Sklop18[[#This Row],[Preračunana masa/volumen/kos na enoto kg]],"")</f>
        <v/>
      </c>
      <c r="J50" s="438"/>
      <c r="K50" s="439"/>
      <c r="L50" s="439"/>
      <c r="M50" s="440"/>
      <c r="N50" s="441"/>
      <c r="O50" s="441"/>
      <c r="P50" s="424"/>
      <c r="Q50" s="425">
        <f>+Sklop18[[#This Row],[cena/enota brez DDV v EUR]]*Sklop18[[#This Row],[Stopnja DDV (%)]]</f>
        <v>0</v>
      </c>
      <c r="R50" s="425">
        <f>+Sklop18[[#This Row],[cena/enota brez DDV v EUR]]+Sklop18[[#This Row],[Davek (EUR)]]</f>
        <v>0</v>
      </c>
      <c r="S50" s="425">
        <f>+Sklop18[[#This Row],[cena/enota brez DDV v EUR]]*Sklop18[[#This Row],[Okvirna količina]]</f>
        <v>0</v>
      </c>
      <c r="T50" s="425">
        <f>+Sklop18[[#This Row],[Končna cena/enoto mere (EUR) z DDV]]*Sklop18[[#This Row],[Okvirna količina]]</f>
        <v>0</v>
      </c>
      <c r="U50" s="220"/>
    </row>
    <row r="51" spans="1:21" s="55" customFormat="1" ht="12">
      <c r="A51" s="263" t="s">
        <v>153</v>
      </c>
      <c r="B51" s="386" t="s">
        <v>794</v>
      </c>
      <c r="C51" s="373">
        <v>825</v>
      </c>
      <c r="D51" s="120" t="s">
        <v>76</v>
      </c>
      <c r="E51" s="374"/>
      <c r="F51" s="436">
        <v>54</v>
      </c>
      <c r="G51" s="147" t="s">
        <v>221</v>
      </c>
      <c r="H5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44.55</v>
      </c>
      <c r="I51" s="419" t="str">
        <f>IF(Sklop18[[#This Row],[ZAHTEVANA SHEMA KAKOVOSTI]]&lt;&gt;"",Sklop18[[#This Row],[Preračunana masa/volumen/kos na enoto kg]],"")</f>
        <v/>
      </c>
      <c r="J51" s="438"/>
      <c r="K51" s="439"/>
      <c r="L51" s="439"/>
      <c r="M51" s="440"/>
      <c r="N51" s="441"/>
      <c r="O51" s="441"/>
      <c r="P51" s="424"/>
      <c r="Q51" s="425">
        <f>+Sklop18[[#This Row],[cena/enota brez DDV v EUR]]*Sklop18[[#This Row],[Stopnja DDV (%)]]</f>
        <v>0</v>
      </c>
      <c r="R51" s="425">
        <f>+Sklop18[[#This Row],[cena/enota brez DDV v EUR]]+Sklop18[[#This Row],[Davek (EUR)]]</f>
        <v>0</v>
      </c>
      <c r="S51" s="425">
        <f>+Sklop18[[#This Row],[cena/enota brez DDV v EUR]]*Sklop18[[#This Row],[Okvirna količina]]</f>
        <v>0</v>
      </c>
      <c r="T51" s="425">
        <f>+Sklop18[[#This Row],[Končna cena/enoto mere (EUR) z DDV]]*Sklop18[[#This Row],[Okvirna količina]]</f>
        <v>0</v>
      </c>
      <c r="U51" s="220"/>
    </row>
    <row r="52" spans="1:21" s="55" customFormat="1" ht="12">
      <c r="A52" s="263" t="s">
        <v>154</v>
      </c>
      <c r="B52" s="386" t="s">
        <v>795</v>
      </c>
      <c r="C52" s="373">
        <v>800</v>
      </c>
      <c r="D52" s="120" t="s">
        <v>76</v>
      </c>
      <c r="E52" s="374"/>
      <c r="F52" s="436">
        <v>18</v>
      </c>
      <c r="G52" s="147" t="s">
        <v>221</v>
      </c>
      <c r="H5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14.4</v>
      </c>
      <c r="I52" s="419" t="str">
        <f>IF(Sklop18[[#This Row],[ZAHTEVANA SHEMA KAKOVOSTI]]&lt;&gt;"",Sklop18[[#This Row],[Preračunana masa/volumen/kos na enoto kg]],"")</f>
        <v/>
      </c>
      <c r="J52" s="438"/>
      <c r="K52" s="439"/>
      <c r="L52" s="439"/>
      <c r="M52" s="440"/>
      <c r="N52" s="441"/>
      <c r="O52" s="441"/>
      <c r="P52" s="424"/>
      <c r="Q52" s="425">
        <f>+Sklop18[[#This Row],[cena/enota brez DDV v EUR]]*Sklop18[[#This Row],[Stopnja DDV (%)]]</f>
        <v>0</v>
      </c>
      <c r="R52" s="425">
        <f>+Sklop18[[#This Row],[cena/enota brez DDV v EUR]]+Sklop18[[#This Row],[Davek (EUR)]]</f>
        <v>0</v>
      </c>
      <c r="S52" s="425">
        <f>+Sklop18[[#This Row],[cena/enota brez DDV v EUR]]*Sklop18[[#This Row],[Okvirna količina]]</f>
        <v>0</v>
      </c>
      <c r="T52" s="425">
        <f>+Sklop18[[#This Row],[Končna cena/enoto mere (EUR) z DDV]]*Sklop18[[#This Row],[Okvirna količina]]</f>
        <v>0</v>
      </c>
      <c r="U52" s="220"/>
    </row>
    <row r="53" spans="1:21" s="55" customFormat="1" ht="12">
      <c r="A53" s="263" t="s">
        <v>155</v>
      </c>
      <c r="B53" s="386" t="s">
        <v>793</v>
      </c>
      <c r="C53" s="373">
        <v>2500</v>
      </c>
      <c r="D53" s="120" t="s">
        <v>76</v>
      </c>
      <c r="E53" s="374"/>
      <c r="F53" s="436">
        <v>130</v>
      </c>
      <c r="G53" s="147" t="s">
        <v>221</v>
      </c>
      <c r="H5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325</v>
      </c>
      <c r="I53" s="419" t="str">
        <f>IF(Sklop18[[#This Row],[ZAHTEVANA SHEMA KAKOVOSTI]]&lt;&gt;"",Sklop18[[#This Row],[Preračunana masa/volumen/kos na enoto kg]],"")</f>
        <v/>
      </c>
      <c r="J53" s="438"/>
      <c r="K53" s="439"/>
      <c r="L53" s="439"/>
      <c r="M53" s="440"/>
      <c r="N53" s="441"/>
      <c r="O53" s="441"/>
      <c r="P53" s="424"/>
      <c r="Q53" s="425">
        <f>+Sklop18[[#This Row],[cena/enota brez DDV v EUR]]*Sklop18[[#This Row],[Stopnja DDV (%)]]</f>
        <v>0</v>
      </c>
      <c r="R53" s="425">
        <f>+Sklop18[[#This Row],[cena/enota brez DDV v EUR]]+Sklop18[[#This Row],[Davek (EUR)]]</f>
        <v>0</v>
      </c>
      <c r="S53" s="425">
        <f>+Sklop18[[#This Row],[cena/enota brez DDV v EUR]]*Sklop18[[#This Row],[Okvirna količina]]</f>
        <v>0</v>
      </c>
      <c r="T53" s="425">
        <f>+Sklop18[[#This Row],[Končna cena/enoto mere (EUR) z DDV]]*Sklop18[[#This Row],[Okvirna količina]]</f>
        <v>0</v>
      </c>
      <c r="U53" s="220"/>
    </row>
    <row r="54" spans="1:21" s="55" customFormat="1" ht="12">
      <c r="A54" s="263" t="s">
        <v>156</v>
      </c>
      <c r="B54" s="386" t="s">
        <v>792</v>
      </c>
      <c r="C54" s="373">
        <v>4100</v>
      </c>
      <c r="D54" s="120" t="s">
        <v>76</v>
      </c>
      <c r="E54" s="374"/>
      <c r="F54" s="436">
        <v>32</v>
      </c>
      <c r="G54" s="147" t="s">
        <v>221</v>
      </c>
      <c r="H5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131.19999999999999</v>
      </c>
      <c r="I54" s="419" t="str">
        <f>IF(Sklop18[[#This Row],[ZAHTEVANA SHEMA KAKOVOSTI]]&lt;&gt;"",Sklop18[[#This Row],[Preračunana masa/volumen/kos na enoto kg]],"")</f>
        <v/>
      </c>
      <c r="J54" s="438"/>
      <c r="K54" s="439"/>
      <c r="L54" s="439"/>
      <c r="M54" s="440"/>
      <c r="N54" s="441"/>
      <c r="O54" s="441"/>
      <c r="P54" s="424"/>
      <c r="Q54" s="425">
        <f>+Sklop18[[#This Row],[cena/enota brez DDV v EUR]]*Sklop18[[#This Row],[Stopnja DDV (%)]]</f>
        <v>0</v>
      </c>
      <c r="R54" s="425">
        <f>+Sklop18[[#This Row],[cena/enota brez DDV v EUR]]+Sklop18[[#This Row],[Davek (EUR)]]</f>
        <v>0</v>
      </c>
      <c r="S54" s="425">
        <f>+Sklop18[[#This Row],[cena/enota brez DDV v EUR]]*Sklop18[[#This Row],[Okvirna količina]]</f>
        <v>0</v>
      </c>
      <c r="T54" s="425">
        <f>+Sklop18[[#This Row],[Končna cena/enoto mere (EUR) z DDV]]*Sklop18[[#This Row],[Okvirna količina]]</f>
        <v>0</v>
      </c>
      <c r="U54" s="220"/>
    </row>
    <row r="55" spans="1:21" s="55" customFormat="1" ht="12">
      <c r="A55" s="263" t="s">
        <v>157</v>
      </c>
      <c r="B55" s="386" t="s">
        <v>791</v>
      </c>
      <c r="C55" s="373">
        <v>500</v>
      </c>
      <c r="D55" s="120" t="s">
        <v>76</v>
      </c>
      <c r="E55" s="374"/>
      <c r="F55" s="436">
        <v>32</v>
      </c>
      <c r="G55" s="147" t="s">
        <v>221</v>
      </c>
      <c r="H5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I55" s="419" t="str">
        <f>IF(Sklop18[[#This Row],[ZAHTEVANA SHEMA KAKOVOSTI]]&lt;&gt;"",Sklop18[[#This Row],[Preračunana masa/volumen/kos na enoto kg]],"")</f>
        <v/>
      </c>
      <c r="J55" s="438"/>
      <c r="K55" s="439"/>
      <c r="L55" s="439"/>
      <c r="M55" s="440"/>
      <c r="N55" s="441"/>
      <c r="O55" s="441"/>
      <c r="P55" s="424"/>
      <c r="Q55" s="425">
        <f>+Sklop18[[#This Row],[cena/enota brez DDV v EUR]]*Sklop18[[#This Row],[Stopnja DDV (%)]]</f>
        <v>0</v>
      </c>
      <c r="R55" s="425">
        <f>+Sklop18[[#This Row],[cena/enota brez DDV v EUR]]+Sklop18[[#This Row],[Davek (EUR)]]</f>
        <v>0</v>
      </c>
      <c r="S55" s="425">
        <f>+Sklop18[[#This Row],[cena/enota brez DDV v EUR]]*Sklop18[[#This Row],[Okvirna količina]]</f>
        <v>0</v>
      </c>
      <c r="T55" s="425">
        <f>+Sklop18[[#This Row],[Končna cena/enoto mere (EUR) z DDV]]*Sklop18[[#This Row],[Okvirna količina]]</f>
        <v>0</v>
      </c>
      <c r="U55" s="220"/>
    </row>
    <row r="56" spans="1:21" s="55" customFormat="1" ht="12">
      <c r="A56" s="263" t="s">
        <v>158</v>
      </c>
      <c r="B56" s="386" t="s">
        <v>790</v>
      </c>
      <c r="C56" s="373">
        <v>850</v>
      </c>
      <c r="D56" s="120" t="s">
        <v>76</v>
      </c>
      <c r="E56" s="374"/>
      <c r="F56" s="436">
        <v>182</v>
      </c>
      <c r="G56" s="147" t="s">
        <v>221</v>
      </c>
      <c r="H5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154.69999999999999</v>
      </c>
      <c r="I56" s="419" t="str">
        <f>IF(Sklop18[[#This Row],[ZAHTEVANA SHEMA KAKOVOSTI]]&lt;&gt;"",Sklop18[[#This Row],[Preračunana masa/volumen/kos na enoto kg]],"")</f>
        <v/>
      </c>
      <c r="J56" s="438"/>
      <c r="K56" s="439"/>
      <c r="L56" s="439"/>
      <c r="M56" s="440"/>
      <c r="N56" s="441"/>
      <c r="O56" s="441"/>
      <c r="P56" s="424"/>
      <c r="Q56" s="425">
        <f>+Sklop18[[#This Row],[cena/enota brez DDV v EUR]]*Sklop18[[#This Row],[Stopnja DDV (%)]]</f>
        <v>0</v>
      </c>
      <c r="R56" s="425">
        <f>+Sklop18[[#This Row],[cena/enota brez DDV v EUR]]+Sklop18[[#This Row],[Davek (EUR)]]</f>
        <v>0</v>
      </c>
      <c r="S56" s="425">
        <f>+Sklop18[[#This Row],[cena/enota brez DDV v EUR]]*Sklop18[[#This Row],[Okvirna količina]]</f>
        <v>0</v>
      </c>
      <c r="T56" s="425">
        <f>+Sklop18[[#This Row],[Končna cena/enoto mere (EUR) z DDV]]*Sklop18[[#This Row],[Okvirna količina]]</f>
        <v>0</v>
      </c>
      <c r="U56" s="220"/>
    </row>
    <row r="57" spans="1:21" s="55" customFormat="1" ht="12">
      <c r="A57" s="263" t="s">
        <v>160</v>
      </c>
      <c r="B57" s="386" t="s">
        <v>459</v>
      </c>
      <c r="C57" s="373">
        <v>1000</v>
      </c>
      <c r="D57" s="120" t="s">
        <v>76</v>
      </c>
      <c r="E57" s="374"/>
      <c r="F57" s="436">
        <v>185</v>
      </c>
      <c r="G57" s="147" t="s">
        <v>221</v>
      </c>
      <c r="H5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185</v>
      </c>
      <c r="I57" s="419" t="str">
        <f>IF(Sklop18[[#This Row],[ZAHTEVANA SHEMA KAKOVOSTI]]&lt;&gt;"",Sklop18[[#This Row],[Preračunana masa/volumen/kos na enoto kg]],"")</f>
        <v/>
      </c>
      <c r="J57" s="438"/>
      <c r="K57" s="439"/>
      <c r="L57" s="439"/>
      <c r="M57" s="440"/>
      <c r="N57" s="441"/>
      <c r="O57" s="441"/>
      <c r="P57" s="424"/>
      <c r="Q57" s="425">
        <f>+Sklop18[[#This Row],[cena/enota brez DDV v EUR]]*Sklop18[[#This Row],[Stopnja DDV (%)]]</f>
        <v>0</v>
      </c>
      <c r="R57" s="425">
        <f>+Sklop18[[#This Row],[cena/enota brez DDV v EUR]]+Sklop18[[#This Row],[Davek (EUR)]]</f>
        <v>0</v>
      </c>
      <c r="S57" s="425">
        <f>+Sklop18[[#This Row],[cena/enota brez DDV v EUR]]*Sklop18[[#This Row],[Okvirna količina]]</f>
        <v>0</v>
      </c>
      <c r="T57" s="425">
        <f>+Sklop18[[#This Row],[Končna cena/enoto mere (EUR) z DDV]]*Sklop18[[#This Row],[Okvirna količina]]</f>
        <v>0</v>
      </c>
      <c r="U57" s="220"/>
    </row>
    <row r="58" spans="1:21" s="55" customFormat="1" ht="12">
      <c r="A58" s="263" t="s">
        <v>161</v>
      </c>
      <c r="B58" s="386" t="s">
        <v>789</v>
      </c>
      <c r="C58" s="373">
        <v>340</v>
      </c>
      <c r="D58" s="120" t="s">
        <v>76</v>
      </c>
      <c r="E58" s="374"/>
      <c r="F58" s="436">
        <v>64</v>
      </c>
      <c r="G58" s="147" t="s">
        <v>221</v>
      </c>
      <c r="H5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21.76</v>
      </c>
      <c r="I58" s="419" t="str">
        <f>IF(Sklop18[[#This Row],[ZAHTEVANA SHEMA KAKOVOSTI]]&lt;&gt;"",Sklop18[[#This Row],[Preračunana masa/volumen/kos na enoto kg]],"")</f>
        <v/>
      </c>
      <c r="J58" s="438"/>
      <c r="K58" s="439"/>
      <c r="L58" s="439"/>
      <c r="M58" s="440"/>
      <c r="N58" s="441"/>
      <c r="O58" s="441"/>
      <c r="P58" s="424"/>
      <c r="Q58" s="425">
        <f>+Sklop18[[#This Row],[cena/enota brez DDV v EUR]]*Sklop18[[#This Row],[Stopnja DDV (%)]]</f>
        <v>0</v>
      </c>
      <c r="R58" s="425">
        <f>+Sklop18[[#This Row],[cena/enota brez DDV v EUR]]+Sklop18[[#This Row],[Davek (EUR)]]</f>
        <v>0</v>
      </c>
      <c r="S58" s="425">
        <f>+Sklop18[[#This Row],[cena/enota brez DDV v EUR]]*Sklop18[[#This Row],[Okvirna količina]]</f>
        <v>0</v>
      </c>
      <c r="T58" s="425">
        <f>+Sklop18[[#This Row],[Končna cena/enoto mere (EUR) z DDV]]*Sklop18[[#This Row],[Okvirna količina]]</f>
        <v>0</v>
      </c>
      <c r="U58" s="220"/>
    </row>
    <row r="59" spans="1:21" s="55" customFormat="1" ht="60">
      <c r="A59" s="442" t="s">
        <v>162</v>
      </c>
      <c r="B59" s="386" t="s">
        <v>788</v>
      </c>
      <c r="C59" s="373">
        <v>3500</v>
      </c>
      <c r="D59" s="120" t="s">
        <v>76</v>
      </c>
      <c r="E59" s="374"/>
      <c r="F59" s="436">
        <v>62</v>
      </c>
      <c r="G59" s="147" t="s">
        <v>221</v>
      </c>
      <c r="H5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217</v>
      </c>
      <c r="I59" s="419" t="str">
        <f>IF(Sklop18[[#This Row],[ZAHTEVANA SHEMA KAKOVOSTI]]&lt;&gt;"",Sklop18[[#This Row],[Preračunana masa/volumen/kos na enoto kg]],"")</f>
        <v/>
      </c>
      <c r="J59" s="438"/>
      <c r="K59" s="439"/>
      <c r="L59" s="439"/>
      <c r="M59" s="440"/>
      <c r="N59" s="441"/>
      <c r="O59" s="441"/>
      <c r="P59" s="424"/>
      <c r="Q59" s="425">
        <f>+Sklop18[[#This Row],[cena/enota brez DDV v EUR]]*Sklop18[[#This Row],[Stopnja DDV (%)]]</f>
        <v>0</v>
      </c>
      <c r="R59" s="425">
        <f>+Sklop18[[#This Row],[cena/enota brez DDV v EUR]]+Sklop18[[#This Row],[Davek (EUR)]]</f>
        <v>0</v>
      </c>
      <c r="S59" s="425">
        <f>+Sklop18[[#This Row],[cena/enota brez DDV v EUR]]*Sklop18[[#This Row],[Okvirna količina]]</f>
        <v>0</v>
      </c>
      <c r="T59" s="425">
        <f>+Sklop18[[#This Row],[Končna cena/enoto mere (EUR) z DDV]]*Sklop18[[#This Row],[Okvirna količina]]</f>
        <v>0</v>
      </c>
      <c r="U59" s="220"/>
    </row>
    <row r="60" spans="1:21" s="55" customFormat="1" ht="12">
      <c r="A60" s="263" t="s">
        <v>163</v>
      </c>
      <c r="B60" s="386" t="s">
        <v>787</v>
      </c>
      <c r="C60" s="373">
        <v>1000</v>
      </c>
      <c r="D60" s="120" t="s">
        <v>76</v>
      </c>
      <c r="E60" s="374"/>
      <c r="F60" s="436">
        <v>28</v>
      </c>
      <c r="G60" s="147" t="s">
        <v>221</v>
      </c>
      <c r="H6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I60" s="419" t="str">
        <f>IF(Sklop18[[#This Row],[ZAHTEVANA SHEMA KAKOVOSTI]]&lt;&gt;"",Sklop18[[#This Row],[Preračunana masa/volumen/kos na enoto kg]],"")</f>
        <v/>
      </c>
      <c r="J60" s="438"/>
      <c r="K60" s="439"/>
      <c r="L60" s="439"/>
      <c r="M60" s="440"/>
      <c r="N60" s="441"/>
      <c r="O60" s="441"/>
      <c r="P60" s="424"/>
      <c r="Q60" s="425">
        <f>+Sklop18[[#This Row],[cena/enota brez DDV v EUR]]*Sklop18[[#This Row],[Stopnja DDV (%)]]</f>
        <v>0</v>
      </c>
      <c r="R60" s="425">
        <f>+Sklop18[[#This Row],[cena/enota brez DDV v EUR]]+Sklop18[[#This Row],[Davek (EUR)]]</f>
        <v>0</v>
      </c>
      <c r="S60" s="425">
        <f>+Sklop18[[#This Row],[cena/enota brez DDV v EUR]]*Sklop18[[#This Row],[Okvirna količina]]</f>
        <v>0</v>
      </c>
      <c r="T60" s="425">
        <f>+Sklop18[[#This Row],[Končna cena/enoto mere (EUR) z DDV]]*Sklop18[[#This Row],[Okvirna količina]]</f>
        <v>0</v>
      </c>
      <c r="U60" s="220"/>
    </row>
    <row r="61" spans="1:21" s="55" customFormat="1" ht="12">
      <c r="A61" s="263" t="s">
        <v>164</v>
      </c>
      <c r="B61" s="386" t="s">
        <v>786</v>
      </c>
      <c r="C61" s="373">
        <v>50</v>
      </c>
      <c r="D61" s="120" t="s">
        <v>76</v>
      </c>
      <c r="E61" s="374"/>
      <c r="F61" s="436">
        <v>32</v>
      </c>
      <c r="G61" s="147" t="s">
        <v>221</v>
      </c>
      <c r="H6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61" s="419" t="str">
        <f>IF(Sklop18[[#This Row],[ZAHTEVANA SHEMA KAKOVOSTI]]&lt;&gt;"",Sklop18[[#This Row],[Preračunana masa/volumen/kos na enoto kg]],"")</f>
        <v/>
      </c>
      <c r="J61" s="438"/>
      <c r="K61" s="439"/>
      <c r="L61" s="439"/>
      <c r="M61" s="440"/>
      <c r="N61" s="441"/>
      <c r="O61" s="441"/>
      <c r="P61" s="424"/>
      <c r="Q61" s="425">
        <f>+Sklop18[[#This Row],[cena/enota brez DDV v EUR]]*Sklop18[[#This Row],[Stopnja DDV (%)]]</f>
        <v>0</v>
      </c>
      <c r="R61" s="425">
        <f>+Sklop18[[#This Row],[cena/enota brez DDV v EUR]]+Sklop18[[#This Row],[Davek (EUR)]]</f>
        <v>0</v>
      </c>
      <c r="S61" s="425">
        <f>+Sklop18[[#This Row],[cena/enota brez DDV v EUR]]*Sklop18[[#This Row],[Okvirna količina]]</f>
        <v>0</v>
      </c>
      <c r="T61" s="425">
        <f>+Sklop18[[#This Row],[Končna cena/enoto mere (EUR) z DDV]]*Sklop18[[#This Row],[Okvirna količina]]</f>
        <v>0</v>
      </c>
      <c r="U61" s="220"/>
    </row>
    <row r="62" spans="1:21" s="55" customFormat="1" ht="12">
      <c r="A62" s="263" t="s">
        <v>165</v>
      </c>
      <c r="B62" s="386" t="s">
        <v>785</v>
      </c>
      <c r="C62" s="373">
        <v>382</v>
      </c>
      <c r="D62" s="120" t="s">
        <v>76</v>
      </c>
      <c r="E62" s="374"/>
      <c r="F62" s="436">
        <v>30</v>
      </c>
      <c r="G62" s="147" t="s">
        <v>221</v>
      </c>
      <c r="H6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11.46</v>
      </c>
      <c r="I62" s="419" t="str">
        <f>IF(Sklop18[[#This Row],[ZAHTEVANA SHEMA KAKOVOSTI]]&lt;&gt;"",Sklop18[[#This Row],[Preračunana masa/volumen/kos na enoto kg]],"")</f>
        <v/>
      </c>
      <c r="J62" s="438"/>
      <c r="K62" s="439"/>
      <c r="L62" s="439"/>
      <c r="M62" s="440"/>
      <c r="N62" s="441"/>
      <c r="O62" s="441"/>
      <c r="P62" s="424"/>
      <c r="Q62" s="425">
        <f>+Sklop18[[#This Row],[cena/enota brez DDV v EUR]]*Sklop18[[#This Row],[Stopnja DDV (%)]]</f>
        <v>0</v>
      </c>
      <c r="R62" s="425">
        <f>+Sklop18[[#This Row],[cena/enota brez DDV v EUR]]+Sklop18[[#This Row],[Davek (EUR)]]</f>
        <v>0</v>
      </c>
      <c r="S62" s="425">
        <f>+Sklop18[[#This Row],[cena/enota brez DDV v EUR]]*Sklop18[[#This Row],[Okvirna količina]]</f>
        <v>0</v>
      </c>
      <c r="T62" s="425">
        <f>+Sklop18[[#This Row],[Končna cena/enoto mere (EUR) z DDV]]*Sklop18[[#This Row],[Okvirna količina]]</f>
        <v>0</v>
      </c>
      <c r="U62" s="220"/>
    </row>
    <row r="63" spans="1:21" s="55" customFormat="1" ht="12">
      <c r="A63" s="263" t="s">
        <v>166</v>
      </c>
      <c r="B63" s="386" t="s">
        <v>711</v>
      </c>
      <c r="C63" s="373" t="s">
        <v>222</v>
      </c>
      <c r="D63" s="373" t="s">
        <v>76</v>
      </c>
      <c r="E63" s="374"/>
      <c r="F63" s="436">
        <v>450</v>
      </c>
      <c r="G63" s="437" t="s">
        <v>0</v>
      </c>
      <c r="H6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63" s="419" t="str">
        <f>IF(Sklop18[[#This Row],[ZAHTEVANA SHEMA KAKOVOSTI]]&lt;&gt;"",Sklop18[[#This Row],[Preračunana masa/volumen/kos na enoto kg]],"")</f>
        <v/>
      </c>
      <c r="J63" s="438"/>
      <c r="K63" s="439"/>
      <c r="L63" s="439"/>
      <c r="M63" s="440"/>
      <c r="N63" s="441"/>
      <c r="O63" s="441"/>
      <c r="P63" s="424"/>
      <c r="Q63" s="425">
        <f>+Sklop18[[#This Row],[cena/enota brez DDV v EUR]]*Sklop18[[#This Row],[Stopnja DDV (%)]]</f>
        <v>0</v>
      </c>
      <c r="R63" s="425">
        <f>+Sklop18[[#This Row],[cena/enota brez DDV v EUR]]+Sklop18[[#This Row],[Davek (EUR)]]</f>
        <v>0</v>
      </c>
      <c r="S63" s="425">
        <f>+Sklop18[[#This Row],[cena/enota brez DDV v EUR]]*Sklop18[[#This Row],[Okvirna količina]]</f>
        <v>0</v>
      </c>
      <c r="T63" s="425">
        <f>+Sklop18[[#This Row],[Končna cena/enoto mere (EUR) z DDV]]*Sklop18[[#This Row],[Okvirna količina]]</f>
        <v>0</v>
      </c>
      <c r="U63" s="220"/>
    </row>
    <row r="64" spans="1:21" s="55" customFormat="1" ht="12">
      <c r="A64" s="263" t="s">
        <v>167</v>
      </c>
      <c r="B64" s="386" t="s">
        <v>784</v>
      </c>
      <c r="C64" s="373">
        <v>500</v>
      </c>
      <c r="D64" s="120" t="s">
        <v>76</v>
      </c>
      <c r="E64" s="374"/>
      <c r="F64" s="436">
        <v>87</v>
      </c>
      <c r="G64" s="437" t="s">
        <v>221</v>
      </c>
      <c r="H6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43.5</v>
      </c>
      <c r="I64" s="419" t="str">
        <f>IF(Sklop18[[#This Row],[ZAHTEVANA SHEMA KAKOVOSTI]]&lt;&gt;"",Sklop18[[#This Row],[Preračunana masa/volumen/kos na enoto kg]],"")</f>
        <v/>
      </c>
      <c r="J64" s="438"/>
      <c r="K64" s="439"/>
      <c r="L64" s="439"/>
      <c r="M64" s="440"/>
      <c r="N64" s="441"/>
      <c r="O64" s="441"/>
      <c r="P64" s="424"/>
      <c r="Q64" s="425">
        <f>+Sklop18[[#This Row],[cena/enota brez DDV v EUR]]*Sklop18[[#This Row],[Stopnja DDV (%)]]</f>
        <v>0</v>
      </c>
      <c r="R64" s="425">
        <f>+Sklop18[[#This Row],[cena/enota brez DDV v EUR]]+Sklop18[[#This Row],[Davek (EUR)]]</f>
        <v>0</v>
      </c>
      <c r="S64" s="425">
        <f>+Sklop18[[#This Row],[cena/enota brez DDV v EUR]]*Sklop18[[#This Row],[Okvirna količina]]</f>
        <v>0</v>
      </c>
      <c r="T64" s="425">
        <f>+Sklop18[[#This Row],[Končna cena/enoto mere (EUR) z DDV]]*Sklop18[[#This Row],[Okvirna količina]]</f>
        <v>0</v>
      </c>
      <c r="U64" s="220"/>
    </row>
    <row r="65" spans="1:21" s="55" customFormat="1" ht="12">
      <c r="A65" s="263" t="s">
        <v>168</v>
      </c>
      <c r="B65" s="386" t="s">
        <v>783</v>
      </c>
      <c r="C65" s="373">
        <v>7</v>
      </c>
      <c r="D65" s="120" t="s">
        <v>76</v>
      </c>
      <c r="E65" s="374"/>
      <c r="F65" s="436">
        <v>152</v>
      </c>
      <c r="G65" s="437" t="s">
        <v>221</v>
      </c>
      <c r="H6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1.0640000000000001</v>
      </c>
      <c r="I65" s="419" t="str">
        <f>IF(Sklop18[[#This Row],[ZAHTEVANA SHEMA KAKOVOSTI]]&lt;&gt;"",Sklop18[[#This Row],[Preračunana masa/volumen/kos na enoto kg]],"")</f>
        <v/>
      </c>
      <c r="J65" s="438"/>
      <c r="K65" s="439"/>
      <c r="L65" s="439"/>
      <c r="M65" s="440"/>
      <c r="N65" s="441"/>
      <c r="O65" s="441"/>
      <c r="P65" s="424"/>
      <c r="Q65" s="425">
        <f>+Sklop18[[#This Row],[cena/enota brez DDV v EUR]]*Sklop18[[#This Row],[Stopnja DDV (%)]]</f>
        <v>0</v>
      </c>
      <c r="R65" s="425">
        <f>+Sklop18[[#This Row],[cena/enota brez DDV v EUR]]+Sklop18[[#This Row],[Davek (EUR)]]</f>
        <v>0</v>
      </c>
      <c r="S65" s="425">
        <f>+Sklop18[[#This Row],[cena/enota brez DDV v EUR]]*Sklop18[[#This Row],[Okvirna količina]]</f>
        <v>0</v>
      </c>
      <c r="T65" s="425">
        <f>+Sklop18[[#This Row],[Končna cena/enoto mere (EUR) z DDV]]*Sklop18[[#This Row],[Okvirna količina]]</f>
        <v>0</v>
      </c>
      <c r="U65" s="220"/>
    </row>
    <row r="66" spans="1:21" s="55" customFormat="1" ht="12">
      <c r="A66" s="263" t="s">
        <v>169</v>
      </c>
      <c r="B66" s="386" t="s">
        <v>782</v>
      </c>
      <c r="C66" s="373">
        <v>125</v>
      </c>
      <c r="D66" s="120" t="s">
        <v>76</v>
      </c>
      <c r="E66" s="374"/>
      <c r="F66" s="436">
        <v>94</v>
      </c>
      <c r="G66" s="437" t="s">
        <v>221</v>
      </c>
      <c r="H6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11.75</v>
      </c>
      <c r="I66" s="419" t="str">
        <f>IF(Sklop18[[#This Row],[ZAHTEVANA SHEMA KAKOVOSTI]]&lt;&gt;"",Sklop18[[#This Row],[Preračunana masa/volumen/kos na enoto kg]],"")</f>
        <v/>
      </c>
      <c r="J66" s="438"/>
      <c r="K66" s="439"/>
      <c r="L66" s="439"/>
      <c r="M66" s="440"/>
      <c r="N66" s="441"/>
      <c r="O66" s="441"/>
      <c r="P66" s="424"/>
      <c r="Q66" s="425">
        <f>+Sklop18[[#This Row],[cena/enota brez DDV v EUR]]*Sklop18[[#This Row],[Stopnja DDV (%)]]</f>
        <v>0</v>
      </c>
      <c r="R66" s="425">
        <f>+Sklop18[[#This Row],[cena/enota brez DDV v EUR]]+Sklop18[[#This Row],[Davek (EUR)]]</f>
        <v>0</v>
      </c>
      <c r="S66" s="425">
        <f>+Sklop18[[#This Row],[cena/enota brez DDV v EUR]]*Sklop18[[#This Row],[Okvirna količina]]</f>
        <v>0</v>
      </c>
      <c r="T66" s="425">
        <f>+Sklop18[[#This Row],[Končna cena/enoto mere (EUR) z DDV]]*Sklop18[[#This Row],[Okvirna količina]]</f>
        <v>0</v>
      </c>
      <c r="U66" s="220"/>
    </row>
    <row r="67" spans="1:21" s="55" customFormat="1" ht="12">
      <c r="A67" s="263" t="s">
        <v>170</v>
      </c>
      <c r="B67" s="386" t="s">
        <v>781</v>
      </c>
      <c r="C67" s="373">
        <v>130</v>
      </c>
      <c r="D67" s="120" t="s">
        <v>76</v>
      </c>
      <c r="E67" s="374"/>
      <c r="F67" s="436">
        <v>95</v>
      </c>
      <c r="G67" s="437" t="s">
        <v>221</v>
      </c>
      <c r="H6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12.35</v>
      </c>
      <c r="I67" s="419" t="str">
        <f>IF(Sklop18[[#This Row],[ZAHTEVANA SHEMA KAKOVOSTI]]&lt;&gt;"",Sklop18[[#This Row],[Preračunana masa/volumen/kos na enoto kg]],"")</f>
        <v/>
      </c>
      <c r="J67" s="438"/>
      <c r="K67" s="439"/>
      <c r="L67" s="439"/>
      <c r="M67" s="440"/>
      <c r="N67" s="441"/>
      <c r="O67" s="441"/>
      <c r="P67" s="424"/>
      <c r="Q67" s="425">
        <f>+Sklop18[[#This Row],[cena/enota brez DDV v EUR]]*Sklop18[[#This Row],[Stopnja DDV (%)]]</f>
        <v>0</v>
      </c>
      <c r="R67" s="425">
        <f>+Sklop18[[#This Row],[cena/enota brez DDV v EUR]]+Sklop18[[#This Row],[Davek (EUR)]]</f>
        <v>0</v>
      </c>
      <c r="S67" s="425">
        <f>+Sklop18[[#This Row],[cena/enota brez DDV v EUR]]*Sklop18[[#This Row],[Okvirna količina]]</f>
        <v>0</v>
      </c>
      <c r="T67" s="425">
        <f>+Sklop18[[#This Row],[Končna cena/enoto mere (EUR) z DDV]]*Sklop18[[#This Row],[Okvirna količina]]</f>
        <v>0</v>
      </c>
      <c r="U67" s="220"/>
    </row>
    <row r="68" spans="1:21" s="55" customFormat="1" ht="12">
      <c r="A68" s="263" t="s">
        <v>171</v>
      </c>
      <c r="B68" s="386" t="s">
        <v>780</v>
      </c>
      <c r="C68" s="373">
        <v>562</v>
      </c>
      <c r="D68" s="120" t="s">
        <v>76</v>
      </c>
      <c r="E68" s="374"/>
      <c r="F68" s="436">
        <v>102</v>
      </c>
      <c r="G68" s="437" t="s">
        <v>221</v>
      </c>
      <c r="H6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57.324000000000005</v>
      </c>
      <c r="I68" s="419" t="str">
        <f>IF(Sklop18[[#This Row],[ZAHTEVANA SHEMA KAKOVOSTI]]&lt;&gt;"",Sklop18[[#This Row],[Preračunana masa/volumen/kos na enoto kg]],"")</f>
        <v/>
      </c>
      <c r="J68" s="438"/>
      <c r="K68" s="439"/>
      <c r="L68" s="439"/>
      <c r="M68" s="440"/>
      <c r="N68" s="441"/>
      <c r="O68" s="441"/>
      <c r="P68" s="424"/>
      <c r="Q68" s="425">
        <f>+Sklop18[[#This Row],[cena/enota brez DDV v EUR]]*Sklop18[[#This Row],[Stopnja DDV (%)]]</f>
        <v>0</v>
      </c>
      <c r="R68" s="425">
        <f>+Sklop18[[#This Row],[cena/enota brez DDV v EUR]]+Sklop18[[#This Row],[Davek (EUR)]]</f>
        <v>0</v>
      </c>
      <c r="S68" s="425">
        <f>+Sklop18[[#This Row],[cena/enota brez DDV v EUR]]*Sklop18[[#This Row],[Okvirna količina]]</f>
        <v>0</v>
      </c>
      <c r="T68" s="425">
        <f>+Sklop18[[#This Row],[Končna cena/enoto mere (EUR) z DDV]]*Sklop18[[#This Row],[Okvirna količina]]</f>
        <v>0</v>
      </c>
      <c r="U68" s="220"/>
    </row>
    <row r="69" spans="1:21" s="55" customFormat="1" ht="12">
      <c r="A69" s="263" t="s">
        <v>172</v>
      </c>
      <c r="B69" s="386" t="s">
        <v>779</v>
      </c>
      <c r="C69" s="373">
        <v>500</v>
      </c>
      <c r="D69" s="120" t="s">
        <v>76</v>
      </c>
      <c r="E69" s="374"/>
      <c r="F69" s="436">
        <v>1320</v>
      </c>
      <c r="G69" s="437" t="s">
        <v>221</v>
      </c>
      <c r="H6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660</v>
      </c>
      <c r="I69" s="419" t="str">
        <f>IF(Sklop18[[#This Row],[ZAHTEVANA SHEMA KAKOVOSTI]]&lt;&gt;"",Sklop18[[#This Row],[Preračunana masa/volumen/kos na enoto kg]],"")</f>
        <v/>
      </c>
      <c r="J69" s="438"/>
      <c r="K69" s="439"/>
      <c r="L69" s="439"/>
      <c r="M69" s="440"/>
      <c r="N69" s="441"/>
      <c r="O69" s="441"/>
      <c r="P69" s="424"/>
      <c r="Q69" s="425">
        <f>+Sklop18[[#This Row],[cena/enota brez DDV v EUR]]*Sklop18[[#This Row],[Stopnja DDV (%)]]</f>
        <v>0</v>
      </c>
      <c r="R69" s="425">
        <f>+Sklop18[[#This Row],[cena/enota brez DDV v EUR]]+Sklop18[[#This Row],[Davek (EUR)]]</f>
        <v>0</v>
      </c>
      <c r="S69" s="425">
        <f>+Sklop18[[#This Row],[cena/enota brez DDV v EUR]]*Sklop18[[#This Row],[Okvirna količina]]</f>
        <v>0</v>
      </c>
      <c r="T69" s="425">
        <f>+Sklop18[[#This Row],[Končna cena/enoto mere (EUR) z DDV]]*Sklop18[[#This Row],[Okvirna količina]]</f>
        <v>0</v>
      </c>
      <c r="U69" s="220"/>
    </row>
    <row r="70" spans="1:21" s="55" customFormat="1" ht="12">
      <c r="A70" s="263" t="s">
        <v>173</v>
      </c>
      <c r="B70" s="386" t="s">
        <v>778</v>
      </c>
      <c r="C70" s="373">
        <v>250</v>
      </c>
      <c r="D70" s="120" t="s">
        <v>76</v>
      </c>
      <c r="E70" s="374"/>
      <c r="F70" s="436">
        <v>1950</v>
      </c>
      <c r="G70" s="437" t="s">
        <v>221</v>
      </c>
      <c r="H7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487.5</v>
      </c>
      <c r="I70" s="419" t="str">
        <f>IF(Sklop18[[#This Row],[ZAHTEVANA SHEMA KAKOVOSTI]]&lt;&gt;"",Sklop18[[#This Row],[Preračunana masa/volumen/kos na enoto kg]],"")</f>
        <v/>
      </c>
      <c r="J70" s="438"/>
      <c r="K70" s="439"/>
      <c r="L70" s="439"/>
      <c r="M70" s="440"/>
      <c r="N70" s="441"/>
      <c r="O70" s="441"/>
      <c r="P70" s="424"/>
      <c r="Q70" s="425">
        <f>+Sklop18[[#This Row],[cena/enota brez DDV v EUR]]*Sklop18[[#This Row],[Stopnja DDV (%)]]</f>
        <v>0</v>
      </c>
      <c r="R70" s="425">
        <f>+Sklop18[[#This Row],[cena/enota brez DDV v EUR]]+Sklop18[[#This Row],[Davek (EUR)]]</f>
        <v>0</v>
      </c>
      <c r="S70" s="425">
        <f>+Sklop18[[#This Row],[cena/enota brez DDV v EUR]]*Sklop18[[#This Row],[Okvirna količina]]</f>
        <v>0</v>
      </c>
      <c r="T70" s="425">
        <f>+Sklop18[[#This Row],[Končna cena/enoto mere (EUR) z DDV]]*Sklop18[[#This Row],[Okvirna količina]]</f>
        <v>0</v>
      </c>
      <c r="U70" s="220"/>
    </row>
    <row r="71" spans="1:21" s="55" customFormat="1" ht="12">
      <c r="A71" s="263" t="s">
        <v>174</v>
      </c>
      <c r="B71" s="386" t="s">
        <v>777</v>
      </c>
      <c r="C71" s="373">
        <v>700</v>
      </c>
      <c r="D71" s="120" t="s">
        <v>76</v>
      </c>
      <c r="E71" s="374"/>
      <c r="F71" s="436">
        <v>50</v>
      </c>
      <c r="G71" s="437" t="s">
        <v>221</v>
      </c>
      <c r="H7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71" s="419" t="str">
        <f>IF(Sklop18[[#This Row],[ZAHTEVANA SHEMA KAKOVOSTI]]&lt;&gt;"",Sklop18[[#This Row],[Preračunana masa/volumen/kos na enoto kg]],"")</f>
        <v/>
      </c>
      <c r="J71" s="438"/>
      <c r="K71" s="439"/>
      <c r="L71" s="439"/>
      <c r="M71" s="440"/>
      <c r="N71" s="441"/>
      <c r="O71" s="441"/>
      <c r="P71" s="424"/>
      <c r="Q71" s="425">
        <f>+Sklop18[[#This Row],[cena/enota brez DDV v EUR]]*Sklop18[[#This Row],[Stopnja DDV (%)]]</f>
        <v>0</v>
      </c>
      <c r="R71" s="425">
        <f>+Sklop18[[#This Row],[cena/enota brez DDV v EUR]]+Sklop18[[#This Row],[Davek (EUR)]]</f>
        <v>0</v>
      </c>
      <c r="S71" s="425">
        <f>+Sklop18[[#This Row],[cena/enota brez DDV v EUR]]*Sklop18[[#This Row],[Okvirna količina]]</f>
        <v>0</v>
      </c>
      <c r="T71" s="425">
        <f>+Sklop18[[#This Row],[Končna cena/enoto mere (EUR) z DDV]]*Sklop18[[#This Row],[Okvirna količina]]</f>
        <v>0</v>
      </c>
      <c r="U71" s="220"/>
    </row>
    <row r="72" spans="1:21" s="55" customFormat="1" ht="12">
      <c r="A72" s="263" t="s">
        <v>175</v>
      </c>
      <c r="B72" s="386" t="s">
        <v>776</v>
      </c>
      <c r="C72" s="373">
        <v>5000</v>
      </c>
      <c r="D72" s="120" t="s">
        <v>76</v>
      </c>
      <c r="E72" s="374"/>
      <c r="F72" s="436">
        <v>75</v>
      </c>
      <c r="G72" s="437" t="s">
        <v>221</v>
      </c>
      <c r="H7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375</v>
      </c>
      <c r="I72" s="419" t="str">
        <f>IF(Sklop18[[#This Row],[ZAHTEVANA SHEMA KAKOVOSTI]]&lt;&gt;"",Sklop18[[#This Row],[Preračunana masa/volumen/kos na enoto kg]],"")</f>
        <v/>
      </c>
      <c r="J72" s="438"/>
      <c r="K72" s="439"/>
      <c r="L72" s="439"/>
      <c r="M72" s="440"/>
      <c r="N72" s="441"/>
      <c r="O72" s="441"/>
      <c r="P72" s="424"/>
      <c r="Q72" s="425">
        <f>+Sklop18[[#This Row],[cena/enota brez DDV v EUR]]*Sklop18[[#This Row],[Stopnja DDV (%)]]</f>
        <v>0</v>
      </c>
      <c r="R72" s="425">
        <f>+Sklop18[[#This Row],[cena/enota brez DDV v EUR]]+Sklop18[[#This Row],[Davek (EUR)]]</f>
        <v>0</v>
      </c>
      <c r="S72" s="425">
        <f>+Sklop18[[#This Row],[cena/enota brez DDV v EUR]]*Sklop18[[#This Row],[Okvirna količina]]</f>
        <v>0</v>
      </c>
      <c r="T72" s="425">
        <f>+Sklop18[[#This Row],[Končna cena/enoto mere (EUR) z DDV]]*Sklop18[[#This Row],[Okvirna količina]]</f>
        <v>0</v>
      </c>
      <c r="U72" s="220"/>
    </row>
    <row r="73" spans="1:21" s="55" customFormat="1" ht="12">
      <c r="A73" s="263" t="s">
        <v>176</v>
      </c>
      <c r="B73" s="386" t="s">
        <v>775</v>
      </c>
      <c r="C73" s="373">
        <v>3000</v>
      </c>
      <c r="D73" s="120" t="s">
        <v>76</v>
      </c>
      <c r="E73" s="374"/>
      <c r="F73" s="436">
        <v>30</v>
      </c>
      <c r="G73" s="437" t="s">
        <v>221</v>
      </c>
      <c r="H7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73" s="419" t="str">
        <f>IF(Sklop18[[#This Row],[ZAHTEVANA SHEMA KAKOVOSTI]]&lt;&gt;"",Sklop18[[#This Row],[Preračunana masa/volumen/kos na enoto kg]],"")</f>
        <v/>
      </c>
      <c r="J73" s="438"/>
      <c r="K73" s="439"/>
      <c r="L73" s="439"/>
      <c r="M73" s="440"/>
      <c r="N73" s="441"/>
      <c r="O73" s="441"/>
      <c r="P73" s="424"/>
      <c r="Q73" s="425">
        <f>+Sklop18[[#This Row],[cena/enota brez DDV v EUR]]*Sklop18[[#This Row],[Stopnja DDV (%)]]</f>
        <v>0</v>
      </c>
      <c r="R73" s="425">
        <f>+Sklop18[[#This Row],[cena/enota brez DDV v EUR]]+Sklop18[[#This Row],[Davek (EUR)]]</f>
        <v>0</v>
      </c>
      <c r="S73" s="425">
        <f>+Sklop18[[#This Row],[cena/enota brez DDV v EUR]]*Sklop18[[#This Row],[Okvirna količina]]</f>
        <v>0</v>
      </c>
      <c r="T73" s="425">
        <f>+Sklop18[[#This Row],[Končna cena/enoto mere (EUR) z DDV]]*Sklop18[[#This Row],[Okvirna količina]]</f>
        <v>0</v>
      </c>
      <c r="U73" s="220"/>
    </row>
    <row r="74" spans="1:21" s="55" customFormat="1" ht="12">
      <c r="A74" s="263" t="s">
        <v>177</v>
      </c>
      <c r="B74" s="386" t="s">
        <v>774</v>
      </c>
      <c r="C74" s="373">
        <v>700</v>
      </c>
      <c r="D74" s="120" t="s">
        <v>76</v>
      </c>
      <c r="E74" s="374"/>
      <c r="F74" s="436">
        <v>48</v>
      </c>
      <c r="G74" s="437" t="s">
        <v>221</v>
      </c>
      <c r="H7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33.599999999999994</v>
      </c>
      <c r="I74" s="419" t="str">
        <f>IF(Sklop18[[#This Row],[ZAHTEVANA SHEMA KAKOVOSTI]]&lt;&gt;"",Sklop18[[#This Row],[Preračunana masa/volumen/kos na enoto kg]],"")</f>
        <v/>
      </c>
      <c r="J74" s="438"/>
      <c r="K74" s="439"/>
      <c r="L74" s="439"/>
      <c r="M74" s="440"/>
      <c r="N74" s="441"/>
      <c r="O74" s="441"/>
      <c r="P74" s="424"/>
      <c r="Q74" s="425">
        <f>+Sklop18[[#This Row],[cena/enota brez DDV v EUR]]*Sklop18[[#This Row],[Stopnja DDV (%)]]</f>
        <v>0</v>
      </c>
      <c r="R74" s="425">
        <f>+Sklop18[[#This Row],[cena/enota brez DDV v EUR]]+Sklop18[[#This Row],[Davek (EUR)]]</f>
        <v>0</v>
      </c>
      <c r="S74" s="425">
        <f>+Sklop18[[#This Row],[cena/enota brez DDV v EUR]]*Sklop18[[#This Row],[Okvirna količina]]</f>
        <v>0</v>
      </c>
      <c r="T74" s="425">
        <f>+Sklop18[[#This Row],[Končna cena/enoto mere (EUR) z DDV]]*Sklop18[[#This Row],[Okvirna količina]]</f>
        <v>0</v>
      </c>
      <c r="U74" s="220"/>
    </row>
    <row r="75" spans="1:21" s="55" customFormat="1" ht="12">
      <c r="A75" s="263" t="s">
        <v>178</v>
      </c>
      <c r="B75" s="386" t="s">
        <v>773</v>
      </c>
      <c r="C75" s="373">
        <v>5000</v>
      </c>
      <c r="D75" s="120" t="s">
        <v>76</v>
      </c>
      <c r="E75" s="374"/>
      <c r="F75" s="436">
        <v>15</v>
      </c>
      <c r="G75" s="437" t="s">
        <v>221</v>
      </c>
      <c r="H7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75" s="419" t="str">
        <f>IF(Sklop18[[#This Row],[ZAHTEVANA SHEMA KAKOVOSTI]]&lt;&gt;"",Sklop18[[#This Row],[Preračunana masa/volumen/kos na enoto kg]],"")</f>
        <v/>
      </c>
      <c r="J75" s="438"/>
      <c r="K75" s="439"/>
      <c r="L75" s="439"/>
      <c r="M75" s="440"/>
      <c r="N75" s="441"/>
      <c r="O75" s="441"/>
      <c r="P75" s="424"/>
      <c r="Q75" s="425">
        <f>+Sklop18[[#This Row],[cena/enota brez DDV v EUR]]*Sklop18[[#This Row],[Stopnja DDV (%)]]</f>
        <v>0</v>
      </c>
      <c r="R75" s="425">
        <f>+Sklop18[[#This Row],[cena/enota brez DDV v EUR]]+Sklop18[[#This Row],[Davek (EUR)]]</f>
        <v>0</v>
      </c>
      <c r="S75" s="425">
        <f>+Sklop18[[#This Row],[cena/enota brez DDV v EUR]]*Sklop18[[#This Row],[Okvirna količina]]</f>
        <v>0</v>
      </c>
      <c r="T75" s="425">
        <f>+Sklop18[[#This Row],[Končna cena/enoto mere (EUR) z DDV]]*Sklop18[[#This Row],[Okvirna količina]]</f>
        <v>0</v>
      </c>
      <c r="U75" s="220"/>
    </row>
    <row r="76" spans="1:21" s="55" customFormat="1" ht="12">
      <c r="A76" s="263" t="s">
        <v>179</v>
      </c>
      <c r="B76" s="386" t="s">
        <v>710</v>
      </c>
      <c r="C76" s="373" t="s">
        <v>223</v>
      </c>
      <c r="D76" s="373" t="s">
        <v>76</v>
      </c>
      <c r="E76" s="374"/>
      <c r="F76" s="436">
        <v>80</v>
      </c>
      <c r="G76" s="437" t="s">
        <v>0</v>
      </c>
      <c r="H7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76" s="419" t="str">
        <f>IF(Sklop18[[#This Row],[ZAHTEVANA SHEMA KAKOVOSTI]]&lt;&gt;"",Sklop18[[#This Row],[Preračunana masa/volumen/kos na enoto kg]],"")</f>
        <v/>
      </c>
      <c r="J76" s="438"/>
      <c r="K76" s="439"/>
      <c r="L76" s="439"/>
      <c r="M76" s="440"/>
      <c r="N76" s="441"/>
      <c r="O76" s="441"/>
      <c r="P76" s="424"/>
      <c r="Q76" s="425">
        <f>+Sklop18[[#This Row],[cena/enota brez DDV v EUR]]*Sklop18[[#This Row],[Stopnja DDV (%)]]</f>
        <v>0</v>
      </c>
      <c r="R76" s="425">
        <f>+Sklop18[[#This Row],[cena/enota brez DDV v EUR]]+Sklop18[[#This Row],[Davek (EUR)]]</f>
        <v>0</v>
      </c>
      <c r="S76" s="425">
        <f>+Sklop18[[#This Row],[cena/enota brez DDV v EUR]]*Sklop18[[#This Row],[Okvirna količina]]</f>
        <v>0</v>
      </c>
      <c r="T76" s="425">
        <f>+Sklop18[[#This Row],[Končna cena/enoto mere (EUR) z DDV]]*Sklop18[[#This Row],[Okvirna količina]]</f>
        <v>0</v>
      </c>
      <c r="U76" s="220"/>
    </row>
    <row r="77" spans="1:21" s="55" customFormat="1" ht="12">
      <c r="A77" s="263" t="s">
        <v>180</v>
      </c>
      <c r="B77" s="386" t="s">
        <v>772</v>
      </c>
      <c r="C77" s="373">
        <v>900</v>
      </c>
      <c r="D77" s="120" t="s">
        <v>76</v>
      </c>
      <c r="E77" s="374"/>
      <c r="F77" s="436">
        <v>20</v>
      </c>
      <c r="G77" s="437" t="s">
        <v>221</v>
      </c>
      <c r="H7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77" s="419" t="str">
        <f>IF(Sklop18[[#This Row],[ZAHTEVANA SHEMA KAKOVOSTI]]&lt;&gt;"",Sklop18[[#This Row],[Preračunana masa/volumen/kos na enoto kg]],"")</f>
        <v/>
      </c>
      <c r="J77" s="438"/>
      <c r="K77" s="439"/>
      <c r="L77" s="439"/>
      <c r="M77" s="440"/>
      <c r="N77" s="441"/>
      <c r="O77" s="441"/>
      <c r="P77" s="424"/>
      <c r="Q77" s="425">
        <f>+Sklop18[[#This Row],[cena/enota brez DDV v EUR]]*Sklop18[[#This Row],[Stopnja DDV (%)]]</f>
        <v>0</v>
      </c>
      <c r="R77" s="425">
        <f>+Sklop18[[#This Row],[cena/enota brez DDV v EUR]]+Sklop18[[#This Row],[Davek (EUR)]]</f>
        <v>0</v>
      </c>
      <c r="S77" s="425">
        <f>+Sklop18[[#This Row],[cena/enota brez DDV v EUR]]*Sklop18[[#This Row],[Okvirna količina]]</f>
        <v>0</v>
      </c>
      <c r="T77" s="425">
        <f>+Sklop18[[#This Row],[Končna cena/enoto mere (EUR) z DDV]]*Sklop18[[#This Row],[Okvirna količina]]</f>
        <v>0</v>
      </c>
      <c r="U77" s="220"/>
    </row>
    <row r="78" spans="1:21" s="55" customFormat="1" ht="12">
      <c r="A78" s="263" t="s">
        <v>181</v>
      </c>
      <c r="B78" s="386" t="s">
        <v>771</v>
      </c>
      <c r="C78" s="373">
        <v>900</v>
      </c>
      <c r="D78" s="120" t="s">
        <v>76</v>
      </c>
      <c r="E78" s="374"/>
      <c r="F78" s="436">
        <v>50</v>
      </c>
      <c r="G78" s="437" t="s">
        <v>221</v>
      </c>
      <c r="H7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78" s="419" t="str">
        <f>IF(Sklop18[[#This Row],[ZAHTEVANA SHEMA KAKOVOSTI]]&lt;&gt;"",Sklop18[[#This Row],[Preračunana masa/volumen/kos na enoto kg]],"")</f>
        <v/>
      </c>
      <c r="J78" s="438"/>
      <c r="K78" s="439"/>
      <c r="L78" s="439"/>
      <c r="M78" s="440"/>
      <c r="N78" s="441"/>
      <c r="O78" s="441"/>
      <c r="P78" s="424"/>
      <c r="Q78" s="425">
        <f>+Sklop18[[#This Row],[cena/enota brez DDV v EUR]]*Sklop18[[#This Row],[Stopnja DDV (%)]]</f>
        <v>0</v>
      </c>
      <c r="R78" s="425">
        <f>+Sklop18[[#This Row],[cena/enota brez DDV v EUR]]+Sklop18[[#This Row],[Davek (EUR)]]</f>
        <v>0</v>
      </c>
      <c r="S78" s="425">
        <f>+Sklop18[[#This Row],[cena/enota brez DDV v EUR]]*Sklop18[[#This Row],[Okvirna količina]]</f>
        <v>0</v>
      </c>
      <c r="T78" s="425">
        <f>+Sklop18[[#This Row],[Končna cena/enoto mere (EUR) z DDV]]*Sklop18[[#This Row],[Okvirna količina]]</f>
        <v>0</v>
      </c>
      <c r="U78" s="220"/>
    </row>
    <row r="79" spans="1:21" s="55" customFormat="1" ht="12">
      <c r="A79" s="263" t="s">
        <v>182</v>
      </c>
      <c r="B79" s="386" t="s">
        <v>770</v>
      </c>
      <c r="C79" s="373">
        <v>100</v>
      </c>
      <c r="D79" s="120" t="s">
        <v>76</v>
      </c>
      <c r="E79" s="374"/>
      <c r="F79" s="436">
        <v>14</v>
      </c>
      <c r="G79" s="437" t="s">
        <v>221</v>
      </c>
      <c r="H7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I79" s="419" t="str">
        <f>IF(Sklop18[[#This Row],[ZAHTEVANA SHEMA KAKOVOSTI]]&lt;&gt;"",Sklop18[[#This Row],[Preračunana masa/volumen/kos na enoto kg]],"")</f>
        <v/>
      </c>
      <c r="J79" s="438"/>
      <c r="K79" s="439"/>
      <c r="L79" s="439"/>
      <c r="M79" s="440"/>
      <c r="N79" s="441"/>
      <c r="O79" s="441"/>
      <c r="P79" s="424"/>
      <c r="Q79" s="425">
        <f>+Sklop18[[#This Row],[cena/enota brez DDV v EUR]]*Sklop18[[#This Row],[Stopnja DDV (%)]]</f>
        <v>0</v>
      </c>
      <c r="R79" s="425">
        <f>+Sklop18[[#This Row],[cena/enota brez DDV v EUR]]+Sklop18[[#This Row],[Davek (EUR)]]</f>
        <v>0</v>
      </c>
      <c r="S79" s="425">
        <f>+Sklop18[[#This Row],[cena/enota brez DDV v EUR]]*Sklop18[[#This Row],[Okvirna količina]]</f>
        <v>0</v>
      </c>
      <c r="T79" s="425">
        <f>+Sklop18[[#This Row],[Končna cena/enoto mere (EUR) z DDV]]*Sklop18[[#This Row],[Okvirna količina]]</f>
        <v>0</v>
      </c>
      <c r="U79" s="220"/>
    </row>
    <row r="80" spans="1:21" s="55" customFormat="1" ht="12">
      <c r="A80" s="263" t="s">
        <v>183</v>
      </c>
      <c r="B80" s="386" t="s">
        <v>769</v>
      </c>
      <c r="C80" s="373">
        <v>100</v>
      </c>
      <c r="D80" s="120" t="s">
        <v>76</v>
      </c>
      <c r="E80" s="374"/>
      <c r="F80" s="436">
        <v>14</v>
      </c>
      <c r="G80" s="437" t="s">
        <v>221</v>
      </c>
      <c r="H8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I80" s="419" t="str">
        <f>IF(Sklop18[[#This Row],[ZAHTEVANA SHEMA KAKOVOSTI]]&lt;&gt;"",Sklop18[[#This Row],[Preračunana masa/volumen/kos na enoto kg]],"")</f>
        <v/>
      </c>
      <c r="J80" s="438"/>
      <c r="K80" s="439"/>
      <c r="L80" s="439"/>
      <c r="M80" s="440"/>
      <c r="N80" s="441"/>
      <c r="O80" s="441"/>
      <c r="P80" s="424"/>
      <c r="Q80" s="425">
        <f>+Sklop18[[#This Row],[cena/enota brez DDV v EUR]]*Sklop18[[#This Row],[Stopnja DDV (%)]]</f>
        <v>0</v>
      </c>
      <c r="R80" s="425">
        <f>+Sklop18[[#This Row],[cena/enota brez DDV v EUR]]+Sklop18[[#This Row],[Davek (EUR)]]</f>
        <v>0</v>
      </c>
      <c r="S80" s="425">
        <f>+Sklop18[[#This Row],[cena/enota brez DDV v EUR]]*Sklop18[[#This Row],[Okvirna količina]]</f>
        <v>0</v>
      </c>
      <c r="T80" s="425">
        <f>+Sklop18[[#This Row],[Končna cena/enoto mere (EUR) z DDV]]*Sklop18[[#This Row],[Okvirna količina]]</f>
        <v>0</v>
      </c>
      <c r="U80" s="220"/>
    </row>
    <row r="81" spans="1:21" s="55" customFormat="1" ht="12">
      <c r="A81" s="263" t="s">
        <v>184</v>
      </c>
      <c r="B81" s="386" t="s">
        <v>768</v>
      </c>
      <c r="C81" s="373">
        <v>1000</v>
      </c>
      <c r="D81" s="120" t="s">
        <v>76</v>
      </c>
      <c r="E81" s="374"/>
      <c r="F81" s="436">
        <v>10</v>
      </c>
      <c r="G81" s="437" t="s">
        <v>221</v>
      </c>
      <c r="H8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1" s="419" t="str">
        <f>IF(Sklop18[[#This Row],[ZAHTEVANA SHEMA KAKOVOSTI]]&lt;&gt;"",Sklop18[[#This Row],[Preračunana masa/volumen/kos na enoto kg]],"")</f>
        <v/>
      </c>
      <c r="J81" s="438"/>
      <c r="K81" s="439"/>
      <c r="L81" s="439"/>
      <c r="M81" s="440"/>
      <c r="N81" s="441"/>
      <c r="O81" s="441"/>
      <c r="P81" s="424"/>
      <c r="Q81" s="425">
        <f>+Sklop18[[#This Row],[cena/enota brez DDV v EUR]]*Sklop18[[#This Row],[Stopnja DDV (%)]]</f>
        <v>0</v>
      </c>
      <c r="R81" s="425">
        <f>+Sklop18[[#This Row],[cena/enota brez DDV v EUR]]+Sklop18[[#This Row],[Davek (EUR)]]</f>
        <v>0</v>
      </c>
      <c r="S81" s="425">
        <f>+Sklop18[[#This Row],[cena/enota brez DDV v EUR]]*Sklop18[[#This Row],[Okvirna količina]]</f>
        <v>0</v>
      </c>
      <c r="T81" s="425">
        <f>+Sklop18[[#This Row],[Končna cena/enoto mere (EUR) z DDV]]*Sklop18[[#This Row],[Okvirna količina]]</f>
        <v>0</v>
      </c>
      <c r="U81" s="220"/>
    </row>
    <row r="82" spans="1:21" s="55" customFormat="1" ht="12">
      <c r="A82" s="263" t="s">
        <v>185</v>
      </c>
      <c r="B82" s="386" t="s">
        <v>767</v>
      </c>
      <c r="C82" s="373">
        <v>1000</v>
      </c>
      <c r="D82" s="120" t="s">
        <v>76</v>
      </c>
      <c r="E82" s="374"/>
      <c r="F82" s="436">
        <v>67</v>
      </c>
      <c r="G82" s="437" t="s">
        <v>221</v>
      </c>
      <c r="H8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</v>
      </c>
      <c r="I82" s="419" t="str">
        <f>IF(Sklop18[[#This Row],[ZAHTEVANA SHEMA KAKOVOSTI]]&lt;&gt;"",Sklop18[[#This Row],[Preračunana masa/volumen/kos na enoto kg]],"")</f>
        <v/>
      </c>
      <c r="J82" s="438"/>
      <c r="K82" s="439"/>
      <c r="L82" s="439"/>
      <c r="M82" s="440"/>
      <c r="N82" s="441"/>
      <c r="O82" s="441"/>
      <c r="P82" s="424"/>
      <c r="Q82" s="425">
        <f>+Sklop18[[#This Row],[cena/enota brez DDV v EUR]]*Sklop18[[#This Row],[Stopnja DDV (%)]]</f>
        <v>0</v>
      </c>
      <c r="R82" s="425">
        <f>+Sklop18[[#This Row],[cena/enota brez DDV v EUR]]+Sklop18[[#This Row],[Davek (EUR)]]</f>
        <v>0</v>
      </c>
      <c r="S82" s="425">
        <f>+Sklop18[[#This Row],[cena/enota brez DDV v EUR]]*Sklop18[[#This Row],[Okvirna količina]]</f>
        <v>0</v>
      </c>
      <c r="T82" s="425">
        <f>+Sklop18[[#This Row],[Končna cena/enoto mere (EUR) z DDV]]*Sklop18[[#This Row],[Okvirna količina]]</f>
        <v>0</v>
      </c>
      <c r="U82" s="220"/>
    </row>
    <row r="83" spans="1:21" s="55" customFormat="1" ht="12">
      <c r="A83" s="263" t="s">
        <v>186</v>
      </c>
      <c r="B83" s="386" t="s">
        <v>766</v>
      </c>
      <c r="C83" s="373">
        <v>38</v>
      </c>
      <c r="D83" s="120" t="s">
        <v>76</v>
      </c>
      <c r="E83" s="374"/>
      <c r="F83" s="436">
        <v>90</v>
      </c>
      <c r="G83" s="437" t="s">
        <v>221</v>
      </c>
      <c r="H8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3.42</v>
      </c>
      <c r="I83" s="419" t="str">
        <f>IF(Sklop18[[#This Row],[ZAHTEVANA SHEMA KAKOVOSTI]]&lt;&gt;"",Sklop18[[#This Row],[Preračunana masa/volumen/kos na enoto kg]],"")</f>
        <v/>
      </c>
      <c r="J83" s="438"/>
      <c r="K83" s="439"/>
      <c r="L83" s="439"/>
      <c r="M83" s="440"/>
      <c r="N83" s="441"/>
      <c r="O83" s="441"/>
      <c r="P83" s="424"/>
      <c r="Q83" s="425">
        <f>+Sklop18[[#This Row],[cena/enota brez DDV v EUR]]*Sklop18[[#This Row],[Stopnja DDV (%)]]</f>
        <v>0</v>
      </c>
      <c r="R83" s="425">
        <f>+Sklop18[[#This Row],[cena/enota brez DDV v EUR]]+Sklop18[[#This Row],[Davek (EUR)]]</f>
        <v>0</v>
      </c>
      <c r="S83" s="425">
        <f>+Sklop18[[#This Row],[cena/enota brez DDV v EUR]]*Sklop18[[#This Row],[Okvirna količina]]</f>
        <v>0</v>
      </c>
      <c r="T83" s="425">
        <f>+Sklop18[[#This Row],[Končna cena/enoto mere (EUR) z DDV]]*Sklop18[[#This Row],[Okvirna količina]]</f>
        <v>0</v>
      </c>
      <c r="U83" s="220"/>
    </row>
    <row r="84" spans="1:21" s="55" customFormat="1" ht="12">
      <c r="A84" s="263" t="s">
        <v>187</v>
      </c>
      <c r="B84" s="386" t="s">
        <v>765</v>
      </c>
      <c r="C84" s="373">
        <v>920</v>
      </c>
      <c r="D84" s="120" t="s">
        <v>76</v>
      </c>
      <c r="E84" s="374"/>
      <c r="F84" s="436">
        <v>82</v>
      </c>
      <c r="G84" s="437" t="s">
        <v>221</v>
      </c>
      <c r="H8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75.44</v>
      </c>
      <c r="I84" s="419" t="str">
        <f>IF(Sklop18[[#This Row],[ZAHTEVANA SHEMA KAKOVOSTI]]&lt;&gt;"",Sklop18[[#This Row],[Preračunana masa/volumen/kos na enoto kg]],"")</f>
        <v/>
      </c>
      <c r="J84" s="438"/>
      <c r="K84" s="439"/>
      <c r="L84" s="439"/>
      <c r="M84" s="440"/>
      <c r="N84" s="441"/>
      <c r="O84" s="441"/>
      <c r="P84" s="424"/>
      <c r="Q84" s="425">
        <f>+Sklop18[[#This Row],[cena/enota brez DDV v EUR]]*Sklop18[[#This Row],[Stopnja DDV (%)]]</f>
        <v>0</v>
      </c>
      <c r="R84" s="425">
        <f>+Sklop18[[#This Row],[cena/enota brez DDV v EUR]]+Sklop18[[#This Row],[Davek (EUR)]]</f>
        <v>0</v>
      </c>
      <c r="S84" s="425">
        <f>+Sklop18[[#This Row],[cena/enota brez DDV v EUR]]*Sklop18[[#This Row],[Okvirna količina]]</f>
        <v>0</v>
      </c>
      <c r="T84" s="425">
        <f>+Sklop18[[#This Row],[Končna cena/enoto mere (EUR) z DDV]]*Sklop18[[#This Row],[Okvirna količina]]</f>
        <v>0</v>
      </c>
      <c r="U84" s="220"/>
    </row>
    <row r="85" spans="1:21" s="55" customFormat="1" ht="12">
      <c r="A85" s="263" t="s">
        <v>188</v>
      </c>
      <c r="B85" s="386" t="s">
        <v>764</v>
      </c>
      <c r="C85" s="373">
        <v>1</v>
      </c>
      <c r="D85" s="120" t="s">
        <v>40</v>
      </c>
      <c r="E85" s="374"/>
      <c r="F85" s="436">
        <v>36</v>
      </c>
      <c r="G85" s="437" t="s">
        <v>40</v>
      </c>
      <c r="H8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85" s="419" t="str">
        <f>IF(Sklop18[[#This Row],[ZAHTEVANA SHEMA KAKOVOSTI]]&lt;&gt;"",Sklop18[[#This Row],[Preračunana masa/volumen/kos na enoto kg]],"")</f>
        <v/>
      </c>
      <c r="J85" s="438"/>
      <c r="K85" s="439"/>
      <c r="L85" s="439"/>
      <c r="M85" s="440"/>
      <c r="N85" s="441"/>
      <c r="O85" s="441"/>
      <c r="P85" s="424"/>
      <c r="Q85" s="425">
        <f>+Sklop18[[#This Row],[cena/enota brez DDV v EUR]]*Sklop18[[#This Row],[Stopnja DDV (%)]]</f>
        <v>0</v>
      </c>
      <c r="R85" s="425">
        <f>+Sklop18[[#This Row],[cena/enota brez DDV v EUR]]+Sklop18[[#This Row],[Davek (EUR)]]</f>
        <v>0</v>
      </c>
      <c r="S85" s="425">
        <f>+Sklop18[[#This Row],[cena/enota brez DDV v EUR]]*Sklop18[[#This Row],[Okvirna količina]]</f>
        <v>0</v>
      </c>
      <c r="T85" s="425">
        <f>+Sklop18[[#This Row],[Končna cena/enoto mere (EUR) z DDV]]*Sklop18[[#This Row],[Okvirna količina]]</f>
        <v>0</v>
      </c>
      <c r="U85" s="220"/>
    </row>
    <row r="86" spans="1:21" s="55" customFormat="1" ht="12">
      <c r="A86" s="263" t="s">
        <v>189</v>
      </c>
      <c r="B86" s="386" t="s">
        <v>763</v>
      </c>
      <c r="C86" s="373">
        <v>1</v>
      </c>
      <c r="D86" s="120" t="s">
        <v>40</v>
      </c>
      <c r="E86" s="374"/>
      <c r="F86" s="436">
        <v>272</v>
      </c>
      <c r="G86" s="437" t="s">
        <v>40</v>
      </c>
      <c r="H8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272</v>
      </c>
      <c r="I86" s="419" t="str">
        <f>IF(Sklop18[[#This Row],[ZAHTEVANA SHEMA KAKOVOSTI]]&lt;&gt;"",Sklop18[[#This Row],[Preračunana masa/volumen/kos na enoto kg]],"")</f>
        <v/>
      </c>
      <c r="J86" s="438"/>
      <c r="K86" s="439"/>
      <c r="L86" s="439"/>
      <c r="M86" s="440"/>
      <c r="N86" s="441"/>
      <c r="O86" s="441"/>
      <c r="P86" s="424"/>
      <c r="Q86" s="425">
        <f>+Sklop18[[#This Row],[cena/enota brez DDV v EUR]]*Sklop18[[#This Row],[Stopnja DDV (%)]]</f>
        <v>0</v>
      </c>
      <c r="R86" s="425">
        <f>+Sklop18[[#This Row],[cena/enota brez DDV v EUR]]+Sklop18[[#This Row],[Davek (EUR)]]</f>
        <v>0</v>
      </c>
      <c r="S86" s="425">
        <f>+Sklop18[[#This Row],[cena/enota brez DDV v EUR]]*Sklop18[[#This Row],[Okvirna količina]]</f>
        <v>0</v>
      </c>
      <c r="T86" s="425">
        <f>+Sklop18[[#This Row],[Končna cena/enoto mere (EUR) z DDV]]*Sklop18[[#This Row],[Okvirna količina]]</f>
        <v>0</v>
      </c>
      <c r="U86" s="220"/>
    </row>
    <row r="87" spans="1:21" s="55" customFormat="1" ht="12">
      <c r="A87" s="263" t="s">
        <v>190</v>
      </c>
      <c r="B87" s="386" t="s">
        <v>762</v>
      </c>
      <c r="C87" s="373">
        <v>1</v>
      </c>
      <c r="D87" s="120" t="s">
        <v>40</v>
      </c>
      <c r="E87" s="374"/>
      <c r="F87" s="436">
        <v>1567</v>
      </c>
      <c r="G87" s="437" t="s">
        <v>40</v>
      </c>
      <c r="H8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1567</v>
      </c>
      <c r="I87" s="419" t="str">
        <f>IF(Sklop18[[#This Row],[ZAHTEVANA SHEMA KAKOVOSTI]]&lt;&gt;"",Sklop18[[#This Row],[Preračunana masa/volumen/kos na enoto kg]],"")</f>
        <v/>
      </c>
      <c r="J87" s="438"/>
      <c r="K87" s="439"/>
      <c r="L87" s="439"/>
      <c r="M87" s="440"/>
      <c r="N87" s="441"/>
      <c r="O87" s="441"/>
      <c r="P87" s="424"/>
      <c r="Q87" s="425">
        <f>+Sklop18[[#This Row],[cena/enota brez DDV v EUR]]*Sklop18[[#This Row],[Stopnja DDV (%)]]</f>
        <v>0</v>
      </c>
      <c r="R87" s="425">
        <f>+Sklop18[[#This Row],[cena/enota brez DDV v EUR]]+Sklop18[[#This Row],[Davek (EUR)]]</f>
        <v>0</v>
      </c>
      <c r="S87" s="425">
        <f>+Sklop18[[#This Row],[cena/enota brez DDV v EUR]]*Sklop18[[#This Row],[Okvirna količina]]</f>
        <v>0</v>
      </c>
      <c r="T87" s="425">
        <f>+Sklop18[[#This Row],[Končna cena/enoto mere (EUR) z DDV]]*Sklop18[[#This Row],[Okvirna količina]]</f>
        <v>0</v>
      </c>
      <c r="U87" s="220"/>
    </row>
    <row r="88" spans="1:21" s="55" customFormat="1" ht="12">
      <c r="A88" s="263" t="s">
        <v>191</v>
      </c>
      <c r="B88" s="386" t="s">
        <v>761</v>
      </c>
      <c r="C88" s="373">
        <v>1</v>
      </c>
      <c r="D88" s="120" t="s">
        <v>40</v>
      </c>
      <c r="E88" s="374"/>
      <c r="F88" s="436">
        <v>45</v>
      </c>
      <c r="G88" s="437" t="s">
        <v>40</v>
      </c>
      <c r="H8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88" s="419" t="str">
        <f>IF(Sklop18[[#This Row],[ZAHTEVANA SHEMA KAKOVOSTI]]&lt;&gt;"",Sklop18[[#This Row],[Preračunana masa/volumen/kos na enoto kg]],"")</f>
        <v/>
      </c>
      <c r="J88" s="438"/>
      <c r="K88" s="439"/>
      <c r="L88" s="439"/>
      <c r="M88" s="440"/>
      <c r="N88" s="441"/>
      <c r="O88" s="441"/>
      <c r="P88" s="424"/>
      <c r="Q88" s="425">
        <f>+Sklop18[[#This Row],[cena/enota brez DDV v EUR]]*Sklop18[[#This Row],[Stopnja DDV (%)]]</f>
        <v>0</v>
      </c>
      <c r="R88" s="425">
        <f>+Sklop18[[#This Row],[cena/enota brez DDV v EUR]]+Sklop18[[#This Row],[Davek (EUR)]]</f>
        <v>0</v>
      </c>
      <c r="S88" s="425">
        <f>+Sklop18[[#This Row],[cena/enota brez DDV v EUR]]*Sklop18[[#This Row],[Okvirna količina]]</f>
        <v>0</v>
      </c>
      <c r="T88" s="425">
        <f>+Sklop18[[#This Row],[Končna cena/enoto mere (EUR) z DDV]]*Sklop18[[#This Row],[Okvirna količina]]</f>
        <v>0</v>
      </c>
      <c r="U88" s="220"/>
    </row>
    <row r="89" spans="1:21" s="55" customFormat="1" ht="12">
      <c r="A89" s="263" t="s">
        <v>192</v>
      </c>
      <c r="B89" s="386" t="s">
        <v>760</v>
      </c>
      <c r="C89" s="373">
        <v>1</v>
      </c>
      <c r="D89" s="120" t="s">
        <v>40</v>
      </c>
      <c r="E89" s="374"/>
      <c r="F89" s="436">
        <v>1245</v>
      </c>
      <c r="G89" s="437" t="s">
        <v>40</v>
      </c>
      <c r="H8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1245</v>
      </c>
      <c r="I89" s="419" t="str">
        <f>IF(Sklop18[[#This Row],[ZAHTEVANA SHEMA KAKOVOSTI]]&lt;&gt;"",Sklop18[[#This Row],[Preračunana masa/volumen/kos na enoto kg]],"")</f>
        <v/>
      </c>
      <c r="J89" s="438"/>
      <c r="K89" s="439"/>
      <c r="L89" s="439"/>
      <c r="M89" s="440"/>
      <c r="N89" s="441"/>
      <c r="O89" s="441"/>
      <c r="P89" s="424"/>
      <c r="Q89" s="425">
        <f>+Sklop18[[#This Row],[cena/enota brez DDV v EUR]]*Sklop18[[#This Row],[Stopnja DDV (%)]]</f>
        <v>0</v>
      </c>
      <c r="R89" s="425">
        <f>+Sklop18[[#This Row],[cena/enota brez DDV v EUR]]+Sklop18[[#This Row],[Davek (EUR)]]</f>
        <v>0</v>
      </c>
      <c r="S89" s="425">
        <f>+Sklop18[[#This Row],[cena/enota brez DDV v EUR]]*Sklop18[[#This Row],[Okvirna količina]]</f>
        <v>0</v>
      </c>
      <c r="T89" s="425">
        <f>+Sklop18[[#This Row],[Končna cena/enoto mere (EUR) z DDV]]*Sklop18[[#This Row],[Okvirna količina]]</f>
        <v>0</v>
      </c>
      <c r="U89" s="220"/>
    </row>
    <row r="90" spans="1:21" s="55" customFormat="1" ht="12">
      <c r="A90" s="263" t="s">
        <v>193</v>
      </c>
      <c r="B90" s="386" t="s">
        <v>759</v>
      </c>
      <c r="C90" s="373">
        <v>1</v>
      </c>
      <c r="D90" s="120" t="s">
        <v>40</v>
      </c>
      <c r="E90" s="374"/>
      <c r="F90" s="436">
        <v>10</v>
      </c>
      <c r="G90" s="437" t="s">
        <v>40</v>
      </c>
      <c r="H9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0" s="419" t="str">
        <f>IF(Sklop18[[#This Row],[ZAHTEVANA SHEMA KAKOVOSTI]]&lt;&gt;"",Sklop18[[#This Row],[Preračunana masa/volumen/kos na enoto kg]],"")</f>
        <v/>
      </c>
      <c r="J90" s="438"/>
      <c r="K90" s="439"/>
      <c r="L90" s="439"/>
      <c r="M90" s="440"/>
      <c r="N90" s="441"/>
      <c r="O90" s="441"/>
      <c r="P90" s="424"/>
      <c r="Q90" s="425">
        <f>+Sklop18[[#This Row],[cena/enota brez DDV v EUR]]*Sklop18[[#This Row],[Stopnja DDV (%)]]</f>
        <v>0</v>
      </c>
      <c r="R90" s="425">
        <f>+Sklop18[[#This Row],[cena/enota brez DDV v EUR]]+Sklop18[[#This Row],[Davek (EUR)]]</f>
        <v>0</v>
      </c>
      <c r="S90" s="425">
        <f>+Sklop18[[#This Row],[cena/enota brez DDV v EUR]]*Sklop18[[#This Row],[Okvirna količina]]</f>
        <v>0</v>
      </c>
      <c r="T90" s="425">
        <f>+Sklop18[[#This Row],[Končna cena/enoto mere (EUR) z DDV]]*Sklop18[[#This Row],[Okvirna količina]]</f>
        <v>0</v>
      </c>
      <c r="U90" s="220"/>
    </row>
    <row r="91" spans="1:21" s="55" customFormat="1" ht="24">
      <c r="A91" s="263" t="s">
        <v>194</v>
      </c>
      <c r="B91" s="386" t="s">
        <v>758</v>
      </c>
      <c r="C91" s="373">
        <v>1</v>
      </c>
      <c r="D91" s="120" t="s">
        <v>40</v>
      </c>
      <c r="E91" s="374"/>
      <c r="F91" s="436">
        <v>65</v>
      </c>
      <c r="G91" s="437" t="s">
        <v>40</v>
      </c>
      <c r="H9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91" s="419" t="str">
        <f>IF(Sklop18[[#This Row],[ZAHTEVANA SHEMA KAKOVOSTI]]&lt;&gt;"",Sklop18[[#This Row],[Preračunana masa/volumen/kos na enoto kg]],"")</f>
        <v/>
      </c>
      <c r="J91" s="438"/>
      <c r="K91" s="439"/>
      <c r="L91" s="439"/>
      <c r="M91" s="440"/>
      <c r="N91" s="441"/>
      <c r="O91" s="441"/>
      <c r="P91" s="424"/>
      <c r="Q91" s="425">
        <f>+Sklop18[[#This Row],[cena/enota brez DDV v EUR]]*Sklop18[[#This Row],[Stopnja DDV (%)]]</f>
        <v>0</v>
      </c>
      <c r="R91" s="425">
        <f>+Sklop18[[#This Row],[cena/enota brez DDV v EUR]]+Sklop18[[#This Row],[Davek (EUR)]]</f>
        <v>0</v>
      </c>
      <c r="S91" s="425">
        <f>+Sklop18[[#This Row],[cena/enota brez DDV v EUR]]*Sklop18[[#This Row],[Okvirna količina]]</f>
        <v>0</v>
      </c>
      <c r="T91" s="425">
        <f>+Sklop18[[#This Row],[Končna cena/enoto mere (EUR) z DDV]]*Sklop18[[#This Row],[Okvirna količina]]</f>
        <v>0</v>
      </c>
      <c r="U91" s="220"/>
    </row>
    <row r="92" spans="1:21" s="55" customFormat="1" ht="12">
      <c r="A92" s="263" t="s">
        <v>195</v>
      </c>
      <c r="B92" s="386" t="s">
        <v>702</v>
      </c>
      <c r="C92" s="373">
        <v>1</v>
      </c>
      <c r="D92" s="120" t="s">
        <v>40</v>
      </c>
      <c r="E92" s="374"/>
      <c r="F92" s="436">
        <v>60</v>
      </c>
      <c r="G92" s="437" t="s">
        <v>40</v>
      </c>
      <c r="H9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2" s="419" t="str">
        <f>IF(Sklop18[[#This Row],[ZAHTEVANA SHEMA KAKOVOSTI]]&lt;&gt;"",Sklop18[[#This Row],[Preračunana masa/volumen/kos na enoto kg]],"")</f>
        <v/>
      </c>
      <c r="J92" s="438"/>
      <c r="K92" s="439"/>
      <c r="L92" s="439"/>
      <c r="M92" s="440"/>
      <c r="N92" s="441"/>
      <c r="O92" s="441"/>
      <c r="P92" s="424"/>
      <c r="Q92" s="425">
        <f>+Sklop18[[#This Row],[cena/enota brez DDV v EUR]]*Sklop18[[#This Row],[Stopnja DDV (%)]]</f>
        <v>0</v>
      </c>
      <c r="R92" s="425">
        <f>+Sklop18[[#This Row],[cena/enota brez DDV v EUR]]+Sklop18[[#This Row],[Davek (EUR)]]</f>
        <v>0</v>
      </c>
      <c r="S92" s="425">
        <f>+Sklop18[[#This Row],[cena/enota brez DDV v EUR]]*Sklop18[[#This Row],[Okvirna količina]]</f>
        <v>0</v>
      </c>
      <c r="T92" s="425">
        <f>+Sklop18[[#This Row],[Končna cena/enoto mere (EUR) z DDV]]*Sklop18[[#This Row],[Okvirna količina]]</f>
        <v>0</v>
      </c>
      <c r="U92" s="220"/>
    </row>
    <row r="93" spans="1:21" s="55" customFormat="1" ht="12">
      <c r="A93" s="263" t="s">
        <v>196</v>
      </c>
      <c r="B93" s="386" t="s">
        <v>757</v>
      </c>
      <c r="C93" s="373">
        <v>1</v>
      </c>
      <c r="D93" s="120" t="s">
        <v>40</v>
      </c>
      <c r="E93" s="374"/>
      <c r="F93" s="436">
        <v>60</v>
      </c>
      <c r="G93" s="437" t="s">
        <v>40</v>
      </c>
      <c r="H9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3" s="419" t="str">
        <f>IF(Sklop18[[#This Row],[ZAHTEVANA SHEMA KAKOVOSTI]]&lt;&gt;"",Sklop18[[#This Row],[Preračunana masa/volumen/kos na enoto kg]],"")</f>
        <v/>
      </c>
      <c r="J93" s="438"/>
      <c r="K93" s="439"/>
      <c r="L93" s="439"/>
      <c r="M93" s="440"/>
      <c r="N93" s="441"/>
      <c r="O93" s="441"/>
      <c r="P93" s="424"/>
      <c r="Q93" s="425">
        <f>+Sklop18[[#This Row],[cena/enota brez DDV v EUR]]*Sklop18[[#This Row],[Stopnja DDV (%)]]</f>
        <v>0</v>
      </c>
      <c r="R93" s="425">
        <f>+Sklop18[[#This Row],[cena/enota brez DDV v EUR]]+Sklop18[[#This Row],[Davek (EUR)]]</f>
        <v>0</v>
      </c>
      <c r="S93" s="425">
        <f>+Sklop18[[#This Row],[cena/enota brez DDV v EUR]]*Sklop18[[#This Row],[Okvirna količina]]</f>
        <v>0</v>
      </c>
      <c r="T93" s="425">
        <f>+Sklop18[[#This Row],[Končna cena/enoto mere (EUR) z DDV]]*Sklop18[[#This Row],[Okvirna količina]]</f>
        <v>0</v>
      </c>
      <c r="U93" s="220"/>
    </row>
    <row r="94" spans="1:21" s="55" customFormat="1" ht="12">
      <c r="A94" s="263" t="s">
        <v>197</v>
      </c>
      <c r="B94" s="386" t="s">
        <v>756</v>
      </c>
      <c r="C94" s="373">
        <v>1</v>
      </c>
      <c r="D94" s="120" t="s">
        <v>40</v>
      </c>
      <c r="E94" s="374"/>
      <c r="F94" s="436">
        <v>60</v>
      </c>
      <c r="G94" s="437" t="s">
        <v>40</v>
      </c>
      <c r="H9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4" s="419" t="str">
        <f>IF(Sklop18[[#This Row],[ZAHTEVANA SHEMA KAKOVOSTI]]&lt;&gt;"",Sklop18[[#This Row],[Preračunana masa/volumen/kos na enoto kg]],"")</f>
        <v/>
      </c>
      <c r="J94" s="438"/>
      <c r="K94" s="439"/>
      <c r="L94" s="439"/>
      <c r="M94" s="440"/>
      <c r="N94" s="441"/>
      <c r="O94" s="441"/>
      <c r="P94" s="424"/>
      <c r="Q94" s="425">
        <f>+Sklop18[[#This Row],[cena/enota brez DDV v EUR]]*Sklop18[[#This Row],[Stopnja DDV (%)]]</f>
        <v>0</v>
      </c>
      <c r="R94" s="425">
        <f>+Sklop18[[#This Row],[cena/enota brez DDV v EUR]]+Sklop18[[#This Row],[Davek (EUR)]]</f>
        <v>0</v>
      </c>
      <c r="S94" s="425">
        <f>+Sklop18[[#This Row],[cena/enota brez DDV v EUR]]*Sklop18[[#This Row],[Okvirna količina]]</f>
        <v>0</v>
      </c>
      <c r="T94" s="425">
        <f>+Sklop18[[#This Row],[Končna cena/enoto mere (EUR) z DDV]]*Sklop18[[#This Row],[Okvirna količina]]</f>
        <v>0</v>
      </c>
      <c r="U94" s="220"/>
    </row>
    <row r="95" spans="1:21" s="55" customFormat="1" ht="12">
      <c r="A95" s="263" t="s">
        <v>198</v>
      </c>
      <c r="B95" s="386" t="s">
        <v>755</v>
      </c>
      <c r="C95" s="373">
        <v>1</v>
      </c>
      <c r="D95" s="120" t="s">
        <v>40</v>
      </c>
      <c r="E95" s="374"/>
      <c r="F95" s="436">
        <v>60</v>
      </c>
      <c r="G95" s="437" t="s">
        <v>40</v>
      </c>
      <c r="H9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5" s="419" t="str">
        <f>IF(Sklop18[[#This Row],[ZAHTEVANA SHEMA KAKOVOSTI]]&lt;&gt;"",Sklop18[[#This Row],[Preračunana masa/volumen/kos na enoto kg]],"")</f>
        <v/>
      </c>
      <c r="J95" s="438"/>
      <c r="K95" s="439"/>
      <c r="L95" s="439"/>
      <c r="M95" s="440"/>
      <c r="N95" s="441"/>
      <c r="O95" s="441"/>
      <c r="P95" s="424"/>
      <c r="Q95" s="425">
        <f>+Sklop18[[#This Row],[cena/enota brez DDV v EUR]]*Sklop18[[#This Row],[Stopnja DDV (%)]]</f>
        <v>0</v>
      </c>
      <c r="R95" s="425">
        <f>+Sklop18[[#This Row],[cena/enota brez DDV v EUR]]+Sklop18[[#This Row],[Davek (EUR)]]</f>
        <v>0</v>
      </c>
      <c r="S95" s="425">
        <f>+Sklop18[[#This Row],[cena/enota brez DDV v EUR]]*Sklop18[[#This Row],[Okvirna količina]]</f>
        <v>0</v>
      </c>
      <c r="T95" s="425">
        <f>+Sklop18[[#This Row],[Končna cena/enoto mere (EUR) z DDV]]*Sklop18[[#This Row],[Okvirna količina]]</f>
        <v>0</v>
      </c>
      <c r="U95" s="220"/>
    </row>
    <row r="96" spans="1:21" s="55" customFormat="1" ht="12">
      <c r="A96" s="263" t="s">
        <v>199</v>
      </c>
      <c r="B96" s="386" t="s">
        <v>754</v>
      </c>
      <c r="C96" s="373">
        <v>1</v>
      </c>
      <c r="D96" s="120" t="s">
        <v>40</v>
      </c>
      <c r="E96" s="374"/>
      <c r="F96" s="436">
        <v>96</v>
      </c>
      <c r="G96" s="437" t="s">
        <v>40</v>
      </c>
      <c r="H9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</v>
      </c>
      <c r="I96" s="419" t="str">
        <f>IF(Sklop18[[#This Row],[ZAHTEVANA SHEMA KAKOVOSTI]]&lt;&gt;"",Sklop18[[#This Row],[Preračunana masa/volumen/kos na enoto kg]],"")</f>
        <v/>
      </c>
      <c r="J96" s="438"/>
      <c r="K96" s="439"/>
      <c r="L96" s="439"/>
      <c r="M96" s="440"/>
      <c r="N96" s="441"/>
      <c r="O96" s="441"/>
      <c r="P96" s="424"/>
      <c r="Q96" s="425">
        <f>+Sklop18[[#This Row],[cena/enota brez DDV v EUR]]*Sklop18[[#This Row],[Stopnja DDV (%)]]</f>
        <v>0</v>
      </c>
      <c r="R96" s="425">
        <f>+Sklop18[[#This Row],[cena/enota brez DDV v EUR]]+Sklop18[[#This Row],[Davek (EUR)]]</f>
        <v>0</v>
      </c>
      <c r="S96" s="425">
        <f>+Sklop18[[#This Row],[cena/enota brez DDV v EUR]]*Sklop18[[#This Row],[Okvirna količina]]</f>
        <v>0</v>
      </c>
      <c r="T96" s="425">
        <f>+Sklop18[[#This Row],[Končna cena/enoto mere (EUR) z DDV]]*Sklop18[[#This Row],[Okvirna količina]]</f>
        <v>0</v>
      </c>
      <c r="U96" s="220"/>
    </row>
    <row r="97" spans="1:21" s="55" customFormat="1" ht="12">
      <c r="A97" s="263" t="s">
        <v>200</v>
      </c>
      <c r="B97" s="386" t="s">
        <v>753</v>
      </c>
      <c r="C97" s="373">
        <v>1</v>
      </c>
      <c r="D97" s="120" t="s">
        <v>40</v>
      </c>
      <c r="E97" s="374"/>
      <c r="F97" s="436">
        <v>114</v>
      </c>
      <c r="G97" s="437" t="s">
        <v>40</v>
      </c>
      <c r="H9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114</v>
      </c>
      <c r="I97" s="419" t="str">
        <f>IF(Sklop18[[#This Row],[ZAHTEVANA SHEMA KAKOVOSTI]]&lt;&gt;"",Sklop18[[#This Row],[Preračunana masa/volumen/kos na enoto kg]],"")</f>
        <v/>
      </c>
      <c r="J97" s="438"/>
      <c r="K97" s="439"/>
      <c r="L97" s="439"/>
      <c r="M97" s="440"/>
      <c r="N97" s="441"/>
      <c r="O97" s="441"/>
      <c r="P97" s="424"/>
      <c r="Q97" s="425">
        <f>+Sklop18[[#This Row],[cena/enota brez DDV v EUR]]*Sklop18[[#This Row],[Stopnja DDV (%)]]</f>
        <v>0</v>
      </c>
      <c r="R97" s="425">
        <f>+Sklop18[[#This Row],[cena/enota brez DDV v EUR]]+Sklop18[[#This Row],[Davek (EUR)]]</f>
        <v>0</v>
      </c>
      <c r="S97" s="425">
        <f>+Sklop18[[#This Row],[cena/enota brez DDV v EUR]]*Sklop18[[#This Row],[Okvirna količina]]</f>
        <v>0</v>
      </c>
      <c r="T97" s="425">
        <f>+Sklop18[[#This Row],[Končna cena/enoto mere (EUR) z DDV]]*Sklop18[[#This Row],[Okvirna količina]]</f>
        <v>0</v>
      </c>
      <c r="U97" s="220"/>
    </row>
    <row r="98" spans="1:21" s="55" customFormat="1" ht="12">
      <c r="A98" s="263" t="s">
        <v>201</v>
      </c>
      <c r="B98" s="386" t="s">
        <v>752</v>
      </c>
      <c r="C98" s="373">
        <v>1</v>
      </c>
      <c r="D98" s="120" t="s">
        <v>40</v>
      </c>
      <c r="E98" s="374"/>
      <c r="F98" s="436">
        <v>2000</v>
      </c>
      <c r="G98" s="437" t="s">
        <v>40</v>
      </c>
      <c r="H9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98" s="419" t="str">
        <f>IF(Sklop18[[#This Row],[ZAHTEVANA SHEMA KAKOVOSTI]]&lt;&gt;"",Sklop18[[#This Row],[Preračunana masa/volumen/kos na enoto kg]],"")</f>
        <v/>
      </c>
      <c r="J98" s="438"/>
      <c r="K98" s="439"/>
      <c r="L98" s="439"/>
      <c r="M98" s="440"/>
      <c r="N98" s="441"/>
      <c r="O98" s="441"/>
      <c r="P98" s="424"/>
      <c r="Q98" s="425">
        <f>+Sklop18[[#This Row],[cena/enota brez DDV v EUR]]*Sklop18[[#This Row],[Stopnja DDV (%)]]</f>
        <v>0</v>
      </c>
      <c r="R98" s="425">
        <f>+Sklop18[[#This Row],[cena/enota brez DDV v EUR]]+Sklop18[[#This Row],[Davek (EUR)]]</f>
        <v>0</v>
      </c>
      <c r="S98" s="425">
        <f>+Sklop18[[#This Row],[cena/enota brez DDV v EUR]]*Sklop18[[#This Row],[Okvirna količina]]</f>
        <v>0</v>
      </c>
      <c r="T98" s="425">
        <f>+Sklop18[[#This Row],[Končna cena/enoto mere (EUR) z DDV]]*Sklop18[[#This Row],[Okvirna količina]]</f>
        <v>0</v>
      </c>
      <c r="U98" s="220"/>
    </row>
    <row r="99" spans="1:21" s="55" customFormat="1" ht="12">
      <c r="A99" s="263" t="s">
        <v>202</v>
      </c>
      <c r="B99" s="386" t="s">
        <v>752</v>
      </c>
      <c r="C99" s="373">
        <v>1</v>
      </c>
      <c r="D99" s="120" t="s">
        <v>40</v>
      </c>
      <c r="E99" s="374"/>
      <c r="F99" s="436">
        <v>450</v>
      </c>
      <c r="G99" s="437" t="s">
        <v>40</v>
      </c>
      <c r="H9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99" s="419" t="str">
        <f>IF(Sklop18[[#This Row],[ZAHTEVANA SHEMA KAKOVOSTI]]&lt;&gt;"",Sklop18[[#This Row],[Preračunana masa/volumen/kos na enoto kg]],"")</f>
        <v/>
      </c>
      <c r="J99" s="438"/>
      <c r="K99" s="439"/>
      <c r="L99" s="439"/>
      <c r="M99" s="440"/>
      <c r="N99" s="441"/>
      <c r="O99" s="441"/>
      <c r="P99" s="424"/>
      <c r="Q99" s="425">
        <f>+Sklop18[[#This Row],[cena/enota brez DDV v EUR]]*Sklop18[[#This Row],[Stopnja DDV (%)]]</f>
        <v>0</v>
      </c>
      <c r="R99" s="425">
        <f>+Sklop18[[#This Row],[cena/enota brez DDV v EUR]]+Sklop18[[#This Row],[Davek (EUR)]]</f>
        <v>0</v>
      </c>
      <c r="S99" s="425">
        <f>+Sklop18[[#This Row],[cena/enota brez DDV v EUR]]*Sklop18[[#This Row],[Okvirna količina]]</f>
        <v>0</v>
      </c>
      <c r="T99" s="425">
        <f>+Sklop18[[#This Row],[Končna cena/enoto mere (EUR) z DDV]]*Sklop18[[#This Row],[Okvirna količina]]</f>
        <v>0</v>
      </c>
      <c r="U99" s="220"/>
    </row>
    <row r="100" spans="1:21" s="55" customFormat="1" ht="12">
      <c r="A100" s="263" t="s">
        <v>203</v>
      </c>
      <c r="B100" s="386" t="s">
        <v>751</v>
      </c>
      <c r="C100" s="373">
        <v>1</v>
      </c>
      <c r="D100" s="120" t="s">
        <v>40</v>
      </c>
      <c r="E100" s="374"/>
      <c r="F100" s="436">
        <v>520</v>
      </c>
      <c r="G100" s="437" t="s">
        <v>40</v>
      </c>
      <c r="H10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520</v>
      </c>
      <c r="I100" s="419" t="str">
        <f>IF(Sklop18[[#This Row],[ZAHTEVANA SHEMA KAKOVOSTI]]&lt;&gt;"",Sklop18[[#This Row],[Preračunana masa/volumen/kos na enoto kg]],"")</f>
        <v/>
      </c>
      <c r="J100" s="438"/>
      <c r="K100" s="439"/>
      <c r="L100" s="439"/>
      <c r="M100" s="440"/>
      <c r="N100" s="441"/>
      <c r="O100" s="441"/>
      <c r="P100" s="424"/>
      <c r="Q100" s="425">
        <f>+Sklop18[[#This Row],[cena/enota brez DDV v EUR]]*Sklop18[[#This Row],[Stopnja DDV (%)]]</f>
        <v>0</v>
      </c>
      <c r="R100" s="425">
        <f>+Sklop18[[#This Row],[cena/enota brez DDV v EUR]]+Sklop18[[#This Row],[Davek (EUR)]]</f>
        <v>0</v>
      </c>
      <c r="S100" s="425">
        <f>+Sklop18[[#This Row],[cena/enota brez DDV v EUR]]*Sklop18[[#This Row],[Okvirna količina]]</f>
        <v>0</v>
      </c>
      <c r="T100" s="425">
        <f>+Sklop18[[#This Row],[Končna cena/enoto mere (EUR) z DDV]]*Sklop18[[#This Row],[Okvirna količina]]</f>
        <v>0</v>
      </c>
      <c r="U100" s="220"/>
    </row>
    <row r="101" spans="1:21" s="55" customFormat="1" ht="12">
      <c r="A101" s="263" t="s">
        <v>204</v>
      </c>
      <c r="B101" s="386" t="s">
        <v>750</v>
      </c>
      <c r="C101" s="373">
        <v>1</v>
      </c>
      <c r="D101" s="120" t="s">
        <v>40</v>
      </c>
      <c r="E101" s="374"/>
      <c r="F101" s="436">
        <v>72</v>
      </c>
      <c r="G101" s="437" t="s">
        <v>40</v>
      </c>
      <c r="H10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</v>
      </c>
      <c r="I101" s="419" t="str">
        <f>IF(Sklop18[[#This Row],[ZAHTEVANA SHEMA KAKOVOSTI]]&lt;&gt;"",Sklop18[[#This Row],[Preračunana masa/volumen/kos na enoto kg]],"")</f>
        <v/>
      </c>
      <c r="J101" s="438"/>
      <c r="K101" s="439"/>
      <c r="L101" s="439"/>
      <c r="M101" s="440"/>
      <c r="N101" s="441"/>
      <c r="O101" s="441"/>
      <c r="P101" s="424"/>
      <c r="Q101" s="425">
        <f>+Sklop18[[#This Row],[cena/enota brez DDV v EUR]]*Sklop18[[#This Row],[Stopnja DDV (%)]]</f>
        <v>0</v>
      </c>
      <c r="R101" s="425">
        <f>+Sklop18[[#This Row],[cena/enota brez DDV v EUR]]+Sklop18[[#This Row],[Davek (EUR)]]</f>
        <v>0</v>
      </c>
      <c r="S101" s="425">
        <f>+Sklop18[[#This Row],[cena/enota brez DDV v EUR]]*Sklop18[[#This Row],[Okvirna količina]]</f>
        <v>0</v>
      </c>
      <c r="T101" s="425">
        <f>+Sklop18[[#This Row],[Končna cena/enoto mere (EUR) z DDV]]*Sklop18[[#This Row],[Okvirna količina]]</f>
        <v>0</v>
      </c>
      <c r="U101" s="220"/>
    </row>
    <row r="102" spans="1:21" s="55" customFormat="1" ht="12">
      <c r="A102" s="263" t="s">
        <v>205</v>
      </c>
      <c r="B102" s="386" t="s">
        <v>749</v>
      </c>
      <c r="C102" s="373">
        <v>1</v>
      </c>
      <c r="D102" s="120" t="s">
        <v>40</v>
      </c>
      <c r="E102" s="374"/>
      <c r="F102" s="436">
        <v>10</v>
      </c>
      <c r="G102" s="437" t="s">
        <v>40</v>
      </c>
      <c r="H10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2" s="419" t="str">
        <f>IF(Sklop18[[#This Row],[ZAHTEVANA SHEMA KAKOVOSTI]]&lt;&gt;"",Sklop18[[#This Row],[Preračunana masa/volumen/kos na enoto kg]],"")</f>
        <v/>
      </c>
      <c r="J102" s="438"/>
      <c r="K102" s="439"/>
      <c r="L102" s="439"/>
      <c r="M102" s="440"/>
      <c r="N102" s="441"/>
      <c r="O102" s="441"/>
      <c r="P102" s="424"/>
      <c r="Q102" s="425">
        <f>+Sklop18[[#This Row],[cena/enota brez DDV v EUR]]*Sklop18[[#This Row],[Stopnja DDV (%)]]</f>
        <v>0</v>
      </c>
      <c r="R102" s="425">
        <f>+Sklop18[[#This Row],[cena/enota brez DDV v EUR]]+Sklop18[[#This Row],[Davek (EUR)]]</f>
        <v>0</v>
      </c>
      <c r="S102" s="425">
        <f>+Sklop18[[#This Row],[cena/enota brez DDV v EUR]]*Sklop18[[#This Row],[Okvirna količina]]</f>
        <v>0</v>
      </c>
      <c r="T102" s="425">
        <f>+Sklop18[[#This Row],[Končna cena/enoto mere (EUR) z DDV]]*Sklop18[[#This Row],[Okvirna količina]]</f>
        <v>0</v>
      </c>
      <c r="U102" s="220"/>
    </row>
    <row r="103" spans="1:21" s="55" customFormat="1" ht="12">
      <c r="A103" s="263" t="s">
        <v>206</v>
      </c>
      <c r="B103" s="386" t="s">
        <v>748</v>
      </c>
      <c r="C103" s="373">
        <v>5</v>
      </c>
      <c r="D103" s="120" t="s">
        <v>40</v>
      </c>
      <c r="E103" s="374"/>
      <c r="F103" s="436">
        <v>1200</v>
      </c>
      <c r="G103" s="437" t="s">
        <v>221</v>
      </c>
      <c r="H10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6000</v>
      </c>
      <c r="I103" s="419" t="str">
        <f>IF(Sklop18[[#This Row],[ZAHTEVANA SHEMA KAKOVOSTI]]&lt;&gt;"",Sklop18[[#This Row],[Preračunana masa/volumen/kos na enoto kg]],"")</f>
        <v/>
      </c>
      <c r="J103" s="438"/>
      <c r="K103" s="439"/>
      <c r="L103" s="439"/>
      <c r="M103" s="440"/>
      <c r="N103" s="441"/>
      <c r="O103" s="441"/>
      <c r="P103" s="424"/>
      <c r="Q103" s="425">
        <f>+Sklop18[[#This Row],[cena/enota brez DDV v EUR]]*Sklop18[[#This Row],[Stopnja DDV (%)]]</f>
        <v>0</v>
      </c>
      <c r="R103" s="425">
        <f>+Sklop18[[#This Row],[cena/enota brez DDV v EUR]]+Sklop18[[#This Row],[Davek (EUR)]]</f>
        <v>0</v>
      </c>
      <c r="S103" s="425">
        <f>+Sklop18[[#This Row],[cena/enota brez DDV v EUR]]*Sklop18[[#This Row],[Okvirna količina]]</f>
        <v>0</v>
      </c>
      <c r="T103" s="425">
        <f>+Sklop18[[#This Row],[Končna cena/enoto mere (EUR) z DDV]]*Sklop18[[#This Row],[Okvirna količina]]</f>
        <v>0</v>
      </c>
      <c r="U103" s="220"/>
    </row>
    <row r="104" spans="1:21" s="55" customFormat="1" ht="12">
      <c r="A104" s="263" t="s">
        <v>207</v>
      </c>
      <c r="B104" s="386" t="s">
        <v>747</v>
      </c>
      <c r="C104" s="373">
        <v>150</v>
      </c>
      <c r="D104" s="120" t="s">
        <v>76</v>
      </c>
      <c r="E104" s="374"/>
      <c r="F104" s="436">
        <v>65</v>
      </c>
      <c r="G104" s="437" t="s">
        <v>221</v>
      </c>
      <c r="H10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9.75</v>
      </c>
      <c r="I104" s="419" t="str">
        <f>IF(Sklop18[[#This Row],[ZAHTEVANA SHEMA KAKOVOSTI]]&lt;&gt;"",Sklop18[[#This Row],[Preračunana masa/volumen/kos na enoto kg]],"")</f>
        <v/>
      </c>
      <c r="J104" s="438"/>
      <c r="K104" s="439"/>
      <c r="L104" s="439"/>
      <c r="M104" s="440"/>
      <c r="N104" s="441"/>
      <c r="O104" s="441"/>
      <c r="P104" s="424"/>
      <c r="Q104" s="425">
        <f>+Sklop18[[#This Row],[cena/enota brez DDV v EUR]]*Sklop18[[#This Row],[Stopnja DDV (%)]]</f>
        <v>0</v>
      </c>
      <c r="R104" s="425">
        <f>+Sklop18[[#This Row],[cena/enota brez DDV v EUR]]+Sklop18[[#This Row],[Davek (EUR)]]</f>
        <v>0</v>
      </c>
      <c r="S104" s="425">
        <f>+Sklop18[[#This Row],[cena/enota brez DDV v EUR]]*Sklop18[[#This Row],[Okvirna količina]]</f>
        <v>0</v>
      </c>
      <c r="T104" s="425">
        <f>+Sklop18[[#This Row],[Končna cena/enoto mere (EUR) z DDV]]*Sklop18[[#This Row],[Okvirna količina]]</f>
        <v>0</v>
      </c>
      <c r="U104" s="220"/>
    </row>
    <row r="105" spans="1:21" s="55" customFormat="1" ht="12">
      <c r="A105" s="263" t="s">
        <v>208</v>
      </c>
      <c r="B105" s="386" t="s">
        <v>746</v>
      </c>
      <c r="C105" s="373">
        <v>1000</v>
      </c>
      <c r="D105" s="120" t="s">
        <v>76</v>
      </c>
      <c r="E105" s="374"/>
      <c r="F105" s="436">
        <v>65</v>
      </c>
      <c r="G105" s="437" t="s">
        <v>221</v>
      </c>
      <c r="H10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105" s="419" t="str">
        <f>IF(Sklop18[[#This Row],[ZAHTEVANA SHEMA KAKOVOSTI]]&lt;&gt;"",Sklop18[[#This Row],[Preračunana masa/volumen/kos na enoto kg]],"")</f>
        <v/>
      </c>
      <c r="J105" s="438"/>
      <c r="K105" s="439"/>
      <c r="L105" s="439"/>
      <c r="M105" s="440"/>
      <c r="N105" s="441"/>
      <c r="O105" s="441"/>
      <c r="P105" s="424"/>
      <c r="Q105" s="425">
        <f>+Sklop18[[#This Row],[cena/enota brez DDV v EUR]]*Sklop18[[#This Row],[Stopnja DDV (%)]]</f>
        <v>0</v>
      </c>
      <c r="R105" s="425">
        <f>+Sklop18[[#This Row],[cena/enota brez DDV v EUR]]+Sklop18[[#This Row],[Davek (EUR)]]</f>
        <v>0</v>
      </c>
      <c r="S105" s="425">
        <f>+Sklop18[[#This Row],[cena/enota brez DDV v EUR]]*Sklop18[[#This Row],[Okvirna količina]]</f>
        <v>0</v>
      </c>
      <c r="T105" s="425">
        <f>+Sklop18[[#This Row],[Končna cena/enoto mere (EUR) z DDV]]*Sklop18[[#This Row],[Okvirna količina]]</f>
        <v>0</v>
      </c>
      <c r="U105" s="220"/>
    </row>
    <row r="106" spans="1:21" s="55" customFormat="1" ht="12">
      <c r="A106" s="263" t="s">
        <v>209</v>
      </c>
      <c r="B106" s="386" t="s">
        <v>745</v>
      </c>
      <c r="C106" s="373">
        <v>1000</v>
      </c>
      <c r="D106" s="120" t="s">
        <v>76</v>
      </c>
      <c r="E106" s="374"/>
      <c r="F106" s="436">
        <v>185</v>
      </c>
      <c r="G106" s="437" t="s">
        <v>221</v>
      </c>
      <c r="H10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185</v>
      </c>
      <c r="I106" s="419" t="str">
        <f>IF(Sklop18[[#This Row],[ZAHTEVANA SHEMA KAKOVOSTI]]&lt;&gt;"",Sklop18[[#This Row],[Preračunana masa/volumen/kos na enoto kg]],"")</f>
        <v/>
      </c>
      <c r="J106" s="438"/>
      <c r="K106" s="439"/>
      <c r="L106" s="439"/>
      <c r="M106" s="440"/>
      <c r="N106" s="441"/>
      <c r="O106" s="441"/>
      <c r="P106" s="424"/>
      <c r="Q106" s="425">
        <f>+Sklop18[[#This Row],[cena/enota brez DDV v EUR]]*Sklop18[[#This Row],[Stopnja DDV (%)]]</f>
        <v>0</v>
      </c>
      <c r="R106" s="425">
        <f>+Sklop18[[#This Row],[cena/enota brez DDV v EUR]]+Sklop18[[#This Row],[Davek (EUR)]]</f>
        <v>0</v>
      </c>
      <c r="S106" s="425">
        <f>+Sklop18[[#This Row],[cena/enota brez DDV v EUR]]*Sklop18[[#This Row],[Okvirna količina]]</f>
        <v>0</v>
      </c>
      <c r="T106" s="425">
        <f>+Sklop18[[#This Row],[Končna cena/enoto mere (EUR) z DDV]]*Sklop18[[#This Row],[Okvirna količina]]</f>
        <v>0</v>
      </c>
      <c r="U106" s="220"/>
    </row>
    <row r="107" spans="1:21" s="55" customFormat="1" ht="12">
      <c r="A107" s="263" t="s">
        <v>210</v>
      </c>
      <c r="B107" s="386" t="s">
        <v>229</v>
      </c>
      <c r="C107" s="373">
        <v>1000</v>
      </c>
      <c r="D107" s="373" t="s">
        <v>76</v>
      </c>
      <c r="E107" s="374"/>
      <c r="F107" s="436">
        <v>115</v>
      </c>
      <c r="G107" s="437" t="s">
        <v>221</v>
      </c>
      <c r="H10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107" s="419" t="str">
        <f>IF(Sklop18[[#This Row],[ZAHTEVANA SHEMA KAKOVOSTI]]&lt;&gt;"",Sklop18[[#This Row],[Preračunana masa/volumen/kos na enoto kg]],"")</f>
        <v/>
      </c>
      <c r="J107" s="438"/>
      <c r="K107" s="439"/>
      <c r="L107" s="439"/>
      <c r="M107" s="440"/>
      <c r="N107" s="441"/>
      <c r="O107" s="441"/>
      <c r="P107" s="424"/>
      <c r="Q107" s="425">
        <f>+Sklop18[[#This Row],[cena/enota brez DDV v EUR]]*Sklop18[[#This Row],[Stopnja DDV (%)]]</f>
        <v>0</v>
      </c>
      <c r="R107" s="425">
        <f>+Sklop18[[#This Row],[cena/enota brez DDV v EUR]]+Sklop18[[#This Row],[Davek (EUR)]]</f>
        <v>0</v>
      </c>
      <c r="S107" s="425">
        <f>+Sklop18[[#This Row],[cena/enota brez DDV v EUR]]*Sklop18[[#This Row],[Okvirna količina]]</f>
        <v>0</v>
      </c>
      <c r="T107" s="425">
        <f>+Sklop18[[#This Row],[Končna cena/enoto mere (EUR) z DDV]]*Sklop18[[#This Row],[Okvirna količina]]</f>
        <v>0</v>
      </c>
      <c r="U107" s="220"/>
    </row>
    <row r="108" spans="1:21" s="55" customFormat="1" ht="12">
      <c r="A108" s="263" t="s">
        <v>211</v>
      </c>
      <c r="B108" s="386" t="s">
        <v>744</v>
      </c>
      <c r="C108" s="373">
        <v>25</v>
      </c>
      <c r="D108" s="120" t="s">
        <v>76</v>
      </c>
      <c r="E108" s="374" t="s">
        <v>224</v>
      </c>
      <c r="F108" s="436">
        <v>300</v>
      </c>
      <c r="G108" s="437" t="s">
        <v>221</v>
      </c>
      <c r="H10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08" s="419">
        <f>IF(Sklop18[[#This Row],[ZAHTEVANA SHEMA KAKOVOSTI]]&lt;&gt;"",Sklop18[[#This Row],[Preračunana masa/volumen/kos na enoto kg]],"")</f>
        <v>7.5</v>
      </c>
      <c r="J108" s="438"/>
      <c r="K108" s="439"/>
      <c r="L108" s="439"/>
      <c r="M108" s="440"/>
      <c r="N108" s="441"/>
      <c r="O108" s="441"/>
      <c r="P108" s="424"/>
      <c r="Q108" s="425">
        <f>+Sklop18[[#This Row],[cena/enota brez DDV v EUR]]*Sklop18[[#This Row],[Stopnja DDV (%)]]</f>
        <v>0</v>
      </c>
      <c r="R108" s="425">
        <f>+Sklop18[[#This Row],[cena/enota brez DDV v EUR]]+Sklop18[[#This Row],[Davek (EUR)]]</f>
        <v>0</v>
      </c>
      <c r="S108" s="425">
        <f>+Sklop18[[#This Row],[cena/enota brez DDV v EUR]]*Sklop18[[#This Row],[Okvirna količina]]</f>
        <v>0</v>
      </c>
      <c r="T108" s="425">
        <f>+Sklop18[[#This Row],[Končna cena/enoto mere (EUR) z DDV]]*Sklop18[[#This Row],[Okvirna količina]]</f>
        <v>0</v>
      </c>
      <c r="U108" s="220"/>
    </row>
    <row r="109" spans="1:21" s="55" customFormat="1" ht="12">
      <c r="A109" s="263" t="s">
        <v>212</v>
      </c>
      <c r="B109" s="386" t="s">
        <v>859</v>
      </c>
      <c r="C109" s="373">
        <v>65</v>
      </c>
      <c r="D109" s="120" t="s">
        <v>76</v>
      </c>
      <c r="E109" s="374"/>
      <c r="F109" s="436">
        <v>92</v>
      </c>
      <c r="G109" s="437" t="s">
        <v>857</v>
      </c>
      <c r="H10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5.98</v>
      </c>
      <c r="I109" s="419" t="str">
        <f>IF(Sklop18[[#This Row],[ZAHTEVANA SHEMA KAKOVOSTI]]&lt;&gt;"",Sklop18[[#This Row],[Preračunana masa/volumen/kos na enoto kg]],"")</f>
        <v/>
      </c>
      <c r="J109" s="438"/>
      <c r="K109" s="439"/>
      <c r="L109" s="439"/>
      <c r="M109" s="440"/>
      <c r="N109" s="441"/>
      <c r="O109" s="441"/>
      <c r="P109" s="424"/>
      <c r="Q109" s="425">
        <f>+Sklop18[[#This Row],[cena/enota brez DDV v EUR]]*Sklop18[[#This Row],[Stopnja DDV (%)]]</f>
        <v>0</v>
      </c>
      <c r="R109" s="425">
        <f>+Sklop18[[#This Row],[cena/enota brez DDV v EUR]]+Sklop18[[#This Row],[Davek (EUR)]]</f>
        <v>0</v>
      </c>
      <c r="S109" s="425">
        <f>+Sklop18[[#This Row],[cena/enota brez DDV v EUR]]*Sklop18[[#This Row],[Okvirna količina]]</f>
        <v>0</v>
      </c>
      <c r="T109" s="425">
        <f>+Sklop18[[#This Row],[Končna cena/enoto mere (EUR) z DDV]]*Sklop18[[#This Row],[Okvirna količina]]</f>
        <v>0</v>
      </c>
      <c r="U109" s="220"/>
    </row>
    <row r="110" spans="1:21" s="55" customFormat="1" ht="12">
      <c r="A110" s="263" t="s">
        <v>213</v>
      </c>
      <c r="B110" s="386" t="s">
        <v>743</v>
      </c>
      <c r="C110" s="373">
        <v>1000</v>
      </c>
      <c r="D110" s="120" t="s">
        <v>76</v>
      </c>
      <c r="E110" s="374"/>
      <c r="F110" s="436">
        <v>32</v>
      </c>
      <c r="G110" s="437" t="s">
        <v>221</v>
      </c>
      <c r="H11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110" s="419" t="str">
        <f>IF(Sklop18[[#This Row],[ZAHTEVANA SHEMA KAKOVOSTI]]&lt;&gt;"",Sklop18[[#This Row],[Preračunana masa/volumen/kos na enoto kg]],"")</f>
        <v/>
      </c>
      <c r="J110" s="438"/>
      <c r="K110" s="439"/>
      <c r="L110" s="439"/>
      <c r="M110" s="440"/>
      <c r="N110" s="441"/>
      <c r="O110" s="441"/>
      <c r="P110" s="424"/>
      <c r="Q110" s="425">
        <f>+Sklop18[[#This Row],[cena/enota brez DDV v EUR]]*Sklop18[[#This Row],[Stopnja DDV (%)]]</f>
        <v>0</v>
      </c>
      <c r="R110" s="425">
        <f>+Sklop18[[#This Row],[cena/enota brez DDV v EUR]]+Sklop18[[#This Row],[Davek (EUR)]]</f>
        <v>0</v>
      </c>
      <c r="S110" s="425">
        <f>+Sklop18[[#This Row],[cena/enota brez DDV v EUR]]*Sklop18[[#This Row],[Okvirna količina]]</f>
        <v>0</v>
      </c>
      <c r="T110" s="425">
        <f>+Sklop18[[#This Row],[Končna cena/enoto mere (EUR) z DDV]]*Sklop18[[#This Row],[Okvirna količina]]</f>
        <v>0</v>
      </c>
      <c r="U110" s="220"/>
    </row>
    <row r="111" spans="1:21" s="55" customFormat="1" ht="12">
      <c r="A111" s="263" t="s">
        <v>214</v>
      </c>
      <c r="B111" s="386" t="s">
        <v>742</v>
      </c>
      <c r="C111" s="373">
        <v>36</v>
      </c>
      <c r="D111" s="120" t="s">
        <v>76</v>
      </c>
      <c r="E111" s="374"/>
      <c r="F111" s="436">
        <v>20</v>
      </c>
      <c r="G111" s="437" t="s">
        <v>221</v>
      </c>
      <c r="H11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0.72</v>
      </c>
      <c r="I111" s="419" t="str">
        <f>IF(Sklop18[[#This Row],[ZAHTEVANA SHEMA KAKOVOSTI]]&lt;&gt;"",Sklop18[[#This Row],[Preračunana masa/volumen/kos na enoto kg]],"")</f>
        <v/>
      </c>
      <c r="J111" s="438"/>
      <c r="K111" s="439"/>
      <c r="L111" s="439"/>
      <c r="M111" s="440"/>
      <c r="N111" s="441"/>
      <c r="O111" s="441"/>
      <c r="P111" s="424"/>
      <c r="Q111" s="425">
        <f>+Sklop18[[#This Row],[cena/enota brez DDV v EUR]]*Sklop18[[#This Row],[Stopnja DDV (%)]]</f>
        <v>0</v>
      </c>
      <c r="R111" s="425">
        <f>+Sklop18[[#This Row],[cena/enota brez DDV v EUR]]+Sklop18[[#This Row],[Davek (EUR)]]</f>
        <v>0</v>
      </c>
      <c r="S111" s="425">
        <f>+Sklop18[[#This Row],[cena/enota brez DDV v EUR]]*Sklop18[[#This Row],[Okvirna količina]]</f>
        <v>0</v>
      </c>
      <c r="T111" s="425">
        <f>+Sklop18[[#This Row],[Končna cena/enoto mere (EUR) z DDV]]*Sklop18[[#This Row],[Okvirna količina]]</f>
        <v>0</v>
      </c>
      <c r="U111" s="220"/>
    </row>
    <row r="112" spans="1:21" s="55" customFormat="1" ht="12">
      <c r="A112" s="263" t="s">
        <v>215</v>
      </c>
      <c r="B112" s="386" t="s">
        <v>741</v>
      </c>
      <c r="C112" s="373">
        <v>500</v>
      </c>
      <c r="D112" s="120" t="s">
        <v>76</v>
      </c>
      <c r="E112" s="374"/>
      <c r="F112" s="436">
        <v>12</v>
      </c>
      <c r="G112" s="437" t="s">
        <v>221</v>
      </c>
      <c r="H11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12" s="419" t="str">
        <f>IF(Sklop18[[#This Row],[ZAHTEVANA SHEMA KAKOVOSTI]]&lt;&gt;"",Sklop18[[#This Row],[Preračunana masa/volumen/kos na enoto kg]],"")</f>
        <v/>
      </c>
      <c r="J112" s="438"/>
      <c r="K112" s="439"/>
      <c r="L112" s="439"/>
      <c r="M112" s="440"/>
      <c r="N112" s="441"/>
      <c r="O112" s="441"/>
      <c r="P112" s="424"/>
      <c r="Q112" s="425">
        <f>+Sklop18[[#This Row],[cena/enota brez DDV v EUR]]*Sklop18[[#This Row],[Stopnja DDV (%)]]</f>
        <v>0</v>
      </c>
      <c r="R112" s="425">
        <f>+Sklop18[[#This Row],[cena/enota brez DDV v EUR]]+Sklop18[[#This Row],[Davek (EUR)]]</f>
        <v>0</v>
      </c>
      <c r="S112" s="425">
        <f>+Sklop18[[#This Row],[cena/enota brez DDV v EUR]]*Sklop18[[#This Row],[Okvirna količina]]</f>
        <v>0</v>
      </c>
      <c r="T112" s="425">
        <f>+Sklop18[[#This Row],[Končna cena/enoto mere (EUR) z DDV]]*Sklop18[[#This Row],[Okvirna količina]]</f>
        <v>0</v>
      </c>
      <c r="U112" s="220"/>
    </row>
    <row r="113" spans="1:21" s="55" customFormat="1" ht="12">
      <c r="A113" s="263" t="s">
        <v>216</v>
      </c>
      <c r="B113" s="386" t="s">
        <v>740</v>
      </c>
      <c r="C113" s="373">
        <v>0.2</v>
      </c>
      <c r="D113" s="120" t="s">
        <v>40</v>
      </c>
      <c r="E113" s="374"/>
      <c r="F113" s="436">
        <v>4500</v>
      </c>
      <c r="G113" s="437" t="s">
        <v>221</v>
      </c>
      <c r="H11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13" s="419" t="str">
        <f>IF(Sklop18[[#This Row],[ZAHTEVANA SHEMA KAKOVOSTI]]&lt;&gt;"",Sklop18[[#This Row],[Preračunana masa/volumen/kos na enoto kg]],"")</f>
        <v/>
      </c>
      <c r="J113" s="438"/>
      <c r="K113" s="439"/>
      <c r="L113" s="439"/>
      <c r="M113" s="440"/>
      <c r="N113" s="441"/>
      <c r="O113" s="441"/>
      <c r="P113" s="424"/>
      <c r="Q113" s="425">
        <f>+Sklop18[[#This Row],[cena/enota brez DDV v EUR]]*Sklop18[[#This Row],[Stopnja DDV (%)]]</f>
        <v>0</v>
      </c>
      <c r="R113" s="425">
        <f>+Sklop18[[#This Row],[cena/enota brez DDV v EUR]]+Sklop18[[#This Row],[Davek (EUR)]]</f>
        <v>0</v>
      </c>
      <c r="S113" s="425">
        <f>+Sklop18[[#This Row],[cena/enota brez DDV v EUR]]*Sklop18[[#This Row],[Okvirna količina]]</f>
        <v>0</v>
      </c>
      <c r="T113" s="425">
        <f>+Sklop18[[#This Row],[Končna cena/enoto mere (EUR) z DDV]]*Sklop18[[#This Row],[Okvirna količina]]</f>
        <v>0</v>
      </c>
      <c r="U113" s="220"/>
    </row>
    <row r="114" spans="1:21" s="55" customFormat="1" ht="12">
      <c r="A114" s="263" t="s">
        <v>217</v>
      </c>
      <c r="B114" s="386" t="s">
        <v>739</v>
      </c>
      <c r="C114" s="373">
        <v>1000</v>
      </c>
      <c r="D114" s="120" t="s">
        <v>76</v>
      </c>
      <c r="E114" s="374"/>
      <c r="F114" s="436">
        <v>5</v>
      </c>
      <c r="G114" s="437" t="s">
        <v>221</v>
      </c>
      <c r="H11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4" s="419" t="str">
        <f>IF(Sklop18[[#This Row],[ZAHTEVANA SHEMA KAKOVOSTI]]&lt;&gt;"",Sklop18[[#This Row],[Preračunana masa/volumen/kos na enoto kg]],"")</f>
        <v/>
      </c>
      <c r="J114" s="438"/>
      <c r="K114" s="439"/>
      <c r="L114" s="439"/>
      <c r="M114" s="440"/>
      <c r="N114" s="441"/>
      <c r="O114" s="441"/>
      <c r="P114" s="424"/>
      <c r="Q114" s="425">
        <f>+Sklop18[[#This Row],[cena/enota brez DDV v EUR]]*Sklop18[[#This Row],[Stopnja DDV (%)]]</f>
        <v>0</v>
      </c>
      <c r="R114" s="425">
        <f>+Sklop18[[#This Row],[cena/enota brez DDV v EUR]]+Sklop18[[#This Row],[Davek (EUR)]]</f>
        <v>0</v>
      </c>
      <c r="S114" s="425">
        <f>+Sklop18[[#This Row],[cena/enota brez DDV v EUR]]*Sklop18[[#This Row],[Okvirna količina]]</f>
        <v>0</v>
      </c>
      <c r="T114" s="425">
        <f>+Sklop18[[#This Row],[Končna cena/enoto mere (EUR) z DDV]]*Sklop18[[#This Row],[Okvirna količina]]</f>
        <v>0</v>
      </c>
      <c r="U114" s="220"/>
    </row>
    <row r="115" spans="1:21" s="55" customFormat="1" ht="12">
      <c r="A115" s="263" t="s">
        <v>218</v>
      </c>
      <c r="B115" s="386" t="s">
        <v>738</v>
      </c>
      <c r="C115" s="373">
        <v>1000</v>
      </c>
      <c r="D115" s="120" t="s">
        <v>76</v>
      </c>
      <c r="E115" s="374"/>
      <c r="F115" s="436">
        <v>32</v>
      </c>
      <c r="G115" s="437" t="s">
        <v>221</v>
      </c>
      <c r="H11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115" s="419" t="str">
        <f>IF(Sklop18[[#This Row],[ZAHTEVANA SHEMA KAKOVOSTI]]&lt;&gt;"",Sklop18[[#This Row],[Preračunana masa/volumen/kos na enoto kg]],"")</f>
        <v/>
      </c>
      <c r="J115" s="438"/>
      <c r="K115" s="439"/>
      <c r="L115" s="439"/>
      <c r="M115" s="440"/>
      <c r="N115" s="441"/>
      <c r="O115" s="441"/>
      <c r="P115" s="424"/>
      <c r="Q115" s="425">
        <f>+Sklop18[[#This Row],[cena/enota brez DDV v EUR]]*Sklop18[[#This Row],[Stopnja DDV (%)]]</f>
        <v>0</v>
      </c>
      <c r="R115" s="425">
        <f>+Sklop18[[#This Row],[cena/enota brez DDV v EUR]]+Sklop18[[#This Row],[Davek (EUR)]]</f>
        <v>0</v>
      </c>
      <c r="S115" s="425">
        <f>+Sklop18[[#This Row],[cena/enota brez DDV v EUR]]*Sklop18[[#This Row],[Okvirna količina]]</f>
        <v>0</v>
      </c>
      <c r="T115" s="425">
        <f>+Sklop18[[#This Row],[Končna cena/enoto mere (EUR) z DDV]]*Sklop18[[#This Row],[Okvirna količina]]</f>
        <v>0</v>
      </c>
      <c r="U115" s="220"/>
    </row>
    <row r="116" spans="1:21" s="55" customFormat="1" ht="12">
      <c r="A116" s="263" t="s">
        <v>219</v>
      </c>
      <c r="B116" s="386" t="s">
        <v>737</v>
      </c>
      <c r="C116" s="373">
        <v>166</v>
      </c>
      <c r="D116" s="120" t="s">
        <v>76</v>
      </c>
      <c r="E116" s="374"/>
      <c r="F116" s="436">
        <v>14</v>
      </c>
      <c r="G116" s="437" t="s">
        <v>221</v>
      </c>
      <c r="H11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2.3240000000000003</v>
      </c>
      <c r="I116" s="419" t="str">
        <f>IF(Sklop18[[#This Row],[ZAHTEVANA SHEMA KAKOVOSTI]]&lt;&gt;"",Sklop18[[#This Row],[Preračunana masa/volumen/kos na enoto kg]],"")</f>
        <v/>
      </c>
      <c r="J116" s="438"/>
      <c r="K116" s="439"/>
      <c r="L116" s="439"/>
      <c r="M116" s="440"/>
      <c r="N116" s="441"/>
      <c r="O116" s="441"/>
      <c r="P116" s="424"/>
      <c r="Q116" s="425">
        <f>+Sklop18[[#This Row],[cena/enota brez DDV v EUR]]*Sklop18[[#This Row],[Stopnja DDV (%)]]</f>
        <v>0</v>
      </c>
      <c r="R116" s="425">
        <f>+Sklop18[[#This Row],[cena/enota brez DDV v EUR]]+Sklop18[[#This Row],[Davek (EUR)]]</f>
        <v>0</v>
      </c>
      <c r="S116" s="425">
        <f>+Sklop18[[#This Row],[cena/enota brez DDV v EUR]]*Sklop18[[#This Row],[Okvirna količina]]</f>
        <v>0</v>
      </c>
      <c r="T116" s="425">
        <f>+Sklop18[[#This Row],[Končna cena/enoto mere (EUR) z DDV]]*Sklop18[[#This Row],[Okvirna količina]]</f>
        <v>0</v>
      </c>
      <c r="U116" s="220"/>
    </row>
    <row r="117" spans="1:21" s="55" customFormat="1" ht="12">
      <c r="A117" s="263" t="s">
        <v>220</v>
      </c>
      <c r="B117" s="386" t="s">
        <v>736</v>
      </c>
      <c r="C117" s="373">
        <v>1000</v>
      </c>
      <c r="D117" s="120" t="s">
        <v>76</v>
      </c>
      <c r="E117" s="374"/>
      <c r="F117" s="436">
        <v>180</v>
      </c>
      <c r="G117" s="437" t="s">
        <v>221</v>
      </c>
      <c r="H11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117" s="419" t="str">
        <f>IF(Sklop18[[#This Row],[ZAHTEVANA SHEMA KAKOVOSTI]]&lt;&gt;"",Sklop18[[#This Row],[Preračunana masa/volumen/kos na enoto kg]],"")</f>
        <v/>
      </c>
      <c r="J117" s="438"/>
      <c r="K117" s="439"/>
      <c r="L117" s="439"/>
      <c r="M117" s="440"/>
      <c r="N117" s="441"/>
      <c r="O117" s="441"/>
      <c r="P117" s="424"/>
      <c r="Q117" s="425">
        <f>+Sklop18[[#This Row],[cena/enota brez DDV v EUR]]*Sklop18[[#This Row],[Stopnja DDV (%)]]</f>
        <v>0</v>
      </c>
      <c r="R117" s="425">
        <f>+Sklop18[[#This Row],[cena/enota brez DDV v EUR]]+Sklop18[[#This Row],[Davek (EUR)]]</f>
        <v>0</v>
      </c>
      <c r="S117" s="425">
        <f>+Sklop18[[#This Row],[cena/enota brez DDV v EUR]]*Sklop18[[#This Row],[Okvirna količina]]</f>
        <v>0</v>
      </c>
      <c r="T117" s="425">
        <f>+Sklop18[[#This Row],[Končna cena/enoto mere (EUR) z DDV]]*Sklop18[[#This Row],[Okvirna količina]]</f>
        <v>0</v>
      </c>
      <c r="U117" s="220"/>
    </row>
    <row r="118" spans="1:21" s="55" customFormat="1" ht="12">
      <c r="A118" s="263" t="s">
        <v>231</v>
      </c>
      <c r="B118" s="386" t="s">
        <v>735</v>
      </c>
      <c r="C118" s="373">
        <v>1000</v>
      </c>
      <c r="D118" s="120" t="s">
        <v>76</v>
      </c>
      <c r="E118" s="374"/>
      <c r="F118" s="436">
        <v>220</v>
      </c>
      <c r="G118" s="437" t="s">
        <v>221</v>
      </c>
      <c r="H11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I118" s="419" t="str">
        <f>IF(Sklop18[[#This Row],[ZAHTEVANA SHEMA KAKOVOSTI]]&lt;&gt;"",Sklop18[[#This Row],[Preračunana masa/volumen/kos na enoto kg]],"")</f>
        <v/>
      </c>
      <c r="J118" s="438"/>
      <c r="K118" s="439"/>
      <c r="L118" s="439"/>
      <c r="M118" s="440"/>
      <c r="N118" s="441"/>
      <c r="O118" s="441"/>
      <c r="P118" s="424"/>
      <c r="Q118" s="425">
        <f>+Sklop18[[#This Row],[cena/enota brez DDV v EUR]]*Sklop18[[#This Row],[Stopnja DDV (%)]]</f>
        <v>0</v>
      </c>
      <c r="R118" s="425">
        <f>+Sklop18[[#This Row],[cena/enota brez DDV v EUR]]+Sklop18[[#This Row],[Davek (EUR)]]</f>
        <v>0</v>
      </c>
      <c r="S118" s="425">
        <f>+Sklop18[[#This Row],[cena/enota brez DDV v EUR]]*Sklop18[[#This Row],[Okvirna količina]]</f>
        <v>0</v>
      </c>
      <c r="T118" s="425">
        <f>+Sklop18[[#This Row],[Končna cena/enoto mere (EUR) z DDV]]*Sklop18[[#This Row],[Okvirna količina]]</f>
        <v>0</v>
      </c>
      <c r="U118" s="220"/>
    </row>
    <row r="119" spans="1:21" s="55" customFormat="1" ht="12">
      <c r="A119" s="263" t="s">
        <v>253</v>
      </c>
      <c r="B119" s="386" t="s">
        <v>734</v>
      </c>
      <c r="C119" s="373">
        <v>1</v>
      </c>
      <c r="D119" s="120" t="s">
        <v>40</v>
      </c>
      <c r="E119" s="374"/>
      <c r="F119" s="436">
        <v>450</v>
      </c>
      <c r="G119" s="437" t="s">
        <v>221</v>
      </c>
      <c r="H11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119" s="419" t="str">
        <f>IF(Sklop18[[#This Row],[ZAHTEVANA SHEMA KAKOVOSTI]]&lt;&gt;"",Sklop18[[#This Row],[Preračunana masa/volumen/kos na enoto kg]],"")</f>
        <v/>
      </c>
      <c r="J119" s="438"/>
      <c r="K119" s="439"/>
      <c r="L119" s="439"/>
      <c r="M119" s="440"/>
      <c r="N119" s="441"/>
      <c r="O119" s="441"/>
      <c r="P119" s="424"/>
      <c r="Q119" s="425">
        <f>+Sklop18[[#This Row],[cena/enota brez DDV v EUR]]*Sklop18[[#This Row],[Stopnja DDV (%)]]</f>
        <v>0</v>
      </c>
      <c r="R119" s="425">
        <f>+Sklop18[[#This Row],[cena/enota brez DDV v EUR]]+Sklop18[[#This Row],[Davek (EUR)]]</f>
        <v>0</v>
      </c>
      <c r="S119" s="425">
        <f>+Sklop18[[#This Row],[cena/enota brez DDV v EUR]]*Sklop18[[#This Row],[Okvirna količina]]</f>
        <v>0</v>
      </c>
      <c r="T119" s="425">
        <f>+Sklop18[[#This Row],[Končna cena/enoto mere (EUR) z DDV]]*Sklop18[[#This Row],[Okvirna količina]]</f>
        <v>0</v>
      </c>
      <c r="U119" s="220"/>
    </row>
    <row r="120" spans="1:21" s="55" customFormat="1" ht="12">
      <c r="A120" s="263" t="s">
        <v>254</v>
      </c>
      <c r="B120" s="386" t="s">
        <v>733</v>
      </c>
      <c r="C120" s="373">
        <v>30</v>
      </c>
      <c r="D120" s="120" t="s">
        <v>76</v>
      </c>
      <c r="E120" s="374"/>
      <c r="F120" s="436">
        <v>1260</v>
      </c>
      <c r="G120" s="437" t="s">
        <v>221</v>
      </c>
      <c r="H12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37.799999999999997</v>
      </c>
      <c r="I120" s="419" t="str">
        <f>IF(Sklop18[[#This Row],[ZAHTEVANA SHEMA KAKOVOSTI]]&lt;&gt;"",Sklop18[[#This Row],[Preračunana masa/volumen/kos na enoto kg]],"")</f>
        <v/>
      </c>
      <c r="J120" s="438"/>
      <c r="K120" s="439"/>
      <c r="L120" s="439"/>
      <c r="M120" s="440"/>
      <c r="N120" s="441"/>
      <c r="O120" s="441"/>
      <c r="P120" s="424"/>
      <c r="Q120" s="425">
        <f>+Sklop18[[#This Row],[cena/enota brez DDV v EUR]]*Sklop18[[#This Row],[Stopnja DDV (%)]]</f>
        <v>0</v>
      </c>
      <c r="R120" s="425">
        <f>+Sklop18[[#This Row],[cena/enota brez DDV v EUR]]+Sklop18[[#This Row],[Davek (EUR)]]</f>
        <v>0</v>
      </c>
      <c r="S120" s="425">
        <f>+Sklop18[[#This Row],[cena/enota brez DDV v EUR]]*Sklop18[[#This Row],[Okvirna količina]]</f>
        <v>0</v>
      </c>
      <c r="T120" s="425">
        <f>+Sklop18[[#This Row],[Končna cena/enoto mere (EUR) z DDV]]*Sklop18[[#This Row],[Okvirna količina]]</f>
        <v>0</v>
      </c>
      <c r="U120" s="220"/>
    </row>
    <row r="121" spans="1:21" s="55" customFormat="1" ht="12">
      <c r="A121" s="263" t="s">
        <v>255</v>
      </c>
      <c r="B121" s="386" t="s">
        <v>732</v>
      </c>
      <c r="C121" s="373">
        <v>1000</v>
      </c>
      <c r="D121" s="120" t="s">
        <v>76</v>
      </c>
      <c r="E121" s="374"/>
      <c r="F121" s="436">
        <v>620</v>
      </c>
      <c r="G121" s="437" t="s">
        <v>221</v>
      </c>
      <c r="H12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620</v>
      </c>
      <c r="I121" s="419" t="str">
        <f>IF(Sklop18[[#This Row],[ZAHTEVANA SHEMA KAKOVOSTI]]&lt;&gt;"",Sklop18[[#This Row],[Preračunana masa/volumen/kos na enoto kg]],"")</f>
        <v/>
      </c>
      <c r="J121" s="438"/>
      <c r="K121" s="439"/>
      <c r="L121" s="439"/>
      <c r="M121" s="440"/>
      <c r="N121" s="441"/>
      <c r="O121" s="441"/>
      <c r="P121" s="424"/>
      <c r="Q121" s="425">
        <f>+Sklop18[[#This Row],[cena/enota brez DDV v EUR]]*Sklop18[[#This Row],[Stopnja DDV (%)]]</f>
        <v>0</v>
      </c>
      <c r="R121" s="425">
        <f>+Sklop18[[#This Row],[cena/enota brez DDV v EUR]]+Sklop18[[#This Row],[Davek (EUR)]]</f>
        <v>0</v>
      </c>
      <c r="S121" s="425">
        <f>+Sklop18[[#This Row],[cena/enota brez DDV v EUR]]*Sklop18[[#This Row],[Okvirna količina]]</f>
        <v>0</v>
      </c>
      <c r="T121" s="425">
        <f>+Sklop18[[#This Row],[Končna cena/enoto mere (EUR) z DDV]]*Sklop18[[#This Row],[Okvirna količina]]</f>
        <v>0</v>
      </c>
      <c r="U121" s="220"/>
    </row>
    <row r="122" spans="1:21" s="55" customFormat="1" ht="12">
      <c r="A122" s="263" t="s">
        <v>256</v>
      </c>
      <c r="B122" s="386" t="s">
        <v>731</v>
      </c>
      <c r="C122" s="373">
        <v>115</v>
      </c>
      <c r="D122" s="120" t="s">
        <v>76</v>
      </c>
      <c r="E122" s="374"/>
      <c r="F122" s="436">
        <v>710</v>
      </c>
      <c r="G122" s="437" t="s">
        <v>221</v>
      </c>
      <c r="H12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81.650000000000006</v>
      </c>
      <c r="I122" s="419" t="str">
        <f>IF(Sklop18[[#This Row],[ZAHTEVANA SHEMA KAKOVOSTI]]&lt;&gt;"",Sklop18[[#This Row],[Preračunana masa/volumen/kos na enoto kg]],"")</f>
        <v/>
      </c>
      <c r="J122" s="438"/>
      <c r="K122" s="439"/>
      <c r="L122" s="439"/>
      <c r="M122" s="440"/>
      <c r="N122" s="441"/>
      <c r="O122" s="441"/>
      <c r="P122" s="424"/>
      <c r="Q122" s="425">
        <f>+Sklop18[[#This Row],[cena/enota brez DDV v EUR]]*Sklop18[[#This Row],[Stopnja DDV (%)]]</f>
        <v>0</v>
      </c>
      <c r="R122" s="425">
        <f>+Sklop18[[#This Row],[cena/enota brez DDV v EUR]]+Sklop18[[#This Row],[Davek (EUR)]]</f>
        <v>0</v>
      </c>
      <c r="S122" s="425">
        <f>+Sklop18[[#This Row],[cena/enota brez DDV v EUR]]*Sklop18[[#This Row],[Okvirna količina]]</f>
        <v>0</v>
      </c>
      <c r="T122" s="425">
        <f>+Sklop18[[#This Row],[Končna cena/enoto mere (EUR) z DDV]]*Sklop18[[#This Row],[Okvirna količina]]</f>
        <v>0</v>
      </c>
      <c r="U122" s="220"/>
    </row>
    <row r="123" spans="1:21" s="55" customFormat="1" ht="12">
      <c r="A123" s="263" t="s">
        <v>257</v>
      </c>
      <c r="B123" s="386" t="s">
        <v>703</v>
      </c>
      <c r="C123" s="373">
        <v>1000</v>
      </c>
      <c r="D123" s="373" t="s">
        <v>76</v>
      </c>
      <c r="E123" s="374"/>
      <c r="F123" s="436">
        <v>1300</v>
      </c>
      <c r="G123" s="437" t="s">
        <v>376</v>
      </c>
      <c r="H12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1300</v>
      </c>
      <c r="I123" s="419" t="str">
        <f>IF(Sklop18[[#This Row],[ZAHTEVANA SHEMA KAKOVOSTI]]&lt;&gt;"",Sklop18[[#This Row],[Preračunana masa/volumen/kos na enoto kg]],"")</f>
        <v/>
      </c>
      <c r="J123" s="438"/>
      <c r="K123" s="439"/>
      <c r="L123" s="439"/>
      <c r="M123" s="440"/>
      <c r="N123" s="441"/>
      <c r="O123" s="441"/>
      <c r="P123" s="424"/>
      <c r="Q123" s="425">
        <f>+Sklop18[[#This Row],[cena/enota brez DDV v EUR]]*Sklop18[[#This Row],[Stopnja DDV (%)]]</f>
        <v>0</v>
      </c>
      <c r="R123" s="425">
        <f>+Sklop18[[#This Row],[cena/enota brez DDV v EUR]]+Sklop18[[#This Row],[Davek (EUR)]]</f>
        <v>0</v>
      </c>
      <c r="S123" s="425">
        <f>+Sklop18[[#This Row],[cena/enota brez DDV v EUR]]*Sklop18[[#This Row],[Okvirna količina]]</f>
        <v>0</v>
      </c>
      <c r="T123" s="425">
        <f>+Sklop18[[#This Row],[Končna cena/enoto mere (EUR) z DDV]]*Sklop18[[#This Row],[Okvirna količina]]</f>
        <v>0</v>
      </c>
      <c r="U123" s="220"/>
    </row>
    <row r="124" spans="1:21" s="55" customFormat="1" ht="12">
      <c r="A124" s="263" t="s">
        <v>258</v>
      </c>
      <c r="B124" s="386" t="s">
        <v>704</v>
      </c>
      <c r="C124" s="373">
        <v>1000</v>
      </c>
      <c r="D124" s="373" t="s">
        <v>76</v>
      </c>
      <c r="E124" s="374"/>
      <c r="F124" s="436">
        <v>450</v>
      </c>
      <c r="G124" s="437" t="s">
        <v>376</v>
      </c>
      <c r="H12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124" s="419" t="str">
        <f>IF(Sklop18[[#This Row],[ZAHTEVANA SHEMA KAKOVOSTI]]&lt;&gt;"",Sklop18[[#This Row],[Preračunana masa/volumen/kos na enoto kg]],"")</f>
        <v/>
      </c>
      <c r="J124" s="438"/>
      <c r="K124" s="439"/>
      <c r="L124" s="439"/>
      <c r="M124" s="440"/>
      <c r="N124" s="441"/>
      <c r="O124" s="441"/>
      <c r="P124" s="424"/>
      <c r="Q124" s="425">
        <f>+Sklop18[[#This Row],[cena/enota brez DDV v EUR]]*Sklop18[[#This Row],[Stopnja DDV (%)]]</f>
        <v>0</v>
      </c>
      <c r="R124" s="425">
        <f>+Sklop18[[#This Row],[cena/enota brez DDV v EUR]]+Sklop18[[#This Row],[Davek (EUR)]]</f>
        <v>0</v>
      </c>
      <c r="S124" s="425">
        <f>+Sklop18[[#This Row],[cena/enota brez DDV v EUR]]*Sklop18[[#This Row],[Okvirna količina]]</f>
        <v>0</v>
      </c>
      <c r="T124" s="425">
        <f>+Sklop18[[#This Row],[Končna cena/enoto mere (EUR) z DDV]]*Sklop18[[#This Row],[Okvirna količina]]</f>
        <v>0</v>
      </c>
      <c r="U124" s="220"/>
    </row>
    <row r="125" spans="1:21" s="55" customFormat="1" ht="12">
      <c r="A125" s="263" t="s">
        <v>259</v>
      </c>
      <c r="B125" s="386" t="s">
        <v>705</v>
      </c>
      <c r="C125" s="373">
        <v>1000</v>
      </c>
      <c r="D125" s="373" t="s">
        <v>76</v>
      </c>
      <c r="E125" s="374"/>
      <c r="F125" s="436">
        <v>60</v>
      </c>
      <c r="G125" s="437" t="s">
        <v>376</v>
      </c>
      <c r="H12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25" s="419" t="str">
        <f>IF(Sklop18[[#This Row],[ZAHTEVANA SHEMA KAKOVOSTI]]&lt;&gt;"",Sklop18[[#This Row],[Preračunana masa/volumen/kos na enoto kg]],"")</f>
        <v/>
      </c>
      <c r="J125" s="438"/>
      <c r="K125" s="439"/>
      <c r="L125" s="439"/>
      <c r="M125" s="440"/>
      <c r="N125" s="441"/>
      <c r="O125" s="441"/>
      <c r="P125" s="424"/>
      <c r="Q125" s="425">
        <f>+Sklop18[[#This Row],[cena/enota brez DDV v EUR]]*Sklop18[[#This Row],[Stopnja DDV (%)]]</f>
        <v>0</v>
      </c>
      <c r="R125" s="425">
        <f>+Sklop18[[#This Row],[cena/enota brez DDV v EUR]]+Sklop18[[#This Row],[Davek (EUR)]]</f>
        <v>0</v>
      </c>
      <c r="S125" s="425">
        <f>+Sklop18[[#This Row],[cena/enota brez DDV v EUR]]*Sklop18[[#This Row],[Okvirna količina]]</f>
        <v>0</v>
      </c>
      <c r="T125" s="425">
        <f>+Sklop18[[#This Row],[Končna cena/enoto mere (EUR) z DDV]]*Sklop18[[#This Row],[Okvirna količina]]</f>
        <v>0</v>
      </c>
      <c r="U125" s="220"/>
    </row>
    <row r="126" spans="1:21" s="55" customFormat="1" ht="12">
      <c r="A126" s="263" t="s">
        <v>260</v>
      </c>
      <c r="B126" s="386" t="s">
        <v>730</v>
      </c>
      <c r="C126" s="373">
        <v>150</v>
      </c>
      <c r="D126" s="120" t="s">
        <v>76</v>
      </c>
      <c r="E126" s="374"/>
      <c r="F126" s="436">
        <v>10</v>
      </c>
      <c r="G126" s="437" t="s">
        <v>221</v>
      </c>
      <c r="H12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26" s="419" t="str">
        <f>IF(Sklop18[[#This Row],[ZAHTEVANA SHEMA KAKOVOSTI]]&lt;&gt;"",Sklop18[[#This Row],[Preračunana masa/volumen/kos na enoto kg]],"")</f>
        <v/>
      </c>
      <c r="J126" s="438"/>
      <c r="K126" s="439"/>
      <c r="L126" s="439"/>
      <c r="M126" s="440"/>
      <c r="N126" s="441"/>
      <c r="O126" s="441"/>
      <c r="P126" s="424"/>
      <c r="Q126" s="425">
        <f>+Sklop18[[#This Row],[cena/enota brez DDV v EUR]]*Sklop18[[#This Row],[Stopnja DDV (%)]]</f>
        <v>0</v>
      </c>
      <c r="R126" s="425">
        <f>+Sklop18[[#This Row],[cena/enota brez DDV v EUR]]+Sklop18[[#This Row],[Davek (EUR)]]</f>
        <v>0</v>
      </c>
      <c r="S126" s="425">
        <f>+Sklop18[[#This Row],[cena/enota brez DDV v EUR]]*Sklop18[[#This Row],[Okvirna količina]]</f>
        <v>0</v>
      </c>
      <c r="T126" s="425">
        <f>+Sklop18[[#This Row],[Končna cena/enoto mere (EUR) z DDV]]*Sklop18[[#This Row],[Okvirna količina]]</f>
        <v>0</v>
      </c>
      <c r="U126" s="220"/>
    </row>
    <row r="127" spans="1:21" s="55" customFormat="1" ht="12">
      <c r="A127" s="263" t="s">
        <v>261</v>
      </c>
      <c r="B127" s="386" t="s">
        <v>861</v>
      </c>
      <c r="C127" s="373">
        <v>1</v>
      </c>
      <c r="D127" s="120" t="s">
        <v>40</v>
      </c>
      <c r="E127" s="374"/>
      <c r="F127" s="436">
        <v>6</v>
      </c>
      <c r="G127" s="437" t="s">
        <v>221</v>
      </c>
      <c r="H12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27" s="419" t="str">
        <f>IF(Sklop18[[#This Row],[ZAHTEVANA SHEMA KAKOVOSTI]]&lt;&gt;"",Sklop18[[#This Row],[Preračunana masa/volumen/kos na enoto kg]],"")</f>
        <v/>
      </c>
      <c r="J127" s="438"/>
      <c r="K127" s="439"/>
      <c r="L127" s="439"/>
      <c r="M127" s="440"/>
      <c r="N127" s="441"/>
      <c r="O127" s="441"/>
      <c r="P127" s="424"/>
      <c r="Q127" s="425">
        <f>+Sklop18[[#This Row],[cena/enota brez DDV v EUR]]*Sklop18[[#This Row],[Stopnja DDV (%)]]</f>
        <v>0</v>
      </c>
      <c r="R127" s="425">
        <f>+Sklop18[[#This Row],[cena/enota brez DDV v EUR]]+Sklop18[[#This Row],[Davek (EUR)]]</f>
        <v>0</v>
      </c>
      <c r="S127" s="425">
        <f>+Sklop18[[#This Row],[cena/enota brez DDV v EUR]]*Sklop18[[#This Row],[Okvirna količina]]</f>
        <v>0</v>
      </c>
      <c r="T127" s="425">
        <f>+Sklop18[[#This Row],[Končna cena/enoto mere (EUR) z DDV]]*Sklop18[[#This Row],[Okvirna količina]]</f>
        <v>0</v>
      </c>
      <c r="U127" s="220"/>
    </row>
    <row r="128" spans="1:21" s="55" customFormat="1" ht="12">
      <c r="A128" s="263" t="s">
        <v>262</v>
      </c>
      <c r="B128" s="386" t="s">
        <v>862</v>
      </c>
      <c r="C128" s="373">
        <v>1</v>
      </c>
      <c r="D128" s="120" t="s">
        <v>40</v>
      </c>
      <c r="E128" s="374"/>
      <c r="F128" s="436">
        <v>81</v>
      </c>
      <c r="G128" s="437" t="s">
        <v>221</v>
      </c>
      <c r="H12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81</v>
      </c>
      <c r="I128" s="419" t="str">
        <f>IF(Sklop18[[#This Row],[ZAHTEVANA SHEMA KAKOVOSTI]]&lt;&gt;"",Sklop18[[#This Row],[Preračunana masa/volumen/kos na enoto kg]],"")</f>
        <v/>
      </c>
      <c r="J128" s="438"/>
      <c r="K128" s="439"/>
      <c r="L128" s="439"/>
      <c r="M128" s="440"/>
      <c r="N128" s="441"/>
      <c r="O128" s="441"/>
      <c r="P128" s="424"/>
      <c r="Q128" s="425">
        <f>+Sklop18[[#This Row],[cena/enota brez DDV v EUR]]*Sklop18[[#This Row],[Stopnja DDV (%)]]</f>
        <v>0</v>
      </c>
      <c r="R128" s="425">
        <f>+Sklop18[[#This Row],[cena/enota brez DDV v EUR]]+Sklop18[[#This Row],[Davek (EUR)]]</f>
        <v>0</v>
      </c>
      <c r="S128" s="425">
        <f>+Sklop18[[#This Row],[cena/enota brez DDV v EUR]]*Sklop18[[#This Row],[Okvirna količina]]</f>
        <v>0</v>
      </c>
      <c r="T128" s="425">
        <f>+Sklop18[[#This Row],[Končna cena/enoto mere (EUR) z DDV]]*Sklop18[[#This Row],[Okvirna količina]]</f>
        <v>0</v>
      </c>
      <c r="U128" s="220"/>
    </row>
    <row r="129" spans="1:21" s="55" customFormat="1" ht="12">
      <c r="A129" s="263" t="s">
        <v>263</v>
      </c>
      <c r="B129" s="386" t="s">
        <v>729</v>
      </c>
      <c r="C129" s="373">
        <v>1000</v>
      </c>
      <c r="D129" s="120" t="s">
        <v>76</v>
      </c>
      <c r="E129" s="374"/>
      <c r="F129" s="436">
        <v>10</v>
      </c>
      <c r="G129" s="437" t="s">
        <v>221</v>
      </c>
      <c r="H12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9" s="419" t="str">
        <f>IF(Sklop18[[#This Row],[ZAHTEVANA SHEMA KAKOVOSTI]]&lt;&gt;"",Sklop18[[#This Row],[Preračunana masa/volumen/kos na enoto kg]],"")</f>
        <v/>
      </c>
      <c r="J129" s="438"/>
      <c r="K129" s="439"/>
      <c r="L129" s="439"/>
      <c r="M129" s="440"/>
      <c r="N129" s="441"/>
      <c r="O129" s="441"/>
      <c r="P129" s="424"/>
      <c r="Q129" s="425">
        <f>+Sklop18[[#This Row],[cena/enota brez DDV v EUR]]*Sklop18[[#This Row],[Stopnja DDV (%)]]</f>
        <v>0</v>
      </c>
      <c r="R129" s="425">
        <f>+Sklop18[[#This Row],[cena/enota brez DDV v EUR]]+Sklop18[[#This Row],[Davek (EUR)]]</f>
        <v>0</v>
      </c>
      <c r="S129" s="425">
        <f>+Sklop18[[#This Row],[cena/enota brez DDV v EUR]]*Sklop18[[#This Row],[Okvirna količina]]</f>
        <v>0</v>
      </c>
      <c r="T129" s="425">
        <f>+Sklop18[[#This Row],[Končna cena/enoto mere (EUR) z DDV]]*Sklop18[[#This Row],[Okvirna količina]]</f>
        <v>0</v>
      </c>
      <c r="U129" s="220"/>
    </row>
    <row r="130" spans="1:21" s="55" customFormat="1" ht="12">
      <c r="A130" s="263" t="s">
        <v>264</v>
      </c>
      <c r="B130" s="386" t="s">
        <v>728</v>
      </c>
      <c r="C130" s="373">
        <v>0.2</v>
      </c>
      <c r="D130" s="120" t="s">
        <v>40</v>
      </c>
      <c r="E130" s="374"/>
      <c r="F130" s="436">
        <v>1200</v>
      </c>
      <c r="G130" s="437" t="s">
        <v>221</v>
      </c>
      <c r="H13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130" s="419" t="str">
        <f>IF(Sklop18[[#This Row],[ZAHTEVANA SHEMA KAKOVOSTI]]&lt;&gt;"",Sklop18[[#This Row],[Preračunana masa/volumen/kos na enoto kg]],"")</f>
        <v/>
      </c>
      <c r="J130" s="438"/>
      <c r="K130" s="439"/>
      <c r="L130" s="439"/>
      <c r="M130" s="440"/>
      <c r="N130" s="441"/>
      <c r="O130" s="441"/>
      <c r="P130" s="424"/>
      <c r="Q130" s="425">
        <f>+Sklop18[[#This Row],[cena/enota brez DDV v EUR]]*Sklop18[[#This Row],[Stopnja DDV (%)]]</f>
        <v>0</v>
      </c>
      <c r="R130" s="425">
        <f>+Sklop18[[#This Row],[cena/enota brez DDV v EUR]]+Sklop18[[#This Row],[Davek (EUR)]]</f>
        <v>0</v>
      </c>
      <c r="S130" s="425">
        <f>+Sklop18[[#This Row],[cena/enota brez DDV v EUR]]*Sklop18[[#This Row],[Okvirna količina]]</f>
        <v>0</v>
      </c>
      <c r="T130" s="425">
        <f>+Sklop18[[#This Row],[Končna cena/enoto mere (EUR) z DDV]]*Sklop18[[#This Row],[Okvirna količina]]</f>
        <v>0</v>
      </c>
      <c r="U130" s="220"/>
    </row>
    <row r="131" spans="1:21" s="55" customFormat="1" ht="12">
      <c r="A131" s="263" t="s">
        <v>265</v>
      </c>
      <c r="B131" s="386" t="s">
        <v>728</v>
      </c>
      <c r="C131" s="373">
        <v>1</v>
      </c>
      <c r="D131" s="120" t="s">
        <v>40</v>
      </c>
      <c r="E131" s="374"/>
      <c r="F131" s="436">
        <v>80</v>
      </c>
      <c r="G131" s="437" t="s">
        <v>221</v>
      </c>
      <c r="H13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31" s="419" t="str">
        <f>IF(Sklop18[[#This Row],[ZAHTEVANA SHEMA KAKOVOSTI]]&lt;&gt;"",Sklop18[[#This Row],[Preračunana masa/volumen/kos na enoto kg]],"")</f>
        <v/>
      </c>
      <c r="J131" s="438"/>
      <c r="K131" s="439"/>
      <c r="L131" s="439"/>
      <c r="M131" s="440"/>
      <c r="N131" s="441"/>
      <c r="O131" s="441"/>
      <c r="P131" s="424"/>
      <c r="Q131" s="425">
        <f>+Sklop18[[#This Row],[cena/enota brez DDV v EUR]]*Sklop18[[#This Row],[Stopnja DDV (%)]]</f>
        <v>0</v>
      </c>
      <c r="R131" s="425">
        <f>+Sklop18[[#This Row],[cena/enota brez DDV v EUR]]+Sklop18[[#This Row],[Davek (EUR)]]</f>
        <v>0</v>
      </c>
      <c r="S131" s="425">
        <f>+Sklop18[[#This Row],[cena/enota brez DDV v EUR]]*Sklop18[[#This Row],[Okvirna količina]]</f>
        <v>0</v>
      </c>
      <c r="T131" s="425">
        <f>+Sklop18[[#This Row],[Končna cena/enoto mere (EUR) z DDV]]*Sklop18[[#This Row],[Okvirna količina]]</f>
        <v>0</v>
      </c>
      <c r="U131" s="220"/>
    </row>
    <row r="132" spans="1:21" s="55" customFormat="1" ht="12">
      <c r="A132" s="263" t="s">
        <v>266</v>
      </c>
      <c r="B132" s="386" t="s">
        <v>706</v>
      </c>
      <c r="C132" s="373">
        <v>25</v>
      </c>
      <c r="D132" s="120" t="s">
        <v>0</v>
      </c>
      <c r="E132" s="374"/>
      <c r="F132" s="436">
        <v>40</v>
      </c>
      <c r="G132" s="437" t="s">
        <v>221</v>
      </c>
      <c r="H13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32" s="419" t="str">
        <f>IF(Sklop18[[#This Row],[ZAHTEVANA SHEMA KAKOVOSTI]]&lt;&gt;"",Sklop18[[#This Row],[Preračunana masa/volumen/kos na enoto kg]],"")</f>
        <v/>
      </c>
      <c r="J132" s="438"/>
      <c r="K132" s="439"/>
      <c r="L132" s="439"/>
      <c r="M132" s="440"/>
      <c r="N132" s="441"/>
      <c r="O132" s="441"/>
      <c r="P132" s="424"/>
      <c r="Q132" s="425">
        <f>+Sklop18[[#This Row],[cena/enota brez DDV v EUR]]*Sklop18[[#This Row],[Stopnja DDV (%)]]</f>
        <v>0</v>
      </c>
      <c r="R132" s="425">
        <f>+Sklop18[[#This Row],[cena/enota brez DDV v EUR]]+Sklop18[[#This Row],[Davek (EUR)]]</f>
        <v>0</v>
      </c>
      <c r="S132" s="425">
        <f>+Sklop18[[#This Row],[cena/enota brez DDV v EUR]]*Sklop18[[#This Row],[Okvirna količina]]</f>
        <v>0</v>
      </c>
      <c r="T132" s="425">
        <f>+Sklop18[[#This Row],[Končna cena/enoto mere (EUR) z DDV]]*Sklop18[[#This Row],[Okvirna količina]]</f>
        <v>0</v>
      </c>
      <c r="U132" s="220"/>
    </row>
    <row r="133" spans="1:21" s="55" customFormat="1" ht="12">
      <c r="A133" s="263" t="s">
        <v>267</v>
      </c>
      <c r="B133" s="386" t="s">
        <v>706</v>
      </c>
      <c r="C133" s="373">
        <v>1000</v>
      </c>
      <c r="D133" s="373" t="s">
        <v>76</v>
      </c>
      <c r="E133" s="374"/>
      <c r="F133" s="436">
        <v>410</v>
      </c>
      <c r="G133" s="437" t="s">
        <v>376</v>
      </c>
      <c r="H13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410</v>
      </c>
      <c r="I133" s="419" t="str">
        <f>IF(Sklop18[[#This Row],[ZAHTEVANA SHEMA KAKOVOSTI]]&lt;&gt;"",Sklop18[[#This Row],[Preračunana masa/volumen/kos na enoto kg]],"")</f>
        <v/>
      </c>
      <c r="J133" s="438"/>
      <c r="K133" s="439"/>
      <c r="L133" s="439"/>
      <c r="M133" s="440"/>
      <c r="N133" s="441"/>
      <c r="O133" s="441"/>
      <c r="P133" s="424"/>
      <c r="Q133" s="425">
        <f>+Sklop18[[#This Row],[cena/enota brez DDV v EUR]]*Sklop18[[#This Row],[Stopnja DDV (%)]]</f>
        <v>0</v>
      </c>
      <c r="R133" s="425">
        <f>+Sklop18[[#This Row],[cena/enota brez DDV v EUR]]+Sklop18[[#This Row],[Davek (EUR)]]</f>
        <v>0</v>
      </c>
      <c r="S133" s="425">
        <f>+Sklop18[[#This Row],[cena/enota brez DDV v EUR]]*Sklop18[[#This Row],[Okvirna količina]]</f>
        <v>0</v>
      </c>
      <c r="T133" s="425">
        <f>+Sklop18[[#This Row],[Končna cena/enoto mere (EUR) z DDV]]*Sklop18[[#This Row],[Okvirna količina]]</f>
        <v>0</v>
      </c>
      <c r="U133" s="220"/>
    </row>
    <row r="134" spans="1:21" s="55" customFormat="1" ht="12">
      <c r="A134" s="263" t="s">
        <v>268</v>
      </c>
      <c r="B134" s="386" t="s">
        <v>727</v>
      </c>
      <c r="C134" s="373">
        <v>1000</v>
      </c>
      <c r="D134" s="120" t="s">
        <v>76</v>
      </c>
      <c r="E134" s="374"/>
      <c r="F134" s="436">
        <v>36</v>
      </c>
      <c r="G134" s="437" t="s">
        <v>221</v>
      </c>
      <c r="H13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134" s="419" t="str">
        <f>IF(Sklop18[[#This Row],[ZAHTEVANA SHEMA KAKOVOSTI]]&lt;&gt;"",Sklop18[[#This Row],[Preračunana masa/volumen/kos na enoto kg]],"")</f>
        <v/>
      </c>
      <c r="J134" s="438"/>
      <c r="K134" s="439"/>
      <c r="L134" s="439"/>
      <c r="M134" s="440"/>
      <c r="N134" s="441"/>
      <c r="O134" s="441"/>
      <c r="P134" s="424"/>
      <c r="Q134" s="425">
        <f>+Sklop18[[#This Row],[cena/enota brez DDV v EUR]]*Sklop18[[#This Row],[Stopnja DDV (%)]]</f>
        <v>0</v>
      </c>
      <c r="R134" s="425">
        <f>+Sklop18[[#This Row],[cena/enota brez DDV v EUR]]+Sklop18[[#This Row],[Davek (EUR)]]</f>
        <v>0</v>
      </c>
      <c r="S134" s="425">
        <f>+Sklop18[[#This Row],[cena/enota brez DDV v EUR]]*Sklop18[[#This Row],[Okvirna količina]]</f>
        <v>0</v>
      </c>
      <c r="T134" s="425">
        <f>+Sklop18[[#This Row],[Končna cena/enoto mere (EUR) z DDV]]*Sklop18[[#This Row],[Okvirna količina]]</f>
        <v>0</v>
      </c>
      <c r="U134" s="220"/>
    </row>
    <row r="135" spans="1:21" s="55" customFormat="1" ht="12">
      <c r="A135" s="263" t="s">
        <v>269</v>
      </c>
      <c r="B135" s="386" t="s">
        <v>726</v>
      </c>
      <c r="C135" s="373">
        <v>1000</v>
      </c>
      <c r="D135" s="120" t="s">
        <v>76</v>
      </c>
      <c r="E135" s="374"/>
      <c r="F135" s="436">
        <v>80</v>
      </c>
      <c r="G135" s="437" t="s">
        <v>221</v>
      </c>
      <c r="H13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35" s="419" t="str">
        <f>IF(Sklop18[[#This Row],[ZAHTEVANA SHEMA KAKOVOSTI]]&lt;&gt;"",Sklop18[[#This Row],[Preračunana masa/volumen/kos na enoto kg]],"")</f>
        <v/>
      </c>
      <c r="J135" s="438"/>
      <c r="K135" s="439"/>
      <c r="L135" s="439"/>
      <c r="M135" s="440"/>
      <c r="N135" s="441"/>
      <c r="O135" s="441"/>
      <c r="P135" s="424"/>
      <c r="Q135" s="425">
        <f>+Sklop18[[#This Row],[cena/enota brez DDV v EUR]]*Sklop18[[#This Row],[Stopnja DDV (%)]]</f>
        <v>0</v>
      </c>
      <c r="R135" s="425">
        <f>+Sklop18[[#This Row],[cena/enota brez DDV v EUR]]+Sklop18[[#This Row],[Davek (EUR)]]</f>
        <v>0</v>
      </c>
      <c r="S135" s="425">
        <f>+Sklop18[[#This Row],[cena/enota brez DDV v EUR]]*Sklop18[[#This Row],[Okvirna količina]]</f>
        <v>0</v>
      </c>
      <c r="T135" s="425">
        <f>+Sklop18[[#This Row],[Končna cena/enoto mere (EUR) z DDV]]*Sklop18[[#This Row],[Okvirna količina]]</f>
        <v>0</v>
      </c>
      <c r="U135" s="220"/>
    </row>
    <row r="136" spans="1:21" s="55" customFormat="1" ht="12">
      <c r="A136" s="263" t="s">
        <v>270</v>
      </c>
      <c r="B136" s="386" t="s">
        <v>725</v>
      </c>
      <c r="C136" s="373">
        <v>0.15</v>
      </c>
      <c r="D136" s="120" t="s">
        <v>40</v>
      </c>
      <c r="E136" s="374"/>
      <c r="F136" s="436">
        <v>30</v>
      </c>
      <c r="G136" s="437" t="s">
        <v>221</v>
      </c>
      <c r="H13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36" s="419" t="str">
        <f>IF(Sklop18[[#This Row],[ZAHTEVANA SHEMA KAKOVOSTI]]&lt;&gt;"",Sklop18[[#This Row],[Preračunana masa/volumen/kos na enoto kg]],"")</f>
        <v/>
      </c>
      <c r="J136" s="438"/>
      <c r="K136" s="439"/>
      <c r="L136" s="439"/>
      <c r="M136" s="440"/>
      <c r="N136" s="441"/>
      <c r="O136" s="441"/>
      <c r="P136" s="424"/>
      <c r="Q136" s="425">
        <f>+Sklop18[[#This Row],[cena/enota brez DDV v EUR]]*Sklop18[[#This Row],[Stopnja DDV (%)]]</f>
        <v>0</v>
      </c>
      <c r="R136" s="425">
        <f>+Sklop18[[#This Row],[cena/enota brez DDV v EUR]]+Sklop18[[#This Row],[Davek (EUR)]]</f>
        <v>0</v>
      </c>
      <c r="S136" s="425">
        <f>+Sklop18[[#This Row],[cena/enota brez DDV v EUR]]*Sklop18[[#This Row],[Okvirna količina]]</f>
        <v>0</v>
      </c>
      <c r="T136" s="425">
        <f>+Sklop18[[#This Row],[Končna cena/enoto mere (EUR) z DDV]]*Sklop18[[#This Row],[Okvirna količina]]</f>
        <v>0</v>
      </c>
      <c r="U136" s="220"/>
    </row>
    <row r="137" spans="1:21" s="55" customFormat="1" ht="12">
      <c r="A137" s="263" t="s">
        <v>681</v>
      </c>
      <c r="B137" s="386" t="s">
        <v>724</v>
      </c>
      <c r="C137" s="373">
        <v>145</v>
      </c>
      <c r="D137" s="120" t="s">
        <v>76</v>
      </c>
      <c r="E137" s="374"/>
      <c r="F137" s="436">
        <v>90</v>
      </c>
      <c r="G137" s="437" t="s">
        <v>221</v>
      </c>
      <c r="H13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13.049999999999999</v>
      </c>
      <c r="I137" s="419" t="str">
        <f>IF(Sklop18[[#This Row],[ZAHTEVANA SHEMA KAKOVOSTI]]&lt;&gt;"",Sklop18[[#This Row],[Preračunana masa/volumen/kos na enoto kg]],"")</f>
        <v/>
      </c>
      <c r="J137" s="438"/>
      <c r="K137" s="439"/>
      <c r="L137" s="439"/>
      <c r="M137" s="440"/>
      <c r="N137" s="441"/>
      <c r="O137" s="441"/>
      <c r="P137" s="424"/>
      <c r="Q137" s="425">
        <f>+Sklop18[[#This Row],[cena/enota brez DDV v EUR]]*Sklop18[[#This Row],[Stopnja DDV (%)]]</f>
        <v>0</v>
      </c>
      <c r="R137" s="425">
        <f>+Sklop18[[#This Row],[cena/enota brez DDV v EUR]]+Sklop18[[#This Row],[Davek (EUR)]]</f>
        <v>0</v>
      </c>
      <c r="S137" s="425">
        <f>+Sklop18[[#This Row],[cena/enota brez DDV v EUR]]*Sklop18[[#This Row],[Okvirna količina]]</f>
        <v>0</v>
      </c>
      <c r="T137" s="425">
        <f>+Sklop18[[#This Row],[Končna cena/enoto mere (EUR) z DDV]]*Sklop18[[#This Row],[Okvirna količina]]</f>
        <v>0</v>
      </c>
      <c r="U137" s="220"/>
    </row>
    <row r="138" spans="1:21" s="55" customFormat="1" ht="12">
      <c r="A138" s="263" t="s">
        <v>682</v>
      </c>
      <c r="B138" s="386" t="s">
        <v>707</v>
      </c>
      <c r="C138" s="373">
        <v>1000</v>
      </c>
      <c r="D138" s="373" t="s">
        <v>76</v>
      </c>
      <c r="E138" s="374"/>
      <c r="F138" s="436">
        <v>30</v>
      </c>
      <c r="G138" s="437" t="s">
        <v>376</v>
      </c>
      <c r="H13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38" s="419" t="str">
        <f>IF(Sklop18[[#This Row],[ZAHTEVANA SHEMA KAKOVOSTI]]&lt;&gt;"",Sklop18[[#This Row],[Preračunana masa/volumen/kos na enoto kg]],"")</f>
        <v/>
      </c>
      <c r="J138" s="438"/>
      <c r="K138" s="439"/>
      <c r="L138" s="439"/>
      <c r="M138" s="440"/>
      <c r="N138" s="441"/>
      <c r="O138" s="441"/>
      <c r="P138" s="424"/>
      <c r="Q138" s="425">
        <f>+Sklop18[[#This Row],[cena/enota brez DDV v EUR]]*Sklop18[[#This Row],[Stopnja DDV (%)]]</f>
        <v>0</v>
      </c>
      <c r="R138" s="425">
        <f>+Sklop18[[#This Row],[cena/enota brez DDV v EUR]]+Sklop18[[#This Row],[Davek (EUR)]]</f>
        <v>0</v>
      </c>
      <c r="S138" s="425">
        <f>+Sklop18[[#This Row],[cena/enota brez DDV v EUR]]*Sklop18[[#This Row],[Okvirna količina]]</f>
        <v>0</v>
      </c>
      <c r="T138" s="425">
        <f>+Sklop18[[#This Row],[Končna cena/enoto mere (EUR) z DDV]]*Sklop18[[#This Row],[Okvirna količina]]</f>
        <v>0</v>
      </c>
      <c r="U138" s="220"/>
    </row>
    <row r="139" spans="1:21" s="55" customFormat="1" ht="12">
      <c r="A139" s="263" t="s">
        <v>683</v>
      </c>
      <c r="B139" s="386" t="s">
        <v>708</v>
      </c>
      <c r="C139" s="373">
        <v>1000</v>
      </c>
      <c r="D139" s="373" t="s">
        <v>76</v>
      </c>
      <c r="E139" s="374"/>
      <c r="F139" s="436">
        <v>27</v>
      </c>
      <c r="G139" s="437" t="s">
        <v>376</v>
      </c>
      <c r="H13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139" s="419" t="str">
        <f>IF(Sklop18[[#This Row],[ZAHTEVANA SHEMA KAKOVOSTI]]&lt;&gt;"",Sklop18[[#This Row],[Preračunana masa/volumen/kos na enoto kg]],"")</f>
        <v/>
      </c>
      <c r="J139" s="438"/>
      <c r="K139" s="439"/>
      <c r="L139" s="439"/>
      <c r="M139" s="440"/>
      <c r="N139" s="441"/>
      <c r="O139" s="441"/>
      <c r="P139" s="424"/>
      <c r="Q139" s="425">
        <f>+Sklop18[[#This Row],[cena/enota brez DDV v EUR]]*Sklop18[[#This Row],[Stopnja DDV (%)]]</f>
        <v>0</v>
      </c>
      <c r="R139" s="425">
        <f>+Sklop18[[#This Row],[cena/enota brez DDV v EUR]]+Sklop18[[#This Row],[Davek (EUR)]]</f>
        <v>0</v>
      </c>
      <c r="S139" s="425">
        <f>+Sklop18[[#This Row],[cena/enota brez DDV v EUR]]*Sklop18[[#This Row],[Okvirna količina]]</f>
        <v>0</v>
      </c>
      <c r="T139" s="425">
        <f>+Sklop18[[#This Row],[Končna cena/enoto mere (EUR) z DDV]]*Sklop18[[#This Row],[Okvirna količina]]</f>
        <v>0</v>
      </c>
      <c r="U139" s="220"/>
    </row>
    <row r="140" spans="1:21" s="55" customFormat="1" ht="12">
      <c r="A140" s="263" t="s">
        <v>684</v>
      </c>
      <c r="B140" s="386" t="s">
        <v>863</v>
      </c>
      <c r="C140" s="373">
        <v>1000</v>
      </c>
      <c r="D140" s="373" t="s">
        <v>76</v>
      </c>
      <c r="E140" s="374"/>
      <c r="F140" s="436">
        <v>65</v>
      </c>
      <c r="G140" s="437" t="s">
        <v>376</v>
      </c>
      <c r="H14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140" s="419" t="str">
        <f>IF(Sklop18[[#This Row],[ZAHTEVANA SHEMA KAKOVOSTI]]&lt;&gt;"",Sklop18[[#This Row],[Preračunana masa/volumen/kos na enoto kg]],"")</f>
        <v/>
      </c>
      <c r="J140" s="438"/>
      <c r="K140" s="439"/>
      <c r="L140" s="439"/>
      <c r="M140" s="440"/>
      <c r="N140" s="441"/>
      <c r="O140" s="441"/>
      <c r="P140" s="424"/>
      <c r="Q140" s="425">
        <f>+Sklop18[[#This Row],[cena/enota brez DDV v EUR]]*Sklop18[[#This Row],[Stopnja DDV (%)]]</f>
        <v>0</v>
      </c>
      <c r="R140" s="425">
        <f>+Sklop18[[#This Row],[cena/enota brez DDV v EUR]]+Sklop18[[#This Row],[Davek (EUR)]]</f>
        <v>0</v>
      </c>
      <c r="S140" s="425">
        <f>+Sklop18[[#This Row],[cena/enota brez DDV v EUR]]*Sklop18[[#This Row],[Okvirna količina]]</f>
        <v>0</v>
      </c>
      <c r="T140" s="425">
        <f>+Sklop18[[#This Row],[Končna cena/enoto mere (EUR) z DDV]]*Sklop18[[#This Row],[Okvirna količina]]</f>
        <v>0</v>
      </c>
      <c r="U140" s="220"/>
    </row>
    <row r="141" spans="1:21" s="55" customFormat="1" ht="12">
      <c r="A141" s="263" t="s">
        <v>685</v>
      </c>
      <c r="B141" s="386" t="s">
        <v>864</v>
      </c>
      <c r="C141" s="373">
        <v>1000</v>
      </c>
      <c r="D141" s="120" t="s">
        <v>76</v>
      </c>
      <c r="E141" s="374"/>
      <c r="F141" s="436">
        <v>538</v>
      </c>
      <c r="G141" s="437" t="s">
        <v>221</v>
      </c>
      <c r="H14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538</v>
      </c>
      <c r="I141" s="419" t="str">
        <f>IF(Sklop18[[#This Row],[ZAHTEVANA SHEMA KAKOVOSTI]]&lt;&gt;"",Sklop18[[#This Row],[Preračunana masa/volumen/kos na enoto kg]],"")</f>
        <v/>
      </c>
      <c r="J141" s="438"/>
      <c r="K141" s="439"/>
      <c r="L141" s="439"/>
      <c r="M141" s="440"/>
      <c r="N141" s="441"/>
      <c r="O141" s="441"/>
      <c r="P141" s="424"/>
      <c r="Q141" s="425">
        <f>+Sklop18[[#This Row],[cena/enota brez DDV v EUR]]*Sklop18[[#This Row],[Stopnja DDV (%)]]</f>
        <v>0</v>
      </c>
      <c r="R141" s="425">
        <f>+Sklop18[[#This Row],[cena/enota brez DDV v EUR]]+Sklop18[[#This Row],[Davek (EUR)]]</f>
        <v>0</v>
      </c>
      <c r="S141" s="425">
        <f>+Sklop18[[#This Row],[cena/enota brez DDV v EUR]]*Sklop18[[#This Row],[Okvirna količina]]</f>
        <v>0</v>
      </c>
      <c r="T141" s="425">
        <f>+Sklop18[[#This Row],[Končna cena/enoto mere (EUR) z DDV]]*Sklop18[[#This Row],[Okvirna količina]]</f>
        <v>0</v>
      </c>
      <c r="U141" s="220"/>
    </row>
    <row r="142" spans="1:21" s="55" customFormat="1" ht="12">
      <c r="A142" s="263" t="s">
        <v>686</v>
      </c>
      <c r="B142" s="386" t="s">
        <v>723</v>
      </c>
      <c r="C142" s="373">
        <v>2400</v>
      </c>
      <c r="D142" s="120" t="s">
        <v>76</v>
      </c>
      <c r="E142" s="374"/>
      <c r="F142" s="436">
        <v>58</v>
      </c>
      <c r="G142" s="437" t="s">
        <v>221</v>
      </c>
      <c r="H142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139.19999999999999</v>
      </c>
      <c r="I142" s="419" t="str">
        <f>IF(Sklop18[[#This Row],[ZAHTEVANA SHEMA KAKOVOSTI]]&lt;&gt;"",Sklop18[[#This Row],[Preračunana masa/volumen/kos na enoto kg]],"")</f>
        <v/>
      </c>
      <c r="J142" s="438"/>
      <c r="K142" s="439"/>
      <c r="L142" s="439"/>
      <c r="M142" s="440"/>
      <c r="N142" s="441"/>
      <c r="O142" s="441"/>
      <c r="P142" s="424"/>
      <c r="Q142" s="425">
        <f>+Sklop18[[#This Row],[cena/enota brez DDV v EUR]]*Sklop18[[#This Row],[Stopnja DDV (%)]]</f>
        <v>0</v>
      </c>
      <c r="R142" s="425">
        <f>+Sklop18[[#This Row],[cena/enota brez DDV v EUR]]+Sklop18[[#This Row],[Davek (EUR)]]</f>
        <v>0</v>
      </c>
      <c r="S142" s="425">
        <f>+Sklop18[[#This Row],[cena/enota brez DDV v EUR]]*Sklop18[[#This Row],[Okvirna količina]]</f>
        <v>0</v>
      </c>
      <c r="T142" s="425">
        <f>+Sklop18[[#This Row],[Končna cena/enoto mere (EUR) z DDV]]*Sklop18[[#This Row],[Okvirna količina]]</f>
        <v>0</v>
      </c>
      <c r="U142" s="220"/>
    </row>
    <row r="143" spans="1:21" s="55" customFormat="1" ht="12">
      <c r="A143" s="263" t="s">
        <v>687</v>
      </c>
      <c r="B143" s="386" t="s">
        <v>709</v>
      </c>
      <c r="C143" s="373">
        <v>1000</v>
      </c>
      <c r="D143" s="373" t="s">
        <v>76</v>
      </c>
      <c r="E143" s="374"/>
      <c r="F143" s="436">
        <v>150</v>
      </c>
      <c r="G143" s="437" t="s">
        <v>0</v>
      </c>
      <c r="H14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43" s="419" t="str">
        <f>IF(Sklop18[[#This Row],[ZAHTEVANA SHEMA KAKOVOSTI]]&lt;&gt;"",Sklop18[[#This Row],[Preračunana masa/volumen/kos na enoto kg]],"")</f>
        <v/>
      </c>
      <c r="J143" s="438"/>
      <c r="K143" s="439"/>
      <c r="L143" s="439"/>
      <c r="M143" s="440"/>
      <c r="N143" s="441"/>
      <c r="O143" s="441"/>
      <c r="P143" s="424"/>
      <c r="Q143" s="425">
        <f>+Sklop18[[#This Row],[cena/enota brez DDV v EUR]]*Sklop18[[#This Row],[Stopnja DDV (%)]]</f>
        <v>0</v>
      </c>
      <c r="R143" s="425">
        <f>+Sklop18[[#This Row],[cena/enota brez DDV v EUR]]+Sklop18[[#This Row],[Davek (EUR)]]</f>
        <v>0</v>
      </c>
      <c r="S143" s="425">
        <f>+Sklop18[[#This Row],[cena/enota brez DDV v EUR]]*Sklop18[[#This Row],[Okvirna količina]]</f>
        <v>0</v>
      </c>
      <c r="T143" s="425">
        <f>+Sklop18[[#This Row],[Končna cena/enoto mere (EUR) z DDV]]*Sklop18[[#This Row],[Okvirna količina]]</f>
        <v>0</v>
      </c>
      <c r="U143" s="220"/>
    </row>
    <row r="144" spans="1:21" s="55" customFormat="1" ht="12">
      <c r="A144" s="263" t="s">
        <v>688</v>
      </c>
      <c r="B144" s="386" t="s">
        <v>865</v>
      </c>
      <c r="C144" s="373" t="s">
        <v>856</v>
      </c>
      <c r="D144" s="120" t="s">
        <v>857</v>
      </c>
      <c r="E144" s="374"/>
      <c r="F144" s="436">
        <v>1</v>
      </c>
      <c r="G144" s="437" t="s">
        <v>857</v>
      </c>
      <c r="H144" s="447"/>
      <c r="I144" s="419" t="str">
        <f>IF(Sklop18[[#This Row],[ZAHTEVANA SHEMA KAKOVOSTI]]&lt;&gt;"",Sklop18[[#This Row],[Preračunana masa/volumen/kos na enoto kg]],"")</f>
        <v/>
      </c>
      <c r="J144" s="438"/>
      <c r="K144" s="439"/>
      <c r="L144" s="439"/>
      <c r="M144" s="440"/>
      <c r="N144" s="441"/>
      <c r="O144" s="441"/>
      <c r="P144" s="424"/>
      <c r="Q144" s="425">
        <f>+Sklop18[[#This Row],[cena/enota brez DDV v EUR]]*Sklop18[[#This Row],[Stopnja DDV (%)]]</f>
        <v>0</v>
      </c>
      <c r="R144" s="425">
        <f>+Sklop18[[#This Row],[cena/enota brez DDV v EUR]]+Sklop18[[#This Row],[Davek (EUR)]]</f>
        <v>0</v>
      </c>
      <c r="S144" s="425">
        <f>+Sklop18[[#This Row],[cena/enota brez DDV v EUR]]*Sklop18[[#This Row],[Okvirna količina]]</f>
        <v>0</v>
      </c>
      <c r="T144" s="425">
        <f>+Sklop18[[#This Row],[Končna cena/enoto mere (EUR) z DDV]]*Sklop18[[#This Row],[Okvirna količina]]</f>
        <v>0</v>
      </c>
      <c r="U144" s="220"/>
    </row>
    <row r="145" spans="1:21" s="55" customFormat="1" ht="12">
      <c r="A145" s="263" t="s">
        <v>689</v>
      </c>
      <c r="B145" s="386" t="s">
        <v>722</v>
      </c>
      <c r="C145" s="373">
        <v>203</v>
      </c>
      <c r="D145" s="120" t="s">
        <v>76</v>
      </c>
      <c r="E145" s="374"/>
      <c r="F145" s="436">
        <v>10</v>
      </c>
      <c r="G145" s="437" t="s">
        <v>221</v>
      </c>
      <c r="H145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2.0300000000000002</v>
      </c>
      <c r="I145" s="419" t="str">
        <f>IF(Sklop18[[#This Row],[ZAHTEVANA SHEMA KAKOVOSTI]]&lt;&gt;"",Sklop18[[#This Row],[Preračunana masa/volumen/kos na enoto kg]],"")</f>
        <v/>
      </c>
      <c r="J145" s="438"/>
      <c r="K145" s="439"/>
      <c r="L145" s="439"/>
      <c r="M145" s="440"/>
      <c r="N145" s="441"/>
      <c r="O145" s="441"/>
      <c r="P145" s="424"/>
      <c r="Q145" s="425">
        <f>+Sklop18[[#This Row],[cena/enota brez DDV v EUR]]*Sklop18[[#This Row],[Stopnja DDV (%)]]</f>
        <v>0</v>
      </c>
      <c r="R145" s="425">
        <f>+Sklop18[[#This Row],[cena/enota brez DDV v EUR]]+Sklop18[[#This Row],[Davek (EUR)]]</f>
        <v>0</v>
      </c>
      <c r="S145" s="425">
        <f>+Sklop18[[#This Row],[cena/enota brez DDV v EUR]]*Sklop18[[#This Row],[Okvirna količina]]</f>
        <v>0</v>
      </c>
      <c r="T145" s="425">
        <f>+Sklop18[[#This Row],[Končna cena/enoto mere (EUR) z DDV]]*Sklop18[[#This Row],[Okvirna količina]]</f>
        <v>0</v>
      </c>
      <c r="U145" s="220"/>
    </row>
    <row r="146" spans="1:21" s="55" customFormat="1" ht="12">
      <c r="A146" s="263" t="s">
        <v>690</v>
      </c>
      <c r="B146" s="386" t="s">
        <v>721</v>
      </c>
      <c r="C146" s="373">
        <v>250</v>
      </c>
      <c r="D146" s="120" t="s">
        <v>76</v>
      </c>
      <c r="E146" s="374" t="s">
        <v>224</v>
      </c>
      <c r="F146" s="436">
        <v>80</v>
      </c>
      <c r="G146" s="437" t="s">
        <v>221</v>
      </c>
      <c r="H146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46" s="419">
        <f>IF(Sklop18[[#This Row],[ZAHTEVANA SHEMA KAKOVOSTI]]&lt;&gt;"",Sklop18[[#This Row],[Preračunana masa/volumen/kos na enoto kg]],"")</f>
        <v>20</v>
      </c>
      <c r="J146" s="438"/>
      <c r="K146" s="439"/>
      <c r="L146" s="439"/>
      <c r="M146" s="440"/>
      <c r="N146" s="441"/>
      <c r="O146" s="441"/>
      <c r="P146" s="424"/>
      <c r="Q146" s="425">
        <f>+Sklop18[[#This Row],[cena/enota brez DDV v EUR]]*Sklop18[[#This Row],[Stopnja DDV (%)]]</f>
        <v>0</v>
      </c>
      <c r="R146" s="425">
        <f>+Sklop18[[#This Row],[cena/enota brez DDV v EUR]]+Sklop18[[#This Row],[Davek (EUR)]]</f>
        <v>0</v>
      </c>
      <c r="S146" s="425">
        <f>+Sklop18[[#This Row],[cena/enota brez DDV v EUR]]*Sklop18[[#This Row],[Okvirna količina]]</f>
        <v>0</v>
      </c>
      <c r="T146" s="425">
        <f>+Sklop18[[#This Row],[Končna cena/enoto mere (EUR) z DDV]]*Sklop18[[#This Row],[Okvirna količina]]</f>
        <v>0</v>
      </c>
      <c r="U146" s="220"/>
    </row>
    <row r="147" spans="1:21" s="55" customFormat="1" ht="12">
      <c r="A147" s="263" t="s">
        <v>691</v>
      </c>
      <c r="B147" s="386" t="s">
        <v>720</v>
      </c>
      <c r="C147" s="373">
        <v>1000</v>
      </c>
      <c r="D147" s="120" t="s">
        <v>76</v>
      </c>
      <c r="E147" s="374"/>
      <c r="F147" s="436">
        <v>37</v>
      </c>
      <c r="G147" s="437" t="s">
        <v>221</v>
      </c>
      <c r="H147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</v>
      </c>
      <c r="I147" s="419" t="str">
        <f>IF(Sklop18[[#This Row],[ZAHTEVANA SHEMA KAKOVOSTI]]&lt;&gt;"",Sklop18[[#This Row],[Preračunana masa/volumen/kos na enoto kg]],"")</f>
        <v/>
      </c>
      <c r="J147" s="438"/>
      <c r="K147" s="439"/>
      <c r="L147" s="439"/>
      <c r="M147" s="440"/>
      <c r="N147" s="441"/>
      <c r="O147" s="441"/>
      <c r="P147" s="424"/>
      <c r="Q147" s="425">
        <f>+Sklop18[[#This Row],[cena/enota brez DDV v EUR]]*Sklop18[[#This Row],[Stopnja DDV (%)]]</f>
        <v>0</v>
      </c>
      <c r="R147" s="425">
        <f>+Sklop18[[#This Row],[cena/enota brez DDV v EUR]]+Sklop18[[#This Row],[Davek (EUR)]]</f>
        <v>0</v>
      </c>
      <c r="S147" s="425">
        <f>+Sklop18[[#This Row],[cena/enota brez DDV v EUR]]*Sklop18[[#This Row],[Okvirna količina]]</f>
        <v>0</v>
      </c>
      <c r="T147" s="425">
        <f>+Sklop18[[#This Row],[Končna cena/enoto mere (EUR) z DDV]]*Sklop18[[#This Row],[Okvirna količina]]</f>
        <v>0</v>
      </c>
      <c r="U147" s="220"/>
    </row>
    <row r="148" spans="1:21" s="55" customFormat="1" ht="12">
      <c r="A148" s="263" t="s">
        <v>692</v>
      </c>
      <c r="B148" s="386" t="s">
        <v>719</v>
      </c>
      <c r="C148" s="373">
        <v>1.5</v>
      </c>
      <c r="D148" s="120" t="s">
        <v>40</v>
      </c>
      <c r="E148" s="374"/>
      <c r="F148" s="436">
        <v>36</v>
      </c>
      <c r="G148" s="437" t="s">
        <v>221</v>
      </c>
      <c r="H148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</v>
      </c>
      <c r="I148" s="419" t="str">
        <f>IF(Sklop18[[#This Row],[ZAHTEVANA SHEMA KAKOVOSTI]]&lt;&gt;"",Sklop18[[#This Row],[Preračunana masa/volumen/kos na enoto kg]],"")</f>
        <v/>
      </c>
      <c r="J148" s="438"/>
      <c r="K148" s="439"/>
      <c r="L148" s="439"/>
      <c r="M148" s="440"/>
      <c r="N148" s="441"/>
      <c r="O148" s="441"/>
      <c r="P148" s="424"/>
      <c r="Q148" s="425">
        <f>+Sklop18[[#This Row],[cena/enota brez DDV v EUR]]*Sklop18[[#This Row],[Stopnja DDV (%)]]</f>
        <v>0</v>
      </c>
      <c r="R148" s="425">
        <f>+Sklop18[[#This Row],[cena/enota brez DDV v EUR]]+Sklop18[[#This Row],[Davek (EUR)]]</f>
        <v>0</v>
      </c>
      <c r="S148" s="425">
        <f>+Sklop18[[#This Row],[cena/enota brez DDV v EUR]]*Sklop18[[#This Row],[Okvirna količina]]</f>
        <v>0</v>
      </c>
      <c r="T148" s="425">
        <f>+Sklop18[[#This Row],[Končna cena/enoto mere (EUR) z DDV]]*Sklop18[[#This Row],[Okvirna količina]]</f>
        <v>0</v>
      </c>
      <c r="U148" s="220"/>
    </row>
    <row r="149" spans="1:21" s="55" customFormat="1" ht="12">
      <c r="A149" s="263" t="s">
        <v>693</v>
      </c>
      <c r="B149" s="386" t="s">
        <v>718</v>
      </c>
      <c r="C149" s="373">
        <v>0.5</v>
      </c>
      <c r="D149" s="120" t="s">
        <v>40</v>
      </c>
      <c r="E149" s="374"/>
      <c r="F149" s="436">
        <v>3200</v>
      </c>
      <c r="G149" s="437" t="s">
        <v>221</v>
      </c>
      <c r="H149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1600</v>
      </c>
      <c r="I149" s="419" t="str">
        <f>IF(Sklop18[[#This Row],[ZAHTEVANA SHEMA KAKOVOSTI]]&lt;&gt;"",Sklop18[[#This Row],[Preračunana masa/volumen/kos na enoto kg]],"")</f>
        <v/>
      </c>
      <c r="J149" s="438"/>
      <c r="K149" s="439"/>
      <c r="L149" s="439"/>
      <c r="M149" s="440"/>
      <c r="N149" s="441"/>
      <c r="O149" s="441"/>
      <c r="P149" s="424"/>
      <c r="Q149" s="425">
        <f>+Sklop18[[#This Row],[cena/enota brez DDV v EUR]]*Sklop18[[#This Row],[Stopnja DDV (%)]]</f>
        <v>0</v>
      </c>
      <c r="R149" s="425">
        <f>+Sklop18[[#This Row],[cena/enota brez DDV v EUR]]+Sklop18[[#This Row],[Davek (EUR)]]</f>
        <v>0</v>
      </c>
      <c r="S149" s="425">
        <f>+Sklop18[[#This Row],[cena/enota brez DDV v EUR]]*Sklop18[[#This Row],[Okvirna količina]]</f>
        <v>0</v>
      </c>
      <c r="T149" s="425">
        <f>+Sklop18[[#This Row],[Končna cena/enoto mere (EUR) z DDV]]*Sklop18[[#This Row],[Okvirna količina]]</f>
        <v>0</v>
      </c>
      <c r="U149" s="220"/>
    </row>
    <row r="150" spans="1:21" s="55" customFormat="1" ht="12">
      <c r="A150" s="263" t="s">
        <v>694</v>
      </c>
      <c r="B150" s="386" t="s">
        <v>717</v>
      </c>
      <c r="C150" s="373">
        <v>1.5</v>
      </c>
      <c r="D150" s="120" t="s">
        <v>40</v>
      </c>
      <c r="E150" s="374"/>
      <c r="F150" s="436">
        <v>60</v>
      </c>
      <c r="G150" s="437" t="s">
        <v>221</v>
      </c>
      <c r="H150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150" s="419" t="str">
        <f>IF(Sklop18[[#This Row],[ZAHTEVANA SHEMA KAKOVOSTI]]&lt;&gt;"",Sklop18[[#This Row],[Preračunana masa/volumen/kos na enoto kg]],"")</f>
        <v/>
      </c>
      <c r="J150" s="438"/>
      <c r="K150" s="439"/>
      <c r="L150" s="439"/>
      <c r="M150" s="440"/>
      <c r="N150" s="441"/>
      <c r="O150" s="441"/>
      <c r="P150" s="424"/>
      <c r="Q150" s="425">
        <f>+Sklop18[[#This Row],[cena/enota brez DDV v EUR]]*Sklop18[[#This Row],[Stopnja DDV (%)]]</f>
        <v>0</v>
      </c>
      <c r="R150" s="425">
        <f>+Sklop18[[#This Row],[cena/enota brez DDV v EUR]]+Sklop18[[#This Row],[Davek (EUR)]]</f>
        <v>0</v>
      </c>
      <c r="S150" s="425">
        <f>+Sklop18[[#This Row],[cena/enota brez DDV v EUR]]*Sklop18[[#This Row],[Okvirna količina]]</f>
        <v>0</v>
      </c>
      <c r="T150" s="425">
        <f>+Sklop18[[#This Row],[Končna cena/enoto mere (EUR) z DDV]]*Sklop18[[#This Row],[Okvirna količina]]</f>
        <v>0</v>
      </c>
      <c r="U150" s="220"/>
    </row>
    <row r="151" spans="1:21" s="55" customFormat="1" ht="12">
      <c r="A151" s="263" t="s">
        <v>695</v>
      </c>
      <c r="B151" s="386" t="s">
        <v>716</v>
      </c>
      <c r="C151" s="373">
        <v>1000</v>
      </c>
      <c r="D151" s="120" t="s">
        <v>76</v>
      </c>
      <c r="E151" s="374"/>
      <c r="F151" s="436">
        <v>16</v>
      </c>
      <c r="G151" s="437" t="s">
        <v>221</v>
      </c>
      <c r="H151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I151" s="419" t="str">
        <f>IF(Sklop18[[#This Row],[ZAHTEVANA SHEMA KAKOVOSTI]]&lt;&gt;"",Sklop18[[#This Row],[Preračunana masa/volumen/kos na enoto kg]],"")</f>
        <v/>
      </c>
      <c r="J151" s="438"/>
      <c r="K151" s="439"/>
      <c r="L151" s="439"/>
      <c r="M151" s="440"/>
      <c r="N151" s="441"/>
      <c r="O151" s="441"/>
      <c r="P151" s="424"/>
      <c r="Q151" s="425">
        <f>+Sklop18[[#This Row],[cena/enota brez DDV v EUR]]*Sklop18[[#This Row],[Stopnja DDV (%)]]</f>
        <v>0</v>
      </c>
      <c r="R151" s="425">
        <f>+Sklop18[[#This Row],[cena/enota brez DDV v EUR]]+Sklop18[[#This Row],[Davek (EUR)]]</f>
        <v>0</v>
      </c>
      <c r="S151" s="425">
        <f>+Sklop18[[#This Row],[cena/enota brez DDV v EUR]]*Sklop18[[#This Row],[Okvirna količina]]</f>
        <v>0</v>
      </c>
      <c r="T151" s="425">
        <f>+Sklop18[[#This Row],[Končna cena/enoto mere (EUR) z DDV]]*Sklop18[[#This Row],[Okvirna količina]]</f>
        <v>0</v>
      </c>
      <c r="U151" s="220"/>
    </row>
    <row r="152" spans="1:21" s="55" customFormat="1" ht="12">
      <c r="A152" s="263" t="s">
        <v>696</v>
      </c>
      <c r="B152" s="386" t="s">
        <v>858</v>
      </c>
      <c r="C152" s="373" t="s">
        <v>856</v>
      </c>
      <c r="D152" s="120" t="s">
        <v>857</v>
      </c>
      <c r="E152" s="374"/>
      <c r="F152" s="436"/>
      <c r="G152" s="437" t="s">
        <v>221</v>
      </c>
      <c r="H152" s="447"/>
      <c r="I152" s="419" t="str">
        <f>IF(Sklop18[[#This Row],[ZAHTEVANA SHEMA KAKOVOSTI]]&lt;&gt;"",Sklop18[[#This Row],[Preračunana masa/volumen/kos na enoto kg]],"")</f>
        <v/>
      </c>
      <c r="J152" s="438"/>
      <c r="K152" s="439"/>
      <c r="L152" s="439"/>
      <c r="M152" s="440"/>
      <c r="N152" s="441"/>
      <c r="O152" s="441"/>
      <c r="P152" s="424"/>
      <c r="Q152" s="425">
        <f>+Sklop18[[#This Row],[cena/enota brez DDV v EUR]]*Sklop18[[#This Row],[Stopnja DDV (%)]]</f>
        <v>0</v>
      </c>
      <c r="R152" s="425">
        <f>+Sklop18[[#This Row],[cena/enota brez DDV v EUR]]+Sklop18[[#This Row],[Davek (EUR)]]</f>
        <v>0</v>
      </c>
      <c r="S152" s="425">
        <f>+Sklop18[[#This Row],[cena/enota brez DDV v EUR]]*Sklop18[[#This Row],[Okvirna količina]]</f>
        <v>0</v>
      </c>
      <c r="T152" s="425">
        <f>+Sklop18[[#This Row],[Končna cena/enoto mere (EUR) z DDV]]*Sklop18[[#This Row],[Okvirna količina]]</f>
        <v>0</v>
      </c>
      <c r="U152" s="220"/>
    </row>
    <row r="153" spans="1:21" s="55" customFormat="1" ht="12">
      <c r="A153" s="263" t="s">
        <v>697</v>
      </c>
      <c r="B153" s="386" t="s">
        <v>715</v>
      </c>
      <c r="C153" s="373">
        <v>250</v>
      </c>
      <c r="D153" s="120" t="s">
        <v>76</v>
      </c>
      <c r="E153" s="374"/>
      <c r="F153" s="436">
        <v>36</v>
      </c>
      <c r="G153" s="437" t="s">
        <v>221</v>
      </c>
      <c r="H153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153" s="419" t="str">
        <f>IF(Sklop18[[#This Row],[ZAHTEVANA SHEMA KAKOVOSTI]]&lt;&gt;"",Sklop18[[#This Row],[Preračunana masa/volumen/kos na enoto kg]],"")</f>
        <v/>
      </c>
      <c r="J153" s="438"/>
      <c r="K153" s="439"/>
      <c r="L153" s="439"/>
      <c r="M153" s="440"/>
      <c r="N153" s="441"/>
      <c r="O153" s="441"/>
      <c r="P153" s="424"/>
      <c r="Q153" s="425">
        <f>+Sklop18[[#This Row],[cena/enota brez DDV v EUR]]*Sklop18[[#This Row],[Stopnja DDV (%)]]</f>
        <v>0</v>
      </c>
      <c r="R153" s="425">
        <f>+Sklop18[[#This Row],[cena/enota brez DDV v EUR]]+Sklop18[[#This Row],[Davek (EUR)]]</f>
        <v>0</v>
      </c>
      <c r="S153" s="425">
        <f>+Sklop18[[#This Row],[cena/enota brez DDV v EUR]]*Sklop18[[#This Row],[Okvirna količina]]</f>
        <v>0</v>
      </c>
      <c r="T153" s="425">
        <f>+Sklop18[[#This Row],[Končna cena/enoto mere (EUR) z DDV]]*Sklop18[[#This Row],[Okvirna količina]]</f>
        <v>0</v>
      </c>
      <c r="U153" s="220"/>
    </row>
    <row r="154" spans="1:21" s="55" customFormat="1" ht="12">
      <c r="A154" s="263" t="s">
        <v>698</v>
      </c>
      <c r="B154" s="386" t="s">
        <v>714</v>
      </c>
      <c r="C154" s="373">
        <v>500</v>
      </c>
      <c r="D154" s="120" t="s">
        <v>76</v>
      </c>
      <c r="E154" s="374"/>
      <c r="F154" s="436">
        <v>144</v>
      </c>
      <c r="G154" s="437" t="s">
        <v>221</v>
      </c>
      <c r="H154" s="4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</v>
      </c>
      <c r="I154" s="419" t="str">
        <f>IF(Sklop18[[#This Row],[ZAHTEVANA SHEMA KAKOVOSTI]]&lt;&gt;"",Sklop18[[#This Row],[Preračunana masa/volumen/kos na enoto kg]],"")</f>
        <v/>
      </c>
      <c r="J154" s="438"/>
      <c r="K154" s="439"/>
      <c r="L154" s="439"/>
      <c r="M154" s="440"/>
      <c r="N154" s="441"/>
      <c r="O154" s="441"/>
      <c r="P154" s="424"/>
      <c r="Q154" s="425">
        <f>+Sklop18[[#This Row],[cena/enota brez DDV v EUR]]*Sklop18[[#This Row],[Stopnja DDV (%)]]</f>
        <v>0</v>
      </c>
      <c r="R154" s="425">
        <f>+Sklop18[[#This Row],[cena/enota brez DDV v EUR]]+Sklop18[[#This Row],[Davek (EUR)]]</f>
        <v>0</v>
      </c>
      <c r="S154" s="425">
        <f>+Sklop18[[#This Row],[cena/enota brez DDV v EUR]]*Sklop18[[#This Row],[Okvirna količina]]</f>
        <v>0</v>
      </c>
      <c r="T154" s="425">
        <f>+Sklop18[[#This Row],[Končna cena/enoto mere (EUR) z DDV]]*Sklop18[[#This Row],[Okvirna količina]]</f>
        <v>0</v>
      </c>
      <c r="U154" s="220"/>
    </row>
    <row r="155" spans="1:21" s="55" customFormat="1" ht="12">
      <c r="A155" s="263" t="s">
        <v>699</v>
      </c>
      <c r="B155" s="264" t="s">
        <v>713</v>
      </c>
      <c r="C155" s="135">
        <v>220</v>
      </c>
      <c r="D155" s="120" t="s">
        <v>76</v>
      </c>
      <c r="E155" s="136"/>
      <c r="F155" s="265">
        <v>600</v>
      </c>
      <c r="G155" s="437" t="s">
        <v>221</v>
      </c>
      <c r="H15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132</v>
      </c>
      <c r="I155" s="240" t="str">
        <f>IF(Sklop18[[#This Row],[ZAHTEVANA SHEMA KAKOVOSTI]]&lt;&gt;"",Sklop18[[#This Row],[Preračunana masa/volumen/kos na enoto kg]],"")</f>
        <v/>
      </c>
      <c r="J155" s="338"/>
      <c r="K155" s="329"/>
      <c r="L155" s="329"/>
      <c r="M155" s="330"/>
      <c r="N155" s="339"/>
      <c r="O155" s="339"/>
      <c r="P155" s="249"/>
      <c r="Q155" s="243">
        <f>+Sklop18[[#This Row],[cena/enota brez DDV v EUR]]*Sklop18[[#This Row],[Stopnja DDV (%)]]</f>
        <v>0</v>
      </c>
      <c r="R155" s="243">
        <f>+Sklop18[[#This Row],[cena/enota brez DDV v EUR]]+Sklop18[[#This Row],[Davek (EUR)]]</f>
        <v>0</v>
      </c>
      <c r="S155" s="243">
        <f>+Sklop18[[#This Row],[cena/enota brez DDV v EUR]]*Sklop18[[#This Row],[Okvirna količina]]</f>
        <v>0</v>
      </c>
      <c r="T155" s="243">
        <f>+Sklop18[[#This Row],[Končna cena/enoto mere (EUR) z DDV]]*Sklop18[[#This Row],[Okvirna količina]]</f>
        <v>0</v>
      </c>
      <c r="U155" s="220"/>
    </row>
    <row r="156" spans="1:21" s="55" customFormat="1" ht="12">
      <c r="A156" s="263" t="s">
        <v>700</v>
      </c>
      <c r="B156" s="264" t="s">
        <v>712</v>
      </c>
      <c r="C156" s="135">
        <v>10</v>
      </c>
      <c r="D156" s="120" t="s">
        <v>76</v>
      </c>
      <c r="E156" s="136"/>
      <c r="F156" s="265">
        <v>50</v>
      </c>
      <c r="G156" s="437" t="s">
        <v>221</v>
      </c>
      <c r="H15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56" s="240" t="str">
        <f>IF(Sklop18[[#This Row],[ZAHTEVANA SHEMA KAKOVOSTI]]&lt;&gt;"",Sklop18[[#This Row],[Preračunana masa/volumen/kos na enoto kg]],"")</f>
        <v/>
      </c>
      <c r="J156" s="338"/>
      <c r="K156" s="329"/>
      <c r="L156" s="329"/>
      <c r="M156" s="330"/>
      <c r="N156" s="339"/>
      <c r="O156" s="339"/>
      <c r="P156" s="249"/>
      <c r="Q156" s="243">
        <f>+Sklop18[[#This Row],[cena/enota brez DDV v EUR]]*Sklop18[[#This Row],[Stopnja DDV (%)]]</f>
        <v>0</v>
      </c>
      <c r="R156" s="243">
        <f>+Sklop18[[#This Row],[cena/enota brez DDV v EUR]]+Sklop18[[#This Row],[Davek (EUR)]]</f>
        <v>0</v>
      </c>
      <c r="S156" s="243">
        <f>+Sklop18[[#This Row],[cena/enota brez DDV v EUR]]*Sklop18[[#This Row],[Okvirna količina]]</f>
        <v>0</v>
      </c>
      <c r="T156" s="243">
        <f>+Sklop18[[#This Row],[Končna cena/enoto mere (EUR) z DDV]]*Sklop18[[#This Row],[Okvirna količina]]</f>
        <v>0</v>
      </c>
      <c r="U156" s="220"/>
    </row>
    <row r="157" spans="1:21">
      <c r="A157" s="279" t="s">
        <v>100</v>
      </c>
      <c r="B157" s="280"/>
      <c r="C157" s="281"/>
      <c r="D157" s="281"/>
      <c r="E157" s="282"/>
      <c r="F157" s="283"/>
      <c r="G157" s="284"/>
      <c r="H157" s="285">
        <f>SUBTOTAL(109,Sklop18[Preračunana masa/volumen/kos na enoto kg])</f>
        <v>30064.042000000001</v>
      </c>
      <c r="I157" s="285">
        <f>SUBTOTAL(109,Sklop18[Živila iz shem kakovosti (kg)])</f>
        <v>27.5</v>
      </c>
      <c r="J157" s="283"/>
      <c r="K157" s="286"/>
      <c r="L157" s="286"/>
      <c r="M157" s="287"/>
      <c r="N157" s="288"/>
      <c r="O157" s="288"/>
      <c r="P157" s="288"/>
      <c r="Q157" s="289"/>
      <c r="R157" s="283"/>
      <c r="S157" s="289">
        <f>SUBTOTAL(109,Sklop18[Vrednost za okvirno količino (EUR) brez DDV])</f>
        <v>0</v>
      </c>
      <c r="T157" s="289">
        <f>SUBTOTAL(109,Sklop18[Vrednost za okvirno količino (EUR) z DDV])</f>
        <v>0</v>
      </c>
      <c r="U157" s="290">
        <f>SUBTOTAL(103,Sklop18[Shema kakovosti
(nacionalne, evropske)
])</f>
        <v>0</v>
      </c>
    </row>
    <row r="158" spans="1:21" ht="15">
      <c r="A158" s="6"/>
      <c r="B158" s="4"/>
      <c r="C158" s="26"/>
      <c r="D158" s="26"/>
      <c r="E158" s="25"/>
      <c r="F158" s="7"/>
      <c r="H158" s="8"/>
      <c r="I158" s="8"/>
      <c r="J158" s="8"/>
      <c r="K158" s="8"/>
      <c r="L158" s="20"/>
      <c r="M158" s="20"/>
      <c r="N158" s="8"/>
      <c r="O158" s="8"/>
      <c r="P158" s="8"/>
      <c r="Q158" s="8"/>
      <c r="R158" s="8"/>
      <c r="S158" s="3"/>
      <c r="T158" s="3"/>
      <c r="U158" s="7"/>
    </row>
    <row r="159" spans="1:21">
      <c r="A159" s="48" t="s">
        <v>96</v>
      </c>
      <c r="B159" s="16"/>
      <c r="C159" s="28"/>
      <c r="D159" s="28"/>
      <c r="E159" s="92"/>
      <c r="Q159" s="48"/>
      <c r="R159" s="48"/>
      <c r="S159" s="48"/>
      <c r="T159" s="48"/>
    </row>
    <row r="160" spans="1:21">
      <c r="A160" s="11" t="s">
        <v>98</v>
      </c>
      <c r="B160" s="16"/>
      <c r="C160" s="28"/>
      <c r="D160" s="28"/>
      <c r="E160" s="92"/>
    </row>
    <row r="161" spans="1:22">
      <c r="A161" s="87" t="s">
        <v>141</v>
      </c>
      <c r="F161" s="68"/>
      <c r="G161" s="68"/>
      <c r="H161" s="29"/>
      <c r="I161" s="29"/>
      <c r="J161" s="29"/>
      <c r="K161" s="29"/>
      <c r="L161" s="54"/>
      <c r="M161" s="54"/>
      <c r="N161" s="29"/>
      <c r="O161" s="29"/>
      <c r="P161" s="29"/>
      <c r="Q161" s="29"/>
      <c r="R161" s="29"/>
    </row>
    <row r="162" spans="1:22">
      <c r="A162" s="488" t="s">
        <v>135</v>
      </c>
      <c r="B162" s="488"/>
      <c r="C162" s="488"/>
      <c r="D162" s="488"/>
      <c r="E162" s="488"/>
      <c r="F162" s="488"/>
      <c r="G162" s="488"/>
      <c r="H162" s="488"/>
      <c r="I162" s="488"/>
      <c r="J162" s="488"/>
      <c r="K162" s="488"/>
      <c r="L162" s="488"/>
      <c r="M162" s="54"/>
      <c r="N162" s="29"/>
      <c r="O162" s="29"/>
      <c r="P162" s="29"/>
      <c r="Q162" s="29"/>
      <c r="R162" s="29"/>
    </row>
    <row r="163" spans="1:22">
      <c r="A163" s="477" t="s">
        <v>144</v>
      </c>
      <c r="B163" s="477"/>
      <c r="C163" s="477"/>
      <c r="D163" s="477"/>
      <c r="E163" s="477"/>
      <c r="F163" s="477"/>
      <c r="G163" s="477"/>
      <c r="H163" s="477"/>
      <c r="I163" s="477"/>
      <c r="J163" s="477"/>
      <c r="K163" s="477"/>
      <c r="L163" s="477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</row>
    <row r="164" spans="1:22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</row>
    <row r="165" spans="1:22">
      <c r="A165" s="87" t="s">
        <v>37</v>
      </c>
      <c r="F165" s="68"/>
      <c r="G165" s="68" t="s">
        <v>38</v>
      </c>
      <c r="H165" s="29"/>
      <c r="I165" s="29"/>
      <c r="J165" s="29"/>
      <c r="K165" s="29"/>
      <c r="L165" s="54"/>
      <c r="M165" s="54"/>
      <c r="N165" s="29"/>
      <c r="O165" s="29"/>
      <c r="P165" s="29"/>
      <c r="Q165" s="29" t="s">
        <v>39</v>
      </c>
      <c r="R165" s="29"/>
    </row>
    <row r="166" spans="1:22" ht="15">
      <c r="A166" s="6"/>
      <c r="B166" s="4"/>
      <c r="C166" s="26"/>
      <c r="D166" s="26"/>
      <c r="E166" s="25"/>
      <c r="F166" s="7"/>
      <c r="H166" s="8"/>
      <c r="I166" s="8"/>
      <c r="J166" s="8"/>
      <c r="K166" s="8"/>
      <c r="L166" s="20"/>
      <c r="M166" s="20"/>
      <c r="N166" s="8"/>
      <c r="O166" s="8"/>
      <c r="P166" s="8"/>
      <c r="Q166" s="8"/>
      <c r="R166" s="8"/>
      <c r="S166" s="3"/>
      <c r="T166" s="3"/>
      <c r="U166" s="7"/>
    </row>
    <row r="167" spans="1:22">
      <c r="B167" s="16"/>
      <c r="C167" s="28"/>
      <c r="D167" s="28"/>
      <c r="E167" s="92"/>
    </row>
    <row r="168" spans="1:22">
      <c r="B168" s="16"/>
      <c r="C168" s="28"/>
      <c r="D168" s="28"/>
      <c r="E168" s="92"/>
    </row>
    <row r="169" spans="1:22">
      <c r="B169" s="16"/>
      <c r="C169" s="28"/>
      <c r="D169" s="28"/>
      <c r="E169" s="92"/>
    </row>
    <row r="170" spans="1:22">
      <c r="B170" s="16"/>
      <c r="C170" s="28"/>
      <c r="D170" s="28"/>
      <c r="E170" s="92"/>
    </row>
    <row r="171" spans="1:22">
      <c r="B171" s="16"/>
      <c r="C171" s="28"/>
      <c r="D171" s="28"/>
      <c r="E171" s="92"/>
    </row>
    <row r="172" spans="1:22">
      <c r="B172" s="16"/>
      <c r="C172" s="28"/>
      <c r="D172" s="28"/>
      <c r="E172" s="92"/>
    </row>
    <row r="173" spans="1:22">
      <c r="B173" s="16"/>
      <c r="C173" s="28"/>
      <c r="D173" s="28"/>
      <c r="E173" s="92"/>
    </row>
    <row r="174" spans="1:22">
      <c r="B174" s="16"/>
      <c r="C174" s="28"/>
      <c r="D174" s="28"/>
      <c r="E174" s="92"/>
    </row>
    <row r="175" spans="1:22">
      <c r="B175" s="16"/>
      <c r="C175" s="28"/>
      <c r="D175" s="28"/>
      <c r="E175" s="92"/>
    </row>
    <row r="176" spans="1:22">
      <c r="B176" s="16"/>
      <c r="C176" s="28"/>
      <c r="D176" s="28"/>
      <c r="E176" s="92"/>
    </row>
    <row r="177" spans="1:22">
      <c r="B177" s="16"/>
      <c r="C177" s="28"/>
      <c r="D177" s="28"/>
      <c r="E177" s="92"/>
    </row>
    <row r="178" spans="1:22">
      <c r="B178" s="16"/>
      <c r="C178" s="28"/>
      <c r="D178" s="28"/>
      <c r="E178" s="92"/>
    </row>
    <row r="179" spans="1:22">
      <c r="B179" s="16"/>
      <c r="C179" s="28"/>
      <c r="D179" s="28"/>
      <c r="E179" s="92"/>
    </row>
    <row r="180" spans="1:22">
      <c r="B180" s="16"/>
      <c r="C180" s="28"/>
      <c r="D180" s="28"/>
      <c r="E180" s="92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2"/>
      <c r="F360" s="93"/>
      <c r="G360" s="9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2"/>
      <c r="F361" s="93"/>
      <c r="G361" s="9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2"/>
      <c r="F362" s="93"/>
      <c r="G362" s="9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2"/>
      <c r="F363" s="93"/>
      <c r="G363" s="9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2"/>
      <c r="F364" s="93"/>
      <c r="G364" s="9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2"/>
      <c r="F365" s="93"/>
      <c r="G365" s="9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2"/>
      <c r="F366" s="93"/>
      <c r="G366" s="9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2"/>
      <c r="F367" s="93"/>
      <c r="G367" s="9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2"/>
      <c r="F368" s="93"/>
      <c r="G368" s="9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2"/>
      <c r="F369" s="93"/>
      <c r="G369" s="9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2"/>
      <c r="F370" s="93"/>
      <c r="G370" s="9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2"/>
      <c r="F371" s="93"/>
      <c r="G371" s="9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2"/>
      <c r="F372" s="93"/>
      <c r="G372" s="9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2"/>
      <c r="F373" s="93"/>
      <c r="G373" s="9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2"/>
      <c r="F374" s="93"/>
      <c r="G374" s="9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2"/>
      <c r="F375" s="93"/>
      <c r="G375" s="9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2"/>
      <c r="F376" s="93"/>
      <c r="G376" s="9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2"/>
      <c r="F377" s="93"/>
      <c r="G377" s="9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2"/>
      <c r="F378" s="93"/>
      <c r="G378" s="9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2"/>
      <c r="F379" s="93"/>
      <c r="G379" s="9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2"/>
      <c r="F380" s="93"/>
      <c r="G380" s="9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2"/>
      <c r="F381" s="93"/>
      <c r="G381" s="9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2"/>
      <c r="F382" s="93"/>
      <c r="G382" s="9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2"/>
      <c r="F383" s="93"/>
      <c r="G383" s="9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2"/>
      <c r="F384" s="93"/>
      <c r="G384" s="9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2"/>
      <c r="F385" s="93"/>
      <c r="G385" s="9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2"/>
      <c r="F386" s="93"/>
      <c r="G386" s="9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2"/>
      <c r="F387" s="93"/>
      <c r="G387" s="9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2"/>
      <c r="F388" s="93"/>
      <c r="G388" s="9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2"/>
      <c r="F389" s="93"/>
      <c r="G389" s="9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</sheetData>
  <sheetProtection insertRows="0" deleteRows="0"/>
  <protectedRanges>
    <protectedRange sqref="J165:P1048576 U165:U1048576 J1:P15 U1:U15 J157:P161 J16:J156 U157:U161 P16:P156" name="Obseg1"/>
    <protectedRange sqref="K16:O156 U16:U156" name="Obseg1_1"/>
    <protectedRange sqref="M162:P162 U162" name="Obseg1_1_1"/>
    <protectedRange sqref="J162:L162" name="Obseg1_2_2_1"/>
    <protectedRange sqref="U163:U164 M163:P164" name="Obseg1_1_1_1_1"/>
    <protectedRange sqref="J163:L164" name="Obseg1_3_1_1"/>
  </protectedRanges>
  <mergeCells count="9">
    <mergeCell ref="A163:L163"/>
    <mergeCell ref="B13:K13"/>
    <mergeCell ref="C2:J2"/>
    <mergeCell ref="C3:J3"/>
    <mergeCell ref="C6:J6"/>
    <mergeCell ref="C7:J7"/>
    <mergeCell ref="C8:J8"/>
    <mergeCell ref="C9:J9"/>
    <mergeCell ref="A162:L16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5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65"/>
  <sheetViews>
    <sheetView zoomScaleNormal="100" zoomScaleSheetLayoutView="100" workbookViewId="0">
      <selection activeCell="AK38" sqref="AK38:AK39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140625" style="90" bestFit="1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9" t="str">
        <f>+'prva stran'!B6</f>
        <v>OSNOVNA ŠOLA LENART</v>
      </c>
      <c r="D2" s="480"/>
      <c r="E2" s="480"/>
      <c r="F2" s="480"/>
      <c r="G2" s="480"/>
      <c r="H2" s="480"/>
      <c r="I2" s="480"/>
      <c r="J2" s="480"/>
    </row>
    <row r="3" spans="1:21" ht="15">
      <c r="B3" s="50" t="s">
        <v>49</v>
      </c>
      <c r="C3" s="481" t="str">
        <f>+'prva stran'!B7</f>
        <v>Ptujska c. 25, 2230  LENART</v>
      </c>
      <c r="D3" s="482"/>
      <c r="E3" s="482"/>
      <c r="F3" s="482"/>
      <c r="G3" s="482"/>
      <c r="H3" s="482"/>
      <c r="I3" s="482"/>
      <c r="J3" s="48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78" t="str">
        <f>+'Ponudbeni pred_rekapitulacija'!B32</f>
        <v>ZAMRZNJENO SADJE IN ZELENJAVA</v>
      </c>
      <c r="C13" s="478"/>
      <c r="D13" s="478"/>
      <c r="E13" s="478"/>
      <c r="F13" s="478"/>
      <c r="G13" s="478"/>
      <c r="H13" s="478"/>
      <c r="I13" s="478"/>
      <c r="J13" s="478"/>
      <c r="K13" s="47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826</v>
      </c>
      <c r="C16" s="120">
        <v>2500</v>
      </c>
      <c r="D16" s="120" t="s">
        <v>76</v>
      </c>
      <c r="E16" s="121"/>
      <c r="F16" s="444">
        <v>60</v>
      </c>
      <c r="G16" s="443" t="s">
        <v>221</v>
      </c>
      <c r="H16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6" s="79" t="str">
        <f>IF(Sklop19[[#This Row],[ZAHTEVANA SHEMA KAKOVOSTI]]&lt;&gt;"",Sklop19[[#This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42"/>
    </row>
    <row r="17" spans="1:21" s="55" customFormat="1" ht="12">
      <c r="A17" s="78" t="s">
        <v>3</v>
      </c>
      <c r="B17" s="264" t="s">
        <v>827</v>
      </c>
      <c r="C17" s="135">
        <v>2500</v>
      </c>
      <c r="D17" s="120" t="s">
        <v>76</v>
      </c>
      <c r="E17" s="136"/>
      <c r="F17" s="340">
        <v>71</v>
      </c>
      <c r="G17" s="443" t="s">
        <v>221</v>
      </c>
      <c r="H17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177.5</v>
      </c>
      <c r="I17" s="240" t="str">
        <f>IF(Sklop19[[#This Row],[ZAHTEVANA SHEMA KAKOVOSTI]]&lt;&gt;"",Sklop19[[#This Row],[Preračunana masa/volumen/kos na enoto kg]],"")</f>
        <v/>
      </c>
      <c r="J17" s="241"/>
      <c r="K17" s="262"/>
      <c r="L17" s="262"/>
      <c r="M17" s="247"/>
      <c r="N17" s="243"/>
      <c r="O17" s="243"/>
      <c r="P17" s="249"/>
      <c r="Q17" s="243">
        <f>+Sklop19[[#This Row],[cena/enota brez DDV v EUR]]*Sklop19[[#This Row],[Stopnja DDV (%)]]</f>
        <v>0</v>
      </c>
      <c r="R17" s="243">
        <f>+Sklop19[[#This Row],[cena/enota brez DDV v EUR]]+Sklop19[[#This Row],[Davek (EUR)]]</f>
        <v>0</v>
      </c>
      <c r="S17" s="243">
        <f>+Sklop19[[#This Row],[cena/enota brez DDV v EUR]]*Sklop19[[#This Row],[Okvirna količina]]</f>
        <v>0</v>
      </c>
      <c r="T17" s="243">
        <f>+Sklop19[[#This Row],[Končna cena/enoto mere (EUR) z DDV]]*Sklop19[[#This Row],[Okvirna količina]]</f>
        <v>0</v>
      </c>
      <c r="U17" s="359"/>
    </row>
    <row r="18" spans="1:21" s="55" customFormat="1" ht="12">
      <c r="A18" s="78" t="s">
        <v>4</v>
      </c>
      <c r="B18" s="264" t="s">
        <v>828</v>
      </c>
      <c r="C18" s="135">
        <v>2500</v>
      </c>
      <c r="D18" s="120" t="s">
        <v>76</v>
      </c>
      <c r="E18" s="136"/>
      <c r="F18" s="340">
        <v>40</v>
      </c>
      <c r="G18" s="443" t="s">
        <v>221</v>
      </c>
      <c r="H18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8" s="240" t="str">
        <f>IF(Sklop19[[#This Row],[ZAHTEVANA SHEMA KAKOVOSTI]]&lt;&gt;"",Sklop19[[#This Row],[Preračunana masa/volumen/kos na enoto kg]],"")</f>
        <v/>
      </c>
      <c r="J18" s="241"/>
      <c r="K18" s="262"/>
      <c r="L18" s="262"/>
      <c r="M18" s="247"/>
      <c r="N18" s="243"/>
      <c r="O18" s="243"/>
      <c r="P18" s="249"/>
      <c r="Q18" s="243">
        <f>+Sklop19[[#This Row],[cena/enota brez DDV v EUR]]*Sklop19[[#This Row],[Stopnja DDV (%)]]</f>
        <v>0</v>
      </c>
      <c r="R18" s="243">
        <f>+Sklop19[[#This Row],[cena/enota brez DDV v EUR]]+Sklop19[[#This Row],[Davek (EUR)]]</f>
        <v>0</v>
      </c>
      <c r="S18" s="243">
        <f>+Sklop19[[#This Row],[cena/enota brez DDV v EUR]]*Sklop19[[#This Row],[Okvirna količina]]</f>
        <v>0</v>
      </c>
      <c r="T18" s="243">
        <f>+Sklop19[[#This Row],[Končna cena/enoto mere (EUR) z DDV]]*Sklop19[[#This Row],[Okvirna količina]]</f>
        <v>0</v>
      </c>
      <c r="U18" s="359"/>
    </row>
    <row r="19" spans="1:21" s="55" customFormat="1" ht="12">
      <c r="A19" s="78" t="s">
        <v>5</v>
      </c>
      <c r="B19" s="264" t="s">
        <v>829</v>
      </c>
      <c r="C19" s="120">
        <v>2500</v>
      </c>
      <c r="D19" s="120" t="s">
        <v>76</v>
      </c>
      <c r="E19" s="136"/>
      <c r="F19" s="340">
        <v>120</v>
      </c>
      <c r="G19" s="443" t="s">
        <v>221</v>
      </c>
      <c r="H19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9" s="240" t="str">
        <f>IF(Sklop19[[#This Row],[ZAHTEVANA SHEMA KAKOVOSTI]]&lt;&gt;"",Sklop19[[#This Row],[Preračunana masa/volumen/kos na enoto kg]],"")</f>
        <v/>
      </c>
      <c r="J19" s="241"/>
      <c r="K19" s="262"/>
      <c r="L19" s="262"/>
      <c r="M19" s="247"/>
      <c r="N19" s="243"/>
      <c r="O19" s="243"/>
      <c r="P19" s="249"/>
      <c r="Q19" s="243">
        <f>+Sklop19[[#This Row],[cena/enota brez DDV v EUR]]*Sklop19[[#This Row],[Stopnja DDV (%)]]</f>
        <v>0</v>
      </c>
      <c r="R19" s="243">
        <f>+Sklop19[[#This Row],[cena/enota brez DDV v EUR]]+Sklop19[[#This Row],[Davek (EUR)]]</f>
        <v>0</v>
      </c>
      <c r="S19" s="243">
        <f>+Sklop19[[#This Row],[cena/enota brez DDV v EUR]]*Sklop19[[#This Row],[Okvirna količina]]</f>
        <v>0</v>
      </c>
      <c r="T19" s="243">
        <f>+Sklop19[[#This Row],[Končna cena/enoto mere (EUR) z DDV]]*Sklop19[[#This Row],[Okvirna količina]]</f>
        <v>0</v>
      </c>
      <c r="U19" s="359"/>
    </row>
    <row r="20" spans="1:21" s="55" customFormat="1" ht="12">
      <c r="A20" s="78" t="s">
        <v>6</v>
      </c>
      <c r="B20" s="264" t="s">
        <v>830</v>
      </c>
      <c r="C20" s="135">
        <v>2500</v>
      </c>
      <c r="D20" s="120" t="s">
        <v>76</v>
      </c>
      <c r="E20" s="136"/>
      <c r="F20" s="340">
        <v>62</v>
      </c>
      <c r="G20" s="443" t="s">
        <v>221</v>
      </c>
      <c r="H20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155</v>
      </c>
      <c r="I20" s="240" t="str">
        <f>IF(Sklop19[[#This Row],[ZAHTEVANA SHEMA KAKOVOSTI]]&lt;&gt;"",Sklop19[[#This Row],[Preračunana masa/volumen/kos na enoto kg]],"")</f>
        <v/>
      </c>
      <c r="J20" s="241"/>
      <c r="K20" s="262"/>
      <c r="L20" s="262"/>
      <c r="M20" s="247"/>
      <c r="N20" s="243"/>
      <c r="O20" s="243"/>
      <c r="P20" s="249"/>
      <c r="Q20" s="243">
        <f>+Sklop19[[#This Row],[cena/enota brez DDV v EUR]]*Sklop19[[#This Row],[Stopnja DDV (%)]]</f>
        <v>0</v>
      </c>
      <c r="R20" s="243">
        <f>+Sklop19[[#This Row],[cena/enota brez DDV v EUR]]+Sklop19[[#This Row],[Davek (EUR)]]</f>
        <v>0</v>
      </c>
      <c r="S20" s="243">
        <f>+Sklop19[[#This Row],[cena/enota brez DDV v EUR]]*Sklop19[[#This Row],[Okvirna količina]]</f>
        <v>0</v>
      </c>
      <c r="T20" s="243">
        <f>+Sklop19[[#This Row],[Končna cena/enoto mere (EUR) z DDV]]*Sklop19[[#This Row],[Okvirna količina]]</f>
        <v>0</v>
      </c>
      <c r="U20" s="359"/>
    </row>
    <row r="21" spans="1:21" s="55" customFormat="1" ht="12">
      <c r="A21" s="78" t="s">
        <v>7</v>
      </c>
      <c r="B21" s="264" t="s">
        <v>831</v>
      </c>
      <c r="C21" s="135">
        <v>2500</v>
      </c>
      <c r="D21" s="120" t="s">
        <v>76</v>
      </c>
      <c r="E21" s="136"/>
      <c r="F21" s="340">
        <v>387</v>
      </c>
      <c r="G21" s="443" t="s">
        <v>221</v>
      </c>
      <c r="H21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967.5</v>
      </c>
      <c r="I21" s="240" t="str">
        <f>IF(Sklop19[[#This Row],[ZAHTEVANA SHEMA KAKOVOSTI]]&lt;&gt;"",Sklop19[[#This Row],[Preračunana masa/volumen/kos na enoto kg]],"")</f>
        <v/>
      </c>
      <c r="J21" s="241"/>
      <c r="K21" s="262"/>
      <c r="L21" s="262"/>
      <c r="M21" s="247"/>
      <c r="N21" s="243"/>
      <c r="O21" s="243"/>
      <c r="P21" s="249"/>
      <c r="Q21" s="243">
        <f>+Sklop19[[#This Row],[cena/enota brez DDV v EUR]]*Sklop19[[#This Row],[Stopnja DDV (%)]]</f>
        <v>0</v>
      </c>
      <c r="R21" s="243">
        <f>+Sklop19[[#This Row],[cena/enota brez DDV v EUR]]+Sklop19[[#This Row],[Davek (EUR)]]</f>
        <v>0</v>
      </c>
      <c r="S21" s="243">
        <f>+Sklop19[[#This Row],[cena/enota brez DDV v EUR]]*Sklop19[[#This Row],[Okvirna količina]]</f>
        <v>0</v>
      </c>
      <c r="T21" s="243">
        <f>+Sklop19[[#This Row],[Končna cena/enoto mere (EUR) z DDV]]*Sklop19[[#This Row],[Okvirna količina]]</f>
        <v>0</v>
      </c>
      <c r="U21" s="359"/>
    </row>
    <row r="22" spans="1:21" s="55" customFormat="1" ht="12">
      <c r="A22" s="78" t="s">
        <v>8</v>
      </c>
      <c r="B22" s="264" t="s">
        <v>832</v>
      </c>
      <c r="C22" s="120">
        <v>2500</v>
      </c>
      <c r="D22" s="120" t="s">
        <v>76</v>
      </c>
      <c r="E22" s="136"/>
      <c r="F22" s="340">
        <v>60</v>
      </c>
      <c r="G22" s="443" t="s">
        <v>221</v>
      </c>
      <c r="H22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2" s="240" t="str">
        <f>IF(Sklop19[[#This Row],[ZAHTEVANA SHEMA KAKOVOSTI]]&lt;&gt;"",Sklop19[[#This Row],[Preračunana masa/volumen/kos na enoto kg]],"")</f>
        <v/>
      </c>
      <c r="J22" s="241"/>
      <c r="K22" s="262"/>
      <c r="L22" s="262"/>
      <c r="M22" s="247"/>
      <c r="N22" s="243"/>
      <c r="O22" s="243"/>
      <c r="P22" s="249"/>
      <c r="Q22" s="243">
        <f>+Sklop19[[#This Row],[cena/enota brez DDV v EUR]]*Sklop19[[#This Row],[Stopnja DDV (%)]]</f>
        <v>0</v>
      </c>
      <c r="R22" s="243">
        <f>+Sklop19[[#This Row],[cena/enota brez DDV v EUR]]+Sklop19[[#This Row],[Davek (EUR)]]</f>
        <v>0</v>
      </c>
      <c r="S22" s="243">
        <f>+Sklop19[[#This Row],[cena/enota brez DDV v EUR]]*Sklop19[[#This Row],[Okvirna količina]]</f>
        <v>0</v>
      </c>
      <c r="T22" s="243">
        <f>+Sklop19[[#This Row],[Končna cena/enoto mere (EUR) z DDV]]*Sklop19[[#This Row],[Okvirna količina]]</f>
        <v>0</v>
      </c>
      <c r="U22" s="359"/>
    </row>
    <row r="23" spans="1:21" s="55" customFormat="1" ht="12">
      <c r="A23" s="78" t="s">
        <v>9</v>
      </c>
      <c r="B23" s="264" t="s">
        <v>833</v>
      </c>
      <c r="C23" s="135">
        <v>2500</v>
      </c>
      <c r="D23" s="120" t="s">
        <v>76</v>
      </c>
      <c r="E23" s="136"/>
      <c r="F23" s="340">
        <v>130</v>
      </c>
      <c r="G23" s="443" t="s">
        <v>221</v>
      </c>
      <c r="H23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325</v>
      </c>
      <c r="I23" s="240" t="str">
        <f>IF(Sklop19[[#This Row],[ZAHTEVANA SHEMA KAKOVOSTI]]&lt;&gt;"",Sklop19[[#This Row],[Preračunana masa/volumen/kos na enoto kg]],"")</f>
        <v/>
      </c>
      <c r="J23" s="241"/>
      <c r="K23" s="262"/>
      <c r="L23" s="262"/>
      <c r="M23" s="247"/>
      <c r="N23" s="243"/>
      <c r="O23" s="243"/>
      <c r="P23" s="249"/>
      <c r="Q23" s="243">
        <f>+Sklop19[[#This Row],[cena/enota brez DDV v EUR]]*Sklop19[[#This Row],[Stopnja DDV (%)]]</f>
        <v>0</v>
      </c>
      <c r="R23" s="243">
        <f>+Sklop19[[#This Row],[cena/enota brez DDV v EUR]]+Sklop19[[#This Row],[Davek (EUR)]]</f>
        <v>0</v>
      </c>
      <c r="S23" s="243">
        <f>+Sklop19[[#This Row],[cena/enota brez DDV v EUR]]*Sklop19[[#This Row],[Okvirna količina]]</f>
        <v>0</v>
      </c>
      <c r="T23" s="243">
        <f>+Sklop19[[#This Row],[Končna cena/enoto mere (EUR) z DDV]]*Sklop19[[#This Row],[Okvirna količina]]</f>
        <v>0</v>
      </c>
      <c r="U23" s="359"/>
    </row>
    <row r="24" spans="1:21" s="55" customFormat="1" ht="12">
      <c r="A24" s="78" t="s">
        <v>10</v>
      </c>
      <c r="B24" s="264" t="s">
        <v>834</v>
      </c>
      <c r="C24" s="135">
        <v>2500</v>
      </c>
      <c r="D24" s="120" t="s">
        <v>76</v>
      </c>
      <c r="E24" s="136"/>
      <c r="F24" s="340">
        <v>250</v>
      </c>
      <c r="G24" s="443" t="s">
        <v>221</v>
      </c>
      <c r="H24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625</v>
      </c>
      <c r="I24" s="240" t="str">
        <f>IF(Sklop19[[#This Row],[ZAHTEVANA SHEMA KAKOVOSTI]]&lt;&gt;"",Sklop19[[#This Row],[Preračunana masa/volumen/kos na enoto kg]],"")</f>
        <v/>
      </c>
      <c r="J24" s="241"/>
      <c r="K24" s="262"/>
      <c r="L24" s="262"/>
      <c r="M24" s="247"/>
      <c r="N24" s="243"/>
      <c r="O24" s="243"/>
      <c r="P24" s="249"/>
      <c r="Q24" s="243">
        <f>+Sklop19[[#This Row],[cena/enota brez DDV v EUR]]*Sklop19[[#This Row],[Stopnja DDV (%)]]</f>
        <v>0</v>
      </c>
      <c r="R24" s="243">
        <f>+Sklop19[[#This Row],[cena/enota brez DDV v EUR]]+Sklop19[[#This Row],[Davek (EUR)]]</f>
        <v>0</v>
      </c>
      <c r="S24" s="243">
        <f>+Sklop19[[#This Row],[cena/enota brez DDV v EUR]]*Sklop19[[#This Row],[Okvirna količina]]</f>
        <v>0</v>
      </c>
      <c r="T24" s="243">
        <f>+Sklop19[[#This Row],[Končna cena/enoto mere (EUR) z DDV]]*Sklop19[[#This Row],[Okvirna količina]]</f>
        <v>0</v>
      </c>
      <c r="U24" s="359"/>
    </row>
    <row r="25" spans="1:21" s="55" customFormat="1" ht="12">
      <c r="A25" s="78" t="s">
        <v>11</v>
      </c>
      <c r="B25" s="264" t="s">
        <v>835</v>
      </c>
      <c r="C25" s="120">
        <v>2500</v>
      </c>
      <c r="D25" s="120" t="s">
        <v>76</v>
      </c>
      <c r="E25" s="136"/>
      <c r="F25" s="340">
        <v>118</v>
      </c>
      <c r="G25" s="443" t="s">
        <v>221</v>
      </c>
      <c r="H25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295</v>
      </c>
      <c r="I25" s="240" t="str">
        <f>IF(Sklop19[[#This Row],[ZAHTEVANA SHEMA KAKOVOSTI]]&lt;&gt;"",Sklop19[[#This Row],[Preračunana masa/volumen/kos na enoto kg]],"")</f>
        <v/>
      </c>
      <c r="J25" s="241"/>
      <c r="K25" s="262"/>
      <c r="L25" s="262"/>
      <c r="M25" s="247"/>
      <c r="N25" s="243"/>
      <c r="O25" s="243"/>
      <c r="P25" s="249"/>
      <c r="Q25" s="243">
        <f>+Sklop19[[#This Row],[cena/enota brez DDV v EUR]]*Sklop19[[#This Row],[Stopnja DDV (%)]]</f>
        <v>0</v>
      </c>
      <c r="R25" s="243">
        <f>+Sklop19[[#This Row],[cena/enota brez DDV v EUR]]+Sklop19[[#This Row],[Davek (EUR)]]</f>
        <v>0</v>
      </c>
      <c r="S25" s="243">
        <f>+Sklop19[[#This Row],[cena/enota brez DDV v EUR]]*Sklop19[[#This Row],[Okvirna količina]]</f>
        <v>0</v>
      </c>
      <c r="T25" s="243">
        <f>+Sklop19[[#This Row],[Končna cena/enoto mere (EUR) z DDV]]*Sklop19[[#This Row],[Okvirna količina]]</f>
        <v>0</v>
      </c>
      <c r="U25" s="359"/>
    </row>
    <row r="26" spans="1:21" s="55" customFormat="1" ht="12">
      <c r="A26" s="78" t="s">
        <v>12</v>
      </c>
      <c r="B26" s="264" t="s">
        <v>836</v>
      </c>
      <c r="C26" s="135">
        <v>2500</v>
      </c>
      <c r="D26" s="120" t="s">
        <v>76</v>
      </c>
      <c r="E26" s="136"/>
      <c r="F26" s="340">
        <v>42</v>
      </c>
      <c r="G26" s="443" t="s">
        <v>221</v>
      </c>
      <c r="H26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105</v>
      </c>
      <c r="I26" s="240" t="str">
        <f>IF(Sklop19[[#This Row],[ZAHTEVANA SHEMA KAKOVOSTI]]&lt;&gt;"",Sklop19[[#This Row],[Preračunana masa/volumen/kos na enoto kg]],"")</f>
        <v/>
      </c>
      <c r="J26" s="241"/>
      <c r="K26" s="262"/>
      <c r="L26" s="262"/>
      <c r="M26" s="247"/>
      <c r="N26" s="243"/>
      <c r="O26" s="243"/>
      <c r="P26" s="249"/>
      <c r="Q26" s="243">
        <f>+Sklop19[[#This Row],[cena/enota brez DDV v EUR]]*Sklop19[[#This Row],[Stopnja DDV (%)]]</f>
        <v>0</v>
      </c>
      <c r="R26" s="243">
        <f>+Sklop19[[#This Row],[cena/enota brez DDV v EUR]]+Sklop19[[#This Row],[Davek (EUR)]]</f>
        <v>0</v>
      </c>
      <c r="S26" s="243">
        <f>+Sklop19[[#This Row],[cena/enota brez DDV v EUR]]*Sklop19[[#This Row],[Okvirna količina]]</f>
        <v>0</v>
      </c>
      <c r="T26" s="243">
        <f>+Sklop19[[#This Row],[Končna cena/enoto mere (EUR) z DDV]]*Sklop19[[#This Row],[Okvirna količina]]</f>
        <v>0</v>
      </c>
      <c r="U26" s="359"/>
    </row>
    <row r="27" spans="1:21" s="55" customFormat="1" ht="12">
      <c r="A27" s="78" t="s">
        <v>13</v>
      </c>
      <c r="B27" s="264" t="s">
        <v>837</v>
      </c>
      <c r="C27" s="135">
        <v>2500</v>
      </c>
      <c r="D27" s="120" t="s">
        <v>76</v>
      </c>
      <c r="E27" s="136"/>
      <c r="F27" s="340">
        <v>95</v>
      </c>
      <c r="G27" s="443" t="s">
        <v>221</v>
      </c>
      <c r="H27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237.5</v>
      </c>
      <c r="I27" s="240" t="str">
        <f>IF(Sklop19[[#This Row],[ZAHTEVANA SHEMA KAKOVOSTI]]&lt;&gt;"",Sklop19[[#This Row],[Preračunana masa/volumen/kos na enoto kg]],"")</f>
        <v/>
      </c>
      <c r="J27" s="241"/>
      <c r="K27" s="262"/>
      <c r="L27" s="262"/>
      <c r="M27" s="247"/>
      <c r="N27" s="243"/>
      <c r="O27" s="243"/>
      <c r="P27" s="249"/>
      <c r="Q27" s="243">
        <f>+Sklop19[[#This Row],[cena/enota brez DDV v EUR]]*Sklop19[[#This Row],[Stopnja DDV (%)]]</f>
        <v>0</v>
      </c>
      <c r="R27" s="243">
        <f>+Sklop19[[#This Row],[cena/enota brez DDV v EUR]]+Sklop19[[#This Row],[Davek (EUR)]]</f>
        <v>0</v>
      </c>
      <c r="S27" s="243">
        <f>+Sklop19[[#This Row],[cena/enota brez DDV v EUR]]*Sklop19[[#This Row],[Okvirna količina]]</f>
        <v>0</v>
      </c>
      <c r="T27" s="243">
        <f>+Sklop19[[#This Row],[Končna cena/enoto mere (EUR) z DDV]]*Sklop19[[#This Row],[Okvirna količina]]</f>
        <v>0</v>
      </c>
      <c r="U27" s="359"/>
    </row>
    <row r="28" spans="1:21" s="55" customFormat="1" ht="12">
      <c r="A28" s="78" t="s">
        <v>14</v>
      </c>
      <c r="B28" s="264" t="s">
        <v>838</v>
      </c>
      <c r="C28" s="120">
        <v>2500</v>
      </c>
      <c r="D28" s="120" t="s">
        <v>76</v>
      </c>
      <c r="E28" s="136"/>
      <c r="F28" s="340">
        <v>310</v>
      </c>
      <c r="G28" s="443" t="s">
        <v>221</v>
      </c>
      <c r="H28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775</v>
      </c>
      <c r="I28" s="240" t="str">
        <f>IF(Sklop19[[#This Row],[ZAHTEVANA SHEMA KAKOVOSTI]]&lt;&gt;"",Sklop19[[#This Row],[Preračunana masa/volumen/kos na enoto kg]],"")</f>
        <v/>
      </c>
      <c r="J28" s="241"/>
      <c r="K28" s="262"/>
      <c r="L28" s="262"/>
      <c r="M28" s="247"/>
      <c r="N28" s="243"/>
      <c r="O28" s="243"/>
      <c r="P28" s="249"/>
      <c r="Q28" s="243">
        <f>+Sklop19[[#This Row],[cena/enota brez DDV v EUR]]*Sklop19[[#This Row],[Stopnja DDV (%)]]</f>
        <v>0</v>
      </c>
      <c r="R28" s="243">
        <f>+Sklop19[[#This Row],[cena/enota brez DDV v EUR]]+Sklop19[[#This Row],[Davek (EUR)]]</f>
        <v>0</v>
      </c>
      <c r="S28" s="243">
        <f>+Sklop19[[#This Row],[cena/enota brez DDV v EUR]]*Sklop19[[#This Row],[Okvirna količina]]</f>
        <v>0</v>
      </c>
      <c r="T28" s="243">
        <f>+Sklop19[[#This Row],[Končna cena/enoto mere (EUR) z DDV]]*Sklop19[[#This Row],[Okvirna količina]]</f>
        <v>0</v>
      </c>
      <c r="U28" s="359"/>
    </row>
    <row r="29" spans="1:21" s="55" customFormat="1" ht="24">
      <c r="A29" s="78" t="s">
        <v>15</v>
      </c>
      <c r="B29" s="158" t="s">
        <v>839</v>
      </c>
      <c r="C29" s="135">
        <v>2500</v>
      </c>
      <c r="D29" s="120" t="s">
        <v>76</v>
      </c>
      <c r="E29" s="121"/>
      <c r="F29" s="340">
        <v>125</v>
      </c>
      <c r="G29" s="443" t="s">
        <v>221</v>
      </c>
      <c r="H29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312.5</v>
      </c>
      <c r="I29" s="149" t="str">
        <f>IF(Sklop19[[#This Row],[ZAHTEVANA SHEMA KAKOVOSTI]]&lt;&gt;"",Sklop19[[#This Row],[Preračunana masa/volumen/kos na enoto kg]],"")</f>
        <v/>
      </c>
      <c r="J29" s="150"/>
      <c r="K29" s="151"/>
      <c r="L29" s="151"/>
      <c r="M29" s="152"/>
      <c r="N29" s="153"/>
      <c r="O29" s="153"/>
      <c r="P29" s="154"/>
      <c r="Q29" s="153">
        <f>+Sklop19[[#This Row],[cena/enota brez DDV v EUR]]*Sklop19[[#This Row],[Stopnja DDV (%)]]</f>
        <v>0</v>
      </c>
      <c r="R29" s="153">
        <f>+Sklop19[[#This Row],[cena/enota brez DDV v EUR]]+Sklop19[[#This Row],[Davek (EUR)]]</f>
        <v>0</v>
      </c>
      <c r="S29" s="153">
        <f>+Sklop19[[#This Row],[cena/enota brez DDV v EUR]]*Sklop19[[#This Row],[Okvirna količina]]</f>
        <v>0</v>
      </c>
      <c r="T29" s="153">
        <f>+Sklop19[[#This Row],[Končna cena/enoto mere (EUR) z DDV]]*Sklop19[[#This Row],[Okvirna količina]]</f>
        <v>0</v>
      </c>
      <c r="U29" s="142"/>
    </row>
    <row r="30" spans="1:21" s="55" customFormat="1" ht="12">
      <c r="A30" s="78" t="s">
        <v>16</v>
      </c>
      <c r="B30" s="158" t="s">
        <v>840</v>
      </c>
      <c r="C30" s="135">
        <v>2500</v>
      </c>
      <c r="D30" s="120" t="s">
        <v>76</v>
      </c>
      <c r="E30" s="121"/>
      <c r="F30" s="444">
        <v>47</v>
      </c>
      <c r="G30" s="443" t="s">
        <v>221</v>
      </c>
      <c r="H30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117.5</v>
      </c>
      <c r="I30" s="149" t="str">
        <f>IF(Sklop19[[#This Row],[ZAHTEVANA SHEMA KAKOVOSTI]]&lt;&gt;"",Sklop19[[#This Row],[Preračunana masa/volumen/kos na enoto kg]],"")</f>
        <v/>
      </c>
      <c r="J30" s="150"/>
      <c r="K30" s="151"/>
      <c r="L30" s="151"/>
      <c r="M30" s="152"/>
      <c r="N30" s="153"/>
      <c r="O30" s="153"/>
      <c r="P30" s="154"/>
      <c r="Q30" s="153">
        <f>+Sklop19[[#This Row],[cena/enota brez DDV v EUR]]*Sklop19[[#This Row],[Stopnja DDV (%)]]</f>
        <v>0</v>
      </c>
      <c r="R30" s="153">
        <f>+Sklop19[[#This Row],[cena/enota brez DDV v EUR]]+Sklop19[[#This Row],[Davek (EUR)]]</f>
        <v>0</v>
      </c>
      <c r="S30" s="153">
        <f>+Sklop19[[#This Row],[cena/enota brez DDV v EUR]]*Sklop19[[#This Row],[Okvirna količina]]</f>
        <v>0</v>
      </c>
      <c r="T30" s="153">
        <f>+Sklop19[[#This Row],[Končna cena/enoto mere (EUR) z DDV]]*Sklop19[[#This Row],[Okvirna količina]]</f>
        <v>0</v>
      </c>
      <c r="U30" s="142"/>
    </row>
    <row r="31" spans="1:21" s="55" customFormat="1" ht="12">
      <c r="A31" s="78" t="s">
        <v>17</v>
      </c>
      <c r="B31" s="158" t="s">
        <v>841</v>
      </c>
      <c r="C31" s="120">
        <v>2500</v>
      </c>
      <c r="D31" s="120" t="s">
        <v>76</v>
      </c>
      <c r="E31" s="121"/>
      <c r="F31" s="444">
        <v>150</v>
      </c>
      <c r="G31" s="443" t="s">
        <v>221</v>
      </c>
      <c r="H31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375</v>
      </c>
      <c r="I31" s="155" t="str">
        <f>IF(Sklop19[[#This Row],[ZAHTEVANA SHEMA KAKOVOSTI]]&lt;&gt;"",Sklop19[[#This Row],[Preračunana masa/volumen/kos na enoto kg]],"")</f>
        <v/>
      </c>
      <c r="J31" s="165"/>
      <c r="K31" s="173"/>
      <c r="L31" s="173"/>
      <c r="M31" s="174"/>
      <c r="N31" s="157"/>
      <c r="O31" s="157"/>
      <c r="P31" s="156"/>
      <c r="Q31" s="157">
        <f>+Sklop19[[#This Row],[cena/enota brez DDV v EUR]]*Sklop19[[#This Row],[Stopnja DDV (%)]]</f>
        <v>0</v>
      </c>
      <c r="R31" s="157">
        <f>+Sklop19[[#This Row],[cena/enota brez DDV v EUR]]+Sklop19[[#This Row],[Davek (EUR)]]</f>
        <v>0</v>
      </c>
      <c r="S31" s="157">
        <f>+Sklop19[[#This Row],[cena/enota brez DDV v EUR]]*Sklop19[[#This Row],[Okvirna količina]]</f>
        <v>0</v>
      </c>
      <c r="T31" s="157">
        <f>+Sklop19[[#This Row],[Končna cena/enoto mere (EUR) z DDV]]*Sklop19[[#This Row],[Okvirna količina]]</f>
        <v>0</v>
      </c>
      <c r="U31" s="142"/>
    </row>
    <row r="32" spans="1:21" s="55" customFormat="1" ht="12">
      <c r="A32" s="78" t="s">
        <v>18</v>
      </c>
      <c r="B32" s="158" t="s">
        <v>842</v>
      </c>
      <c r="C32" s="135">
        <v>2500</v>
      </c>
      <c r="D32" s="120" t="s">
        <v>76</v>
      </c>
      <c r="E32" s="121"/>
      <c r="F32" s="444">
        <v>10</v>
      </c>
      <c r="G32" s="443" t="s">
        <v>221</v>
      </c>
      <c r="H32" s="14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32" s="155" t="str">
        <f>IF(Sklop19[[#This Row],[ZAHTEVANA SHEMA KAKOVOSTI]]&lt;&gt;"",Sklop19[[#This Row],[Preračunana masa/volumen/kos na enoto kg]],"")</f>
        <v/>
      </c>
      <c r="J32" s="165"/>
      <c r="K32" s="173"/>
      <c r="L32" s="173"/>
      <c r="M32" s="174"/>
      <c r="N32" s="157"/>
      <c r="O32" s="157"/>
      <c r="P32" s="156"/>
      <c r="Q32" s="157">
        <f>+Sklop19[[#This Row],[cena/enota brez DDV v EUR]]*Sklop19[[#This Row],[Stopnja DDV (%)]]</f>
        <v>0</v>
      </c>
      <c r="R32" s="157">
        <f>+Sklop19[[#This Row],[cena/enota brez DDV v EUR]]+Sklop19[[#This Row],[Davek (EUR)]]</f>
        <v>0</v>
      </c>
      <c r="S32" s="157">
        <f>+Sklop19[[#This Row],[cena/enota brez DDV v EUR]]*Sklop19[[#This Row],[Okvirna količina]]</f>
        <v>0</v>
      </c>
      <c r="T32" s="157">
        <f>+Sklop19[[#This Row],[Končna cena/enoto mere (EUR) z DDV]]*Sklop19[[#This Row],[Okvirna količina]]</f>
        <v>0</v>
      </c>
      <c r="U32" s="142"/>
    </row>
    <row r="33" spans="1:22" ht="27" customHeight="1">
      <c r="A33" s="279" t="s">
        <v>100</v>
      </c>
      <c r="B33" s="280"/>
      <c r="C33" s="281"/>
      <c r="D33" s="281"/>
      <c r="E33" s="282"/>
      <c r="F33" s="283"/>
      <c r="G33" s="284"/>
      <c r="H33" s="285">
        <f>SUBTOTAL(109,Sklop19[Preračunana masa/volumen/kos na enoto kg])</f>
        <v>5192.5</v>
      </c>
      <c r="I33" s="285">
        <f>SUBTOTAL(109,Sklop19[Živila iz shem kakovosti (kg)])</f>
        <v>0</v>
      </c>
      <c r="J33" s="283"/>
      <c r="K33" s="286"/>
      <c r="L33" s="286"/>
      <c r="M33" s="287"/>
      <c r="N33" s="288"/>
      <c r="O33" s="288"/>
      <c r="P33" s="288"/>
      <c r="Q33" s="289"/>
      <c r="R33" s="283"/>
      <c r="S33" s="289">
        <f>SUBTOTAL(109,Sklop19[Vrednost za okvirno količino (EUR) brez DDV])</f>
        <v>0</v>
      </c>
      <c r="T33" s="289">
        <f>SUBTOTAL(109,Sklop19[Vrednost za okvirno količino (EUR) z DDV])</f>
        <v>0</v>
      </c>
      <c r="U33" s="290">
        <f>SUBTOTAL(103,Sklop19[Shema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96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98</v>
      </c>
      <c r="B36" s="16"/>
      <c r="C36" s="28"/>
      <c r="D36" s="28"/>
      <c r="E36" s="92"/>
    </row>
    <row r="37" spans="1:22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488" t="s">
        <v>135</v>
      </c>
      <c r="B38" s="488"/>
      <c r="C38" s="488"/>
      <c r="D38" s="488"/>
      <c r="E38" s="488"/>
      <c r="F38" s="488"/>
      <c r="G38" s="488"/>
      <c r="H38" s="488"/>
      <c r="I38" s="488"/>
      <c r="J38" s="488"/>
      <c r="K38" s="488"/>
      <c r="L38" s="488"/>
      <c r="M38" s="488"/>
      <c r="N38" s="54"/>
      <c r="O38" s="29"/>
      <c r="P38" s="29"/>
      <c r="Q38" s="29"/>
      <c r="R38" s="29"/>
      <c r="S38" s="29"/>
      <c r="U38" s="11"/>
      <c r="V38" s="68"/>
    </row>
    <row r="39" spans="1:22" ht="12.75" customHeight="1">
      <c r="A39" s="477" t="s">
        <v>144</v>
      </c>
      <c r="B39" s="477"/>
      <c r="C39" s="477"/>
      <c r="D39" s="477"/>
      <c r="E39" s="477"/>
      <c r="F39" s="477"/>
      <c r="G39" s="477"/>
      <c r="H39" s="477"/>
      <c r="I39" s="477"/>
      <c r="J39" s="477"/>
      <c r="K39" s="477"/>
      <c r="L39" s="477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0"/>
      <c r="N40" s="100"/>
      <c r="O40" s="100"/>
      <c r="P40" s="100"/>
      <c r="Q40" s="100"/>
      <c r="R40" s="100"/>
      <c r="S40" s="100"/>
      <c r="T40" s="100"/>
      <c r="U40" s="100"/>
      <c r="V40" s="100"/>
    </row>
    <row r="41" spans="1:22">
      <c r="A41" s="87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U1:U15 U33:U37 J1:P37" name="Obseg1"/>
    <protectedRange sqref="U16:U32" name="Obseg1_1"/>
    <protectedRange sqref="N38:Q38 V38" name="Obseg1_1_2"/>
    <protectedRange sqref="K38:M38" name="Obseg1_2_2"/>
    <protectedRange sqref="U39:U40 M39:P40" name="Obseg1_1_1_1_1_1_1"/>
    <protectedRange sqref="J39:L40" name="Obseg1_3_1_1_1_1"/>
  </protectedRanges>
  <mergeCells count="9">
    <mergeCell ref="B13:K13"/>
    <mergeCell ref="A39:L39"/>
    <mergeCell ref="C2:J2"/>
    <mergeCell ref="C3:J3"/>
    <mergeCell ref="C6:J6"/>
    <mergeCell ref="C7:J7"/>
    <mergeCell ref="C8:J8"/>
    <mergeCell ref="C9:J9"/>
    <mergeCell ref="A38:M3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1_SADJE IN ZELENJAVA</vt:lpstr>
      <vt:lpstr>2_BIO SADJE IN ZELENJAVA</vt:lpstr>
      <vt:lpstr>3_KONZ.SADJE IN ZELENJAVA</vt:lpstr>
      <vt:lpstr>4_KRUH</vt:lpstr>
      <vt:lpstr>5_ŽITA</vt:lpstr>
      <vt:lpstr>6_BIO ŽITA</vt:lpstr>
      <vt:lpstr>7_BIO KRUH</vt:lpstr>
      <vt:lpstr>8_SLAČIČARSKO PECIVO</vt:lpstr>
      <vt:lpstr>9_JAJCA</vt:lpstr>
      <vt:lpstr>10_MLEKO</vt:lpstr>
      <vt:lpstr>11_BIO MLEKO</vt:lpstr>
      <vt:lpstr>12_MESO</vt:lpstr>
      <vt:lpstr>13_BIO MESO</vt:lpstr>
      <vt:lpstr>14_MESNI IZDELKI</vt:lpstr>
      <vt:lpstr>15_PERUTNINA</vt:lpstr>
      <vt:lpstr>16_RIBE</vt:lpstr>
      <vt:lpstr>17_BIO SOK</vt:lpstr>
      <vt:lpstr>18_OSTALO PREH.BLAGO</vt:lpstr>
      <vt:lpstr>19_ZAMRZ.SADJE</vt:lpstr>
      <vt:lpstr>'1_SADJE IN ZELENJAVA'!Področje_tiskanja</vt:lpstr>
      <vt:lpstr>'10_MLEKO'!Področje_tiskanja</vt:lpstr>
      <vt:lpstr>'11_BIO MLEKO'!Področje_tiskanja</vt:lpstr>
      <vt:lpstr>'12_MESO'!Področje_tiskanja</vt:lpstr>
      <vt:lpstr>'13_BIO MESO'!Področje_tiskanja</vt:lpstr>
      <vt:lpstr>'14_MESNI IZDELKI'!Področje_tiskanja</vt:lpstr>
      <vt:lpstr>'15_PERUTNINA'!Področje_tiskanja</vt:lpstr>
      <vt:lpstr>'16_RIBE'!Področje_tiskanja</vt:lpstr>
      <vt:lpstr>'17_BIO SOK'!Področje_tiskanja</vt:lpstr>
      <vt:lpstr>'18_OSTALO PREH.BLAGO'!Področje_tiskanja</vt:lpstr>
      <vt:lpstr>'19_ZAMRZ.SADJE'!Področje_tiskanja</vt:lpstr>
      <vt:lpstr>'2_BIO SADJE IN ZELENJAVA'!Področje_tiskanja</vt:lpstr>
      <vt:lpstr>'3_KONZ.SADJE IN ZELENJAVA'!Področje_tiskanja</vt:lpstr>
      <vt:lpstr>'4_KRUH'!Področje_tiskanja</vt:lpstr>
      <vt:lpstr>'5_ŽITA'!Področje_tiskanja</vt:lpstr>
      <vt:lpstr>'6_BIO ŽITA'!Področje_tiskanja</vt:lpstr>
      <vt:lpstr>'7_BIO KRUH'!Področje_tiskanja</vt:lpstr>
      <vt:lpstr>'8_SLAČIČARSKO PECIVO'!Področje_tiskanja</vt:lpstr>
      <vt:lpstr>'9_JAJCA'!Področje_tiskanja</vt:lpstr>
      <vt:lpstr>'Navodila za izpolnjevanje'!Področje_tiskanja</vt:lpstr>
      <vt:lpstr>'Ponudbeni pred_rekapitulacija'!Področje_tiskanja</vt:lpstr>
      <vt:lpstr>'1_SADJE IN ZELENJAVA'!Tiskanje_naslovov</vt:lpstr>
      <vt:lpstr>'10_MLEKO'!Tiskanje_naslovov</vt:lpstr>
      <vt:lpstr>'11_BIO MLEKO'!Tiskanje_naslovov</vt:lpstr>
      <vt:lpstr>'12_MESO'!Tiskanje_naslovov</vt:lpstr>
      <vt:lpstr>'13_BIO MESO'!Tiskanje_naslovov</vt:lpstr>
      <vt:lpstr>'14_MESNI IZDELKI'!Tiskanje_naslovov</vt:lpstr>
      <vt:lpstr>'15_PERUTNINA'!Tiskanje_naslovov</vt:lpstr>
      <vt:lpstr>'16_RIBE'!Tiskanje_naslovov</vt:lpstr>
      <vt:lpstr>'17_BIO SOK'!Tiskanje_naslovov</vt:lpstr>
      <vt:lpstr>'18_OSTALO PREH.BLAGO'!Tiskanje_naslovov</vt:lpstr>
      <vt:lpstr>'19_ZAMRZ.SADJE'!Tiskanje_naslovov</vt:lpstr>
      <vt:lpstr>'2_BIO SADJE IN ZELENJAVA'!Tiskanje_naslovov</vt:lpstr>
      <vt:lpstr>'3_KONZ.SADJE IN ZELENJAVA'!Tiskanje_naslovov</vt:lpstr>
      <vt:lpstr>'4_KRUH'!Tiskanje_naslovov</vt:lpstr>
      <vt:lpstr>'5_ŽITA'!Tiskanje_naslovov</vt:lpstr>
      <vt:lpstr>'6_BIO ŽITA'!Tiskanje_naslovov</vt:lpstr>
      <vt:lpstr>'7_BIO KRUH'!Tiskanje_naslovov</vt:lpstr>
      <vt:lpstr>'8_SLAČIČARSKO PECIVO'!Tiskanje_naslovov</vt:lpstr>
      <vt:lpstr>'9_JAJCA'!Tiskanje_naslovov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2023-05-31T14:22:44Z</cp:lastPrinted>
  <dcterms:created xsi:type="dcterms:W3CDTF">2012-03-26T14:52:49Z</dcterms:created>
  <dcterms:modified xsi:type="dcterms:W3CDTF">2023-06-19T16:37:54Z</dcterms:modified>
</cp:coreProperties>
</file>