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MAVRICA IZOLA\RAZPISNA DOKUMENTACIJA\"/>
    </mc:Choice>
  </mc:AlternateContent>
  <xr:revisionPtr revIDLastSave="0" documentId="13_ncr:1_{8184E16C-8650-4B34-8AA3-823A3F94B422}" xr6:coauthVersionLast="47" xr6:coauthVersionMax="47" xr10:uidLastSave="{00000000-0000-0000-0000-000000000000}"/>
  <bookViews>
    <workbookView xWindow="7935" yWindow="270" windowWidth="16710" windowHeight="20580" tabRatio="819" firstSheet="14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ADJE IN ZELENJAVA" sheetId="32" r:id="rId6"/>
    <sheet name="4_INTEGRIRANA JABOLKA" sheetId="33" r:id="rId7"/>
    <sheet name="5_ZAMRZNJENE RIBE IN ZELENJAVA" sheetId="34" r:id="rId8"/>
    <sheet name="6_MLEKO IN MLEČNI IZDELKI" sheetId="35" r:id="rId9"/>
    <sheet name="7_IZDELKI IZ TESTA IN SVALJKI" sheetId="36" r:id="rId10"/>
    <sheet name="8_KRUH, PEKOVSKI IZD." sheetId="37" r:id="rId11"/>
    <sheet name="9_TESTENINE IN MLEVSKI IZDELKI" sheetId="38" r:id="rId12"/>
    <sheet name="10_RIŽ_ŽITNE KAŠE" sheetId="39" r:id="rId13"/>
    <sheet name="11_SOKOVI" sheetId="40" r:id="rId14"/>
    <sheet name="12_RAZNO PREHRAMBENO BLAGO" sheetId="41" r:id="rId15"/>
    <sheet name="13_DIETETIČNI IZDELKI" sheetId="42" r:id="rId16"/>
    <sheet name="14_EKO ŽITA" sheetId="43" r:id="rId17"/>
    <sheet name="15_EKO SOK" sheetId="44" r:id="rId18"/>
    <sheet name="16_EKO SADJE" sheetId="45" r:id="rId19"/>
    <sheet name="17_EKO JAJCA" sheetId="46" r:id="rId20"/>
    <sheet name="18_EKO MARMELADA" sheetId="47" r:id="rId21"/>
    <sheet name="19_EKO GOVEDINA" sheetId="48" r:id="rId22"/>
    <sheet name="20_EKO MLEKO" sheetId="62" r:id="rId23"/>
  </sheets>
  <definedNames>
    <definedName name="_Hlk15366980" localSheetId="1">'Navodila za izpolnjevanje'!#REF!</definedName>
    <definedName name="_Hlk8304910" localSheetId="0">'prva stran'!$B$7</definedName>
    <definedName name="_xlnm.Print_Area" localSheetId="3">'1_MESO IN MESNI IZDELKI'!$A$1:$U$46</definedName>
    <definedName name="_xlnm.Print_Area" localSheetId="12">'10_RIŽ_ŽITNE KAŠE'!$A$1:$U$29</definedName>
    <definedName name="_xlnm.Print_Area" localSheetId="13">'11_SOKOVI'!$A$1:$U$29</definedName>
    <definedName name="_xlnm.Print_Area" localSheetId="14">'12_RAZNO PREHRAMBENO BLAGO'!$A$1:$U$102</definedName>
    <definedName name="_xlnm.Print_Area" localSheetId="15">'13_DIETETIČNI IZDELKI'!$A$1:$U$42</definedName>
    <definedName name="_xlnm.Print_Area" localSheetId="16">'14_EKO ŽITA'!$A$1:$U$32</definedName>
    <definedName name="_xlnm.Print_Area" localSheetId="17">'15_EKO SOK'!$A$1:$U$25</definedName>
    <definedName name="_xlnm.Print_Area" localSheetId="18">'16_EKO SADJE'!$A$1:$U$28</definedName>
    <definedName name="_xlnm.Print_Area" localSheetId="19">'17_EKO JAJCA'!$A$1:$U$25</definedName>
    <definedName name="_xlnm.Print_Area" localSheetId="20">'18_EKO MARMELADA'!$A$1:$U$28</definedName>
    <definedName name="_xlnm.Print_Area" localSheetId="21">'19_EKO GOVEDINA'!$A$1:$U$29</definedName>
    <definedName name="_xlnm.Print_Area" localSheetId="4">'2_PERUTNINA'!$A$1:$U$35</definedName>
    <definedName name="_xlnm.Print_Area" localSheetId="22">'20_EKO MLEKO'!$A$1:$U$25</definedName>
    <definedName name="_xlnm.Print_Area" localSheetId="5">'3_SADJE IN ZELENJAVA'!$A$1:$U$96</definedName>
    <definedName name="_xlnm.Print_Area" localSheetId="6">'4_INTEGRIRANA JABOLKA'!$A$1:$U$26</definedName>
    <definedName name="_xlnm.Print_Area" localSheetId="7">'5_ZAMRZNJENE RIBE IN ZELENJAVA'!$A$1:$U$38</definedName>
    <definedName name="_xlnm.Print_Area" localSheetId="8">'6_MLEKO IN MLEČNI IZDELKI'!$A$1:$U$54</definedName>
    <definedName name="_xlnm.Print_Area" localSheetId="9">'7_IZDELKI IZ TESTA IN SVALJKI'!$A$1:$U$28</definedName>
    <definedName name="_xlnm.Print_Area" localSheetId="10">'8_KRUH, PEKOVSKI IZD.'!$A$1:$U$48</definedName>
    <definedName name="_xlnm.Print_Area" localSheetId="11">'9_TESTENINE IN MLEVSKI IZDELKI'!$A$1:$U$42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'1_MESO IN MESNI IZDELKI'!$15:$15</definedName>
    <definedName name="_xlnm.Print_Titles" localSheetId="12">'10_RIŽ_ŽITNE KAŠE'!$15:$15</definedName>
    <definedName name="_xlnm.Print_Titles" localSheetId="13">'11_SOKOVI'!$15:$15</definedName>
    <definedName name="_xlnm.Print_Titles" localSheetId="14">'12_RAZNO PREHRAMBENO BLAGO'!$15:$15</definedName>
    <definedName name="_xlnm.Print_Titles" localSheetId="15">'13_DIETETIČNI IZDELKI'!$15:$15</definedName>
    <definedName name="_xlnm.Print_Titles" localSheetId="16">'14_EKO ŽITA'!$15:$15</definedName>
    <definedName name="_xlnm.Print_Titles" localSheetId="17">'15_EKO SOK'!$15:$15</definedName>
    <definedName name="_xlnm.Print_Titles" localSheetId="18">'16_EKO SADJE'!$15:$15</definedName>
    <definedName name="_xlnm.Print_Titles" localSheetId="19">'17_EKO JAJCA'!$15:$15</definedName>
    <definedName name="_xlnm.Print_Titles" localSheetId="20">'18_EKO MARMELADA'!$15:$15</definedName>
    <definedName name="_xlnm.Print_Titles" localSheetId="21">'19_EKO GOVEDINA'!$15:$15</definedName>
    <definedName name="_xlnm.Print_Titles" localSheetId="4">'2_PERUTNINA'!$15:$15</definedName>
    <definedName name="_xlnm.Print_Titles" localSheetId="22">'20_EKO MLEKO'!$15:$15</definedName>
    <definedName name="_xlnm.Print_Titles" localSheetId="5">'3_SADJE IN ZELENJAVA'!$15:$15</definedName>
    <definedName name="_xlnm.Print_Titles" localSheetId="6">'4_INTEGRIRANA JABOLKA'!$15:$15</definedName>
    <definedName name="_xlnm.Print_Titles" localSheetId="7">'5_ZAMRZNJENE RIBE IN ZELENJAVA'!$15:$15</definedName>
    <definedName name="_xlnm.Print_Titles" localSheetId="8">'6_MLEKO IN MLEČNI IZDELKI'!$15:$15</definedName>
    <definedName name="_xlnm.Print_Titles" localSheetId="9">'7_IZDELKI IZ TESTA IN SVALJKI'!$15:$15</definedName>
    <definedName name="_xlnm.Print_Titles" localSheetId="10">'8_KRUH, PEKOVSKI IZD.'!$15:$15</definedName>
    <definedName name="_xlnm.Print_Titles" localSheetId="11">'9_TESTENINE IN MLEVSKI IZDELKI'!$15:$15</definedName>
  </definedNames>
  <calcPr calcId="191029"/>
</workbook>
</file>

<file path=xl/calcChain.xml><?xml version="1.0" encoding="utf-8"?>
<calcChain xmlns="http://schemas.openxmlformats.org/spreadsheetml/2006/main">
  <c r="H25" i="42" l="1"/>
  <c r="I25" i="42"/>
  <c r="Q25" i="42"/>
  <c r="R25" i="42" s="1"/>
  <c r="T25" i="42" s="1"/>
  <c r="S25" i="42"/>
  <c r="F33" i="28"/>
  <c r="E33" i="28"/>
  <c r="D33" i="28" s="1"/>
  <c r="C33" i="28"/>
  <c r="H19" i="48"/>
  <c r="I19" i="48"/>
  <c r="Q19" i="48"/>
  <c r="R19" i="48"/>
  <c r="T19" i="48" s="1"/>
  <c r="S19" i="48"/>
  <c r="H18" i="48"/>
  <c r="I18" i="48"/>
  <c r="Q18" i="48"/>
  <c r="R18" i="48" s="1"/>
  <c r="T18" i="48" s="1"/>
  <c r="S18" i="48"/>
  <c r="H44" i="35"/>
  <c r="I44" i="35" s="1"/>
  <c r="Q44" i="35"/>
  <c r="R44" i="35" s="1"/>
  <c r="T44" i="35" s="1"/>
  <c r="S44" i="35"/>
  <c r="S16" i="62"/>
  <c r="S17" i="62" s="1"/>
  <c r="Q16" i="62"/>
  <c r="R16" i="62" s="1"/>
  <c r="T16" i="62" s="1"/>
  <c r="T17" i="62" s="1"/>
  <c r="I16" i="62"/>
  <c r="I17" i="62" s="1"/>
  <c r="H16" i="62"/>
  <c r="H17" i="62" s="1"/>
  <c r="B13" i="62"/>
  <c r="B12" i="62"/>
  <c r="C9" i="62"/>
  <c r="C8" i="62"/>
  <c r="C7" i="62"/>
  <c r="C6" i="62"/>
  <c r="C3" i="62"/>
  <c r="C2" i="62"/>
  <c r="U45" i="35"/>
  <c r="U38" i="29"/>
  <c r="H17" i="42"/>
  <c r="H18" i="42"/>
  <c r="H19" i="42"/>
  <c r="H20" i="42"/>
  <c r="H21" i="42"/>
  <c r="H22" i="42"/>
  <c r="I17" i="42"/>
  <c r="I18" i="42"/>
  <c r="I19" i="42"/>
  <c r="I20" i="42"/>
  <c r="I21" i="42"/>
  <c r="I22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S17" i="42"/>
  <c r="S18" i="42"/>
  <c r="S19" i="42"/>
  <c r="S20" i="42"/>
  <c r="S21" i="42"/>
  <c r="S22" i="42"/>
  <c r="H23" i="42"/>
  <c r="H24" i="42"/>
  <c r="H26" i="42"/>
  <c r="H27" i="42"/>
  <c r="H28" i="42"/>
  <c r="I28" i="42" s="1"/>
  <c r="H29" i="42"/>
  <c r="I29" i="42" s="1"/>
  <c r="H30" i="42"/>
  <c r="I30" i="42" s="1"/>
  <c r="I23" i="42"/>
  <c r="I24" i="42"/>
  <c r="I26" i="42"/>
  <c r="I27" i="42"/>
  <c r="Q23" i="42"/>
  <c r="R23" i="42" s="1"/>
  <c r="T23" i="42" s="1"/>
  <c r="Q24" i="42"/>
  <c r="R24" i="42" s="1"/>
  <c r="T24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23" i="42"/>
  <c r="S24" i="42"/>
  <c r="S26" i="42"/>
  <c r="S27" i="42"/>
  <c r="S28" i="42"/>
  <c r="S29" i="42"/>
  <c r="S30" i="42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R35" i="41"/>
  <c r="T35" i="41" s="1"/>
  <c r="R41" i="41"/>
  <c r="T41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R51" i="41"/>
  <c r="T51" i="41" s="1"/>
  <c r="R60" i="41"/>
  <c r="T60" i="41" s="1"/>
  <c r="R66" i="41"/>
  <c r="T66" i="41" s="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Q75" i="41"/>
  <c r="R75" i="41" s="1"/>
  <c r="T75" i="41" s="1"/>
  <c r="Q76" i="41"/>
  <c r="R76" i="41" s="1"/>
  <c r="T76" i="41" s="1"/>
  <c r="Q77" i="4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R77" i="41"/>
  <c r="T77" i="41" s="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H17" i="41"/>
  <c r="I17" i="41"/>
  <c r="Q17" i="41"/>
  <c r="R17" i="41" s="1"/>
  <c r="T17" i="41" s="1"/>
  <c r="S17" i="41"/>
  <c r="H16" i="38"/>
  <c r="H17" i="38"/>
  <c r="H18" i="38"/>
  <c r="H19" i="38"/>
  <c r="H20" i="38"/>
  <c r="H21" i="38"/>
  <c r="H22" i="38"/>
  <c r="H23" i="38"/>
  <c r="H24" i="38"/>
  <c r="I16" i="38"/>
  <c r="I17" i="38"/>
  <c r="I18" i="38"/>
  <c r="I19" i="38"/>
  <c r="I20" i="38"/>
  <c r="I21" i="38"/>
  <c r="I22" i="38"/>
  <c r="I23" i="38"/>
  <c r="I24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R22" i="38"/>
  <c r="T22" i="38" s="1"/>
  <c r="S16" i="38"/>
  <c r="S17" i="38"/>
  <c r="S18" i="38"/>
  <c r="S19" i="38"/>
  <c r="S20" i="38"/>
  <c r="S21" i="38"/>
  <c r="S22" i="38"/>
  <c r="S23" i="38"/>
  <c r="S24" i="38"/>
  <c r="H25" i="38"/>
  <c r="H26" i="38"/>
  <c r="H27" i="38"/>
  <c r="H28" i="38"/>
  <c r="H29" i="38"/>
  <c r="H30" i="38"/>
  <c r="H31" i="38"/>
  <c r="H32" i="38"/>
  <c r="I25" i="38"/>
  <c r="I26" i="38"/>
  <c r="I27" i="38"/>
  <c r="I28" i="38"/>
  <c r="I29" i="38"/>
  <c r="I30" i="38"/>
  <c r="I31" i="38"/>
  <c r="I32" i="38"/>
  <c r="Q25" i="38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R25" i="38"/>
  <c r="T25" i="38" s="1"/>
  <c r="S25" i="38"/>
  <c r="S26" i="38"/>
  <c r="S27" i="38"/>
  <c r="S28" i="38"/>
  <c r="S29" i="38"/>
  <c r="S30" i="38"/>
  <c r="S31" i="38"/>
  <c r="S32" i="38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R19" i="37"/>
  <c r="T19" i="37" s="1"/>
  <c r="R27" i="37"/>
  <c r="T27" i="37" s="1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Q23" i="34"/>
  <c r="R23" i="34" s="1"/>
  <c r="T23" i="34" s="1"/>
  <c r="Q24" i="34"/>
  <c r="R24" i="34" s="1"/>
  <c r="T24" i="34" s="1"/>
  <c r="Q25" i="34"/>
  <c r="Q26" i="34"/>
  <c r="R26" i="34" s="1"/>
  <c r="T26" i="34" s="1"/>
  <c r="R17" i="34"/>
  <c r="R21" i="34"/>
  <c r="R22" i="34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T17" i="34"/>
  <c r="T21" i="34"/>
  <c r="T22" i="34"/>
  <c r="H27" i="34"/>
  <c r="H28" i="34"/>
  <c r="H29" i="34"/>
  <c r="I27" i="34"/>
  <c r="I28" i="34"/>
  <c r="I29" i="34"/>
  <c r="Q27" i="34"/>
  <c r="Q28" i="34"/>
  <c r="R28" i="34" s="1"/>
  <c r="T28" i="34" s="1"/>
  <c r="Q29" i="34"/>
  <c r="R29" i="34" s="1"/>
  <c r="T29" i="34" s="1"/>
  <c r="R27" i="34"/>
  <c r="T27" i="34" s="1"/>
  <c r="S27" i="34"/>
  <c r="S28" i="34"/>
  <c r="S29" i="34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Q17" i="32"/>
  <c r="R17" i="32" s="1"/>
  <c r="T17" i="32" s="1"/>
  <c r="Q18" i="32"/>
  <c r="R18" i="32" s="1"/>
  <c r="T18" i="32" s="1"/>
  <c r="Q19" i="32"/>
  <c r="R19" i="32" s="1"/>
  <c r="T19" i="32" s="1"/>
  <c r="Q20" i="32"/>
  <c r="Q21" i="32"/>
  <c r="Q22" i="32"/>
  <c r="R22" i="32" s="1"/>
  <c r="T22" i="32" s="1"/>
  <c r="Q23" i="32"/>
  <c r="R23" i="32" s="1"/>
  <c r="T23" i="32" s="1"/>
  <c r="Q24" i="32"/>
  <c r="Q25" i="32"/>
  <c r="Q26" i="32"/>
  <c r="R26" i="32" s="1"/>
  <c r="T26" i="32" s="1"/>
  <c r="Q27" i="32"/>
  <c r="Q28" i="32"/>
  <c r="Q29" i="32"/>
  <c r="Q30" i="32"/>
  <c r="R30" i="32" s="1"/>
  <c r="T30" i="32" s="1"/>
  <c r="Q31" i="32"/>
  <c r="Q32" i="32"/>
  <c r="Q33" i="32"/>
  <c r="R33" i="32" s="1"/>
  <c r="T33" i="32" s="1"/>
  <c r="Q34" i="32"/>
  <c r="R34" i="32" s="1"/>
  <c r="T34" i="32" s="1"/>
  <c r="Q35" i="32"/>
  <c r="R35" i="32" s="1"/>
  <c r="T35" i="32" s="1"/>
  <c r="Q36" i="32"/>
  <c r="Q37" i="32"/>
  <c r="Q38" i="32"/>
  <c r="R38" i="32" s="1"/>
  <c r="T38" i="32" s="1"/>
  <c r="Q39" i="32"/>
  <c r="R39" i="32" s="1"/>
  <c r="T39" i="32" s="1"/>
  <c r="Q40" i="32"/>
  <c r="Q41" i="32"/>
  <c r="Q42" i="32"/>
  <c r="R42" i="32" s="1"/>
  <c r="T42" i="32" s="1"/>
  <c r="Q43" i="32"/>
  <c r="Q44" i="32"/>
  <c r="Q45" i="32"/>
  <c r="Q46" i="32"/>
  <c r="R46" i="32" s="1"/>
  <c r="T46" i="32" s="1"/>
  <c r="Q47" i="32"/>
  <c r="Q48" i="32"/>
  <c r="Q49" i="32"/>
  <c r="R49" i="32" s="1"/>
  <c r="T49" i="32" s="1"/>
  <c r="Q50" i="32"/>
  <c r="R50" i="32" s="1"/>
  <c r="T50" i="32" s="1"/>
  <c r="Q51" i="32"/>
  <c r="R51" i="32" s="1"/>
  <c r="T51" i="32" s="1"/>
  <c r="Q52" i="32"/>
  <c r="Q53" i="32"/>
  <c r="Q54" i="32"/>
  <c r="R54" i="32" s="1"/>
  <c r="T54" i="32" s="1"/>
  <c r="Q55" i="32"/>
  <c r="R55" i="32" s="1"/>
  <c r="T55" i="32" s="1"/>
  <c r="Q56" i="32"/>
  <c r="Q57" i="32"/>
  <c r="Q58" i="32"/>
  <c r="R58" i="32" s="1"/>
  <c r="T58" i="32" s="1"/>
  <c r="Q59" i="32"/>
  <c r="Q60" i="32"/>
  <c r="Q61" i="32"/>
  <c r="Q62" i="32"/>
  <c r="R62" i="32" s="1"/>
  <c r="T62" i="32" s="1"/>
  <c r="Q63" i="32"/>
  <c r="Q64" i="32"/>
  <c r="Q65" i="32"/>
  <c r="R65" i="32" s="1"/>
  <c r="T65" i="32" s="1"/>
  <c r="Q66" i="32"/>
  <c r="R66" i="32" s="1"/>
  <c r="T66" i="32" s="1"/>
  <c r="Q67" i="32"/>
  <c r="R67" i="32" s="1"/>
  <c r="T67" i="32" s="1"/>
  <c r="Q68" i="32"/>
  <c r="Q69" i="32"/>
  <c r="Q70" i="32"/>
  <c r="R70" i="32" s="1"/>
  <c r="T70" i="32" s="1"/>
  <c r="Q71" i="32"/>
  <c r="R71" i="32" s="1"/>
  <c r="T71" i="32" s="1"/>
  <c r="Q72" i="32"/>
  <c r="Q73" i="32"/>
  <c r="Q74" i="32"/>
  <c r="R74" i="32" s="1"/>
  <c r="T74" i="32" s="1"/>
  <c r="Q75" i="32"/>
  <c r="Q76" i="32"/>
  <c r="Q77" i="32"/>
  <c r="Q78" i="32"/>
  <c r="R78" i="32" s="1"/>
  <c r="T78" i="32" s="1"/>
  <c r="Q79" i="32"/>
  <c r="Q80" i="32"/>
  <c r="Q81" i="32"/>
  <c r="R81" i="32" s="1"/>
  <c r="T81" i="32" s="1"/>
  <c r="Q82" i="32"/>
  <c r="R82" i="32" s="1"/>
  <c r="T82" i="32" s="1"/>
  <c r="Q83" i="32"/>
  <c r="R83" i="32" s="1"/>
  <c r="T83" i="32" s="1"/>
  <c r="Q84" i="32"/>
  <c r="Q85" i="32"/>
  <c r="Q86" i="32"/>
  <c r="R86" i="32" s="1"/>
  <c r="T86" i="32" s="1"/>
  <c r="Q87" i="32"/>
  <c r="R87" i="32" s="1"/>
  <c r="T87" i="32" s="1"/>
  <c r="R20" i="32"/>
  <c r="T20" i="32" s="1"/>
  <c r="R21" i="32"/>
  <c r="R24" i="32"/>
  <c r="R25" i="32"/>
  <c r="T25" i="32" s="1"/>
  <c r="R27" i="32"/>
  <c r="T27" i="32" s="1"/>
  <c r="R28" i="32"/>
  <c r="R29" i="32"/>
  <c r="T29" i="32" s="1"/>
  <c r="R31" i="32"/>
  <c r="T31" i="32" s="1"/>
  <c r="R32" i="32"/>
  <c r="R36" i="32"/>
  <c r="T36" i="32" s="1"/>
  <c r="R37" i="32"/>
  <c r="T37" i="32" s="1"/>
  <c r="R40" i="32"/>
  <c r="R41" i="32"/>
  <c r="T41" i="32" s="1"/>
  <c r="R43" i="32"/>
  <c r="T43" i="32" s="1"/>
  <c r="R44" i="32"/>
  <c r="T44" i="32" s="1"/>
  <c r="R45" i="32"/>
  <c r="R47" i="32"/>
  <c r="T47" i="32" s="1"/>
  <c r="R48" i="32"/>
  <c r="R52" i="32"/>
  <c r="T52" i="32" s="1"/>
  <c r="R53" i="32"/>
  <c r="R56" i="32"/>
  <c r="R57" i="32"/>
  <c r="T57" i="32" s="1"/>
  <c r="R59" i="32"/>
  <c r="T59" i="32" s="1"/>
  <c r="R60" i="32"/>
  <c r="R61" i="32"/>
  <c r="R63" i="32"/>
  <c r="T63" i="32" s="1"/>
  <c r="R64" i="32"/>
  <c r="T64" i="32" s="1"/>
  <c r="R68" i="32"/>
  <c r="T68" i="32" s="1"/>
  <c r="R69" i="32"/>
  <c r="R72" i="32"/>
  <c r="R73" i="32"/>
  <c r="T73" i="32" s="1"/>
  <c r="R75" i="32"/>
  <c r="T75" i="32" s="1"/>
  <c r="R76" i="32"/>
  <c r="R77" i="32"/>
  <c r="R79" i="32"/>
  <c r="T79" i="32" s="1"/>
  <c r="R80" i="32"/>
  <c r="R84" i="32"/>
  <c r="T84" i="32" s="1"/>
  <c r="R85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S87" i="32"/>
  <c r="T21" i="32"/>
  <c r="T24" i="32"/>
  <c r="T28" i="32"/>
  <c r="T32" i="32"/>
  <c r="T40" i="32"/>
  <c r="T45" i="32"/>
  <c r="T48" i="32"/>
  <c r="T53" i="32"/>
  <c r="T56" i="32"/>
  <c r="T60" i="32"/>
  <c r="T61" i="32"/>
  <c r="T69" i="32"/>
  <c r="T72" i="32"/>
  <c r="T76" i="32"/>
  <c r="T77" i="32"/>
  <c r="T80" i="32"/>
  <c r="T85" i="32"/>
  <c r="H17" i="47"/>
  <c r="I17" i="47"/>
  <c r="Q17" i="47"/>
  <c r="R17" i="47" s="1"/>
  <c r="T17" i="47" s="1"/>
  <c r="S17" i="47"/>
  <c r="U33" i="42" l="1"/>
  <c r="U27" i="31"/>
  <c r="U39" i="37" l="1"/>
  <c r="F21" i="28" s="1"/>
  <c r="H17" i="43"/>
  <c r="H18" i="43"/>
  <c r="H19" i="43"/>
  <c r="H20" i="43"/>
  <c r="H21" i="43"/>
  <c r="H22" i="43"/>
  <c r="I17" i="43"/>
  <c r="I18" i="43"/>
  <c r="I19" i="43"/>
  <c r="I20" i="43"/>
  <c r="I21" i="43"/>
  <c r="I22" i="43"/>
  <c r="Q1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R17" i="43"/>
  <c r="T17" i="43" s="1"/>
  <c r="S17" i="43"/>
  <c r="S18" i="43"/>
  <c r="S19" i="43"/>
  <c r="S20" i="43"/>
  <c r="S21" i="43"/>
  <c r="S22" i="43"/>
  <c r="H32" i="42"/>
  <c r="I32" i="42"/>
  <c r="Q32" i="42"/>
  <c r="R32" i="42" s="1"/>
  <c r="T32" i="42" s="1"/>
  <c r="S32" i="42"/>
  <c r="H17" i="36"/>
  <c r="H18" i="36"/>
  <c r="I17" i="36"/>
  <c r="I18" i="36"/>
  <c r="Q17" i="36"/>
  <c r="R17" i="36" s="1"/>
  <c r="T17" i="36" s="1"/>
  <c r="Q18" i="36"/>
  <c r="R18" i="36" s="1"/>
  <c r="T18" i="36" s="1"/>
  <c r="S17" i="36"/>
  <c r="S18" i="36"/>
  <c r="H17" i="35"/>
  <c r="I17" i="35" s="1"/>
  <c r="H18" i="35"/>
  <c r="I18" i="35" s="1"/>
  <c r="H19" i="35"/>
  <c r="I19" i="35" s="1"/>
  <c r="H20" i="35"/>
  <c r="H21" i="35"/>
  <c r="I21" i="35" s="1"/>
  <c r="H22" i="35"/>
  <c r="H23" i="35"/>
  <c r="H24" i="35"/>
  <c r="I24" i="35" s="1"/>
  <c r="H25" i="35"/>
  <c r="I25" i="35" s="1"/>
  <c r="H26" i="35"/>
  <c r="H27" i="35"/>
  <c r="H28" i="35"/>
  <c r="I28" i="35" s="1"/>
  <c r="H29" i="35"/>
  <c r="I29" i="35" s="1"/>
  <c r="H30" i="35"/>
  <c r="I30" i="35" s="1"/>
  <c r="H31" i="35"/>
  <c r="I31" i="35" s="1"/>
  <c r="H32" i="35"/>
  <c r="H33" i="35"/>
  <c r="H34" i="35"/>
  <c r="H35" i="35"/>
  <c r="H36" i="35"/>
  <c r="H37" i="35"/>
  <c r="I37" i="35" s="1"/>
  <c r="H38" i="35"/>
  <c r="I38" i="35" s="1"/>
  <c r="H39" i="35"/>
  <c r="I39" i="35" s="1"/>
  <c r="H40" i="35"/>
  <c r="H41" i="35"/>
  <c r="I41" i="35" s="1"/>
  <c r="H42" i="35"/>
  <c r="I42" i="35" s="1"/>
  <c r="H43" i="35"/>
  <c r="I43" i="35" s="1"/>
  <c r="I20" i="35"/>
  <c r="I22" i="35"/>
  <c r="I23" i="35"/>
  <c r="I26" i="35"/>
  <c r="I27" i="35"/>
  <c r="I32" i="35"/>
  <c r="I33" i="35"/>
  <c r="I34" i="35"/>
  <c r="I35" i="35"/>
  <c r="I36" i="35"/>
  <c r="I40" i="35"/>
  <c r="Q17" i="35"/>
  <c r="R17" i="35" s="1"/>
  <c r="T17" i="35" s="1"/>
  <c r="Q18" i="35"/>
  <c r="Q19" i="35"/>
  <c r="Q20" i="35"/>
  <c r="R20" i="35" s="1"/>
  <c r="T20" i="35" s="1"/>
  <c r="Q21" i="35"/>
  <c r="R21" i="35" s="1"/>
  <c r="T21" i="35" s="1"/>
  <c r="Q22" i="35"/>
  <c r="Q23" i="35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R29" i="35" s="1"/>
  <c r="T29" i="35" s="1"/>
  <c r="Q30" i="35"/>
  <c r="Q31" i="35"/>
  <c r="Q32" i="35"/>
  <c r="R32" i="35" s="1"/>
  <c r="T32" i="35" s="1"/>
  <c r="Q33" i="35"/>
  <c r="R33" i="35" s="1"/>
  <c r="T33" i="35" s="1"/>
  <c r="Q34" i="35"/>
  <c r="Q35" i="35"/>
  <c r="Q36" i="35"/>
  <c r="R36" i="35" s="1"/>
  <c r="T36" i="35" s="1"/>
  <c r="Q37" i="35"/>
  <c r="R37" i="35" s="1"/>
  <c r="T37" i="35" s="1"/>
  <c r="Q38" i="35"/>
  <c r="Q39" i="35"/>
  <c r="Q40" i="35"/>
  <c r="R40" i="35" s="1"/>
  <c r="T40" i="35" s="1"/>
  <c r="Q41" i="35"/>
  <c r="R41" i="35" s="1"/>
  <c r="T41" i="35" s="1"/>
  <c r="Q42" i="35"/>
  <c r="Q43" i="35"/>
  <c r="R18" i="35"/>
  <c r="T18" i="35" s="1"/>
  <c r="R19" i="35"/>
  <c r="R22" i="35"/>
  <c r="T22" i="35" s="1"/>
  <c r="R23" i="35"/>
  <c r="T23" i="35" s="1"/>
  <c r="R26" i="35"/>
  <c r="T26" i="35" s="1"/>
  <c r="R27" i="35"/>
  <c r="T27" i="35" s="1"/>
  <c r="R30" i="35"/>
  <c r="T30" i="35" s="1"/>
  <c r="R31" i="35"/>
  <c r="T31" i="35" s="1"/>
  <c r="R34" i="35"/>
  <c r="T34" i="35" s="1"/>
  <c r="R35" i="35"/>
  <c r="T35" i="35" s="1"/>
  <c r="R38" i="35"/>
  <c r="T38" i="35" s="1"/>
  <c r="R39" i="35"/>
  <c r="T39" i="35" s="1"/>
  <c r="R42" i="35"/>
  <c r="T42" i="35" s="1"/>
  <c r="R43" i="35"/>
  <c r="T43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T19" i="35"/>
  <c r="H26" i="31"/>
  <c r="I26" i="31"/>
  <c r="Q26" i="31"/>
  <c r="R26" i="31" s="1"/>
  <c r="T26" i="31" s="1"/>
  <c r="S26" i="31"/>
  <c r="F31" i="28"/>
  <c r="F30" i="28"/>
  <c r="H16" i="44"/>
  <c r="H18" i="47"/>
  <c r="I18" i="47"/>
  <c r="Q18" i="47"/>
  <c r="R18" i="47" s="1"/>
  <c r="T18" i="47" s="1"/>
  <c r="S18" i="47"/>
  <c r="H19" i="47"/>
  <c r="I19" i="47"/>
  <c r="Q19" i="47"/>
  <c r="R19" i="47" s="1"/>
  <c r="T19" i="47" s="1"/>
  <c r="S19" i="47"/>
  <c r="F16" i="28"/>
  <c r="H16" i="42"/>
  <c r="U19" i="40"/>
  <c r="H17" i="29"/>
  <c r="I17" i="29" s="1"/>
  <c r="F19" i="28"/>
  <c r="U20" i="39"/>
  <c r="F23" i="28" s="1"/>
  <c r="U33" i="38"/>
  <c r="F22" i="28" s="1"/>
  <c r="U19" i="36"/>
  <c r="F20" i="28" s="1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6" i="37"/>
  <c r="I16" i="37"/>
  <c r="H17" i="37"/>
  <c r="I17" i="37"/>
  <c r="H34" i="37"/>
  <c r="I34" i="37"/>
  <c r="H35" i="37"/>
  <c r="I35" i="37" s="1"/>
  <c r="H36" i="37"/>
  <c r="I36" i="37" s="1"/>
  <c r="H37" i="37"/>
  <c r="I37" i="37" s="1"/>
  <c r="H38" i="37"/>
  <c r="I38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S34" i="37"/>
  <c r="S35" i="37"/>
  <c r="S36" i="37"/>
  <c r="S37" i="37"/>
  <c r="S38" i="37"/>
  <c r="Q17" i="37"/>
  <c r="R17" i="37" s="1"/>
  <c r="T17" i="37" s="1"/>
  <c r="S17" i="37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I24" i="31" s="1"/>
  <c r="H25" i="31"/>
  <c r="I25" i="31" s="1"/>
  <c r="I20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S18" i="31"/>
  <c r="S19" i="31"/>
  <c r="S20" i="31"/>
  <c r="S21" i="31"/>
  <c r="S22" i="31"/>
  <c r="S23" i="31"/>
  <c r="S24" i="31"/>
  <c r="S2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I16" i="45"/>
  <c r="H16" i="45"/>
  <c r="B13" i="47"/>
  <c r="H16" i="35"/>
  <c r="I16" i="35" s="1"/>
  <c r="Q16" i="35"/>
  <c r="R16" i="35" s="1"/>
  <c r="T16" i="35" s="1"/>
  <c r="S16" i="35"/>
  <c r="B12" i="47"/>
  <c r="B13" i="48"/>
  <c r="B12" i="48"/>
  <c r="F32" i="28"/>
  <c r="S17" i="48"/>
  <c r="Q17" i="48"/>
  <c r="R17" i="48"/>
  <c r="T17" i="48"/>
  <c r="H17" i="48"/>
  <c r="I17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S16" i="46"/>
  <c r="Q16" i="46"/>
  <c r="R16" i="46" s="1"/>
  <c r="T16" i="46" s="1"/>
  <c r="H16" i="46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1" i="42"/>
  <c r="Q31" i="42"/>
  <c r="R31" i="42" s="1"/>
  <c r="T31" i="42" s="1"/>
  <c r="I31" i="42"/>
  <c r="H31" i="42"/>
  <c r="S16" i="42"/>
  <c r="Q16" i="42"/>
  <c r="R16" i="42" s="1"/>
  <c r="T16" i="42" s="1"/>
  <c r="I16" i="42"/>
  <c r="C9" i="42"/>
  <c r="C8" i="42"/>
  <c r="C7" i="42"/>
  <c r="C6" i="42"/>
  <c r="C3" i="42"/>
  <c r="C2" i="42"/>
  <c r="U93" i="41"/>
  <c r="F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C9" i="38"/>
  <c r="C8" i="38"/>
  <c r="C7" i="38"/>
  <c r="C6" i="38"/>
  <c r="C3" i="38"/>
  <c r="C2" i="3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30" i="34"/>
  <c r="F18" i="28" s="1"/>
  <c r="S16" i="34"/>
  <c r="S30" i="34" s="1"/>
  <c r="C18" i="28" s="1"/>
  <c r="Q16" i="34"/>
  <c r="R16" i="34" s="1"/>
  <c r="T16" i="34" s="1"/>
  <c r="T30" i="34" s="1"/>
  <c r="E18" i="28" s="1"/>
  <c r="H16" i="34"/>
  <c r="H30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6" i="34"/>
  <c r="I30" i="34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F14" i="28"/>
  <c r="B12" i="29"/>
  <c r="B13" i="29"/>
  <c r="C9" i="29"/>
  <c r="C8" i="29"/>
  <c r="C7" i="29"/>
  <c r="C6" i="29"/>
  <c r="C3" i="29"/>
  <c r="C2" i="29"/>
  <c r="S16" i="29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T20" i="48" l="1"/>
  <c r="E32" i="28" s="1"/>
  <c r="D32" i="28" s="1"/>
  <c r="S20" i="48"/>
  <c r="C32" i="28" s="1"/>
  <c r="H20" i="48"/>
  <c r="S33" i="42"/>
  <c r="C26" i="28" s="1"/>
  <c r="I33" i="42"/>
  <c r="I20" i="47"/>
  <c r="H20" i="47"/>
  <c r="S20" i="47"/>
  <c r="C31" i="28" s="1"/>
  <c r="T20" i="45"/>
  <c r="E29" i="28" s="1"/>
  <c r="S20" i="45"/>
  <c r="C29" i="28" s="1"/>
  <c r="T20" i="39"/>
  <c r="E23" i="28" s="1"/>
  <c r="I20" i="48"/>
  <c r="T20" i="47"/>
  <c r="E31" i="28" s="1"/>
  <c r="I17" i="46"/>
  <c r="S17" i="46"/>
  <c r="C30" i="28" s="1"/>
  <c r="H17" i="46"/>
  <c r="T17" i="46"/>
  <c r="E30" i="28" s="1"/>
  <c r="I20" i="45"/>
  <c r="H20" i="45"/>
  <c r="H17" i="44"/>
  <c r="T17" i="44"/>
  <c r="E28" i="28" s="1"/>
  <c r="S17" i="44"/>
  <c r="C28" i="28" s="1"/>
  <c r="I17" i="44"/>
  <c r="S23" i="43"/>
  <c r="C27" i="28" s="1"/>
  <c r="I23" i="43"/>
  <c r="T23" i="43"/>
  <c r="E27" i="28" s="1"/>
  <c r="H23" i="43"/>
  <c r="H33" i="42"/>
  <c r="T33" i="42"/>
  <c r="E26" i="28" s="1"/>
  <c r="H93" i="41"/>
  <c r="S93" i="41"/>
  <c r="C25" i="28" s="1"/>
  <c r="I93" i="41"/>
  <c r="S19" i="40"/>
  <c r="C24" i="28" s="1"/>
  <c r="H19" i="40"/>
  <c r="I19" i="40"/>
  <c r="T19" i="40"/>
  <c r="E24" i="28" s="1"/>
  <c r="S20" i="39"/>
  <c r="C23" i="28" s="1"/>
  <c r="H20" i="39"/>
  <c r="I20" i="39"/>
  <c r="I33" i="38"/>
  <c r="S33" i="38"/>
  <c r="C22" i="28" s="1"/>
  <c r="H33" i="38"/>
  <c r="T33" i="38"/>
  <c r="E22" i="28" s="1"/>
  <c r="H39" i="37"/>
  <c r="S39" i="37"/>
  <c r="C21" i="28" s="1"/>
  <c r="H19" i="36"/>
  <c r="I19" i="36"/>
  <c r="T19" i="36"/>
  <c r="E20" i="28" s="1"/>
  <c r="S19" i="36"/>
  <c r="C20" i="28" s="1"/>
  <c r="I45" i="35"/>
  <c r="H45" i="35"/>
  <c r="S45" i="35"/>
  <c r="C19" i="28" s="1"/>
  <c r="D18" i="28"/>
  <c r="S17" i="33"/>
  <c r="C17" i="28" s="1"/>
  <c r="I17" i="33"/>
  <c r="T17" i="33"/>
  <c r="E17" i="28" s="1"/>
  <c r="S88" i="32"/>
  <c r="C16" i="28" s="1"/>
  <c r="H88" i="32"/>
  <c r="I88" i="32"/>
  <c r="T88" i="32"/>
  <c r="E16" i="28" s="1"/>
  <c r="H27" i="31"/>
  <c r="I27" i="31"/>
  <c r="S27" i="31"/>
  <c r="C15" i="28" s="1"/>
  <c r="T27" i="31"/>
  <c r="E15" i="28" s="1"/>
  <c r="I38" i="29"/>
  <c r="S38" i="29"/>
  <c r="C14" i="28" s="1"/>
  <c r="T38" i="29"/>
  <c r="E14" i="28" s="1"/>
  <c r="H38" i="29"/>
  <c r="I39" i="37"/>
  <c r="T39" i="37"/>
  <c r="E21" i="28" s="1"/>
  <c r="T93" i="41"/>
  <c r="E25" i="28" s="1"/>
  <c r="H17" i="33"/>
  <c r="T45" i="35"/>
  <c r="E19" i="28" s="1"/>
  <c r="D26" i="28" l="1"/>
  <c r="D29" i="28"/>
  <c r="C34" i="28"/>
  <c r="D17" i="28"/>
  <c r="D31" i="28"/>
  <c r="D16" i="28"/>
  <c r="D15" i="28"/>
  <c r="D14" i="28"/>
  <c r="D30" i="28"/>
  <c r="D23" i="28"/>
  <c r="D25" i="28"/>
  <c r="D28" i="28"/>
  <c r="E34" i="28"/>
  <c r="D22" i="28"/>
  <c r="D27" i="28"/>
  <c r="D24" i="28"/>
  <c r="D21" i="28"/>
  <c r="D20" i="28"/>
  <c r="D19" i="28"/>
  <c r="D34" i="28" l="1"/>
</calcChain>
</file>

<file path=xl/sharedStrings.xml><?xml version="1.0" encoding="utf-8"?>
<sst xmlns="http://schemas.openxmlformats.org/spreadsheetml/2006/main" count="3074" uniqueCount="587">
  <si>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</si>
  <si>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</si>
  <si>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</si>
  <si>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</si>
  <si>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</si>
  <si>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</si>
  <si>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</si>
  <si>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</si>
  <si>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</si>
  <si>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</si>
  <si>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</si>
  <si>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</si>
  <si>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</si>
  <si>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</si>
  <si>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</si>
  <si>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</si>
  <si>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</si>
  <si>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</si>
  <si>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</si>
  <si>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</si>
  <si>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</si>
  <si>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</si>
  <si>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</si>
  <si>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</si>
  <si>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</si>
  <si>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</si>
  <si>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</si>
  <si>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</si>
  <si>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</si>
  <si>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</si>
  <si>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</si>
  <si>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</si>
  <si>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</si>
  <si>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</si>
  <si>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</si>
  <si>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</si>
  <si>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</si>
  <si>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</si>
  <si>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</si>
  <si>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</si>
  <si>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</si>
  <si>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</si>
  <si>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</si>
  <si>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</si>
  <si>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</si>
  <si>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</si>
  <si>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</si>
  <si>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</si>
  <si>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</si>
  <si>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</si>
  <si>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</si>
  <si>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</si>
  <si>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</si>
  <si>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</si>
  <si>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</si>
  <si>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</si>
  <si>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</si>
  <si>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</si>
  <si>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</si>
  <si>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</si>
  <si>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</si>
  <si>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</si>
  <si>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</si>
  <si>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</si>
  <si>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</si>
  <si>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</si>
  <si>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</si>
  <si>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</si>
  <si>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</si>
  <si>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</si>
  <si>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</si>
  <si>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</si>
  <si>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</si>
  <si>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</si>
  <si>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</si>
  <si>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</si>
  <si>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</si>
  <si>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</si>
  <si>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</si>
  <si>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</si>
  <si>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</si>
  <si>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</si>
  <si>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</si>
  <si>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</si>
  <si>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</si>
  <si>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</si>
  <si>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</si>
  <si>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</si>
  <si>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</si>
  <si>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</si>
  <si>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</si>
  <si>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</si>
  <si>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</si>
  <si>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</si>
  <si>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</si>
  <si>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</si>
  <si>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</si>
  <si>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</si>
  <si>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</si>
  <si>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</si>
  <si>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</si>
  <si>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</si>
  <si>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</si>
  <si>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</si>
  <si>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</si>
  <si>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</si>
  <si>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</si>
  <si>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</si>
  <si>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</si>
  <si>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</si>
  <si>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</si>
  <si>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</si>
  <si>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</si>
  <si>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</si>
  <si>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</si>
  <si>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</si>
  <si>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</si>
  <si>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</si>
  <si>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</si>
  <si>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</si>
  <si>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</si>
  <si>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</si>
  <si>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</si>
  <si>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</si>
  <si>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</si>
  <si>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</si>
  <si>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</si>
  <si>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</si>
  <si>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</si>
  <si>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</si>
  <si>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</si>
  <si>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</si>
  <si>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</si>
  <si>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</si>
  <si>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</si>
  <si>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</si>
  <si>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</si>
  <si>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</si>
  <si>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</si>
  <si>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</si>
  <si>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</si>
  <si>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</si>
  <si>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</si>
  <si>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</si>
  <si>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</si>
  <si>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</si>
  <si>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</si>
  <si>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</si>
  <si>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</si>
  <si>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</si>
  <si>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</si>
  <si>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</si>
  <si>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</si>
  <si>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</si>
  <si>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</si>
  <si>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</si>
  <si>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</si>
  <si>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</si>
  <si>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</si>
  <si>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</si>
  <si>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</si>
  <si>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</si>
  <si>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</si>
  <si>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</si>
  <si>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</si>
  <si>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</si>
  <si>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</si>
  <si>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</si>
  <si>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</si>
  <si>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</si>
  <si>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</si>
  <si>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</si>
  <si>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</si>
  <si>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</si>
  <si>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</si>
  <si>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</si>
  <si>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</si>
  <si>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</si>
  <si>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</si>
  <si>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</si>
  <si>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</si>
  <si>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</si>
  <si>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</si>
  <si>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</si>
  <si>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</si>
  <si>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</si>
  <si>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</si>
  <si>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</si>
  <si>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</si>
  <si>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</si>
  <si>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</si>
  <si>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</si>
  <si>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</si>
  <si>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</si>
  <si>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</si>
  <si>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1000-2000</t>
  </si>
  <si>
    <t>500-1000</t>
  </si>
  <si>
    <t>BIO</t>
  </si>
  <si>
    <t>IK ali VK</t>
  </si>
  <si>
    <t>0,5-1</t>
  </si>
  <si>
    <t>4,0-5</t>
  </si>
  <si>
    <t>Smetana za kuhanje</t>
  </si>
  <si>
    <t>60-70</t>
  </si>
  <si>
    <t>70-80</t>
  </si>
  <si>
    <t>1000-1500</t>
  </si>
  <si>
    <t>50-150</t>
  </si>
  <si>
    <t>100-150</t>
  </si>
  <si>
    <t>300-500</t>
  </si>
  <si>
    <t>450-500</t>
  </si>
  <si>
    <t>50-100</t>
  </si>
  <si>
    <t>1800-2000</t>
  </si>
  <si>
    <t>400-500</t>
  </si>
  <si>
    <t>150-200</t>
  </si>
  <si>
    <t>20-25</t>
  </si>
  <si>
    <t>250-300</t>
  </si>
  <si>
    <t>Kruh mora biti rezan in pakiran!</t>
  </si>
  <si>
    <t>predracun2a_VRTEC_MAVRICA_IZOLA</t>
  </si>
  <si>
    <t>Ulica Osvobodilne fronte 15, 6310 Izola - Isola</t>
  </si>
  <si>
    <t>SVEŽE MESO IN MESNI IZDELKI</t>
  </si>
  <si>
    <t>SVEŽE PERUTNINSKO MESO IN PERUTNINSKI IZDELKI</t>
  </si>
  <si>
    <t>SADJE IN ZELENJAVA</t>
  </si>
  <si>
    <t xml:space="preserve">INTEGRIRANA JABOLKA </t>
  </si>
  <si>
    <t>ZAMRZNJENE RIBE IN ZAMRZNJENA ZELENJAVA</t>
  </si>
  <si>
    <t>IZDELKI IZ TESTA IN SVALJKI</t>
  </si>
  <si>
    <t>KRUH, PEKOVSKI IN SLAŠČIČARSKI IZDELKI</t>
  </si>
  <si>
    <t>TESTENINE IN MLEVSKI IZDELKI</t>
  </si>
  <si>
    <t>RIŽ IN ŽITNE KAŠE</t>
  </si>
  <si>
    <t>RAZNO PREHRAMBENO BLAGO</t>
  </si>
  <si>
    <t>DIETETIČNI IZDELKI</t>
  </si>
  <si>
    <t xml:space="preserve">EKOLOŠKA ŽITA IN IZDELKI </t>
  </si>
  <si>
    <t xml:space="preserve">EKOLOŠKI SOK </t>
  </si>
  <si>
    <t xml:space="preserve">EKOLOŠKO SADJE </t>
  </si>
  <si>
    <t xml:space="preserve">EKOLOŠKA JAJCA </t>
  </si>
  <si>
    <t xml:space="preserve">EKOLOŠKA MARMELADA </t>
  </si>
  <si>
    <t>EKOLOŠKO GOVEJE MESO</t>
  </si>
  <si>
    <t>Goveje kosti</t>
  </si>
  <si>
    <t>Teletina, stegno, zrezki 7 in 14 dag</t>
  </si>
  <si>
    <t>Teletina, stegno, brez kosti v kosu</t>
  </si>
  <si>
    <t>Svinjina, lax (ombolo)</t>
  </si>
  <si>
    <t>Primorska klobasa za kuhanje</t>
  </si>
  <si>
    <t>Šunka, pizza plečka</t>
  </si>
  <si>
    <t>Pršut, kuhan</t>
  </si>
  <si>
    <t>Klobasa - pečenice</t>
  </si>
  <si>
    <t>Klobasa - goveja za kuhanje</t>
  </si>
  <si>
    <t>Salama - trajna - ogrska</t>
  </si>
  <si>
    <t>Suha slanina - panceta dimljena</t>
  </si>
  <si>
    <t>Suh vrat svinjski prekajen brez kosti za kuhanje</t>
  </si>
  <si>
    <t>Rebra - prekajena</t>
  </si>
  <si>
    <t>Piščančja prsa,  v kosu, s kostjo in kožo, 1/2, 20 dag</t>
  </si>
  <si>
    <t>Piščančje krače, s kostjo in kožo,12 - 22 dag</t>
  </si>
  <si>
    <t>Piščančja bedra, s kostjo in kožo,12 dag</t>
  </si>
  <si>
    <t>Piščančja prsa, file, brez kosti in kože, v kosu, 18 - 22 dag</t>
  </si>
  <si>
    <t>Puranja prsa, brez kosti in kože, v kosu</t>
  </si>
  <si>
    <t>Puranja šunka</t>
  </si>
  <si>
    <t>Piščančje prsi v ovitku</t>
  </si>
  <si>
    <t>Pišč. prsi, brez glutena 200 g</t>
  </si>
  <si>
    <t>Piščančja pašteta, v ovoju, 50 g, brez glutena in laktoze</t>
  </si>
  <si>
    <t>grozdje belo, namizno</t>
  </si>
  <si>
    <t>grozdje črno, namizno</t>
  </si>
  <si>
    <t xml:space="preserve">hruške, različne sorte, porcijske </t>
  </si>
  <si>
    <t>kivi</t>
  </si>
  <si>
    <t>jagode</t>
  </si>
  <si>
    <t>češnje</t>
  </si>
  <si>
    <t>marelice</t>
  </si>
  <si>
    <t>nektarine</t>
  </si>
  <si>
    <t>breskve</t>
  </si>
  <si>
    <t>melona</t>
  </si>
  <si>
    <t>ringlo</t>
  </si>
  <si>
    <t>lubenica</t>
  </si>
  <si>
    <t xml:space="preserve">slive </t>
  </si>
  <si>
    <t>kaki vanilja</t>
  </si>
  <si>
    <t>borovnice</t>
  </si>
  <si>
    <t>granatno jabolko</t>
  </si>
  <si>
    <t>kostanj</t>
  </si>
  <si>
    <t>banane</t>
  </si>
  <si>
    <t>limone</t>
  </si>
  <si>
    <t>mandarine</t>
  </si>
  <si>
    <t>pomaranče</t>
  </si>
  <si>
    <t>pomaranče rdeče</t>
  </si>
  <si>
    <t>klementine</t>
  </si>
  <si>
    <t>jabolka, suhi krhlji, olupljeni</t>
  </si>
  <si>
    <t>hruške, suhi krhlji</t>
  </si>
  <si>
    <t>fige, sušene</t>
  </si>
  <si>
    <t>marelice, sušene</t>
  </si>
  <si>
    <t>brusnice</t>
  </si>
  <si>
    <t>rozine</t>
  </si>
  <si>
    <t>slive, sušene, brez koščic</t>
  </si>
  <si>
    <t>orehi, jedrca, ne smejo biti starejši od dveh let</t>
  </si>
  <si>
    <t>rozine, zlate</t>
  </si>
  <si>
    <t>beluši, gojeni</t>
  </si>
  <si>
    <t>blitva</t>
  </si>
  <si>
    <t>brokoli</t>
  </si>
  <si>
    <t>bučke</t>
  </si>
  <si>
    <t>buča muškatna</t>
  </si>
  <si>
    <t>buča maslenka</t>
  </si>
  <si>
    <t>cvetača</t>
  </si>
  <si>
    <t xml:space="preserve">čebula rumena </t>
  </si>
  <si>
    <t>česen</t>
  </si>
  <si>
    <t>kisla repa v rinfuzi</t>
  </si>
  <si>
    <t>kisla repa 1 kg</t>
  </si>
  <si>
    <t>kislo zelje v rinfuzi</t>
  </si>
  <si>
    <t>kislo zelje 1kg</t>
  </si>
  <si>
    <t>koleraba podzemna rumena</t>
  </si>
  <si>
    <t>korenje običajno</t>
  </si>
  <si>
    <t>krompir</t>
  </si>
  <si>
    <t>krompir mladi</t>
  </si>
  <si>
    <t>kumare sveže</t>
  </si>
  <si>
    <t>melancane</t>
  </si>
  <si>
    <t>motovilec</t>
  </si>
  <si>
    <t>ohrovt</t>
  </si>
  <si>
    <t>paprika zelena</t>
  </si>
  <si>
    <t>paprika babura</t>
  </si>
  <si>
    <t>paprika rdeča</t>
  </si>
  <si>
    <t>paradižnik svež</t>
  </si>
  <si>
    <t>paradižnik češnjevec</t>
  </si>
  <si>
    <t>peteršilj listi</t>
  </si>
  <si>
    <t>por</t>
  </si>
  <si>
    <t>radič rdeči v glavah</t>
  </si>
  <si>
    <t>radič zeleni</t>
  </si>
  <si>
    <t>solata krhkolistna - rozetasta vse sorte kot gentile…</t>
  </si>
  <si>
    <t>solata krhkolistna - v glavah vse sorte, kot kristalka, ledenka, iceberg…</t>
  </si>
  <si>
    <t>špinača, sveža</t>
  </si>
  <si>
    <t>zelena gomolj</t>
  </si>
  <si>
    <t>zelje belo, sveže</t>
  </si>
  <si>
    <t>zelje mlado</t>
  </si>
  <si>
    <t>fižol češnjevec 5 - 25 kg</t>
  </si>
  <si>
    <t>stročnice suhe, mešane</t>
  </si>
  <si>
    <t>čičerika</t>
  </si>
  <si>
    <t>* OBVEZEN CERTIFIKAT - INTEGRIRANO</t>
  </si>
  <si>
    <t>Repak novozelandski, file brez kosti in kože, zamrznjen</t>
  </si>
  <si>
    <t>Kapski oslič file, file brez kosti in kože, zamrznjen</t>
  </si>
  <si>
    <t>Losos, atlantski file brez kosti in kože, zamrznjen</t>
  </si>
  <si>
    <t>Rdeči okun, file brez kosti in kože, zamrznjen</t>
  </si>
  <si>
    <t>Lignji patagonski očiščeni, rezani, zamrznjeni</t>
  </si>
  <si>
    <t>Sipa, očiščena, cela, mala, zamrznjena</t>
  </si>
  <si>
    <t>Sir, poltrdi (25-45 % m.m. v suhi snovi)</t>
  </si>
  <si>
    <t>Riban sir, poltrdi (25-45 % m.m. v suhi snovi)</t>
  </si>
  <si>
    <t xml:space="preserve">Trdi ribani zorjeni sir (40 % m.m.), enakovredno parmezan </t>
  </si>
  <si>
    <t>150-180</t>
  </si>
  <si>
    <t>0,25-0,5</t>
  </si>
  <si>
    <t>200-250</t>
  </si>
  <si>
    <t>140-200</t>
  </si>
  <si>
    <t>1000-5000</t>
  </si>
  <si>
    <t>10,0-15</t>
  </si>
  <si>
    <t>Trajno mleko, 3,5 % m.m., toplotna obdelava po UVT postopku</t>
  </si>
  <si>
    <t>Sveže mleko, 3,5 % m.m., pasterizirano, homogenizirano</t>
  </si>
  <si>
    <t>Sir brez laktoze</t>
  </si>
  <si>
    <t>Sladka smetana</t>
  </si>
  <si>
    <t xml:space="preserve">Mlečni namaz z zelišči </t>
  </si>
  <si>
    <t>Skuta pasirana (10 % m.m.)</t>
  </si>
  <si>
    <t>Skuta (10 % m.m.), nepasirana</t>
  </si>
  <si>
    <t>Skuta (10 % m.m.), nepasirana, v rinfuzi</t>
  </si>
  <si>
    <t>Topljeni sir za mazanje (35 % m.m.)</t>
  </si>
  <si>
    <t xml:space="preserve">Mlečni namaz s smetano </t>
  </si>
  <si>
    <t>Mlečni namaz v rinfuzi</t>
  </si>
  <si>
    <t>Maslo, 1. vrste</t>
  </si>
  <si>
    <t>Jogurt sadni tekoči  1,1-1,3 % m.m.</t>
  </si>
  <si>
    <t>Jogurt tekoči navadni  3,2 % m.m.</t>
  </si>
  <si>
    <t>Jogurt navadni 3,2 % m.m., v lončku</t>
  </si>
  <si>
    <t>5,0-10</t>
  </si>
  <si>
    <t>Svaljki - njoki, krompirjevi, zamrznjeni</t>
  </si>
  <si>
    <t>Listnato testo, zamrznjeno</t>
  </si>
  <si>
    <t>Lazanja, predkuhana, zamrznjena</t>
  </si>
  <si>
    <t>700-1000</t>
  </si>
  <si>
    <t>Kruh koruzni  (min 30 % koruzne moke),  v modelu</t>
  </si>
  <si>
    <t>Kruh rženi  (80 % ržene moke, 20 % pšenične moke T 1110), štruca</t>
  </si>
  <si>
    <t>Kruh ovseni  (min 30 % ovsenih kosmičev),  v modelu</t>
  </si>
  <si>
    <t xml:space="preserve">Drobtine  </t>
  </si>
  <si>
    <t xml:space="preserve">Žemlja bela </t>
  </si>
  <si>
    <t>Črni mešani kifelj</t>
  </si>
  <si>
    <t xml:space="preserve">Žemlja s semeni </t>
  </si>
  <si>
    <t>4500-5000</t>
  </si>
  <si>
    <t>5000-6000</t>
  </si>
  <si>
    <t>3000-5000</t>
  </si>
  <si>
    <t>Pšenična bela moka T 500 (gladka)</t>
  </si>
  <si>
    <t xml:space="preserve">Pšenična bela moka T 400 (ostra) </t>
  </si>
  <si>
    <t>Pšenična moka polnozrnata</t>
  </si>
  <si>
    <t>Zdrob pšenični</t>
  </si>
  <si>
    <t xml:space="preserve">Pirina  moka </t>
  </si>
  <si>
    <t>Riž brušen beli enakovreden Zlato polje</t>
  </si>
  <si>
    <t>Riž parboiled enakovreden Zlato polje</t>
  </si>
  <si>
    <t xml:space="preserve">Kosmiči ovseni </t>
  </si>
  <si>
    <t xml:space="preserve">Ješprenj  </t>
  </si>
  <si>
    <t>moka riževa</t>
  </si>
  <si>
    <t>34-50</t>
  </si>
  <si>
    <t>38-50</t>
  </si>
  <si>
    <t>14-20</t>
  </si>
  <si>
    <t>400-1000</t>
  </si>
  <si>
    <t>2000-3000</t>
  </si>
  <si>
    <t>300-1000</t>
  </si>
  <si>
    <t>2000-4000</t>
  </si>
  <si>
    <t>30-40</t>
  </si>
  <si>
    <t>100-250</t>
  </si>
  <si>
    <t>100-1000</t>
  </si>
  <si>
    <t>800-1000</t>
  </si>
  <si>
    <t>200-1000</t>
  </si>
  <si>
    <t>600-1000</t>
  </si>
  <si>
    <t>200-300</t>
  </si>
  <si>
    <t>50-1000</t>
  </si>
  <si>
    <t>500-5000</t>
  </si>
  <si>
    <t>250-1000</t>
  </si>
  <si>
    <t>do 0,5</t>
  </si>
  <si>
    <t>do 1,5</t>
  </si>
  <si>
    <t>2000-5000</t>
  </si>
  <si>
    <t>1000-3000</t>
  </si>
  <si>
    <t xml:space="preserve">bazilika, sušena </t>
  </si>
  <si>
    <t xml:space="preserve">cimet mleti </t>
  </si>
  <si>
    <t xml:space="preserve">majaron, drobljeni, sušeni </t>
  </si>
  <si>
    <t xml:space="preserve">origano, drobljeni, sušeni </t>
  </si>
  <si>
    <t>sol morska, nerefinirana, fino mleta, jodirana  kot Piranska sol</t>
  </si>
  <si>
    <t xml:space="preserve">paprika sladka mleta </t>
  </si>
  <si>
    <t>kumina mleta</t>
  </si>
  <si>
    <t xml:space="preserve">muškatni oreh mleti </t>
  </si>
  <si>
    <t xml:space="preserve">poper mleti </t>
  </si>
  <si>
    <t xml:space="preserve">timijan </t>
  </si>
  <si>
    <t>rožmarin, narezani</t>
  </si>
  <si>
    <t xml:space="preserve">lovorov list </t>
  </si>
  <si>
    <t>koruza sladka v slani raztopini, vložena, v steklenem kozarcu, brez konzervansov</t>
  </si>
  <si>
    <t>kumarice kisle v steklenem kozarcu, brez konzervansov, velikost posamezne kumarice do 5 cm</t>
  </si>
  <si>
    <t>paprika kisla v steklenem kozarcu bela, brez konzervansov</t>
  </si>
  <si>
    <t>paprika kisla v steklenem kozarcu, rdeča, brez konzervansov</t>
  </si>
  <si>
    <t>korenje rezano na kocke, vloženo v slanici, v steklenem koz, brez konzervansov</t>
  </si>
  <si>
    <t>gobe šampinjoni, rezani, v slanici,  brez konzervansov</t>
  </si>
  <si>
    <t>paradižnikova mezga v steklenem kozarcu</t>
  </si>
  <si>
    <t>paradižnik - pelati brez konzervansov</t>
  </si>
  <si>
    <t xml:space="preserve">gorčica v steklenem kozarcu </t>
  </si>
  <si>
    <t xml:space="preserve">majoneza v steklenem kozarcu </t>
  </si>
  <si>
    <t>kompot marelice, brez konzervansov</t>
  </si>
  <si>
    <t>kompot višnja brez koščic, v steklenem kozarcu,  brez konzervansov</t>
  </si>
  <si>
    <t>kompot breskov brez konzervansov</t>
  </si>
  <si>
    <t>čaj planinski, filter vrečka</t>
  </si>
  <si>
    <t>čaj kamilični filter vrečka</t>
  </si>
  <si>
    <t>čaj sadni - različni okusi, filter vrečka</t>
  </si>
  <si>
    <t>čaj bezeg filter vrečka</t>
  </si>
  <si>
    <t>čaj otroški filter vrečka</t>
  </si>
  <si>
    <t>čaj lipa filter vrečka</t>
  </si>
  <si>
    <t>čaj šipek filter vrečka</t>
  </si>
  <si>
    <t>čaj kopriva filter vrečka</t>
  </si>
  <si>
    <t>kavni nadomestek pražen ječmen, pražena korenina cikorije enakovredno Proja</t>
  </si>
  <si>
    <t>KAVA, prava mleta, 75% kave vrste arabica in 25% kave vrste robusta, enakovredno Barcaffe*</t>
  </si>
  <si>
    <t xml:space="preserve">kakav v prahu vsebuje min. 20 % kakavovega masla ali praha </t>
  </si>
  <si>
    <t xml:space="preserve">Kakao instant manj masten kakav 25 %,  2,5 % kakavovega masla enakovredno Benquick </t>
  </si>
  <si>
    <t>čokolada jedilna</t>
  </si>
  <si>
    <t xml:space="preserve">Namaz kremni enobarvni, min. LEŠNIKI 13,00 %, manj masten kakav min. 7,40 %, kot Nutella </t>
  </si>
  <si>
    <t>keksi masleni enakovredni Petit keksi, ne smejo biti polomljeni, brez konzervansov</t>
  </si>
  <si>
    <t>čokolada v prahu, kakavovi deli min. 36 %., kot Gorenjka</t>
  </si>
  <si>
    <t xml:space="preserve">keksi linške oči </t>
  </si>
  <si>
    <t>zlate kroglice</t>
  </si>
  <si>
    <t>kvas sveži</t>
  </si>
  <si>
    <t>sladkor beli</t>
  </si>
  <si>
    <t>sladkor v prahu</t>
  </si>
  <si>
    <t xml:space="preserve">vanilin sladkor </t>
  </si>
  <si>
    <t xml:space="preserve">želatina v lističih </t>
  </si>
  <si>
    <t>pecilni prašek</t>
  </si>
  <si>
    <t>želatina</t>
  </si>
  <si>
    <t>vinski kamen - kvas</t>
  </si>
  <si>
    <t>gustin</t>
  </si>
  <si>
    <t>puding v prahu vanilija</t>
  </si>
  <si>
    <t xml:space="preserve">puding v prahu čokolada </t>
  </si>
  <si>
    <t>kokosova moka</t>
  </si>
  <si>
    <t>kus kus</t>
  </si>
  <si>
    <t xml:space="preserve">polnozrnati kus kus </t>
  </si>
  <si>
    <t>kis vinski naravni, brez antioksidantov, konzervansov</t>
  </si>
  <si>
    <t>kis jabolčni, naravni, brez antioksidantov, konzervansov</t>
  </si>
  <si>
    <t>rum, min. 33% alkohola</t>
  </si>
  <si>
    <t>voda izvirska  PVC embalaža</t>
  </si>
  <si>
    <t xml:space="preserve">voda izvirska PVC embalaža </t>
  </si>
  <si>
    <t>vodni vlivanci</t>
  </si>
  <si>
    <t>ajvar nepekoč, brez konzervansov</t>
  </si>
  <si>
    <t>rdeča pesa, vložena, brez konzervansov</t>
  </si>
  <si>
    <t>Kosmiči žitaric in čokolade z vitamini, min. žita 55% (PŠENIČNI zdrob, PŠENIČNA moka), kot npr. Čokolino</t>
  </si>
  <si>
    <t>mešanica začimb enakovredna Vegeta natur, brez dodanih ojačevalcev arome in barvil</t>
  </si>
  <si>
    <t>olje, sončnično 100% , jedilno rafinirano, PVC embalaža</t>
  </si>
  <si>
    <t>olje, sončnično 100%, jedilno rafinirano,PVC embalaža</t>
  </si>
  <si>
    <t>Olje, oljčno, ekstra deviško, hladno stiskano, steklena embalaža, mora imeti znak varovalnega živila</t>
  </si>
  <si>
    <t>tuna v olivnem olju, Thunnus Albacares (kvaliteta kot npr. RIO MARE)</t>
  </si>
  <si>
    <t>sardele v konzervi</t>
  </si>
  <si>
    <t>koruzni kosmiči, brez dodanega sladkorja</t>
  </si>
  <si>
    <t>med, cvetlični, z geografskim poreklom, v steklenem kozarcu</t>
  </si>
  <si>
    <t>jedilni škrob</t>
  </si>
  <si>
    <t>Moka brez glutena za kruh, enakovredno Schar</t>
  </si>
  <si>
    <t>Polenta instant rumena brez glutena, enakovredno Le Veneziane</t>
  </si>
  <si>
    <t>Polenta instant bela brez glutena, enakovredno Le Veneziane</t>
  </si>
  <si>
    <t xml:space="preserve">Keksi brez glutena, mleka in jajc </t>
  </si>
  <si>
    <t>Drobtine brez glutena, enakovredno Schar</t>
  </si>
  <si>
    <t>Koruzni kosmiči, brez glutena</t>
  </si>
  <si>
    <t>250-500</t>
  </si>
  <si>
    <t>Kruh brez glutena, v rezinah,enakovredno Schar</t>
  </si>
  <si>
    <t>Kruh brez glutena, različne oblike, , enakovredno Schar</t>
  </si>
  <si>
    <t>Koruzne testenine - svedri, brez glutena, enakovredno Le Veneziane</t>
  </si>
  <si>
    <t>Koruzne testenine - peresniki brez glutena,  enakovredno Le veneziane</t>
  </si>
  <si>
    <t>Jušne testenine brez glutena,  enakovredno Schar</t>
  </si>
  <si>
    <t xml:space="preserve">Rezanci riževi </t>
  </si>
  <si>
    <t>Napitek rižev enakovreden Isola Bio</t>
  </si>
  <si>
    <t>Margarina brez mleka in jajc, enakovredna Vitaquel</t>
  </si>
  <si>
    <t xml:space="preserve">Sveža kokošja jajca ekološke reje, 1. kvalitete, velikost M </t>
  </si>
  <si>
    <t>INTEG</t>
  </si>
  <si>
    <t>EKO MLEKO</t>
  </si>
  <si>
    <t>Mlada govedina, pleče -  kocke 2 x 2 cm, 2. kat</t>
  </si>
  <si>
    <t>Mlada govedina, stegno, zrezki, 7 in 14 dag</t>
  </si>
  <si>
    <t>Teletina, pleče - kocke 2 x 2 cm</t>
  </si>
  <si>
    <t>Svinjina, stegno, zrezki 7 in 14 dag</t>
  </si>
  <si>
    <t>Pršut, kraški, narezan</t>
  </si>
  <si>
    <t>Piščančja prsa, brez kosti in kože, zrezki 6 - 14 dag</t>
  </si>
  <si>
    <t>Puranja prsa, zrezki 6 in 14 dag</t>
  </si>
  <si>
    <t>kitajsko zelje</t>
  </si>
  <si>
    <t>brokoli, zamrznjeni</t>
  </si>
  <si>
    <t>cvetača, zamrznjena</t>
  </si>
  <si>
    <t>grah mlad, zamrznjen</t>
  </si>
  <si>
    <t>koruza zamrznjena, zamrznjena</t>
  </si>
  <si>
    <t>korenček BABY , zamrznjen</t>
  </si>
  <si>
    <t>korenček rezan na kocke, zamrznjen</t>
  </si>
  <si>
    <t>stročji fižol zelen, zamrznjen</t>
  </si>
  <si>
    <t>špinača v briketih, mleta, zamrznjena</t>
  </si>
  <si>
    <t>0,2-0,7</t>
  </si>
  <si>
    <t>Smetana za stepanje</t>
  </si>
  <si>
    <t>Smetana kisla , pasteriz.,18 % m.m., enakovredna Mileram</t>
  </si>
  <si>
    <t>Smetana kisla , pasterizirana, 18 % m.m.</t>
  </si>
  <si>
    <t>Sladoled banjica  brez umetnih barvil</t>
  </si>
  <si>
    <t>Trajno mleko brez laktoze s 3,5 % m.m.</t>
  </si>
  <si>
    <t>Naravni  jogurt brez laktoze</t>
  </si>
  <si>
    <t>Sadni  jogurt brez laktoze</t>
  </si>
  <si>
    <t>Trajno mleko, 1,5 % m.m., toplotna obdelava po UVT postopku</t>
  </si>
  <si>
    <t>1,0-5</t>
  </si>
  <si>
    <t>Krof z marelično marmelado</t>
  </si>
  <si>
    <t>Kruh beli  (100 % pšenična moka T 500), v modelu</t>
  </si>
  <si>
    <t>Kruh polbeli  (100 % pšenična moka T 850),  v modelu</t>
  </si>
  <si>
    <t>Kruh črni  (100 % pšenična moka T 1110),  v modelu</t>
  </si>
  <si>
    <t>Kruh ajdov(min 30 % ajdove moke),  v modelu</t>
  </si>
  <si>
    <t>Kruh s semeni  (min 70 % moka tip 1110, dodana semena: sončnično, laneno in ovseni kosmiči),  v modelu</t>
  </si>
  <si>
    <t>Kruh graham (polnozrnati) (80 % polnozrnata moka, 20 % moka T 850),  v modelu</t>
  </si>
  <si>
    <t>Kruh rženi(80 % ržene moke, 20 % pšenične moke T 1110), v modelu</t>
  </si>
  <si>
    <t>Kruh pirin (min 30 % pirine moke),  v modelu</t>
  </si>
  <si>
    <t>Žemlja bela</t>
  </si>
  <si>
    <t xml:space="preserve">Štručka graham (polnozrnata) </t>
  </si>
  <si>
    <t>Štručka s sirom</t>
  </si>
  <si>
    <t xml:space="preserve">Makovka (bela štručka posuta z makom) </t>
  </si>
  <si>
    <t xml:space="preserve">Štručka s sezamom (bela štručka posuta s sezamom) </t>
  </si>
  <si>
    <t>Mlečni kifelj</t>
  </si>
  <si>
    <t xml:space="preserve">Štručka tematska (Miklavž, božič, velika noč) </t>
  </si>
  <si>
    <t xml:space="preserve">Bio napitek ovseni </t>
  </si>
  <si>
    <t>Polenta instant (koruzni zdrob)</t>
  </si>
  <si>
    <t>EKO mlada govedina, stegno, brez kosti, 1. kat</t>
  </si>
  <si>
    <t>EKO mlada govedina, pleče, kocke 2x2 cm</t>
  </si>
  <si>
    <t>EKO mlada govedina, stegno, zrezki, 7 in 14 dag</t>
  </si>
  <si>
    <t>EKO kravje mleko, pasterizirano</t>
  </si>
  <si>
    <t>EKO slivova marmelada (min. 58% delež sadja)</t>
  </si>
  <si>
    <t>EKO marelična marmelada (min. 58% delež sadja)</t>
  </si>
  <si>
    <t>EKO marmelada jabolko s cimetom (min. 58% delež sadja)</t>
  </si>
  <si>
    <t>EKO jagodna marmelada (58% delež sadja)</t>
  </si>
  <si>
    <t>EKO pomaranče</t>
  </si>
  <si>
    <t>EKO limone</t>
  </si>
  <si>
    <t>EKO banane</t>
  </si>
  <si>
    <t xml:space="preserve">EKO jabolka, porcijska </t>
  </si>
  <si>
    <t>EKO jabolčni sok, 100 %</t>
  </si>
  <si>
    <t xml:space="preserve">EKO pšenična moka bela </t>
  </si>
  <si>
    <t>EKO pirina moka</t>
  </si>
  <si>
    <t xml:space="preserve">EKO pšenični zbrob </t>
  </si>
  <si>
    <t xml:space="preserve">EKO pirin zdrob </t>
  </si>
  <si>
    <t>EKO prosena kaša</t>
  </si>
  <si>
    <t>EKO ovseni kosmiči</t>
  </si>
  <si>
    <t>EKO koruzna polenta</t>
  </si>
  <si>
    <t xml:space="preserve">Jabolka, integrirana, porcijska </t>
  </si>
  <si>
    <t>SADNI SOKOVI</t>
  </si>
  <si>
    <t>VIZ VRTEC MAVRICA IZOLA – EPEI ASILO »MAVRICA« ISOLA</t>
  </si>
  <si>
    <t>Koruzne testenine - široki rezanci brez glutena, 250-500 g, enakovredno Le veneziane</t>
  </si>
  <si>
    <t>Bio desert rižev, okus vanilija/čokolada, 100 % rastilnski proizvod, ekološke predelave, brez umetnih barvil, konzervansov, arom</t>
  </si>
  <si>
    <t>do 500</t>
  </si>
  <si>
    <t>Testenine peresniki  enakovredno Mlinotest  brez jajc (durum)</t>
  </si>
  <si>
    <t>Testenine polži enakovredno Mlinotest- brez jajc (durum)</t>
  </si>
  <si>
    <t>Testenine vretena enakovredno Mlinotest- brez jajc (durum)</t>
  </si>
  <si>
    <t>Peresniki pšenični polnozrnati, enakovredno Mlinotest- brez jajc (durum)</t>
  </si>
  <si>
    <t>Testenine rezanci špinačni, enakovredno Mlinotest- brez jajc (durum)</t>
  </si>
  <si>
    <t>Testenine rezanci ozki z jajci,  enakovredno Mlinotest</t>
  </si>
  <si>
    <t>Testenine šibioti z jajci, enakovredno Mlinotest</t>
  </si>
  <si>
    <t>Testenine polžki-mali z jajci,  enakovredno Mlinotest</t>
  </si>
  <si>
    <t>Rezanci jušni z jajci, enakovredno Mlinotest</t>
  </si>
  <si>
    <t>Ribana kaša z jajci, enakovredno Mlinotest</t>
  </si>
  <si>
    <t xml:space="preserve">Sok jabolčni 100 % sadni delež, brez dodanega sladkorja, pasterizirani  </t>
  </si>
  <si>
    <t>Sok pomarančni 100 % sadni delež, brez dodanega sladkorja, pasterizirani</t>
  </si>
  <si>
    <t>Sok ananas 100 % sadni delež, brez dodanega sladkorja, pasterizirani</t>
  </si>
  <si>
    <r>
      <t xml:space="preserve">Mlada govedina, </t>
    </r>
    <r>
      <rPr>
        <sz val="9"/>
        <color rgb="FFFF0000"/>
        <rFont val="Calibri"/>
        <family val="2"/>
        <charset val="238"/>
        <scheme val="minor"/>
      </rPr>
      <t>iz stegna,</t>
    </r>
    <r>
      <rPr>
        <sz val="9"/>
        <color indexed="8"/>
        <rFont val="Calibri"/>
        <family val="2"/>
        <charset val="238"/>
        <scheme val="minor"/>
      </rPr>
      <t xml:space="preserve"> mleto meso, max. 20% maščobe</t>
    </r>
  </si>
  <si>
    <r>
      <t xml:space="preserve">Mlada govedina, stegno,  </t>
    </r>
    <r>
      <rPr>
        <sz val="9"/>
        <color rgb="FFFF0000"/>
        <rFont val="Calibri"/>
        <family val="2"/>
        <charset val="238"/>
        <scheme val="minor"/>
      </rPr>
      <t>brez kosti</t>
    </r>
    <r>
      <rPr>
        <sz val="9"/>
        <color indexed="8"/>
        <rFont val="Calibri"/>
        <family val="2"/>
        <charset val="238"/>
        <scheme val="minor"/>
      </rPr>
      <t>, 1. kat.</t>
    </r>
  </si>
  <si>
    <r>
      <t>Teletina, mleto meso,</t>
    </r>
    <r>
      <rPr>
        <sz val="9"/>
        <color rgb="FFFF0000"/>
        <rFont val="Calibri"/>
        <family val="2"/>
        <charset val="238"/>
        <scheme val="minor"/>
      </rPr>
      <t xml:space="preserve">  iz stegna</t>
    </r>
    <r>
      <rPr>
        <sz val="9"/>
        <color indexed="8"/>
        <rFont val="Calibri"/>
        <family val="2"/>
        <charset val="238"/>
        <scheme val="minor"/>
      </rPr>
      <t>, max. 20% maščobe</t>
    </r>
  </si>
  <si>
    <r>
      <t xml:space="preserve">Svinjina,  </t>
    </r>
    <r>
      <rPr>
        <sz val="9"/>
        <color rgb="FFFF0000"/>
        <rFont val="Calibri"/>
        <family val="2"/>
        <charset val="238"/>
        <scheme val="minor"/>
      </rPr>
      <t>iz stegna,</t>
    </r>
    <r>
      <rPr>
        <sz val="9"/>
        <rFont val="Calibri"/>
        <family val="2"/>
        <charset val="238"/>
        <scheme val="minor"/>
      </rPr>
      <t xml:space="preserve"> mleto meso, m</t>
    </r>
    <r>
      <rPr>
        <sz val="9"/>
        <color indexed="8"/>
        <rFont val="Calibri"/>
        <family val="2"/>
        <charset val="238"/>
        <scheme val="minor"/>
      </rPr>
      <t>ax. 20% maščobe</t>
    </r>
  </si>
  <si>
    <r>
      <t xml:space="preserve">EKO mlada govedina,  </t>
    </r>
    <r>
      <rPr>
        <sz val="9"/>
        <color rgb="FFFF0000"/>
        <rFont val="Calibri"/>
        <family val="2"/>
        <charset val="238"/>
        <scheme val="minor"/>
      </rPr>
      <t xml:space="preserve">iz stegna, </t>
    </r>
    <r>
      <rPr>
        <sz val="9"/>
        <rFont val="Calibri"/>
        <family val="2"/>
        <charset val="238"/>
        <scheme val="minor"/>
      </rPr>
      <t>mleto meso, max. 20% maščobe</t>
    </r>
  </si>
  <si>
    <t>Marelični sadni namaz, marelična kaša (30 %),kot Presad, lahko s konzervansi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</si>
</sst>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1"/>
      <color rgb="FF202124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3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5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2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2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72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2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2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2" fillId="56" borderId="68" applyNumberFormat="0" applyAlignment="0" applyProtection="0"/>
    <xf numFmtId="0" fontId="72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2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6" borderId="80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2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6" borderId="57" applyNumberFormat="0" applyAlignment="0" applyProtection="0"/>
    <xf numFmtId="0" fontId="72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2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2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2" fillId="56" borderId="53" applyNumberFormat="0" applyAlignment="0" applyProtection="0"/>
    <xf numFmtId="0" fontId="72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2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6" borderId="80" applyNumberFormat="0" applyAlignment="0" applyProtection="0"/>
    <xf numFmtId="0" fontId="72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2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</cellStyleXfs>
  <cellXfs count="42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44" fontId="104" fillId="2" borderId="2" xfId="55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7" fillId="91" borderId="82" xfId="0" applyFont="1" applyFill="1" applyBorder="1" applyAlignment="1">
      <alignment horizontal="center" vertical="center" wrapText="1"/>
    </xf>
    <xf numFmtId="0" fontId="108" fillId="91" borderId="82" xfId="0" applyFont="1" applyFill="1" applyBorder="1" applyAlignment="1">
      <alignment horizontal="center" vertical="center" wrapText="1"/>
    </xf>
    <xf numFmtId="1" fontId="108" fillId="28" borderId="82" xfId="0" applyNumberFormat="1" applyFont="1" applyFill="1" applyBorder="1" applyAlignment="1">
      <alignment horizontal="center" vertical="center" wrapText="1"/>
    </xf>
    <xf numFmtId="173" fontId="46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left" vertical="center" wrapText="1"/>
    </xf>
    <xf numFmtId="44" fontId="112" fillId="2" borderId="86" xfId="55" applyFont="1" applyFill="1" applyBorder="1" applyAlignment="1">
      <alignment horizontal="left" vertical="center" wrapText="1"/>
    </xf>
    <xf numFmtId="44" fontId="113" fillId="3" borderId="86" xfId="55" applyFont="1" applyFill="1" applyBorder="1" applyAlignment="1">
      <alignment horizontal="center" vertical="center" wrapText="1"/>
    </xf>
    <xf numFmtId="166" fontId="112" fillId="2" borderId="86" xfId="0" applyNumberFormat="1" applyFont="1" applyFill="1" applyBorder="1" applyAlignment="1">
      <alignment horizontal="center" vertical="center" wrapText="1"/>
    </xf>
    <xf numFmtId="10" fontId="112" fillId="2" borderId="86" xfId="0" applyNumberFormat="1" applyFont="1" applyFill="1" applyBorder="1" applyAlignment="1">
      <alignment horizontal="center" vertical="center" wrapText="1"/>
    </xf>
    <xf numFmtId="166" fontId="112" fillId="2" borderId="85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3" fillId="0" borderId="86" xfId="0" applyFont="1" applyBorder="1" applyAlignment="1">
      <alignment vertical="center" wrapText="1" shrinkToFit="1"/>
    </xf>
    <xf numFmtId="0" fontId="38" fillId="3" borderId="86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0" fontId="50" fillId="36" borderId="86" xfId="0" applyFont="1" applyFill="1" applyBorder="1" applyAlignment="1">
      <alignment vertical="center"/>
    </xf>
    <xf numFmtId="44" fontId="12" fillId="3" borderId="87" xfId="55" applyFont="1" applyFill="1" applyBorder="1" applyAlignment="1">
      <alignment horizontal="left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center" vertical="center"/>
    </xf>
    <xf numFmtId="1" fontId="34" fillId="0" borderId="88" xfId="0" applyNumberFormat="1" applyFont="1" applyBorder="1" applyAlignment="1">
      <alignment horizontal="center" vertical="center"/>
    </xf>
    <xf numFmtId="0" fontId="114" fillId="92" borderId="0" xfId="0" applyFont="1" applyFill="1" applyAlignment="1">
      <alignment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13" fillId="0" borderId="89" xfId="0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center" vertical="center" wrapText="1"/>
    </xf>
    <xf numFmtId="10" fontId="12" fillId="3" borderId="91" xfId="0" applyNumberFormat="1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3" fontId="117" fillId="3" borderId="92" xfId="55" applyNumberFormat="1" applyFont="1" applyFill="1" applyBorder="1" applyAlignment="1">
      <alignment horizontal="center" vertical="center" wrapText="1"/>
    </xf>
    <xf numFmtId="1" fontId="118" fillId="2" borderId="92" xfId="55" applyNumberFormat="1" applyFont="1" applyFill="1" applyBorder="1" applyAlignment="1">
      <alignment horizontal="center" vertical="center" wrapText="1"/>
    </xf>
    <xf numFmtId="1" fontId="119" fillId="2" borderId="92" xfId="55" applyNumberFormat="1" applyFont="1" applyFill="1" applyBorder="1" applyAlignment="1">
      <alignment horizontal="center" vertical="center" wrapText="1"/>
    </xf>
    <xf numFmtId="1" fontId="119" fillId="2" borderId="92" xfId="55" applyNumberFormat="1" applyFont="1" applyFill="1" applyBorder="1" applyAlignment="1">
      <alignment horizontal="left" vertical="center" wrapText="1"/>
    </xf>
    <xf numFmtId="44" fontId="120" fillId="2" borderId="92" xfId="55" applyFont="1" applyFill="1" applyBorder="1" applyAlignment="1">
      <alignment horizontal="left" vertical="center" wrapText="1"/>
    </xf>
    <xf numFmtId="44" fontId="121" fillId="3" borderId="92" xfId="55" applyFont="1" applyFill="1" applyBorder="1" applyAlignment="1">
      <alignment horizontal="center" vertical="center" wrapText="1"/>
    </xf>
    <xf numFmtId="166" fontId="120" fillId="2" borderId="92" xfId="0" applyNumberFormat="1" applyFont="1" applyFill="1" applyBorder="1" applyAlignment="1">
      <alignment horizontal="center" vertical="center" wrapText="1"/>
    </xf>
    <xf numFmtId="10" fontId="120" fillId="2" borderId="92" xfId="0" applyNumberFormat="1" applyFont="1" applyFill="1" applyBorder="1" applyAlignment="1">
      <alignment horizontal="center" vertical="center" wrapText="1"/>
    </xf>
    <xf numFmtId="4" fontId="122" fillId="2" borderId="93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23" fillId="36" borderId="94" xfId="0" applyFont="1" applyFill="1" applyBorder="1" applyAlignment="1">
      <alignment vertical="center"/>
    </xf>
    <xf numFmtId="0" fontId="13" fillId="3" borderId="96" xfId="0" applyFont="1" applyFill="1" applyBorder="1" applyAlignment="1">
      <alignment horizontal="center" vertical="center" wrapText="1"/>
    </xf>
    <xf numFmtId="0" fontId="115" fillId="0" borderId="96" xfId="0" applyFont="1" applyBorder="1" applyAlignment="1">
      <alignment vertical="center" wrapText="1" shrinkToFit="1"/>
    </xf>
    <xf numFmtId="0" fontId="124" fillId="3" borderId="2" xfId="0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1" fontId="119" fillId="2" borderId="96" xfId="55" applyNumberFormat="1" applyFont="1" applyFill="1" applyBorder="1" applyAlignment="1">
      <alignment horizontal="center" vertical="center" wrapText="1"/>
    </xf>
    <xf numFmtId="1" fontId="119" fillId="2" borderId="96" xfId="55" applyNumberFormat="1" applyFont="1" applyFill="1" applyBorder="1" applyAlignment="1">
      <alignment horizontal="left" vertical="center" wrapText="1"/>
    </xf>
    <xf numFmtId="166" fontId="120" fillId="3" borderId="96" xfId="0" applyNumberFormat="1" applyFont="1" applyFill="1" applyBorder="1" applyAlignment="1">
      <alignment horizontal="center" vertical="center" wrapText="1"/>
    </xf>
    <xf numFmtId="10" fontId="120" fillId="2" borderId="96" xfId="0" applyNumberFormat="1" applyFont="1" applyFill="1" applyBorder="1" applyAlignment="1">
      <alignment horizontal="center" vertical="center" wrapText="1"/>
    </xf>
    <xf numFmtId="166" fontId="120" fillId="2" borderId="96" xfId="0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3" fillId="0" borderId="88" xfId="0" applyFont="1" applyBorder="1" applyAlignment="1">
      <alignment vertical="center" wrapText="1"/>
    </xf>
    <xf numFmtId="0" fontId="125" fillId="0" borderId="0" xfId="0" applyFont="1"/>
    <xf numFmtId="0" fontId="13" fillId="3" borderId="96" xfId="0" applyFont="1" applyFill="1" applyBorder="1" applyAlignment="1">
      <alignment vertical="center" wrapText="1" shrinkToFit="1"/>
    </xf>
    <xf numFmtId="1" fontId="12" fillId="2" borderId="99" xfId="55" applyNumberFormat="1" applyFont="1" applyFill="1" applyBorder="1" applyAlignment="1">
      <alignment horizontal="center" vertical="center" wrapText="1"/>
    </xf>
    <xf numFmtId="4" fontId="11" fillId="2" borderId="96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4" fillId="0" borderId="89" xfId="55" applyNumberFormat="1" applyFont="1" applyFill="1" applyBorder="1" applyAlignment="1">
      <alignment horizontal="left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13" fillId="0" borderId="96" xfId="50" applyFont="1" applyBorder="1" applyAlignment="1">
      <alignment vertical="center" wrapText="1" shrinkToFit="1"/>
    </xf>
    <xf numFmtId="1" fontId="13" fillId="3" borderId="98" xfId="55" applyNumberFormat="1" applyFont="1" applyFill="1" applyBorder="1" applyAlignment="1">
      <alignment horizontal="center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6" xfId="5" applyFont="1" applyFill="1" applyBorder="1" applyAlignment="1">
      <alignment horizontal="center" vertical="center" wrapText="1"/>
    </xf>
    <xf numFmtId="17" fontId="13" fillId="3" borderId="96" xfId="5" applyNumberFormat="1" applyFont="1" applyFill="1" applyBorder="1" applyAlignment="1">
      <alignment horizontal="center" vertical="center" wrapText="1"/>
    </xf>
    <xf numFmtId="16" fontId="13" fillId="3" borderId="96" xfId="5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44" fillId="31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vertical="center"/>
    </xf>
    <xf numFmtId="0" fontId="13" fillId="0" borderId="96" xfId="0" applyFont="1" applyBorder="1" applyAlignment="1">
      <alignment vertical="center" wrapText="1"/>
    </xf>
    <xf numFmtId="0" fontId="13" fillId="3" borderId="0" xfId="0" applyFont="1" applyFill="1" applyAlignment="1">
      <alignment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/>
    </xf>
    <xf numFmtId="1" fontId="36" fillId="27" borderId="101" xfId="0" applyNumberFormat="1" applyFont="1" applyFill="1" applyBorder="1" applyAlignment="1">
      <alignment horizontal="center" vertical="center"/>
    </xf>
    <xf numFmtId="0" fontId="102" fillId="0" borderId="19" xfId="0" applyFont="1" applyBorder="1" applyAlignment="1">
      <alignment vertical="center" wrapText="1"/>
    </xf>
    <xf numFmtId="0" fontId="102" fillId="0" borderId="92" xfId="0" applyFont="1" applyBorder="1" applyAlignment="1">
      <alignment vertical="center" wrapText="1"/>
    </xf>
    <xf numFmtId="0" fontId="102" fillId="0" borderId="86" xfId="0" applyFont="1" applyBorder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27" fillId="2" borderId="96" xfId="0" applyFont="1" applyFill="1" applyBorder="1" applyAlignment="1">
      <alignment vertical="center" wrapText="1" shrinkToFit="1"/>
    </xf>
    <xf numFmtId="0" fontId="127" fillId="3" borderId="96" xfId="0" applyFont="1" applyFill="1" applyBorder="1" applyAlignment="1">
      <alignment horizontal="center" vertical="center" wrapText="1"/>
    </xf>
    <xf numFmtId="0" fontId="127" fillId="3" borderId="98" xfId="0" applyFont="1" applyFill="1" applyBorder="1" applyAlignment="1">
      <alignment horizontal="center" vertical="center" wrapText="1"/>
    </xf>
    <xf numFmtId="1" fontId="126" fillId="2" borderId="96" xfId="55" applyNumberFormat="1" applyFont="1" applyFill="1" applyBorder="1" applyAlignment="1">
      <alignment horizontal="center" vertical="center" wrapText="1"/>
    </xf>
    <xf numFmtId="4" fontId="129" fillId="2" borderId="96" xfId="55" applyNumberFormat="1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1" fontId="130" fillId="2" borderId="96" xfId="55" applyNumberFormat="1" applyFont="1" applyFill="1" applyBorder="1" applyAlignment="1">
      <alignment horizontal="center" vertical="center" wrapText="1"/>
    </xf>
    <xf numFmtId="1" fontId="130" fillId="0" borderId="96" xfId="55" applyNumberFormat="1" applyFont="1" applyFill="1" applyBorder="1" applyAlignment="1">
      <alignment horizontal="left" vertical="center" wrapText="1"/>
    </xf>
    <xf numFmtId="44" fontId="126" fillId="0" borderId="96" xfId="55" applyFont="1" applyFill="1" applyBorder="1" applyAlignment="1">
      <alignment horizontal="left" vertical="center" wrapText="1"/>
    </xf>
    <xf numFmtId="44" fontId="131" fillId="0" borderId="96" xfId="55" applyFont="1" applyFill="1" applyBorder="1" applyAlignment="1">
      <alignment horizontal="center" vertical="center" wrapText="1"/>
    </xf>
    <xf numFmtId="166" fontId="126" fillId="0" borderId="96" xfId="0" applyNumberFormat="1" applyFont="1" applyBorder="1" applyAlignment="1">
      <alignment horizontal="center" vertical="center" wrapText="1"/>
    </xf>
    <xf numFmtId="0" fontId="126" fillId="2" borderId="96" xfId="0" applyFont="1" applyFill="1" applyBorder="1" applyAlignment="1">
      <alignment horizontal="center" vertical="center" wrapText="1"/>
    </xf>
    <xf numFmtId="166" fontId="126" fillId="2" borderId="96" xfId="0" applyNumberFormat="1" applyFont="1" applyFill="1" applyBorder="1" applyAlignment="1">
      <alignment horizontal="center" vertical="center" wrapText="1"/>
    </xf>
    <xf numFmtId="166" fontId="130" fillId="0" borderId="2" xfId="0" applyNumberFormat="1" applyFont="1" applyBorder="1" applyAlignment="1">
      <alignment horizontal="center" vertical="center" wrapText="1"/>
    </xf>
    <xf numFmtId="174" fontId="38" fillId="0" borderId="83" xfId="5" applyNumberFormat="1" applyFont="1" applyBorder="1" applyAlignment="1">
      <alignment horizontal="center" vertical="center" wrapText="1"/>
    </xf>
    <xf numFmtId="174" fontId="14" fillId="2" borderId="96" xfId="55" applyNumberFormat="1" applyFont="1" applyFill="1" applyBorder="1" applyAlignment="1">
      <alignment horizontal="center" vertical="center" wrapText="1"/>
    </xf>
    <xf numFmtId="0" fontId="127" fillId="0" borderId="96" xfId="0" applyFont="1" applyBorder="1" applyAlignment="1">
      <alignment vertical="center" wrapText="1" shrinkToFit="1"/>
    </xf>
    <xf numFmtId="3" fontId="128" fillId="3" borderId="15" xfId="0" applyNumberFormat="1" applyFont="1" applyFill="1" applyBorder="1" applyAlignment="1">
      <alignment horizontal="center" vertical="center" wrapText="1"/>
    </xf>
    <xf numFmtId="1" fontId="130" fillId="2" borderId="96" xfId="55" applyNumberFormat="1" applyFont="1" applyFill="1" applyBorder="1" applyAlignment="1">
      <alignment horizontal="left" vertical="center" wrapText="1"/>
    </xf>
    <xf numFmtId="44" fontId="126" fillId="3" borderId="96" xfId="55" applyFont="1" applyFill="1" applyBorder="1" applyAlignment="1">
      <alignment horizontal="left" vertical="center" wrapText="1"/>
    </xf>
    <xf numFmtId="44" fontId="131" fillId="3" borderId="96" xfId="55" applyFont="1" applyFill="1" applyBorder="1" applyAlignment="1">
      <alignment horizontal="center" vertical="center" wrapText="1"/>
    </xf>
    <xf numFmtId="166" fontId="126" fillId="3" borderId="96" xfId="0" applyNumberFormat="1" applyFont="1" applyFill="1" applyBorder="1" applyAlignment="1">
      <alignment horizontal="center" vertical="center" wrapText="1"/>
    </xf>
    <xf numFmtId="10" fontId="126" fillId="2" borderId="96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0" fillId="31" borderId="1" xfId="0" applyNumberFormat="1" applyFont="1" applyFill="1" applyBorder="1" applyAlignment="1">
      <alignment horizontal="center" vertical="center" wrapText="1"/>
    </xf>
    <xf numFmtId="1" fontId="60" fillId="31" borderId="2" xfId="0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174" fontId="14" fillId="2" borderId="95" xfId="55" applyNumberFormat="1" applyFont="1" applyFill="1" applyBorder="1" applyAlignment="1">
      <alignment horizontal="center" vertical="center" wrapText="1"/>
    </xf>
    <xf numFmtId="2" fontId="14" fillId="2" borderId="95" xfId="55" applyNumberFormat="1" applyFont="1" applyFill="1" applyBorder="1" applyAlignment="1">
      <alignment horizontal="center" vertical="center" wrapText="1"/>
    </xf>
    <xf numFmtId="2" fontId="14" fillId="2" borderId="96" xfId="55" applyNumberFormat="1" applyFont="1" applyFill="1" applyBorder="1" applyAlignment="1">
      <alignment horizontal="center" vertical="center" wrapText="1"/>
    </xf>
    <xf numFmtId="174" fontId="14" fillId="2" borderId="2" xfId="55" applyNumberFormat="1" applyFont="1" applyFill="1" applyBorder="1" applyAlignment="1">
      <alignment horizontal="center" vertical="center" wrapText="1"/>
    </xf>
    <xf numFmtId="0" fontId="46" fillId="30" borderId="96" xfId="0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horizontal="left" vertical="center" wrapText="1"/>
    </xf>
    <xf numFmtId="166" fontId="36" fillId="3" borderId="96" xfId="0" applyNumberFormat="1" applyFont="1" applyFill="1" applyBorder="1" applyAlignment="1">
      <alignment horizontal="center" vertical="center" wrapText="1"/>
    </xf>
    <xf numFmtId="1" fontId="36" fillId="3" borderId="96" xfId="0" applyNumberFormat="1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horizontal="left" vertical="center"/>
    </xf>
    <xf numFmtId="0" fontId="0" fillId="3" borderId="96" xfId="0" applyFill="1" applyBorder="1" applyAlignment="1">
      <alignment horizontal="left" vertical="center" wrapText="1"/>
    </xf>
    <xf numFmtId="0" fontId="43" fillId="36" borderId="96" xfId="0" applyFont="1" applyFill="1" applyBorder="1" applyAlignment="1">
      <alignment horizontal="left" vertical="center" wrapText="1"/>
    </xf>
    <xf numFmtId="166" fontId="36" fillId="36" borderId="96" xfId="0" applyNumberFormat="1" applyFont="1" applyFill="1" applyBorder="1" applyAlignment="1">
      <alignment horizontal="center" vertical="center" wrapText="1"/>
    </xf>
    <xf numFmtId="1" fontId="36" fillId="36" borderId="96" xfId="0" applyNumberFormat="1" applyFont="1" applyFill="1" applyBorder="1" applyAlignment="1">
      <alignment horizontal="center" vertical="center" wrapText="1"/>
    </xf>
    <xf numFmtId="0" fontId="0" fillId="36" borderId="96" xfId="0" applyFill="1" applyBorder="1" applyAlignment="1">
      <alignment horizontal="left" vertical="center" wrapText="1"/>
    </xf>
    <xf numFmtId="166" fontId="10" fillId="27" borderId="96" xfId="0" applyNumberFormat="1" applyFont="1" applyFill="1" applyBorder="1" applyAlignment="1">
      <alignment horizontal="center" vertical="center"/>
    </xf>
    <xf numFmtId="0" fontId="127" fillId="3" borderId="96" xfId="0" applyFont="1" applyFill="1" applyBorder="1" applyAlignment="1">
      <alignment vertical="center" wrapText="1"/>
    </xf>
    <xf numFmtId="0" fontId="127" fillId="3" borderId="95" xfId="0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44" fontId="126" fillId="2" borderId="96" xfId="55" applyFont="1" applyFill="1" applyBorder="1" applyAlignment="1">
      <alignment horizontal="left" vertical="center" wrapText="1"/>
    </xf>
    <xf numFmtId="0" fontId="130" fillId="3" borderId="98" xfId="0" applyFont="1" applyFill="1" applyBorder="1" applyAlignment="1">
      <alignment horizontal="center" vertical="center" wrapText="1"/>
    </xf>
    <xf numFmtId="4" fontId="129" fillId="2" borderId="96" xfId="0" applyNumberFormat="1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96" xfId="0" applyFont="1" applyFill="1" applyBorder="1" applyAlignment="1">
      <alignment horizontal="center" vertical="center" wrapText="1"/>
    </xf>
    <xf numFmtId="0" fontId="10" fillId="27" borderId="9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132" fillId="3" borderId="18" xfId="0" applyFont="1" applyFill="1" applyBorder="1" applyAlignment="1">
      <alignment horizontal="center" vertical="center" wrapText="1"/>
    </xf>
    <xf numFmtId="0" fontId="132" fillId="0" borderId="96" xfId="0" applyFont="1" applyBorder="1" applyAlignment="1">
      <alignment vertical="center" wrapText="1"/>
    </xf>
    <xf numFmtId="0" fontId="132" fillId="3" borderId="96" xfId="5" applyFont="1" applyFill="1" applyBorder="1" applyAlignment="1">
      <alignment horizontal="center" vertical="center" wrapText="1"/>
    </xf>
    <xf numFmtId="0" fontId="132" fillId="3" borderId="2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8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88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9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9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NAZIV/IME (trgovsko) ponujenega živila  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3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/>
    <tableColumn id="7" xr3:uid="{00000000-0010-0000-0800-000007000000}" name="Preračunana masa/volumen/kos na enoto kg" totalsRowFunction="sum" dataDxfId="545" totalsRowDxfId="5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NAZIV/IME (trgovsko) ponujenega živila  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5" totalsRowDxfId="5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/>
    <tableColumn id="7" xr3:uid="{00000000-0010-0000-0900-000007000000}" name="Preračunana masa/volumen/kos na enoto kg" totalsRowFunction="sum" dataDxfId="498" totalsRowDxfId="4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NAZIV/IME (trgovsko) ponujenega živila  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8" totalsRowDxfId="4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9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464"/>
    <tableColumn id="2" xr3:uid="{00000000-0010-0000-0A00-000002000000}" name="Tehnična specifikacija živila (stolpec 2, 2a, 2b, 2c)" dataDxfId="463" totalsRowDxfId="462"/>
    <tableColumn id="3" xr3:uid="{00000000-0010-0000-0A00-000003000000}" name="ZAHTEVANO PAKIRANJE                    Masa/volumen" dataDxfId="461" totalsRowDxfId="460"/>
    <tableColumn id="4" xr3:uid="{00000000-0010-0000-0A00-000004000000}" name=" ZAHTEVANO PAKIRANJE       Enota" dataDxfId="459" totalsRowDxfId="458"/>
    <tableColumn id="21" xr3:uid="{00000000-0010-0000-0A00-000015000000}" name="ZAHTEVANA SHEMA KAKOVOSTI" dataDxfId="457" totalsRowDxfId="456"/>
    <tableColumn id="5" xr3:uid="{00000000-0010-0000-0A00-000005000000}" name="Okvirna količina" dataDxfId="455" totalsRowDxfId="454" dataCellStyle="Valuta"/>
    <tableColumn id="6" xr3:uid="{00000000-0010-0000-0A00-000006000000}" name="Enota mere količine" dataDxfId="453" totalsRowDxfId="452"/>
    <tableColumn id="7" xr3:uid="{00000000-0010-0000-0A00-000007000000}" name="Preračunana masa/volumen/kos na enoto kg" totalsRowFunction="sum" dataDxfId="451" totalsRowDxfId="4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9" totalsRowDxfId="4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7" totalsRowDxfId="446" dataCellStyle="Valuta"/>
    <tableColumn id="10" xr3:uid="{00000000-0010-0000-0A00-00000A000000}" name="BLAGOVNA ZNAMKA ali PROIZVAJALEC" dataDxfId="445" totalsRowDxfId="444" dataCellStyle="Valuta"/>
    <tableColumn id="11" xr3:uid="{00000000-0010-0000-0A00-00000B000000}" name=" NAZIV/IME (trgovsko) ponujenega živila  " dataDxfId="443" totalsRowDxfId="442" dataCellStyle="Valuta"/>
    <tableColumn id="12" xr3:uid="{00000000-0010-0000-0A00-00000C000000}" name="Dejanska masa/volumen ponujenega živila" dataDxfId="441" totalsRowDxfId="440" dataCellStyle="Valuta"/>
    <tableColumn id="13" xr3:uid="{00000000-0010-0000-0A00-00000D000000}" name="cena/enota brez DDV v EUR" dataDxfId="439" totalsRowDxfId="438"/>
    <tableColumn id="14" xr3:uid="{00000000-0010-0000-0A00-00000E000000}" name="Cena za dejansko maso/volumen ponujenega živila brez DDV " dataDxfId="437" totalsRowDxfId="436"/>
    <tableColumn id="15" xr3:uid="{00000000-0010-0000-0A00-00000F000000}" name="Stopnja DDV (%)" dataDxfId="435" totalsRowDxfId="434"/>
    <tableColumn id="16" xr3:uid="{00000000-0010-0000-0A00-000010000000}" name="Davek (EUR)" dataDxfId="433" totalsRowDxfId="4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1" totalsRowDxfId="4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9" totalsRowDxfId="4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7" totalsRowDxfId="4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3" totalsRowCount="1" headerRowDxfId="423" dataDxfId="421" headerRowBorderDxfId="422" tableBorderDxfId="420" totalsRowBorderDxfId="419">
  <tableColumns count="21">
    <tableColumn id="1" xr3:uid="{00000000-0010-0000-0B00-000001000000}" name="Zap. št." totalsRowLabel="Vsota" dataDxfId="418" totalsRowDxfId="20"/>
    <tableColumn id="2" xr3:uid="{00000000-0010-0000-0B00-000002000000}" name="Tehnična specifikacija živila (stolpec 2, 2a, 2b, 2c)" dataDxfId="417" totalsRowDxfId="19"/>
    <tableColumn id="3" xr3:uid="{00000000-0010-0000-0B00-000003000000}" name="ZAHTEVANO PAKIRANJE                    Masa/volumen" dataDxfId="416" totalsRowDxfId="18"/>
    <tableColumn id="4" xr3:uid="{00000000-0010-0000-0B00-000004000000}" name=" ZAHTEVANO PAKIRANJE       Enota" dataDxfId="415" totalsRowDxfId="17"/>
    <tableColumn id="21" xr3:uid="{00000000-0010-0000-0B00-000015000000}" name="ZAHTEVANA SHEMA KAKOVOSTI" dataDxfId="414" totalsRowDxfId="16"/>
    <tableColumn id="5" xr3:uid="{00000000-0010-0000-0B00-000005000000}" name="Okvirna količina" dataDxfId="413" totalsRowDxfId="15" dataCellStyle="Valuta"/>
    <tableColumn id="6" xr3:uid="{00000000-0010-0000-0B00-000006000000}" name="Enota mere količine" dataDxfId="412" totalsRowDxfId="14"/>
    <tableColumn id="7" xr3:uid="{00000000-0010-0000-0B00-000007000000}" name="Preračunana masa/volumen/kos na enoto kg" totalsRowFunction="sum" dataDxfId="411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10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9" totalsRowDxfId="11" dataCellStyle="Valuta"/>
    <tableColumn id="10" xr3:uid="{00000000-0010-0000-0B00-00000A000000}" name="BLAGOVNA ZNAMKA ali PROIZVAJALEC" dataDxfId="408" totalsRowDxfId="10" dataCellStyle="Valuta"/>
    <tableColumn id="11" xr3:uid="{00000000-0010-0000-0B00-00000B000000}" name=" NAZIV/IME (trgovsko) ponujenega živila  " dataDxfId="407" totalsRowDxfId="9" dataCellStyle="Valuta"/>
    <tableColumn id="12" xr3:uid="{00000000-0010-0000-0B00-00000C000000}" name="Dejanska masa/volumen ponujenega živila" dataDxfId="406" totalsRowDxfId="8" dataCellStyle="Valuta"/>
    <tableColumn id="13" xr3:uid="{00000000-0010-0000-0B00-00000D000000}" name="cena/enota brez DDV v EUR" dataDxfId="405" totalsRowDxfId="7"/>
    <tableColumn id="14" xr3:uid="{00000000-0010-0000-0B00-00000E000000}" name="Cena za dejansko maso/volumen ponujenega živila brez DDV " dataDxfId="404" totalsRowDxfId="6"/>
    <tableColumn id="15" xr3:uid="{00000000-0010-0000-0B00-00000F000000}" name="Stopnja DDV (%)" dataDxfId="403" totalsRowDxfId="5"/>
    <tableColumn id="16" xr3:uid="{00000000-0010-0000-0B00-000010000000}" name="Davek (EUR)" dataDxfId="402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1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0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99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8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3" totalsRowCount="1" headerRowDxfId="397" dataDxfId="395" headerRowBorderDxfId="396" tableBorderDxfId="394" totalsRowBorderDxfId="393">
  <tableColumns count="21">
    <tableColumn id="1" xr3:uid="{00000000-0010-0000-0C00-000001000000}" name="Zap. št." totalsRowLabel="Vsota" dataDxfId="392" totalsRowDxfId="391"/>
    <tableColumn id="2" xr3:uid="{00000000-0010-0000-0C00-000002000000}" name="Tehnična specifikacija živila (stolpec 2, 2a, 2b, 2c)" dataDxfId="390" totalsRowDxfId="389"/>
    <tableColumn id="3" xr3:uid="{00000000-0010-0000-0C00-000003000000}" name="ZAHTEVANO PAKIRANJE                    Masa/volumen" dataDxfId="388" totalsRowDxfId="387"/>
    <tableColumn id="4" xr3:uid="{00000000-0010-0000-0C00-000004000000}" name=" ZAHTEVANO PAKIRANJE       Enota" dataDxfId="386" totalsRowDxfId="385"/>
    <tableColumn id="21" xr3:uid="{00000000-0010-0000-0C00-000015000000}" name="ZAHTEVANA SHEMA KAKOVOSTI" dataDxfId="384" totalsRowDxfId="383"/>
    <tableColumn id="5" xr3:uid="{00000000-0010-0000-0C00-000005000000}" name="Okvirna količina" dataDxfId="382" totalsRowDxfId="381" dataCellStyle="Valuta"/>
    <tableColumn id="6" xr3:uid="{00000000-0010-0000-0C00-000006000000}" name="Enota mere količine" dataDxfId="380" totalsRowDxfId="379"/>
    <tableColumn id="7" xr3:uid="{00000000-0010-0000-0C00-000007000000}" name="Preračunana masa/volumen/kos na enoto kg" totalsRowFunction="sum" dataDxfId="378" totalsRowDxfId="3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6" totalsRowDxfId="3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4" totalsRowDxfId="373" dataCellStyle="Valuta"/>
    <tableColumn id="10" xr3:uid="{00000000-0010-0000-0C00-00000A000000}" name="BLAGOVNA ZNAMKA ali PROIZVAJALEC" dataDxfId="372" totalsRowDxfId="371" dataCellStyle="Valuta"/>
    <tableColumn id="11" xr3:uid="{00000000-0010-0000-0C00-00000B000000}" name=" NAZIV/IME (trgovsko) ponujenega živila  " dataDxfId="370" totalsRowDxfId="369" dataCellStyle="Valuta"/>
    <tableColumn id="12" xr3:uid="{00000000-0010-0000-0C00-00000C000000}" name="Dejanska masa/volumen ponujenega živila" dataDxfId="368" totalsRowDxfId="367" dataCellStyle="Valuta"/>
    <tableColumn id="13" xr3:uid="{00000000-0010-0000-0C00-00000D000000}" name="cena/enota brez DDV v EUR" dataDxfId="366" totalsRowDxfId="365"/>
    <tableColumn id="14" xr3:uid="{00000000-0010-0000-0C00-00000E000000}" name="Cena za dejansko maso/volumen ponujenega živila brez DDV " dataDxfId="364" totalsRowDxfId="363"/>
    <tableColumn id="15" xr3:uid="{00000000-0010-0000-0C00-00000F000000}" name="Stopnja DDV (%)" dataDxfId="362" totalsRowDxfId="361"/>
    <tableColumn id="16" xr3:uid="{00000000-0010-0000-0C00-000010000000}" name="Davek (EUR)" dataDxfId="360" totalsRowDxfId="3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8" totalsRowDxfId="3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6" totalsRowDxfId="3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4" totalsRowDxfId="3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3" totalsRowCount="1" headerRowDxfId="350" dataDxfId="348" headerRowBorderDxfId="349" tableBorderDxfId="347" totalsRowBorderDxfId="346">
  <tableColumns count="21">
    <tableColumn id="1" xr3:uid="{00000000-0010-0000-0D00-000001000000}" name="Zap. št." totalsRowLabel="Vsota" dataDxfId="345" totalsRowDxfId="344"/>
    <tableColumn id="2" xr3:uid="{00000000-0010-0000-0D00-000002000000}" name="Tehnična specifikacija živila (stolpec 2, 2a, 2b, 2c)" dataDxfId="343" totalsRowDxfId="342"/>
    <tableColumn id="3" xr3:uid="{00000000-0010-0000-0D00-000003000000}" name="ZAHTEVANO PAKIRANJE                    Masa/volumen" dataDxfId="341" totalsRowDxfId="340"/>
    <tableColumn id="4" xr3:uid="{00000000-0010-0000-0D00-000004000000}" name=" ZAHTEVANO PAKIRANJE       Enota" dataDxfId="339" totalsRowDxfId="338"/>
    <tableColumn id="21" xr3:uid="{00000000-0010-0000-0D00-000015000000}" name="ZAHTEVANA SHEMA KAKOVOSTI" dataDxfId="337" totalsRowDxfId="336"/>
    <tableColumn id="5" xr3:uid="{00000000-0010-0000-0D00-000005000000}" name="Okvirna količina" dataDxfId="335" totalsRowDxfId="334" dataCellStyle="Valuta"/>
    <tableColumn id="6" xr3:uid="{00000000-0010-0000-0D00-000006000000}" name="Enota mere količine" dataDxfId="333" totalsRowDxfId="332"/>
    <tableColumn id="7" xr3:uid="{00000000-0010-0000-0D00-000007000000}" name="Preračunana masa/volumen/kos na enoto kg" totalsRowFunction="sum" dataDxfId="331" totalsRowDxfId="3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9" totalsRowDxfId="3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7" totalsRowDxfId="326" dataCellStyle="Valuta"/>
    <tableColumn id="10" xr3:uid="{00000000-0010-0000-0D00-00000A000000}" name="BLAGOVNA ZNAMKA ali PROIZVAJALEC" dataDxfId="325" totalsRowDxfId="324" dataCellStyle="Valuta"/>
    <tableColumn id="11" xr3:uid="{00000000-0010-0000-0D00-00000B000000}" name=" NAZIV/IME (trgovsko) ponujenega živila  " dataDxfId="323" totalsRowDxfId="322" dataCellStyle="Valuta"/>
    <tableColumn id="12" xr3:uid="{00000000-0010-0000-0D00-00000C000000}" name="Dejanska masa/volumen ponujenega živila" dataDxfId="321" totalsRowDxfId="320" dataCellStyle="Valuta"/>
    <tableColumn id="13" xr3:uid="{00000000-0010-0000-0D00-00000D000000}" name="cena/enota brez DDV v EUR" dataDxfId="319" totalsRowDxfId="318"/>
    <tableColumn id="14" xr3:uid="{00000000-0010-0000-0D00-00000E000000}" name="Cena za dejansko maso/volumen ponujenega živila brez DDV " dataDxfId="317" totalsRowDxfId="316"/>
    <tableColumn id="15" xr3:uid="{00000000-0010-0000-0D00-00000F000000}" name="Stopnja DDV (%)" dataDxfId="315" totalsRowDxfId="314"/>
    <tableColumn id="16" xr3:uid="{00000000-0010-0000-0D00-000010000000}" name="Davek (EUR)" dataDxfId="313" totalsRowDxfId="31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1" totalsRowDxfId="31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9" totalsRowDxfId="30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7" totalsRowDxfId="30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05" totalsRowDxfId="3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" totalsRowCount="1" headerRowDxfId="303" dataDxfId="301" totalsRowDxfId="299" headerRowBorderDxfId="302" tableBorderDxfId="300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0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Stolpec1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7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0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0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8AA9698-0818-4790-AE3B-EDAA8604F82A}" name="Sklop20" displayName="Sklop20" ref="A15:U17" totalsRowCount="1" headerRowDxfId="67" dataDxfId="65" headerRowBorderDxfId="66" tableBorderDxfId="64" totalsRowBorderDxfId="63">
  <tableColumns count="21">
    <tableColumn id="1" xr3:uid="{B96448C9-A13D-4605-AA04-20D203F3113D}" name="Zap. št." totalsRowLabel="Vsota" dataDxfId="62" totalsRowDxfId="61"/>
    <tableColumn id="2" xr3:uid="{743E0F35-9DE2-4806-A811-0BF124FD44CF}" name="Tehnična specifikacija živila (stolpec 2, 2a, 2b, 2c)" dataDxfId="60" totalsRowDxfId="59"/>
    <tableColumn id="3" xr3:uid="{FFD6ACEE-FF25-4915-9F19-F119A74DF393}" name="ZAHTEVANO PAKIRANJE                    Masa/volumen" dataDxfId="58" totalsRowDxfId="57"/>
    <tableColumn id="4" xr3:uid="{28A27972-0E96-45D2-9420-AA464BC20B39}" name=" ZAHTEVANO PAKIRANJE       Enota" dataDxfId="56" totalsRowDxfId="55"/>
    <tableColumn id="21" xr3:uid="{24494BAA-C04B-405E-A625-E7AF19AD054D}" name="ZAHTEVANA SHEMA KAKOVOSTI" dataDxfId="54" totalsRowDxfId="53"/>
    <tableColumn id="5" xr3:uid="{15FC21C8-776C-4140-9CE9-203B0CB56C2E}" name="Okvirna količina" dataDxfId="52" totalsRowDxfId="51" dataCellStyle="Valuta"/>
    <tableColumn id="6" xr3:uid="{6913D5B1-F5DA-4F3A-881D-86563B9A3857}" name="Enota mere količine" dataDxfId="50" totalsRowDxfId="49"/>
    <tableColumn id="7" xr3:uid="{4771C262-7700-4F17-B3F4-58DB0767FE24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66F52D60-178F-4E83-B6D0-807F732ACD71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CE7D2F6A-376A-48F7-821E-C00B0E9C6967}" name="Koda za naročanje" dataDxfId="44" totalsRowDxfId="43" dataCellStyle="Valuta"/>
    <tableColumn id="10" xr3:uid="{71C32FB7-0471-450E-8EFC-585467795435}" name="BLAGOVNA ZNAMKA ali PROIZVAJALEC" dataDxfId="42" totalsRowDxfId="41" dataCellStyle="Valuta"/>
    <tableColumn id="11" xr3:uid="{7A6D8A12-E423-40D1-8B04-03BEF9F03581}" name=" NAZIV/IME (trgovsko) ponujenega živila  " dataDxfId="40" totalsRowDxfId="39" dataCellStyle="Valuta"/>
    <tableColumn id="12" xr3:uid="{2B5897A7-6E7E-4D5B-84BC-9A8319FED3C7}" name="Dejanska masa/volumen ponujenega živila" dataDxfId="38" totalsRowDxfId="37" dataCellStyle="Valuta"/>
    <tableColumn id="13" xr3:uid="{12C8FEAD-64CC-4E71-AC1D-85AF3E098932}" name="cena/enota brez DDV v EUR" dataDxfId="36" totalsRowDxfId="35"/>
    <tableColumn id="14" xr3:uid="{08344268-EA6A-44D8-8C23-57CC4153D3A3}" name="Cena za dejansko maso/volumen ponujenega živila brez DDV " dataDxfId="34" totalsRowDxfId="33"/>
    <tableColumn id="15" xr3:uid="{CD8151DC-FF8D-4710-B1C7-BC9B750A7734}" name="Stopnja DDV (%)" dataDxfId="32" totalsRowDxfId="31"/>
    <tableColumn id="16" xr3:uid="{24DBBA1A-0967-4F85-ADD1-FCC5E298C031}" name="Davek (EUR)" dataDxfId="30" totalsRowDxfId="29">
      <calculatedColumnFormula>+Sklop20[[#This Row],[cena/enota brez DDV v EUR]]*Sklop20[[#This Row],[Stopnja DDV (%)]]</calculatedColumnFormula>
    </tableColumn>
    <tableColumn id="17" xr3:uid="{EB6DA3E2-FECB-4DB4-BDA8-0F30C0F44B43}" name="Končna cena/enoto mere (EUR) z DDV" dataDxfId="28" totalsRowDxfId="27">
      <calculatedColumnFormula>+Sklop20[[#This Row],[cena/enota brez DDV v EUR]]+Sklop20[[#This Row],[Davek (EUR)]]</calculatedColumnFormula>
    </tableColumn>
    <tableColumn id="18" xr3:uid="{38260337-48F4-4B8C-B699-D5F0153FAB24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ED29C7B2-5798-4C85-8E67-B366CD1413AA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E783E41C-A9DF-4E14-8CCC-7BBA22CFFCC8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9" sqref="B2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216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26" t="s">
        <v>564</v>
      </c>
    </row>
    <row r="7" spans="1:2" s="35" customFormat="1" ht="28.5" customHeight="1">
      <c r="A7" s="30" t="s">
        <v>83</v>
      </c>
      <c r="B7" s="267" t="s">
        <v>217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7" t="s">
        <v>92</v>
      </c>
      <c r="B1" s="387"/>
      <c r="C1" s="387"/>
    </row>
    <row r="2" spans="1:3" ht="33.75" customHeight="1">
      <c r="A2" s="388" t="s">
        <v>171</v>
      </c>
      <c r="B2" s="388"/>
      <c r="C2" s="388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5">
        <v>1</v>
      </c>
      <c r="B5" s="41" t="s">
        <v>126</v>
      </c>
      <c r="C5" s="22" t="s">
        <v>127</v>
      </c>
    </row>
    <row r="6" spans="1:3" s="20" customFormat="1" ht="31.5">
      <c r="A6" s="115">
        <v>2</v>
      </c>
      <c r="B6" s="41" t="s">
        <v>107</v>
      </c>
      <c r="C6" s="22" t="s">
        <v>128</v>
      </c>
    </row>
    <row r="7" spans="1:3" s="20" customFormat="1" ht="63">
      <c r="A7" s="115" t="s">
        <v>108</v>
      </c>
      <c r="B7" s="116" t="s">
        <v>112</v>
      </c>
      <c r="C7" s="117" t="s">
        <v>169</v>
      </c>
    </row>
    <row r="8" spans="1:3" s="20" customFormat="1" ht="31.5">
      <c r="A8" s="115" t="s">
        <v>109</v>
      </c>
      <c r="B8" s="41" t="s">
        <v>160</v>
      </c>
      <c r="C8" s="22" t="s">
        <v>170</v>
      </c>
    </row>
    <row r="9" spans="1:3" s="20" customFormat="1" ht="94.5">
      <c r="A9" s="115" t="s">
        <v>166</v>
      </c>
      <c r="B9" s="41" t="s">
        <v>167</v>
      </c>
      <c r="C9" s="22" t="s">
        <v>173</v>
      </c>
    </row>
    <row r="10" spans="1:3" s="20" customFormat="1" ht="17.25">
      <c r="A10" s="115">
        <v>3</v>
      </c>
      <c r="B10" s="41" t="s">
        <v>96</v>
      </c>
      <c r="C10" s="22" t="s">
        <v>125</v>
      </c>
    </row>
    <row r="11" spans="1:3" s="20" customFormat="1" ht="17.25">
      <c r="A11" s="115">
        <v>4</v>
      </c>
      <c r="B11" s="41" t="s">
        <v>97</v>
      </c>
      <c r="C11" s="22" t="s">
        <v>98</v>
      </c>
    </row>
    <row r="12" spans="1:3" s="20" customFormat="1" ht="17.25" hidden="1">
      <c r="A12" s="118" t="s">
        <v>77</v>
      </c>
      <c r="B12" s="53" t="s">
        <v>132</v>
      </c>
      <c r="C12" s="22" t="s">
        <v>155</v>
      </c>
    </row>
    <row r="13" spans="1:3" s="20" customFormat="1" ht="31.5" hidden="1">
      <c r="A13" s="118" t="s">
        <v>123</v>
      </c>
      <c r="B13" s="53" t="s">
        <v>156</v>
      </c>
      <c r="C13" s="22" t="s">
        <v>157</v>
      </c>
    </row>
    <row r="14" spans="1:3" s="20" customFormat="1" ht="30">
      <c r="A14" s="119">
        <v>5</v>
      </c>
      <c r="B14" s="120" t="s">
        <v>104</v>
      </c>
      <c r="C14" s="121" t="s">
        <v>121</v>
      </c>
    </row>
    <row r="15" spans="1:3" s="20" customFormat="1" ht="30">
      <c r="A15" s="119">
        <v>6</v>
      </c>
      <c r="B15" s="120" t="s">
        <v>75</v>
      </c>
      <c r="C15" s="121" t="s">
        <v>115</v>
      </c>
    </row>
    <row r="16" spans="1:3" s="20" customFormat="1" ht="30">
      <c r="A16" s="119" t="s">
        <v>64</v>
      </c>
      <c r="B16" s="120" t="s">
        <v>76</v>
      </c>
      <c r="C16" s="121" t="s">
        <v>116</v>
      </c>
    </row>
    <row r="17" spans="1:3" s="20" customFormat="1" ht="60">
      <c r="A17" s="119" t="s">
        <v>161</v>
      </c>
      <c r="B17" s="120" t="s">
        <v>103</v>
      </c>
      <c r="C17" s="121" t="s">
        <v>130</v>
      </c>
    </row>
    <row r="18" spans="1:3" s="20" customFormat="1" ht="60">
      <c r="A18" s="119">
        <v>7</v>
      </c>
      <c r="B18" s="120" t="s">
        <v>99</v>
      </c>
      <c r="C18" s="121" t="s">
        <v>117</v>
      </c>
    </row>
    <row r="19" spans="1:3" s="20" customFormat="1" ht="34.5">
      <c r="A19" s="119" t="s">
        <v>162</v>
      </c>
      <c r="B19" s="120" t="s">
        <v>122</v>
      </c>
      <c r="C19" s="121" t="s">
        <v>118</v>
      </c>
    </row>
    <row r="20" spans="1:3" s="20" customFormat="1" ht="17.25">
      <c r="A20" s="119">
        <v>8</v>
      </c>
      <c r="B20" s="120" t="s">
        <v>100</v>
      </c>
      <c r="C20" s="121" t="s">
        <v>113</v>
      </c>
    </row>
    <row r="21" spans="1:3" s="20" customFormat="1" ht="17.25">
      <c r="A21" s="122" t="s">
        <v>163</v>
      </c>
      <c r="B21" s="123" t="s">
        <v>101</v>
      </c>
      <c r="C21" s="124" t="s">
        <v>102</v>
      </c>
    </row>
    <row r="22" spans="1:3" s="20" customFormat="1" ht="17.25">
      <c r="A22" s="122">
        <v>9</v>
      </c>
      <c r="B22" s="123" t="s">
        <v>114</v>
      </c>
      <c r="C22" s="124" t="s">
        <v>164</v>
      </c>
    </row>
    <row r="23" spans="1:3" s="20" customFormat="1" ht="30">
      <c r="A23" s="122">
        <v>10</v>
      </c>
      <c r="B23" s="123" t="s">
        <v>105</v>
      </c>
      <c r="C23" s="124" t="s">
        <v>165</v>
      </c>
    </row>
    <row r="24" spans="1:3" s="20" customFormat="1" ht="30">
      <c r="A24" s="122">
        <v>11</v>
      </c>
      <c r="B24" s="123" t="s">
        <v>106</v>
      </c>
      <c r="C24" s="124" t="s">
        <v>124</v>
      </c>
    </row>
    <row r="25" spans="1:3" s="20" customFormat="1" ht="105">
      <c r="A25" s="119">
        <v>12</v>
      </c>
      <c r="B25" s="120" t="s">
        <v>119</v>
      </c>
      <c r="C25" s="121" t="s">
        <v>174</v>
      </c>
    </row>
    <row r="26" spans="1:3">
      <c r="A26" s="125" t="s">
        <v>111</v>
      </c>
      <c r="B26" s="126" t="s">
        <v>175</v>
      </c>
      <c r="C26" s="126"/>
    </row>
    <row r="27" spans="1:3" ht="15" customHeight="1">
      <c r="A27" s="389" t="s">
        <v>176</v>
      </c>
      <c r="B27" s="389"/>
      <c r="C27" s="389"/>
    </row>
    <row r="28" spans="1:3">
      <c r="A28" s="390"/>
      <c r="B28" s="390"/>
      <c r="C28" s="390"/>
    </row>
    <row r="29" spans="1:3">
      <c r="A29" s="390"/>
      <c r="B29" s="390"/>
      <c r="C29" s="390"/>
    </row>
    <row r="30" spans="1:3">
      <c r="A30" s="390"/>
      <c r="B30" s="390"/>
      <c r="C30" s="390"/>
    </row>
    <row r="31" spans="1:3">
      <c r="A31" s="390"/>
      <c r="B31" s="390"/>
      <c r="C31" s="39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6"/>
  <sheetViews>
    <sheetView topLeftCell="A4" zoomScale="90" zoomScaleNormal="90" workbookViewId="0">
      <selection activeCell="E47" sqref="E47"/>
    </sheetView>
  </sheetViews>
  <sheetFormatPr defaultRowHeight="15"/>
  <cols>
    <col min="1" max="1" width="9.5703125" customWidth="1"/>
    <col min="2" max="2" width="54.42578125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1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VIZ VRTEC MAVRICA IZOLA – EPEI ASILO »MAVRICA« ISOLA</v>
      </c>
      <c r="D2" s="97"/>
      <c r="E2" s="97"/>
      <c r="F2" s="97"/>
    </row>
    <row r="3" spans="1:6" ht="15" customHeight="1">
      <c r="B3" s="44" t="s">
        <v>83</v>
      </c>
      <c r="C3" s="394" t="str">
        <f>+'prva stran'!B7</f>
        <v>Ulica Osvobodilne fronte 15, 6310 Izola - Isola</v>
      </c>
      <c r="D3" s="395"/>
      <c r="E3" s="395"/>
      <c r="F3" s="395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91" t="s">
        <v>91</v>
      </c>
      <c r="C11" s="391"/>
      <c r="D11" s="391"/>
      <c r="E11" s="391"/>
      <c r="F11" s="391"/>
    </row>
    <row r="12" spans="1:6" s="20" customFormat="1" ht="18.75" customHeight="1"/>
    <row r="13" spans="1:6" ht="36.75" customHeight="1">
      <c r="A13" s="392" t="s">
        <v>178</v>
      </c>
      <c r="B13" s="392"/>
      <c r="C13" s="369" t="s">
        <v>87</v>
      </c>
      <c r="D13" s="369" t="s">
        <v>88</v>
      </c>
      <c r="E13" s="369" t="s">
        <v>89</v>
      </c>
      <c r="F13" s="369" t="s">
        <v>90</v>
      </c>
    </row>
    <row r="14" spans="1:6" s="113" customFormat="1" ht="20.25" customHeight="1">
      <c r="A14" s="370" t="s">
        <v>134</v>
      </c>
      <c r="B14" s="370" t="s">
        <v>218</v>
      </c>
      <c r="C14" s="371">
        <f>+Sklop1[[#Totals],[Vrednost za okvirno količino (EUR) brez DDV]]</f>
        <v>0</v>
      </c>
      <c r="D14" s="371">
        <f>+E14-C14</f>
        <v>0</v>
      </c>
      <c r="E14" s="371">
        <f>+Sklop1[[#Totals],[Vrednost za okvirno količino (EUR) z DDV]]</f>
        <v>0</v>
      </c>
      <c r="F14" s="372">
        <f>+Sklop1[[#Totals],[Shema kakovosti
(nacionalne, evropske)
]]</f>
        <v>0</v>
      </c>
    </row>
    <row r="15" spans="1:6" s="113" customFormat="1" ht="20.25" customHeight="1">
      <c r="A15" s="370" t="s">
        <v>135</v>
      </c>
      <c r="B15" s="373" t="s">
        <v>219</v>
      </c>
      <c r="C15" s="371">
        <f>+Sklop2[[#Totals],[Vrednost za okvirno količino (EUR) brez DDV]]</f>
        <v>0</v>
      </c>
      <c r="D15" s="371">
        <f t="shared" ref="D15:D32" si="0">+E15-C15</f>
        <v>0</v>
      </c>
      <c r="E15" s="371">
        <f>+Sklop2[[#Totals],[Vrednost za okvirno količino (EUR) z DDV]]</f>
        <v>0</v>
      </c>
      <c r="F15" s="372">
        <f>+Sklop2[[#Totals],[Shema kakovosti
(nacionalne, evropske)
]]</f>
        <v>0</v>
      </c>
    </row>
    <row r="16" spans="1:6" s="113" customFormat="1" ht="20.25" customHeight="1">
      <c r="A16" s="370" t="s">
        <v>136</v>
      </c>
      <c r="B16" s="370" t="s">
        <v>220</v>
      </c>
      <c r="C16" s="371">
        <f>+Sklop3[[#Totals],[Vrednost za okvirno količino (EUR) brez DDV]]</f>
        <v>0</v>
      </c>
      <c r="D16" s="371">
        <f t="shared" si="0"/>
        <v>0</v>
      </c>
      <c r="E16" s="371">
        <f>+Sklop3[[#Totals],[Vrednost za okvirno količino (EUR) z DDV]]</f>
        <v>0</v>
      </c>
      <c r="F16" s="372">
        <f>+Sklop3[[#Totals],[Shema kakovosti
(nacionalne, evropske)
]]</f>
        <v>0</v>
      </c>
    </row>
    <row r="17" spans="1:6" s="113" customFormat="1" ht="20.25" customHeight="1">
      <c r="A17" s="370" t="s">
        <v>137</v>
      </c>
      <c r="B17" s="370" t="s">
        <v>221</v>
      </c>
      <c r="C17" s="371">
        <f>+Sklop4[[#Totals],[Vrednost za okvirno količino (EUR) brez DDV]]</f>
        <v>0</v>
      </c>
      <c r="D17" s="371">
        <f t="shared" si="0"/>
        <v>0</v>
      </c>
      <c r="E17" s="371">
        <f>+Sklop4[[#Totals],[Vrednost za okvirno količino (EUR) z DDV]]</f>
        <v>0</v>
      </c>
      <c r="F17" s="372">
        <f>+Sklop4[[#Totals],[Shema kakovosti
(nacionalne, evropske)
]]</f>
        <v>0</v>
      </c>
    </row>
    <row r="18" spans="1:6" s="113" customFormat="1" ht="20.25" customHeight="1">
      <c r="A18" s="370" t="s">
        <v>138</v>
      </c>
      <c r="B18" s="370" t="s">
        <v>222</v>
      </c>
      <c r="C18" s="371">
        <f>+Sklop5[[#Totals],[Vrednost za okvirno količino (EUR) brez DDV]]</f>
        <v>0</v>
      </c>
      <c r="D18" s="371">
        <f t="shared" si="0"/>
        <v>0</v>
      </c>
      <c r="E18" s="371">
        <f>+Sklop5[[#Totals],[Vrednost za okvirno količino (EUR) z DDV]]</f>
        <v>0</v>
      </c>
      <c r="F18" s="372">
        <f>+Sklop5[[#Totals],[Shema kakovosti
(nacionalne, evropske)
]]</f>
        <v>0</v>
      </c>
    </row>
    <row r="19" spans="1:6" s="113" customFormat="1" ht="20.25" customHeight="1">
      <c r="A19" s="370" t="s">
        <v>139</v>
      </c>
      <c r="B19" s="374" t="s">
        <v>177</v>
      </c>
      <c r="C19" s="371">
        <f>+Sklop6[[#Totals],[Vrednost za okvirno količino (EUR) brez DDV]]</f>
        <v>0</v>
      </c>
      <c r="D19" s="371">
        <f t="shared" si="0"/>
        <v>0</v>
      </c>
      <c r="E19" s="371">
        <f>+Sklop6[[#Totals],[Vrednost za okvirno količino (EUR) z DDV]]</f>
        <v>0</v>
      </c>
      <c r="F19" s="372">
        <f>+Sklop6[[#Totals],[Shema kakovosti
(nacionalne, evropske)
]]</f>
        <v>0</v>
      </c>
    </row>
    <row r="20" spans="1:6" s="113" customFormat="1" ht="20.25" customHeight="1">
      <c r="A20" s="370" t="s">
        <v>140</v>
      </c>
      <c r="B20" s="374" t="s">
        <v>223</v>
      </c>
      <c r="C20" s="371">
        <f>+Sklop7[[#Totals],[Vrednost za okvirno količino (EUR) brez DDV]]</f>
        <v>0</v>
      </c>
      <c r="D20" s="371">
        <f t="shared" si="0"/>
        <v>0</v>
      </c>
      <c r="E20" s="371">
        <f>+Sklop7[[#Totals],[Vrednost za okvirno količino (EUR) z DDV]]</f>
        <v>0</v>
      </c>
      <c r="F20" s="372">
        <f>+Sklop7[[#Totals],[Shema kakovosti
(nacionalne, evropske)
]]</f>
        <v>0</v>
      </c>
    </row>
    <row r="21" spans="1:6" s="113" customFormat="1" ht="20.25" customHeight="1">
      <c r="A21" s="370" t="s">
        <v>141</v>
      </c>
      <c r="B21" s="374" t="s">
        <v>224</v>
      </c>
      <c r="C21" s="371">
        <f>+Sklop8[[#Totals],[Vrednost za okvirno količino (EUR) brez DDV]]</f>
        <v>0</v>
      </c>
      <c r="D21" s="371">
        <f t="shared" si="0"/>
        <v>0</v>
      </c>
      <c r="E21" s="371">
        <f>+Sklop8[[#Totals],[Vrednost za okvirno količino (EUR) z DDV]]</f>
        <v>0</v>
      </c>
      <c r="F21" s="372">
        <f>+Sklop8[[#Totals],[Shema kakovosti
(nacionalne, evropske)
]]</f>
        <v>0</v>
      </c>
    </row>
    <row r="22" spans="1:6" s="113" customFormat="1" ht="20.25" customHeight="1">
      <c r="A22" s="370" t="s">
        <v>142</v>
      </c>
      <c r="B22" s="370" t="s">
        <v>225</v>
      </c>
      <c r="C22" s="371">
        <f>+Sklop9[[#Totals],[Vrednost za okvirno količino (EUR) brez DDV]]</f>
        <v>0</v>
      </c>
      <c r="D22" s="371">
        <f t="shared" si="0"/>
        <v>0</v>
      </c>
      <c r="E22" s="371">
        <f>+Sklop9[[#Totals],[Vrednost za okvirno količino (EUR) z DDV]]</f>
        <v>0</v>
      </c>
      <c r="F22" s="372">
        <f>+Sklop9[[#Totals],[Shema kakovosti
(nacionalne, evropske)
]]</f>
        <v>0</v>
      </c>
    </row>
    <row r="23" spans="1:6" s="113" customFormat="1" ht="20.25" customHeight="1">
      <c r="A23" s="370" t="s">
        <v>143</v>
      </c>
      <c r="B23" s="370" t="s">
        <v>226</v>
      </c>
      <c r="C23" s="371">
        <f>+Sklop10[[#Totals],[Vrednost za okvirno količino (EUR) brez DDV]]</f>
        <v>0</v>
      </c>
      <c r="D23" s="371">
        <f t="shared" si="0"/>
        <v>0</v>
      </c>
      <c r="E23" s="371">
        <f>+Sklop10[[#Totals],[Vrednost za okvirno količino (EUR) z DDV]]</f>
        <v>0</v>
      </c>
      <c r="F23" s="372">
        <f>+Sklop10[[#Totals],[Shema kakovosti
(nacionalne, evropske)
]]</f>
        <v>0</v>
      </c>
    </row>
    <row r="24" spans="1:6" s="113" customFormat="1" ht="20.25" customHeight="1">
      <c r="A24" s="370" t="s">
        <v>144</v>
      </c>
      <c r="B24" s="374" t="s">
        <v>563</v>
      </c>
      <c r="C24" s="371">
        <f>+Sklop11[[#Totals],[Vrednost za okvirno količino (EUR) brez DDV]]</f>
        <v>0</v>
      </c>
      <c r="D24" s="371">
        <f t="shared" si="0"/>
        <v>0</v>
      </c>
      <c r="E24" s="371">
        <f>+Sklop11[[#Totals],[Vrednost za okvirno količino (EUR) z DDV]]</f>
        <v>0</v>
      </c>
      <c r="F24" s="372">
        <f>+Sklop11[[#Totals],[Shema kakovosti
(nacionalne, evropske)
]]</f>
        <v>0</v>
      </c>
    </row>
    <row r="25" spans="1:6" s="113" customFormat="1" ht="20.25" customHeight="1">
      <c r="A25" s="370" t="s">
        <v>145</v>
      </c>
      <c r="B25" s="370" t="s">
        <v>227</v>
      </c>
      <c r="C25" s="371">
        <f>+Sklop12[[#Totals],[Vrednost za okvirno količino (EUR) brez DDV]]</f>
        <v>0</v>
      </c>
      <c r="D25" s="371">
        <f>+E25-C25</f>
        <v>0</v>
      </c>
      <c r="E25" s="371">
        <f>+Sklop12[[#Totals],[Vrednost za okvirno količino (EUR) z DDV]]</f>
        <v>0</v>
      </c>
      <c r="F25" s="372">
        <f>+Sklop12[[#Totals],[Shema kakovosti
(nacionalne, evropske)
]]</f>
        <v>0</v>
      </c>
    </row>
    <row r="26" spans="1:6" s="113" customFormat="1" ht="20.25" customHeight="1">
      <c r="A26" s="370" t="s">
        <v>146</v>
      </c>
      <c r="B26" s="370" t="s">
        <v>228</v>
      </c>
      <c r="C26" s="371">
        <f>+Sklop13[[#Totals],[Vrednost za okvirno količino (EUR) brez DDV]]</f>
        <v>0</v>
      </c>
      <c r="D26" s="371">
        <f t="shared" si="0"/>
        <v>0</v>
      </c>
      <c r="E26" s="371">
        <f>+Sklop13[[#Totals],[Vrednost za okvirno količino (EUR) z DDV]]</f>
        <v>0</v>
      </c>
      <c r="F26" s="372">
        <f>+Sklop13[[#Totals],[Shema kakovosti
(nacionalne, evropske)
]]</f>
        <v>0</v>
      </c>
    </row>
    <row r="27" spans="1:6" s="113" customFormat="1" ht="20.25" customHeight="1">
      <c r="A27" s="375" t="s">
        <v>147</v>
      </c>
      <c r="B27" s="375" t="s">
        <v>229</v>
      </c>
      <c r="C27" s="376">
        <f>+Sklop14[[#Totals],[Vrednost za okvirno količino (EUR) brez DDV]]</f>
        <v>0</v>
      </c>
      <c r="D27" s="376">
        <f t="shared" si="0"/>
        <v>0</v>
      </c>
      <c r="E27" s="376">
        <f>+Sklop14[[#Totals],[Vrednost za okvirno količino (EUR) z DDV]]</f>
        <v>0</v>
      </c>
      <c r="F27" s="377">
        <f>+Sklop14[[#Totals],[Shema kakovosti
(nacionalne, evropske)
]]</f>
        <v>0</v>
      </c>
    </row>
    <row r="28" spans="1:6" s="113" customFormat="1" ht="20.25" customHeight="1">
      <c r="A28" s="375" t="s">
        <v>148</v>
      </c>
      <c r="B28" s="378" t="s">
        <v>230</v>
      </c>
      <c r="C28" s="376">
        <f>+Sklop15[[#Totals],[Vrednost za okvirno količino (EUR) brez DDV]]</f>
        <v>0</v>
      </c>
      <c r="D28" s="376">
        <f t="shared" si="0"/>
        <v>0</v>
      </c>
      <c r="E28" s="376">
        <f>+Sklop15[[#Totals],[Vrednost za okvirno količino (EUR) z DDV]]</f>
        <v>0</v>
      </c>
      <c r="F28" s="377">
        <f>+Sklop15[[#Totals],[Shema kakovosti
(nacionalne, evropske)
]]</f>
        <v>0</v>
      </c>
    </row>
    <row r="29" spans="1:6" s="113" customFormat="1" ht="20.25" customHeight="1">
      <c r="A29" s="375" t="s">
        <v>149</v>
      </c>
      <c r="B29" s="375" t="s">
        <v>231</v>
      </c>
      <c r="C29" s="376">
        <f>+Sklop16[[#Totals],[Vrednost za okvirno količino (EUR) brez DDV]]</f>
        <v>0</v>
      </c>
      <c r="D29" s="376">
        <f t="shared" si="0"/>
        <v>0</v>
      </c>
      <c r="E29" s="376">
        <f>+Sklop16[[#Totals],[Vrednost za okvirno količino (EUR) z DDV]]</f>
        <v>0</v>
      </c>
      <c r="F29" s="377">
        <f>+Sklop16[[#Totals],[Shema kakovosti
(nacionalne, evropske)
]]</f>
        <v>0</v>
      </c>
    </row>
    <row r="30" spans="1:6" s="113" customFormat="1" ht="20.25" customHeight="1">
      <c r="A30" s="375" t="s">
        <v>150</v>
      </c>
      <c r="B30" s="378" t="s">
        <v>232</v>
      </c>
      <c r="C30" s="376">
        <f>+Sklop17[[#Totals],[Vrednost za okvirno količino (EUR) brez DDV]]</f>
        <v>0</v>
      </c>
      <c r="D30" s="376">
        <f t="shared" si="0"/>
        <v>0</v>
      </c>
      <c r="E30" s="376">
        <f>+Sklop17[[#Totals],[Vrednost za okvirno količino (EUR) z DDV]]</f>
        <v>0</v>
      </c>
      <c r="F30" s="377">
        <f>+Sklop17[[#Totals],[Shema kakovosti
(nacionalne, evropske)
]]</f>
        <v>0</v>
      </c>
    </row>
    <row r="31" spans="1:6" s="113" customFormat="1" ht="20.25" customHeight="1">
      <c r="A31" s="375" t="s">
        <v>151</v>
      </c>
      <c r="B31" s="378" t="s">
        <v>233</v>
      </c>
      <c r="C31" s="376">
        <f>+Sklop18[[#Totals],[Vrednost za okvirno količino (EUR) brez DDV]]</f>
        <v>0</v>
      </c>
      <c r="D31" s="376">
        <f t="shared" si="0"/>
        <v>0</v>
      </c>
      <c r="E31" s="376">
        <f>+Sklop18[[#Totals],[Vrednost za okvirno količino (EUR) z DDV]]</f>
        <v>0</v>
      </c>
      <c r="F31" s="377">
        <f>+Sklop18[[#Totals],[Shema kakovosti
(nacionalne, evropske)
]]</f>
        <v>0</v>
      </c>
    </row>
    <row r="32" spans="1:6" s="113" customFormat="1" ht="20.25" customHeight="1">
      <c r="A32" s="375" t="s">
        <v>152</v>
      </c>
      <c r="B32" s="378" t="s">
        <v>234</v>
      </c>
      <c r="C32" s="376">
        <f>+Sklop19[[#Totals],[Vrednost za okvirno količino (EUR) brez DDV]]</f>
        <v>0</v>
      </c>
      <c r="D32" s="376">
        <f t="shared" si="0"/>
        <v>0</v>
      </c>
      <c r="E32" s="376">
        <f>+Sklop19[[#Totals],[Vrednost za okvirno količino (EUR) z DDV]]</f>
        <v>0</v>
      </c>
      <c r="F32" s="377">
        <f>+Sklop19[[#Totals],[Shema kakovosti
(nacionalne, evropske)
]]</f>
        <v>0</v>
      </c>
    </row>
    <row r="33" spans="1:11" s="113" customFormat="1" ht="20.25" customHeight="1">
      <c r="A33" s="375" t="s">
        <v>153</v>
      </c>
      <c r="B33" s="378" t="s">
        <v>497</v>
      </c>
      <c r="C33" s="376">
        <f>+Sklop20[[#Totals],[Vrednost za okvirno količino (EUR) brez DDV]]</f>
        <v>0</v>
      </c>
      <c r="D33" s="376">
        <f t="shared" ref="D33" si="1">+E33-C33</f>
        <v>0</v>
      </c>
      <c r="E33" s="376">
        <f>+Sklop20[[#Totals],[Vrednost za okvirno količino (EUR) z DDV]]</f>
        <v>0</v>
      </c>
      <c r="F33" s="377">
        <f>+Sklop20[[#Totals],[Shema kakovosti
(nacionalne, evropske)
]]</f>
        <v>0</v>
      </c>
    </row>
    <row r="34" spans="1:11" s="20" customFormat="1" ht="23.25" customHeight="1">
      <c r="A34" s="393" t="s">
        <v>120</v>
      </c>
      <c r="B34" s="393"/>
      <c r="C34" s="379">
        <f>SUM(C14:C33)</f>
        <v>0</v>
      </c>
      <c r="D34" s="379">
        <f>SUM(D14:D33)</f>
        <v>0</v>
      </c>
      <c r="E34" s="379">
        <f>SUM(E14:E33)</f>
        <v>0</v>
      </c>
      <c r="F34" s="379"/>
    </row>
    <row r="35" spans="1:11" ht="18.75" customHeight="1">
      <c r="G35" s="357"/>
      <c r="K35" s="266"/>
    </row>
    <row r="36" spans="1:11">
      <c r="K36" s="266"/>
    </row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9"/>
  <sheetViews>
    <sheetView topLeftCell="A7"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pred_rekapitulacija'!B14</f>
        <v>SVEŽE MESO IN MESNI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85" t="s">
        <v>1</v>
      </c>
      <c r="B16" s="186" t="s">
        <v>581</v>
      </c>
      <c r="C16" s="155" t="s">
        <v>111</v>
      </c>
      <c r="D16" s="155" t="s">
        <v>0</v>
      </c>
      <c r="E16" s="156" t="s">
        <v>191</v>
      </c>
      <c r="F16" s="157">
        <v>700</v>
      </c>
      <c r="G16" s="158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80">
        <f>IF(Sklop1[[#This Row],[ZAHTEVANA SHEMA KAKOVOSTI]]&lt;&gt;"",Sklop1[[#This Row],[Preračunana masa/volumen/kos na enoto kg]],"")</f>
        <v>700</v>
      </c>
      <c r="J16" s="87"/>
      <c r="K16" s="81"/>
      <c r="L16" s="81"/>
      <c r="M16" s="254" t="s">
        <v>111</v>
      </c>
      <c r="N16" s="132"/>
      <c r="O16" s="254" t="s">
        <v>111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131"/>
    </row>
    <row r="17" spans="1:21" s="55" customFormat="1" ht="12">
      <c r="A17" s="185" t="s">
        <v>3</v>
      </c>
      <c r="B17" s="186" t="s">
        <v>235</v>
      </c>
      <c r="C17" s="155" t="s">
        <v>111</v>
      </c>
      <c r="D17" s="155" t="s">
        <v>0</v>
      </c>
      <c r="E17" s="156" t="s">
        <v>191</v>
      </c>
      <c r="F17" s="157">
        <v>240</v>
      </c>
      <c r="G17" s="158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7" s="80">
        <f>IF(Sklop1[[#This Row],[ZAHTEVANA SHEMA KAKOVOSTI]]&lt;&gt;"",Sklop1[[#This Row],[Preračunana masa/volumen/kos na enoto kg]],"")</f>
        <v>240</v>
      </c>
      <c r="J17" s="88"/>
      <c r="K17" s="85"/>
      <c r="L17" s="85"/>
      <c r="M17" s="254" t="s">
        <v>111</v>
      </c>
      <c r="N17" s="134"/>
      <c r="O17" s="254" t="s">
        <v>111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131"/>
    </row>
    <row r="18" spans="1:21" s="55" customFormat="1" ht="24">
      <c r="A18" s="185" t="s">
        <v>4</v>
      </c>
      <c r="B18" s="186" t="s">
        <v>582</v>
      </c>
      <c r="C18" s="155" t="s">
        <v>111</v>
      </c>
      <c r="D18" s="155" t="s">
        <v>0</v>
      </c>
      <c r="E18" s="156" t="s">
        <v>191</v>
      </c>
      <c r="F18" s="157">
        <v>340</v>
      </c>
      <c r="G18" s="158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80">
        <f>IF(Sklop1[[#This Row],[ZAHTEVANA SHEMA KAKOVOSTI]]&lt;&gt;"",Sklop1[[#This Row],[Preračunana masa/volumen/kos na enoto kg]],"")</f>
        <v>340</v>
      </c>
      <c r="J18" s="88"/>
      <c r="K18" s="85"/>
      <c r="L18" s="85"/>
      <c r="M18" s="254" t="s">
        <v>111</v>
      </c>
      <c r="N18" s="134"/>
      <c r="O18" s="254" t="s">
        <v>111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131"/>
    </row>
    <row r="19" spans="1:21" s="55" customFormat="1" ht="24">
      <c r="A19" s="185" t="s">
        <v>5</v>
      </c>
      <c r="B19" s="186" t="s">
        <v>498</v>
      </c>
      <c r="C19" s="155" t="s">
        <v>111</v>
      </c>
      <c r="D19" s="155" t="s">
        <v>0</v>
      </c>
      <c r="E19" s="156" t="s">
        <v>191</v>
      </c>
      <c r="F19" s="157">
        <v>470</v>
      </c>
      <c r="G19" s="158" t="s">
        <v>0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</v>
      </c>
      <c r="I19" s="114">
        <f>IF(Sklop1[[#This Row],[ZAHTEVANA SHEMA KAKOVOSTI]]&lt;&gt;"",Sklop1[[#This Row],[Preračunana masa/volumen/kos na enoto kg]],"")</f>
        <v>470</v>
      </c>
      <c r="J19" s="127"/>
      <c r="K19" s="128"/>
      <c r="L19" s="128"/>
      <c r="M19" s="254" t="s">
        <v>111</v>
      </c>
      <c r="N19" s="136"/>
      <c r="O19" s="254" t="s">
        <v>111</v>
      </c>
      <c r="P19" s="150"/>
      <c r="Q19" s="149">
        <f>+Sklop1[[#This Row],[cena/enota brez DDV v EUR]]*Sklop1[[#This Row],[Stopnja DDV (%)]]</f>
        <v>0</v>
      </c>
      <c r="R19" s="149">
        <f>+Sklop1[[#This Row],[cena/enota brez DDV v EUR]]+Sklop1[[#This Row],[Davek (EUR)]]</f>
        <v>0</v>
      </c>
      <c r="S19" s="149">
        <f>+Sklop1[[#This Row],[cena/enota brez DDV v EUR]]*Sklop1[[#This Row],[Okvirna količina]]</f>
        <v>0</v>
      </c>
      <c r="T19" s="129">
        <f>+Sklop1[[#This Row],[Končna cena/enoto mere (EUR) z DDV]]*Sklop1[[#This Row],[Okvirna količina]]</f>
        <v>0</v>
      </c>
      <c r="U19" s="131"/>
    </row>
    <row r="20" spans="1:21" s="55" customFormat="1" ht="24">
      <c r="A20" s="185" t="s">
        <v>6</v>
      </c>
      <c r="B20" s="186" t="s">
        <v>499</v>
      </c>
      <c r="C20" s="155" t="s">
        <v>111</v>
      </c>
      <c r="D20" s="155" t="s">
        <v>0</v>
      </c>
      <c r="E20" s="156" t="s">
        <v>191</v>
      </c>
      <c r="F20" s="157">
        <v>120</v>
      </c>
      <c r="G20" s="158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0" s="114">
        <f>IF(Sklop1[[#This Row],[ZAHTEVANA SHEMA KAKOVOSTI]]&lt;&gt;"",Sklop1[[#This Row],[Preračunana masa/volumen/kos na enoto kg]],"")</f>
        <v>120</v>
      </c>
      <c r="J20" s="127"/>
      <c r="K20" s="128"/>
      <c r="L20" s="128"/>
      <c r="M20" s="254" t="s">
        <v>111</v>
      </c>
      <c r="N20" s="136"/>
      <c r="O20" s="254" t="s">
        <v>111</v>
      </c>
      <c r="P20" s="150"/>
      <c r="Q20" s="149">
        <f>+Sklop1[[#This Row],[cena/enota brez DDV v EUR]]*Sklop1[[#This Row],[Stopnja DDV (%)]]</f>
        <v>0</v>
      </c>
      <c r="R20" s="149">
        <f>+Sklop1[[#This Row],[cena/enota brez DDV v EUR]]+Sklop1[[#This Row],[Davek (EUR)]]</f>
        <v>0</v>
      </c>
      <c r="S20" s="149">
        <f>+Sklop1[[#This Row],[cena/enota brez DDV v EUR]]*Sklop1[[#This Row],[Okvirna količina]]</f>
        <v>0</v>
      </c>
      <c r="T20" s="129">
        <f>+Sklop1[[#This Row],[Končna cena/enoto mere (EUR) z DDV]]*Sklop1[[#This Row],[Okvirna količina]]</f>
        <v>0</v>
      </c>
      <c r="U20" s="131"/>
    </row>
    <row r="21" spans="1:21" s="55" customFormat="1" ht="12">
      <c r="A21" s="185" t="s">
        <v>7</v>
      </c>
      <c r="B21" s="186" t="s">
        <v>236</v>
      </c>
      <c r="C21" s="155" t="s">
        <v>111</v>
      </c>
      <c r="D21" s="155" t="s">
        <v>0</v>
      </c>
      <c r="E21" s="156" t="s">
        <v>191</v>
      </c>
      <c r="F21" s="157">
        <v>400</v>
      </c>
      <c r="G21" s="158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114">
        <f>IF(Sklop1[[#This Row],[ZAHTEVANA SHEMA KAKOVOSTI]]&lt;&gt;"",Sklop1[[#This Row],[Preračunana masa/volumen/kos na enoto kg]],"")</f>
        <v>400</v>
      </c>
      <c r="J21" s="127"/>
      <c r="K21" s="128"/>
      <c r="L21" s="128"/>
      <c r="M21" s="254" t="s">
        <v>111</v>
      </c>
      <c r="N21" s="136"/>
      <c r="O21" s="254" t="s">
        <v>111</v>
      </c>
      <c r="P21" s="150"/>
      <c r="Q21" s="149">
        <f>+Sklop1[[#This Row],[cena/enota brez DDV v EUR]]*Sklop1[[#This Row],[Stopnja DDV (%)]]</f>
        <v>0</v>
      </c>
      <c r="R21" s="149">
        <f>+Sklop1[[#This Row],[cena/enota brez DDV v EUR]]+Sklop1[[#This Row],[Davek (EUR)]]</f>
        <v>0</v>
      </c>
      <c r="S21" s="149">
        <f>+Sklop1[[#This Row],[cena/enota brez DDV v EUR]]*Sklop1[[#This Row],[Okvirna količina]]</f>
        <v>0</v>
      </c>
      <c r="T21" s="129">
        <f>+Sklop1[[#This Row],[Končna cena/enoto mere (EUR) z DDV]]*Sklop1[[#This Row],[Okvirna količina]]</f>
        <v>0</v>
      </c>
      <c r="U21" s="131"/>
    </row>
    <row r="22" spans="1:21" s="55" customFormat="1" ht="12">
      <c r="A22" s="185" t="s">
        <v>8</v>
      </c>
      <c r="B22" s="186" t="s">
        <v>237</v>
      </c>
      <c r="C22" s="155" t="s">
        <v>111</v>
      </c>
      <c r="D22" s="155" t="s">
        <v>0</v>
      </c>
      <c r="E22" s="156" t="s">
        <v>191</v>
      </c>
      <c r="F22" s="157">
        <v>140</v>
      </c>
      <c r="G22" s="158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2" s="114">
        <f>IF(Sklop1[[#This Row],[ZAHTEVANA SHEMA KAKOVOSTI]]&lt;&gt;"",Sklop1[[#This Row],[Preračunana masa/volumen/kos na enoto kg]],"")</f>
        <v>140</v>
      </c>
      <c r="J22" s="127"/>
      <c r="K22" s="128"/>
      <c r="L22" s="128"/>
      <c r="M22" s="254" t="s">
        <v>111</v>
      </c>
      <c r="N22" s="136"/>
      <c r="O22" s="254" t="s">
        <v>111</v>
      </c>
      <c r="P22" s="150"/>
      <c r="Q22" s="149">
        <f>+Sklop1[[#This Row],[cena/enota brez DDV v EUR]]*Sklop1[[#This Row],[Stopnja DDV (%)]]</f>
        <v>0</v>
      </c>
      <c r="R22" s="149">
        <f>+Sklop1[[#This Row],[cena/enota brez DDV v EUR]]+Sklop1[[#This Row],[Davek (EUR)]]</f>
        <v>0</v>
      </c>
      <c r="S22" s="149">
        <f>+Sklop1[[#This Row],[cena/enota brez DDV v EUR]]*Sklop1[[#This Row],[Okvirna količina]]</f>
        <v>0</v>
      </c>
      <c r="T22" s="129">
        <f>+Sklop1[[#This Row],[Končna cena/enoto mere (EUR) z DDV]]*Sklop1[[#This Row],[Okvirna količina]]</f>
        <v>0</v>
      </c>
      <c r="U22" s="131"/>
    </row>
    <row r="23" spans="1:21" s="55" customFormat="1" ht="12">
      <c r="A23" s="185" t="s">
        <v>9</v>
      </c>
      <c r="B23" s="186" t="s">
        <v>500</v>
      </c>
      <c r="C23" s="155" t="s">
        <v>111</v>
      </c>
      <c r="D23" s="155" t="s">
        <v>0</v>
      </c>
      <c r="E23" s="156" t="s">
        <v>191</v>
      </c>
      <c r="F23" s="157">
        <v>480</v>
      </c>
      <c r="G23" s="158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3" s="114">
        <f>IF(Sklop1[[#This Row],[ZAHTEVANA SHEMA KAKOVOSTI]]&lt;&gt;"",Sklop1[[#This Row],[Preračunana masa/volumen/kos na enoto kg]],"")</f>
        <v>480</v>
      </c>
      <c r="J23" s="127"/>
      <c r="K23" s="128"/>
      <c r="L23" s="128"/>
      <c r="M23" s="254" t="s">
        <v>111</v>
      </c>
      <c r="N23" s="136"/>
      <c r="O23" s="254" t="s">
        <v>111</v>
      </c>
      <c r="P23" s="150"/>
      <c r="Q23" s="149">
        <f>+Sklop1[[#This Row],[cena/enota brez DDV v EUR]]*Sklop1[[#This Row],[Stopnja DDV (%)]]</f>
        <v>0</v>
      </c>
      <c r="R23" s="149">
        <f>+Sklop1[[#This Row],[cena/enota brez DDV v EUR]]+Sklop1[[#This Row],[Davek (EUR)]]</f>
        <v>0</v>
      </c>
      <c r="S23" s="149">
        <f>+Sklop1[[#This Row],[cena/enota brez DDV v EUR]]*Sklop1[[#This Row],[Okvirna količina]]</f>
        <v>0</v>
      </c>
      <c r="T23" s="129">
        <f>+Sklop1[[#This Row],[Končna cena/enoto mere (EUR) z DDV]]*Sklop1[[#This Row],[Okvirna količina]]</f>
        <v>0</v>
      </c>
      <c r="U23" s="131"/>
    </row>
    <row r="24" spans="1:21" s="55" customFormat="1" ht="24">
      <c r="A24" s="185" t="s">
        <v>10</v>
      </c>
      <c r="B24" s="186" t="s">
        <v>583</v>
      </c>
      <c r="C24" s="155" t="s">
        <v>111</v>
      </c>
      <c r="D24" s="155" t="s">
        <v>0</v>
      </c>
      <c r="E24" s="156" t="s">
        <v>191</v>
      </c>
      <c r="F24" s="157">
        <v>200</v>
      </c>
      <c r="G24" s="158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14">
        <f>IF(Sklop1[[#This Row],[ZAHTEVANA SHEMA KAKOVOSTI]]&lt;&gt;"",Sklop1[[#This Row],[Preračunana masa/volumen/kos na enoto kg]],"")</f>
        <v>200</v>
      </c>
      <c r="J24" s="127"/>
      <c r="K24" s="128"/>
      <c r="L24" s="128"/>
      <c r="M24" s="254" t="s">
        <v>111</v>
      </c>
      <c r="N24" s="136"/>
      <c r="O24" s="254" t="s">
        <v>111</v>
      </c>
      <c r="P24" s="150"/>
      <c r="Q24" s="149">
        <f>+Sklop1[[#This Row],[cena/enota brez DDV v EUR]]*Sklop1[[#This Row],[Stopnja DDV (%)]]</f>
        <v>0</v>
      </c>
      <c r="R24" s="149">
        <f>+Sklop1[[#This Row],[cena/enota brez DDV v EUR]]+Sklop1[[#This Row],[Davek (EUR)]]</f>
        <v>0</v>
      </c>
      <c r="S24" s="149">
        <f>+Sklop1[[#This Row],[cena/enota brez DDV v EUR]]*Sklop1[[#This Row],[Okvirna količina]]</f>
        <v>0</v>
      </c>
      <c r="T24" s="129">
        <f>+Sklop1[[#This Row],[Končna cena/enoto mere (EUR) z DDV]]*Sklop1[[#This Row],[Okvirna količina]]</f>
        <v>0</v>
      </c>
      <c r="U24" s="131"/>
    </row>
    <row r="25" spans="1:21" s="55" customFormat="1" ht="12">
      <c r="A25" s="185" t="s">
        <v>11</v>
      </c>
      <c r="B25" s="186" t="s">
        <v>501</v>
      </c>
      <c r="C25" s="155" t="s">
        <v>111</v>
      </c>
      <c r="D25" s="155" t="s">
        <v>0</v>
      </c>
      <c r="E25" s="156"/>
      <c r="F25" s="157">
        <v>150</v>
      </c>
      <c r="G25" s="158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5" s="114" t="str">
        <f>IF(Sklop1[[#This Row],[ZAHTEVANA SHEMA KAKOVOSTI]]&lt;&gt;"",Sklop1[[#This Row],[Preračunana masa/volumen/kos na enoto kg]],"")</f>
        <v/>
      </c>
      <c r="J25" s="127"/>
      <c r="K25" s="128"/>
      <c r="L25" s="128"/>
      <c r="M25" s="254" t="s">
        <v>111</v>
      </c>
      <c r="N25" s="136"/>
      <c r="O25" s="254" t="s">
        <v>111</v>
      </c>
      <c r="P25" s="150"/>
      <c r="Q25" s="149">
        <f>+Sklop1[[#This Row],[cena/enota brez DDV v EUR]]*Sklop1[[#This Row],[Stopnja DDV (%)]]</f>
        <v>0</v>
      </c>
      <c r="R25" s="149">
        <f>+Sklop1[[#This Row],[cena/enota brez DDV v EUR]]+Sklop1[[#This Row],[Davek (EUR)]]</f>
        <v>0</v>
      </c>
      <c r="S25" s="149">
        <f>+Sklop1[[#This Row],[cena/enota brez DDV v EUR]]*Sklop1[[#This Row],[Okvirna količina]]</f>
        <v>0</v>
      </c>
      <c r="T25" s="129">
        <f>+Sklop1[[#This Row],[Končna cena/enoto mere (EUR) z DDV]]*Sklop1[[#This Row],[Okvirna količina]]</f>
        <v>0</v>
      </c>
      <c r="U25" s="131"/>
    </row>
    <row r="26" spans="1:21" s="55" customFormat="1" ht="12">
      <c r="A26" s="185" t="s">
        <v>12</v>
      </c>
      <c r="B26" s="186" t="s">
        <v>238</v>
      </c>
      <c r="C26" s="155" t="s">
        <v>111</v>
      </c>
      <c r="D26" s="155" t="s">
        <v>0</v>
      </c>
      <c r="E26" s="156"/>
      <c r="F26" s="157">
        <v>400</v>
      </c>
      <c r="G26" s="158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6" s="114" t="str">
        <f>IF(Sklop1[[#This Row],[ZAHTEVANA SHEMA KAKOVOSTI]]&lt;&gt;"",Sklop1[[#This Row],[Preračunana masa/volumen/kos na enoto kg]],"")</f>
        <v/>
      </c>
      <c r="J26" s="127"/>
      <c r="K26" s="128"/>
      <c r="L26" s="128"/>
      <c r="M26" s="254" t="s">
        <v>111</v>
      </c>
      <c r="N26" s="136"/>
      <c r="O26" s="254" t="s">
        <v>111</v>
      </c>
      <c r="P26" s="150"/>
      <c r="Q26" s="149">
        <f>+Sklop1[[#This Row],[cena/enota brez DDV v EUR]]*Sklop1[[#This Row],[Stopnja DDV (%)]]</f>
        <v>0</v>
      </c>
      <c r="R26" s="149">
        <f>+Sklop1[[#This Row],[cena/enota brez DDV v EUR]]+Sklop1[[#This Row],[Davek (EUR)]]</f>
        <v>0</v>
      </c>
      <c r="S26" s="149">
        <f>+Sklop1[[#This Row],[cena/enota brez DDV v EUR]]*Sklop1[[#This Row],[Okvirna količina]]</f>
        <v>0</v>
      </c>
      <c r="T26" s="129">
        <f>+Sklop1[[#This Row],[Končna cena/enoto mere (EUR) z DDV]]*Sklop1[[#This Row],[Okvirna količina]]</f>
        <v>0</v>
      </c>
      <c r="U26" s="131"/>
    </row>
    <row r="27" spans="1:21" s="55" customFormat="1" ht="24">
      <c r="A27" s="185" t="s">
        <v>13</v>
      </c>
      <c r="B27" s="186" t="s">
        <v>584</v>
      </c>
      <c r="C27" s="155" t="s">
        <v>111</v>
      </c>
      <c r="D27" s="155" t="s">
        <v>0</v>
      </c>
      <c r="E27" s="156"/>
      <c r="F27" s="157">
        <v>100</v>
      </c>
      <c r="G27" s="158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114" t="str">
        <f>IF(Sklop1[[#This Row],[ZAHTEVANA SHEMA KAKOVOSTI]]&lt;&gt;"",Sklop1[[#This Row],[Preračunana masa/volumen/kos na enoto kg]],"")</f>
        <v/>
      </c>
      <c r="J27" s="127"/>
      <c r="K27" s="128"/>
      <c r="L27" s="128"/>
      <c r="M27" s="254" t="s">
        <v>111</v>
      </c>
      <c r="N27" s="136"/>
      <c r="O27" s="254" t="s">
        <v>111</v>
      </c>
      <c r="P27" s="150"/>
      <c r="Q27" s="149">
        <f>+Sklop1[[#This Row],[cena/enota brez DDV v EUR]]*Sklop1[[#This Row],[Stopnja DDV (%)]]</f>
        <v>0</v>
      </c>
      <c r="R27" s="149">
        <f>+Sklop1[[#This Row],[cena/enota brez DDV v EUR]]+Sklop1[[#This Row],[Davek (EUR)]]</f>
        <v>0</v>
      </c>
      <c r="S27" s="149">
        <f>+Sklop1[[#This Row],[cena/enota brez DDV v EUR]]*Sklop1[[#This Row],[Okvirna količina]]</f>
        <v>0</v>
      </c>
      <c r="T27" s="129">
        <f>+Sklop1[[#This Row],[Končna cena/enoto mere (EUR) z DDV]]*Sklop1[[#This Row],[Okvirna količina]]</f>
        <v>0</v>
      </c>
      <c r="U27" s="131"/>
    </row>
    <row r="28" spans="1:21" s="55" customFormat="1" ht="12">
      <c r="A28" s="185" t="s">
        <v>14</v>
      </c>
      <c r="B28" s="186" t="s">
        <v>239</v>
      </c>
      <c r="C28" s="155" t="s">
        <v>111</v>
      </c>
      <c r="D28" s="155" t="s">
        <v>0</v>
      </c>
      <c r="E28" s="156"/>
      <c r="F28" s="157">
        <v>200</v>
      </c>
      <c r="G28" s="158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114" t="str">
        <f>IF(Sklop1[[#This Row],[ZAHTEVANA SHEMA KAKOVOSTI]]&lt;&gt;"",Sklop1[[#This Row],[Preračunana masa/volumen/kos na enoto kg]],"")</f>
        <v/>
      </c>
      <c r="J28" s="127"/>
      <c r="K28" s="128"/>
      <c r="L28" s="128"/>
      <c r="M28" s="254" t="s">
        <v>111</v>
      </c>
      <c r="N28" s="136"/>
      <c r="O28" s="254" t="s">
        <v>111</v>
      </c>
      <c r="P28" s="150"/>
      <c r="Q28" s="149">
        <f>+Sklop1[[#This Row],[cena/enota brez DDV v EUR]]*Sklop1[[#This Row],[Stopnja DDV (%)]]</f>
        <v>0</v>
      </c>
      <c r="R28" s="149">
        <f>+Sklop1[[#This Row],[cena/enota brez DDV v EUR]]+Sklop1[[#This Row],[Davek (EUR)]]</f>
        <v>0</v>
      </c>
      <c r="S28" s="149">
        <f>+Sklop1[[#This Row],[cena/enota brez DDV v EUR]]*Sklop1[[#This Row],[Okvirna količina]]</f>
        <v>0</v>
      </c>
      <c r="T28" s="129">
        <f>+Sklop1[[#This Row],[Končna cena/enoto mere (EUR) z DDV]]*Sklop1[[#This Row],[Okvirna količina]]</f>
        <v>0</v>
      </c>
      <c r="U28" s="131"/>
    </row>
    <row r="29" spans="1:21" s="55" customFormat="1" ht="12">
      <c r="A29" s="185" t="s">
        <v>15</v>
      </c>
      <c r="B29" s="186" t="s">
        <v>502</v>
      </c>
      <c r="C29" s="155" t="s">
        <v>111</v>
      </c>
      <c r="D29" s="155" t="s">
        <v>0</v>
      </c>
      <c r="E29" s="156"/>
      <c r="F29" s="157">
        <v>10</v>
      </c>
      <c r="G29" s="158" t="s">
        <v>0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114" t="str">
        <f>IF(Sklop1[[#This Row],[ZAHTEVANA SHEMA KAKOVOSTI]]&lt;&gt;"",Sklop1[[#This Row],[Preračunana masa/volumen/kos na enoto kg]],"")</f>
        <v/>
      </c>
      <c r="J29" s="127"/>
      <c r="K29" s="128"/>
      <c r="L29" s="128"/>
      <c r="M29" s="254" t="s">
        <v>111</v>
      </c>
      <c r="N29" s="136"/>
      <c r="O29" s="254" t="s">
        <v>111</v>
      </c>
      <c r="P29" s="150"/>
      <c r="Q29" s="149">
        <f>+Sklop1[[#This Row],[cena/enota brez DDV v EUR]]*Sklop1[[#This Row],[Stopnja DDV (%)]]</f>
        <v>0</v>
      </c>
      <c r="R29" s="149">
        <f>+Sklop1[[#This Row],[cena/enota brez DDV v EUR]]+Sklop1[[#This Row],[Davek (EUR)]]</f>
        <v>0</v>
      </c>
      <c r="S29" s="149">
        <f>+Sklop1[[#This Row],[cena/enota brez DDV v EUR]]*Sklop1[[#This Row],[Okvirna količina]]</f>
        <v>0</v>
      </c>
      <c r="T29" s="129">
        <f>+Sklop1[[#This Row],[Končna cena/enoto mere (EUR) z DDV]]*Sklop1[[#This Row],[Okvirna količina]]</f>
        <v>0</v>
      </c>
      <c r="U29" s="131"/>
    </row>
    <row r="30" spans="1:21" s="55" customFormat="1" ht="18" customHeight="1">
      <c r="A30" s="185" t="s">
        <v>16</v>
      </c>
      <c r="B30" s="186" t="s">
        <v>240</v>
      </c>
      <c r="C30" s="155" t="s">
        <v>111</v>
      </c>
      <c r="D30" s="155" t="s">
        <v>0</v>
      </c>
      <c r="E30" s="156"/>
      <c r="F30" s="157">
        <v>400</v>
      </c>
      <c r="G30" s="158" t="s">
        <v>0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0" s="114" t="str">
        <f>IF(Sklop1[[#This Row],[ZAHTEVANA SHEMA KAKOVOSTI]]&lt;&gt;"",Sklop1[[#This Row],[Preračunana masa/volumen/kos na enoto kg]],"")</f>
        <v/>
      </c>
      <c r="J30" s="127"/>
      <c r="K30" s="128"/>
      <c r="L30" s="128"/>
      <c r="M30" s="254" t="s">
        <v>111</v>
      </c>
      <c r="N30" s="136"/>
      <c r="O30" s="254" t="s">
        <v>111</v>
      </c>
      <c r="P30" s="150"/>
      <c r="Q30" s="149">
        <f>+Sklop1[[#This Row],[cena/enota brez DDV v EUR]]*Sklop1[[#This Row],[Stopnja DDV (%)]]</f>
        <v>0</v>
      </c>
      <c r="R30" s="149">
        <f>+Sklop1[[#This Row],[cena/enota brez DDV v EUR]]+Sklop1[[#This Row],[Davek (EUR)]]</f>
        <v>0</v>
      </c>
      <c r="S30" s="149">
        <f>+Sklop1[[#This Row],[cena/enota brez DDV v EUR]]*Sklop1[[#This Row],[Okvirna količina]]</f>
        <v>0</v>
      </c>
      <c r="T30" s="129">
        <f>+Sklop1[[#This Row],[Končna cena/enoto mere (EUR) z DDV]]*Sklop1[[#This Row],[Okvirna količina]]</f>
        <v>0</v>
      </c>
      <c r="U30" s="131"/>
    </row>
    <row r="31" spans="1:21" s="55" customFormat="1" ht="12">
      <c r="A31" s="185" t="s">
        <v>17</v>
      </c>
      <c r="B31" s="186" t="s">
        <v>241</v>
      </c>
      <c r="C31" s="155" t="s">
        <v>111</v>
      </c>
      <c r="D31" s="155" t="s">
        <v>0</v>
      </c>
      <c r="E31" s="156"/>
      <c r="F31" s="157">
        <v>180</v>
      </c>
      <c r="G31" s="158" t="s">
        <v>0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114" t="str">
        <f>IF(Sklop1[[#This Row],[ZAHTEVANA SHEMA KAKOVOSTI]]&lt;&gt;"",Sklop1[[#This Row],[Preračunana masa/volumen/kos na enoto kg]],"")</f>
        <v/>
      </c>
      <c r="J31" s="127"/>
      <c r="K31" s="128"/>
      <c r="L31" s="128"/>
      <c r="M31" s="254" t="s">
        <v>111</v>
      </c>
      <c r="N31" s="136"/>
      <c r="O31" s="254" t="s">
        <v>111</v>
      </c>
      <c r="P31" s="150"/>
      <c r="Q31" s="149">
        <f>+Sklop1[[#This Row],[cena/enota brez DDV v EUR]]*Sklop1[[#This Row],[Stopnja DDV (%)]]</f>
        <v>0</v>
      </c>
      <c r="R31" s="149">
        <f>+Sklop1[[#This Row],[cena/enota brez DDV v EUR]]+Sklop1[[#This Row],[Davek (EUR)]]</f>
        <v>0</v>
      </c>
      <c r="S31" s="149">
        <f>+Sklop1[[#This Row],[cena/enota brez DDV v EUR]]*Sklop1[[#This Row],[Okvirna količina]]</f>
        <v>0</v>
      </c>
      <c r="T31" s="129">
        <f>+Sklop1[[#This Row],[Končna cena/enoto mere (EUR) z DDV]]*Sklop1[[#This Row],[Okvirna količina]]</f>
        <v>0</v>
      </c>
      <c r="U31" s="131"/>
    </row>
    <row r="32" spans="1:21" s="55" customFormat="1" ht="12">
      <c r="A32" s="185" t="s">
        <v>18</v>
      </c>
      <c r="B32" s="186" t="s">
        <v>242</v>
      </c>
      <c r="C32" s="155" t="s">
        <v>111</v>
      </c>
      <c r="D32" s="155" t="s">
        <v>0</v>
      </c>
      <c r="E32" s="156"/>
      <c r="F32" s="157">
        <v>100</v>
      </c>
      <c r="G32" s="158" t="s">
        <v>0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14" t="str">
        <f>IF(Sklop1[[#This Row],[ZAHTEVANA SHEMA KAKOVOSTI]]&lt;&gt;"",Sklop1[[#This Row],[Preračunana masa/volumen/kos na enoto kg]],"")</f>
        <v/>
      </c>
      <c r="J32" s="127"/>
      <c r="K32" s="128"/>
      <c r="L32" s="128"/>
      <c r="M32" s="254" t="s">
        <v>111</v>
      </c>
      <c r="N32" s="136"/>
      <c r="O32" s="254" t="s">
        <v>111</v>
      </c>
      <c r="P32" s="150"/>
      <c r="Q32" s="149">
        <f>+Sklop1[[#This Row],[cena/enota brez DDV v EUR]]*Sklop1[[#This Row],[Stopnja DDV (%)]]</f>
        <v>0</v>
      </c>
      <c r="R32" s="149">
        <f>+Sklop1[[#This Row],[cena/enota brez DDV v EUR]]+Sklop1[[#This Row],[Davek (EUR)]]</f>
        <v>0</v>
      </c>
      <c r="S32" s="149">
        <f>+Sklop1[[#This Row],[cena/enota brez DDV v EUR]]*Sklop1[[#This Row],[Okvirna količina]]</f>
        <v>0</v>
      </c>
      <c r="T32" s="129">
        <f>+Sklop1[[#This Row],[Končna cena/enoto mere (EUR) z DDV]]*Sklop1[[#This Row],[Okvirna količina]]</f>
        <v>0</v>
      </c>
      <c r="U32" s="131"/>
    </row>
    <row r="33" spans="1:21" s="55" customFormat="1" ht="12">
      <c r="A33" s="185" t="s">
        <v>19</v>
      </c>
      <c r="B33" s="186" t="s">
        <v>243</v>
      </c>
      <c r="C33" s="155" t="s">
        <v>111</v>
      </c>
      <c r="D33" s="155" t="s">
        <v>0</v>
      </c>
      <c r="E33" s="156"/>
      <c r="F33" s="157">
        <v>50</v>
      </c>
      <c r="G33" s="158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114" t="str">
        <f>IF(Sklop1[[#This Row],[ZAHTEVANA SHEMA KAKOVOSTI]]&lt;&gt;"",Sklop1[[#This Row],[Preračunana masa/volumen/kos na enoto kg]],"")</f>
        <v/>
      </c>
      <c r="J33" s="127"/>
      <c r="K33" s="128"/>
      <c r="L33" s="128"/>
      <c r="M33" s="254" t="s">
        <v>111</v>
      </c>
      <c r="N33" s="136"/>
      <c r="O33" s="254" t="s">
        <v>111</v>
      </c>
      <c r="P33" s="150"/>
      <c r="Q33" s="149">
        <f>+Sklop1[[#This Row],[cena/enota brez DDV v EUR]]*Sklop1[[#This Row],[Stopnja DDV (%)]]</f>
        <v>0</v>
      </c>
      <c r="R33" s="149">
        <f>+Sklop1[[#This Row],[cena/enota brez DDV v EUR]]+Sklop1[[#This Row],[Davek (EUR)]]</f>
        <v>0</v>
      </c>
      <c r="S33" s="149">
        <f>+Sklop1[[#This Row],[cena/enota brez DDV v EUR]]*Sklop1[[#This Row],[Okvirna količina]]</f>
        <v>0</v>
      </c>
      <c r="T33" s="129">
        <f>+Sklop1[[#This Row],[Končna cena/enoto mere (EUR) z DDV]]*Sklop1[[#This Row],[Okvirna količina]]</f>
        <v>0</v>
      </c>
      <c r="U33" s="131"/>
    </row>
    <row r="34" spans="1:21" s="55" customFormat="1" ht="12">
      <c r="A34" s="185" t="s">
        <v>20</v>
      </c>
      <c r="B34" s="186" t="s">
        <v>244</v>
      </c>
      <c r="C34" s="155" t="s">
        <v>111</v>
      </c>
      <c r="D34" s="155" t="s">
        <v>0</v>
      </c>
      <c r="E34" s="156"/>
      <c r="F34" s="157">
        <v>20</v>
      </c>
      <c r="G34" s="158" t="s">
        <v>0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114" t="str">
        <f>IF(Sklop1[[#This Row],[ZAHTEVANA SHEMA KAKOVOSTI]]&lt;&gt;"",Sklop1[[#This Row],[Preračunana masa/volumen/kos na enoto kg]],"")</f>
        <v/>
      </c>
      <c r="J34" s="127"/>
      <c r="K34" s="128"/>
      <c r="L34" s="128"/>
      <c r="M34" s="254" t="s">
        <v>111</v>
      </c>
      <c r="N34" s="136"/>
      <c r="O34" s="254" t="s">
        <v>111</v>
      </c>
      <c r="P34" s="150"/>
      <c r="Q34" s="149">
        <f>+Sklop1[[#This Row],[cena/enota brez DDV v EUR]]*Sklop1[[#This Row],[Stopnja DDV (%)]]</f>
        <v>0</v>
      </c>
      <c r="R34" s="149">
        <f>+Sklop1[[#This Row],[cena/enota brez DDV v EUR]]+Sklop1[[#This Row],[Davek (EUR)]]</f>
        <v>0</v>
      </c>
      <c r="S34" s="149">
        <f>+Sklop1[[#This Row],[cena/enota brez DDV v EUR]]*Sklop1[[#This Row],[Okvirna količina]]</f>
        <v>0</v>
      </c>
      <c r="T34" s="129">
        <f>+Sklop1[[#This Row],[Končna cena/enoto mere (EUR) z DDV]]*Sklop1[[#This Row],[Okvirna količina]]</f>
        <v>0</v>
      </c>
      <c r="U34" s="131"/>
    </row>
    <row r="35" spans="1:21" s="55" customFormat="1" ht="12">
      <c r="A35" s="185" t="s">
        <v>21</v>
      </c>
      <c r="B35" s="186" t="s">
        <v>245</v>
      </c>
      <c r="C35" s="155" t="s">
        <v>111</v>
      </c>
      <c r="D35" s="155" t="s">
        <v>0</v>
      </c>
      <c r="E35" s="156"/>
      <c r="F35" s="157">
        <v>50</v>
      </c>
      <c r="G35" s="158" t="s">
        <v>0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114" t="str">
        <f>IF(Sklop1[[#This Row],[ZAHTEVANA SHEMA KAKOVOSTI]]&lt;&gt;"",Sklop1[[#This Row],[Preračunana masa/volumen/kos na enoto kg]],"")</f>
        <v/>
      </c>
      <c r="J35" s="127"/>
      <c r="K35" s="128"/>
      <c r="L35" s="128"/>
      <c r="M35" s="254" t="s">
        <v>111</v>
      </c>
      <c r="N35" s="136"/>
      <c r="O35" s="254" t="s">
        <v>111</v>
      </c>
      <c r="P35" s="150"/>
      <c r="Q35" s="149">
        <f>+Sklop1[[#This Row],[cena/enota brez DDV v EUR]]*Sklop1[[#This Row],[Stopnja DDV (%)]]</f>
        <v>0</v>
      </c>
      <c r="R35" s="149">
        <f>+Sklop1[[#This Row],[cena/enota brez DDV v EUR]]+Sklop1[[#This Row],[Davek (EUR)]]</f>
        <v>0</v>
      </c>
      <c r="S35" s="149">
        <f>+Sklop1[[#This Row],[cena/enota brez DDV v EUR]]*Sklop1[[#This Row],[Okvirna količina]]</f>
        <v>0</v>
      </c>
      <c r="T35" s="129">
        <f>+Sklop1[[#This Row],[Končna cena/enoto mere (EUR) z DDV]]*Sklop1[[#This Row],[Okvirna količina]]</f>
        <v>0</v>
      </c>
      <c r="U35" s="131"/>
    </row>
    <row r="36" spans="1:21" s="55" customFormat="1" ht="24">
      <c r="A36" s="185" t="s">
        <v>22</v>
      </c>
      <c r="B36" s="186" t="s">
        <v>246</v>
      </c>
      <c r="C36" s="155" t="s">
        <v>111</v>
      </c>
      <c r="D36" s="155" t="s">
        <v>0</v>
      </c>
      <c r="E36" s="156"/>
      <c r="F36" s="157">
        <v>160</v>
      </c>
      <c r="G36" s="158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6" s="114" t="str">
        <f>IF(Sklop1[[#This Row],[ZAHTEVANA SHEMA KAKOVOSTI]]&lt;&gt;"",Sklop1[[#This Row],[Preračunana masa/volumen/kos na enoto kg]],"")</f>
        <v/>
      </c>
      <c r="J36" s="127"/>
      <c r="K36" s="128"/>
      <c r="L36" s="128"/>
      <c r="M36" s="254" t="s">
        <v>111</v>
      </c>
      <c r="N36" s="136"/>
      <c r="O36" s="254" t="s">
        <v>111</v>
      </c>
      <c r="P36" s="150"/>
      <c r="Q36" s="149">
        <f>+Sklop1[[#This Row],[cena/enota brez DDV v EUR]]*Sklop1[[#This Row],[Stopnja DDV (%)]]</f>
        <v>0</v>
      </c>
      <c r="R36" s="149">
        <f>+Sklop1[[#This Row],[cena/enota brez DDV v EUR]]+Sklop1[[#This Row],[Davek (EUR)]]</f>
        <v>0</v>
      </c>
      <c r="S36" s="149">
        <f>+Sklop1[[#This Row],[cena/enota brez DDV v EUR]]*Sklop1[[#This Row],[Okvirna količina]]</f>
        <v>0</v>
      </c>
      <c r="T36" s="129">
        <f>+Sklop1[[#This Row],[Končna cena/enoto mere (EUR) z DDV]]*Sklop1[[#This Row],[Okvirna količina]]</f>
        <v>0</v>
      </c>
      <c r="U36" s="131"/>
    </row>
    <row r="37" spans="1:21" s="55" customFormat="1" ht="12">
      <c r="A37" s="185" t="s">
        <v>23</v>
      </c>
      <c r="B37" s="186" t="s">
        <v>247</v>
      </c>
      <c r="C37" s="155" t="s">
        <v>111</v>
      </c>
      <c r="D37" s="155" t="s">
        <v>0</v>
      </c>
      <c r="E37" s="156"/>
      <c r="F37" s="157">
        <v>200</v>
      </c>
      <c r="G37" s="158" t="s">
        <v>0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7" s="114" t="str">
        <f>IF(Sklop1[[#This Row],[ZAHTEVANA SHEMA KAKOVOSTI]]&lt;&gt;"",Sklop1[[#This Row],[Preračunana masa/volumen/kos na enoto kg]],"")</f>
        <v/>
      </c>
      <c r="J37" s="127"/>
      <c r="K37" s="128"/>
      <c r="L37" s="128"/>
      <c r="M37" s="254" t="s">
        <v>111</v>
      </c>
      <c r="N37" s="136"/>
      <c r="O37" s="254" t="s">
        <v>111</v>
      </c>
      <c r="P37" s="150"/>
      <c r="Q37" s="149">
        <f>+Sklop1[[#This Row],[cena/enota brez DDV v EUR]]*Sklop1[[#This Row],[Stopnja DDV (%)]]</f>
        <v>0</v>
      </c>
      <c r="R37" s="149">
        <f>+Sklop1[[#This Row],[cena/enota brez DDV v EUR]]+Sklop1[[#This Row],[Davek (EUR)]]</f>
        <v>0</v>
      </c>
      <c r="S37" s="149">
        <f>+Sklop1[[#This Row],[cena/enota brez DDV v EUR]]*Sklop1[[#This Row],[Okvirna količina]]</f>
        <v>0</v>
      </c>
      <c r="T37" s="129">
        <f>+Sklop1[[#This Row],[Končna cena/enoto mere (EUR) z DDV]]*Sklop1[[#This Row],[Okvirna količina]]</f>
        <v>0</v>
      </c>
      <c r="U37" s="131"/>
    </row>
    <row r="38" spans="1:21">
      <c r="A38" s="278" t="s">
        <v>133</v>
      </c>
      <c r="B38" s="279"/>
      <c r="C38" s="280"/>
      <c r="D38" s="280"/>
      <c r="E38" s="281"/>
      <c r="F38" s="282"/>
      <c r="G38" s="283"/>
      <c r="H38" s="284">
        <f>SUBTOTAL(109,Sklop1[Preračunana masa/volumen/kos na enoto kg])</f>
        <v>5110</v>
      </c>
      <c r="I38" s="284">
        <f>SUBTOTAL(109,Sklop1[Živila iz shem kakovosti (kg)])</f>
        <v>3090</v>
      </c>
      <c r="J38" s="282"/>
      <c r="K38" s="285"/>
      <c r="L38" s="285"/>
      <c r="M38" s="286"/>
      <c r="N38" s="287"/>
      <c r="O38" s="287"/>
      <c r="P38" s="287"/>
      <c r="Q38" s="288"/>
      <c r="R38" s="282"/>
      <c r="S38" s="288">
        <f>SUBTOTAL(109,Sklop1[Vrednost za okvirno količino (EUR) brez DDV])</f>
        <v>0</v>
      </c>
      <c r="T38" s="288">
        <f>SUBTOTAL(109,Sklop1[Vrednost za okvirno količino (EUR) z DDV])</f>
        <v>0</v>
      </c>
      <c r="U38" s="289">
        <f>SUBTOTAL(103,Sklop1[Shema kakovosti
(nacionalne, evropske)
])</f>
        <v>0</v>
      </c>
    </row>
    <row r="39" spans="1:21" s="216" customFormat="1">
      <c r="A39" s="204"/>
      <c r="B39" s="205"/>
      <c r="C39" s="206"/>
      <c r="D39" s="206"/>
      <c r="E39" s="207"/>
      <c r="F39" s="208"/>
      <c r="G39" s="209"/>
      <c r="H39" s="210"/>
      <c r="I39" s="210"/>
      <c r="J39" s="208"/>
      <c r="K39" s="211"/>
      <c r="L39" s="211"/>
      <c r="M39" s="212"/>
      <c r="N39" s="213"/>
      <c r="O39" s="213"/>
      <c r="P39" s="213"/>
      <c r="Q39" s="214"/>
      <c r="R39" s="208"/>
      <c r="S39" s="214"/>
      <c r="T39" s="214"/>
      <c r="U39" s="215"/>
    </row>
    <row r="40" spans="1:21">
      <c r="A40" s="48" t="s">
        <v>129</v>
      </c>
      <c r="B40" s="16"/>
      <c r="C40" s="28"/>
      <c r="D40" s="28"/>
      <c r="E40" s="100"/>
      <c r="Q40" s="48"/>
      <c r="R40" s="48"/>
      <c r="S40" s="48"/>
      <c r="T40" s="48"/>
    </row>
    <row r="41" spans="1:21">
      <c r="A41" s="11" t="s">
        <v>131</v>
      </c>
      <c r="B41" s="16"/>
      <c r="C41" s="28"/>
      <c r="D41" s="28"/>
      <c r="E41" s="100"/>
    </row>
    <row r="42" spans="1:21">
      <c r="A42" s="95" t="s">
        <v>179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A43" s="110" t="s">
        <v>172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1">
      <c r="A45" s="95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  <row r="265" spans="1:22">
      <c r="B265" s="16"/>
      <c r="C265" s="28"/>
      <c r="D265" s="28"/>
      <c r="E265" s="100"/>
    </row>
    <row r="266" spans="1:22">
      <c r="B266" s="16"/>
      <c r="C266" s="28"/>
      <c r="D266" s="28"/>
      <c r="E266" s="100"/>
    </row>
    <row r="267" spans="1:22">
      <c r="B267" s="16"/>
      <c r="C267" s="28"/>
      <c r="D267" s="28"/>
      <c r="E267" s="100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</sheetData>
  <sheetProtection insertRows="0" deleteRows="0"/>
  <protectedRanges>
    <protectedRange sqref="J1:P1048576 U1:U1048576" name="Obseg1"/>
  </protectedRanges>
  <mergeCells count="6">
    <mergeCell ref="C9:J9"/>
    <mergeCell ref="C2:J2"/>
    <mergeCell ref="C3:J3"/>
    <mergeCell ref="C6:J6"/>
    <mergeCell ref="C7:J7"/>
    <mergeCell ref="C8:J8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zoomScaleNormal="100" zoomScaleSheetLayoutView="90" workbookViewId="0">
      <selection activeCell="L49" sqref="L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  <c r="K6" s="104"/>
      <c r="U6" s="7"/>
    </row>
    <row r="7" spans="1:21" s="3" customFormat="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  <c r="K7" s="104"/>
      <c r="U7" s="7"/>
    </row>
    <row r="8" spans="1:21" s="3" customFormat="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  <c r="K8" s="104"/>
      <c r="U8" s="7"/>
    </row>
    <row r="9" spans="1:21" s="3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pred_rekapitulacija'!B15</f>
        <v>SVEŽE PERUTNINSKO MESO IN PERUTNINSKI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76" t="s">
        <v>248</v>
      </c>
      <c r="C16" s="77" t="s">
        <v>111</v>
      </c>
      <c r="D16" s="77" t="s">
        <v>0</v>
      </c>
      <c r="E16" s="220" t="s">
        <v>198</v>
      </c>
      <c r="F16" s="229">
        <v>120</v>
      </c>
      <c r="G16" s="229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6" s="80">
        <f>IF(Sklop2[[#This Row],[ZAHTEVANA SHEMA KAKOVOSTI]]&lt;&gt;"",Sklop2[[#This Row],[Preračunana masa/volumen/kos na enoto kg]],"")</f>
        <v>120</v>
      </c>
      <c r="J16" s="87"/>
      <c r="K16" s="153"/>
      <c r="L16" s="153"/>
      <c r="M16" s="254" t="s">
        <v>111</v>
      </c>
      <c r="N16" s="132"/>
      <c r="O16" s="254" t="s">
        <v>111</v>
      </c>
      <c r="P16" s="133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3"/>
    </row>
    <row r="17" spans="1:22" s="55" customFormat="1" ht="24">
      <c r="A17" s="79" t="s">
        <v>3</v>
      </c>
      <c r="B17" s="130" t="s">
        <v>249</v>
      </c>
      <c r="C17" s="77" t="s">
        <v>111</v>
      </c>
      <c r="D17" s="77" t="s">
        <v>0</v>
      </c>
      <c r="E17" s="220" t="s">
        <v>198</v>
      </c>
      <c r="F17" s="230">
        <v>1150</v>
      </c>
      <c r="G17" s="229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1150</v>
      </c>
      <c r="I17" s="80">
        <f>IF(Sklop2[[#This Row],[ZAHTEVANA SHEMA KAKOVOSTI]]&lt;&gt;"",Sklop2[[#This Row],[Preračunana masa/volumen/kos na enoto kg]],"")</f>
        <v>1150</v>
      </c>
      <c r="J17" s="88"/>
      <c r="K17" s="153"/>
      <c r="L17" s="153"/>
      <c r="M17" s="254" t="s">
        <v>111</v>
      </c>
      <c r="N17" s="134"/>
      <c r="O17" s="254" t="s">
        <v>111</v>
      </c>
      <c r="P17" s="135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3"/>
    </row>
    <row r="18" spans="1:22" s="55" customFormat="1">
      <c r="A18" s="79" t="s">
        <v>4</v>
      </c>
      <c r="B18" s="148" t="s">
        <v>250</v>
      </c>
      <c r="C18" s="77" t="s">
        <v>111</v>
      </c>
      <c r="D18" s="77" t="s">
        <v>0</v>
      </c>
      <c r="E18" s="220" t="s">
        <v>198</v>
      </c>
      <c r="F18" s="229">
        <v>450</v>
      </c>
      <c r="G18" s="229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18" s="114">
        <f>IF(Sklop2[[#This Row],[ZAHTEVANA SHEMA KAKOVOSTI]]&lt;&gt;"",Sklop2[[#This Row],[Preračunana masa/volumen/kos na enoto kg]],"")</f>
        <v>450</v>
      </c>
      <c r="J18" s="127"/>
      <c r="K18" s="153"/>
      <c r="L18" s="153"/>
      <c r="M18" s="254" t="s">
        <v>111</v>
      </c>
      <c r="N18" s="136"/>
      <c r="O18" s="254" t="s">
        <v>111</v>
      </c>
      <c r="P18" s="137"/>
      <c r="Q18" s="149">
        <f>+Sklop2[[#This Row],[cena/enota brez DDV v EUR]]*Sklop2[[#This Row],[Stopnja DDV (%)]]</f>
        <v>0</v>
      </c>
      <c r="R18" s="149">
        <f>+Sklop2[[#This Row],[cena/enota brez DDV v EUR]]+Sklop2[[#This Row],[Davek (EUR)]]</f>
        <v>0</v>
      </c>
      <c r="S18" s="149">
        <f>+Sklop2[[#This Row],[cena/enota brez DDV v EUR]]*Sklop2[[#This Row],[Okvirna količina]]</f>
        <v>0</v>
      </c>
      <c r="T18" s="149">
        <f>+Sklop2[[#This Row],[Končna cena/enoto mere (EUR) z DDV]]*Sklop2[[#This Row],[Okvirna količina]]</f>
        <v>0</v>
      </c>
      <c r="U18" s="153"/>
    </row>
    <row r="19" spans="1:22" s="55" customFormat="1" ht="24">
      <c r="A19" s="79" t="s">
        <v>5</v>
      </c>
      <c r="B19" s="148" t="s">
        <v>251</v>
      </c>
      <c r="C19" s="77" t="s">
        <v>111</v>
      </c>
      <c r="D19" s="77" t="s">
        <v>0</v>
      </c>
      <c r="E19" s="220" t="s">
        <v>198</v>
      </c>
      <c r="F19" s="229">
        <v>920</v>
      </c>
      <c r="G19" s="229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920</v>
      </c>
      <c r="I19" s="114">
        <f>IF(Sklop2[[#This Row],[ZAHTEVANA SHEMA KAKOVOSTI]]&lt;&gt;"",Sklop2[[#This Row],[Preračunana masa/volumen/kos na enoto kg]],"")</f>
        <v>920</v>
      </c>
      <c r="J19" s="127"/>
      <c r="K19" s="153"/>
      <c r="L19" s="153"/>
      <c r="M19" s="254" t="s">
        <v>111</v>
      </c>
      <c r="N19" s="136"/>
      <c r="O19" s="254" t="s">
        <v>111</v>
      </c>
      <c r="P19" s="137"/>
      <c r="Q19" s="149">
        <f>+Sklop2[[#This Row],[cena/enota brez DDV v EUR]]*Sklop2[[#This Row],[Stopnja DDV (%)]]</f>
        <v>0</v>
      </c>
      <c r="R19" s="149">
        <f>+Sklop2[[#This Row],[cena/enota brez DDV v EUR]]+Sklop2[[#This Row],[Davek (EUR)]]</f>
        <v>0</v>
      </c>
      <c r="S19" s="149">
        <f>+Sklop2[[#This Row],[cena/enota brez DDV v EUR]]*Sklop2[[#This Row],[Okvirna količina]]</f>
        <v>0</v>
      </c>
      <c r="T19" s="149">
        <f>+Sklop2[[#This Row],[Končna cena/enoto mere (EUR) z DDV]]*Sklop2[[#This Row],[Okvirna količina]]</f>
        <v>0</v>
      </c>
      <c r="U19" s="153"/>
    </row>
    <row r="20" spans="1:22" s="55" customFormat="1" ht="24">
      <c r="A20" s="79" t="s">
        <v>6</v>
      </c>
      <c r="B20" s="148" t="s">
        <v>503</v>
      </c>
      <c r="C20" s="77" t="s">
        <v>111</v>
      </c>
      <c r="D20" s="77" t="s">
        <v>0</v>
      </c>
      <c r="E20" s="220" t="s">
        <v>198</v>
      </c>
      <c r="F20" s="229">
        <v>500</v>
      </c>
      <c r="G20" s="229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114">
        <f>IF(Sklop2[[#This Row],[ZAHTEVANA SHEMA KAKOVOSTI]]&lt;&gt;"",Sklop2[[#This Row],[Preračunana masa/volumen/kos na enoto kg]],"")</f>
        <v>500</v>
      </c>
      <c r="J20" s="127"/>
      <c r="K20" s="153"/>
      <c r="L20" s="153"/>
      <c r="M20" s="254" t="s">
        <v>111</v>
      </c>
      <c r="N20" s="136"/>
      <c r="O20" s="254" t="s">
        <v>111</v>
      </c>
      <c r="P20" s="137"/>
      <c r="Q20" s="149">
        <f>+Sklop2[[#This Row],[cena/enota brez DDV v EUR]]*Sklop2[[#This Row],[Stopnja DDV (%)]]</f>
        <v>0</v>
      </c>
      <c r="R20" s="149">
        <f>+Sklop2[[#This Row],[cena/enota brez DDV v EUR]]+Sklop2[[#This Row],[Davek (EUR)]]</f>
        <v>0</v>
      </c>
      <c r="S20" s="149">
        <f>+Sklop2[[#This Row],[cena/enota brez DDV v EUR]]*Sklop2[[#This Row],[Okvirna količina]]</f>
        <v>0</v>
      </c>
      <c r="T20" s="149">
        <f>+Sklop2[[#This Row],[Končna cena/enoto mere (EUR) z DDV]]*Sklop2[[#This Row],[Okvirna količina]]</f>
        <v>0</v>
      </c>
      <c r="U20" s="153"/>
    </row>
    <row r="21" spans="1:22" s="55" customFormat="1">
      <c r="A21" s="79" t="s">
        <v>7</v>
      </c>
      <c r="B21" s="148" t="s">
        <v>252</v>
      </c>
      <c r="C21" s="77" t="s">
        <v>111</v>
      </c>
      <c r="D21" s="77" t="s">
        <v>0</v>
      </c>
      <c r="E21" s="220"/>
      <c r="F21" s="229">
        <v>400</v>
      </c>
      <c r="G21" s="229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114" t="str">
        <f>IF(Sklop2[[#This Row],[ZAHTEVANA SHEMA KAKOVOSTI]]&lt;&gt;"",Sklop2[[#This Row],[Preračunana masa/volumen/kos na enoto kg]],"")</f>
        <v/>
      </c>
      <c r="J21" s="127"/>
      <c r="K21" s="153"/>
      <c r="L21" s="153"/>
      <c r="M21" s="254" t="s">
        <v>111</v>
      </c>
      <c r="N21" s="136"/>
      <c r="O21" s="254" t="s">
        <v>111</v>
      </c>
      <c r="P21" s="137"/>
      <c r="Q21" s="149">
        <f>+Sklop2[[#This Row],[cena/enota brez DDV v EUR]]*Sklop2[[#This Row],[Stopnja DDV (%)]]</f>
        <v>0</v>
      </c>
      <c r="R21" s="149">
        <f>+Sklop2[[#This Row],[cena/enota brez DDV v EUR]]+Sklop2[[#This Row],[Davek (EUR)]]</f>
        <v>0</v>
      </c>
      <c r="S21" s="149">
        <f>+Sklop2[[#This Row],[cena/enota brez DDV v EUR]]*Sklop2[[#This Row],[Okvirna količina]]</f>
        <v>0</v>
      </c>
      <c r="T21" s="149">
        <f>+Sklop2[[#This Row],[Končna cena/enoto mere (EUR) z DDV]]*Sklop2[[#This Row],[Okvirna količina]]</f>
        <v>0</v>
      </c>
      <c r="U21" s="153"/>
    </row>
    <row r="22" spans="1:22" s="55" customFormat="1">
      <c r="A22" s="79" t="s">
        <v>8</v>
      </c>
      <c r="B22" s="148" t="s">
        <v>504</v>
      </c>
      <c r="C22" s="77" t="s">
        <v>111</v>
      </c>
      <c r="D22" s="77" t="s">
        <v>0</v>
      </c>
      <c r="E22" s="220"/>
      <c r="F22" s="229">
        <v>820</v>
      </c>
      <c r="G22" s="229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820</v>
      </c>
      <c r="I22" s="114" t="str">
        <f>IF(Sklop2[[#This Row],[ZAHTEVANA SHEMA KAKOVOSTI]]&lt;&gt;"",Sklop2[[#This Row],[Preračunana masa/volumen/kos na enoto kg]],"")</f>
        <v/>
      </c>
      <c r="J22" s="127"/>
      <c r="K22" s="153"/>
      <c r="L22" s="153"/>
      <c r="M22" s="254" t="s">
        <v>111</v>
      </c>
      <c r="N22" s="239"/>
      <c r="O22" s="254" t="s">
        <v>111</v>
      </c>
      <c r="P22" s="255"/>
      <c r="Q22" s="149">
        <f>+Sklop2[[#This Row],[cena/enota brez DDV v EUR]]*Sklop2[[#This Row],[Stopnja DDV (%)]]</f>
        <v>0</v>
      </c>
      <c r="R22" s="149">
        <f>+Sklop2[[#This Row],[cena/enota brez DDV v EUR]]+Sklop2[[#This Row],[Davek (EUR)]]</f>
        <v>0</v>
      </c>
      <c r="S22" s="149">
        <f>+Sklop2[[#This Row],[cena/enota brez DDV v EUR]]*Sklop2[[#This Row],[Okvirna količina]]</f>
        <v>0</v>
      </c>
      <c r="T22" s="149">
        <f>+Sklop2[[#This Row],[Končna cena/enoto mere (EUR) z DDV]]*Sklop2[[#This Row],[Okvirna količina]]</f>
        <v>0</v>
      </c>
      <c r="U22" s="153"/>
    </row>
    <row r="23" spans="1:22" s="55" customFormat="1">
      <c r="A23" s="79" t="s">
        <v>9</v>
      </c>
      <c r="B23" s="148" t="s">
        <v>253</v>
      </c>
      <c r="C23" s="77" t="s">
        <v>111</v>
      </c>
      <c r="D23" s="77" t="s">
        <v>0</v>
      </c>
      <c r="E23" s="220"/>
      <c r="F23" s="229">
        <v>360</v>
      </c>
      <c r="G23" s="229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3" s="114" t="str">
        <f>IF(Sklop2[[#This Row],[ZAHTEVANA SHEMA KAKOVOSTI]]&lt;&gt;"",Sklop2[[#This Row],[Preračunana masa/volumen/kos na enoto kg]],"")</f>
        <v/>
      </c>
      <c r="J23" s="127"/>
      <c r="K23" s="153"/>
      <c r="L23" s="153"/>
      <c r="M23" s="254" t="s">
        <v>111</v>
      </c>
      <c r="N23" s="239"/>
      <c r="O23" s="254" t="s">
        <v>111</v>
      </c>
      <c r="P23" s="255"/>
      <c r="Q23" s="149">
        <f>+Sklop2[[#This Row],[cena/enota brez DDV v EUR]]*Sklop2[[#This Row],[Stopnja DDV (%)]]</f>
        <v>0</v>
      </c>
      <c r="R23" s="149">
        <f>+Sklop2[[#This Row],[cena/enota brez DDV v EUR]]+Sklop2[[#This Row],[Davek (EUR)]]</f>
        <v>0</v>
      </c>
      <c r="S23" s="149">
        <f>+Sklop2[[#This Row],[cena/enota brez DDV v EUR]]*Sklop2[[#This Row],[Okvirna količina]]</f>
        <v>0</v>
      </c>
      <c r="T23" s="149">
        <f>+Sklop2[[#This Row],[Končna cena/enoto mere (EUR) z DDV]]*Sklop2[[#This Row],[Okvirna količina]]</f>
        <v>0</v>
      </c>
      <c r="U23" s="153"/>
    </row>
    <row r="24" spans="1:22" s="55" customFormat="1">
      <c r="A24" s="79" t="s">
        <v>10</v>
      </c>
      <c r="B24" s="148" t="s">
        <v>254</v>
      </c>
      <c r="C24" s="77" t="s">
        <v>111</v>
      </c>
      <c r="D24" s="77" t="s">
        <v>0</v>
      </c>
      <c r="E24" s="220" t="s">
        <v>198</v>
      </c>
      <c r="F24" s="229">
        <v>200</v>
      </c>
      <c r="G24" s="229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4">
        <f>IF(Sklop2[[#This Row],[ZAHTEVANA SHEMA KAKOVOSTI]]&lt;&gt;"",Sklop2[[#This Row],[Preračunana masa/volumen/kos na enoto kg]],"")</f>
        <v>200</v>
      </c>
      <c r="J24" s="127"/>
      <c r="K24" s="153"/>
      <c r="L24" s="153"/>
      <c r="M24" s="254" t="s">
        <v>111</v>
      </c>
      <c r="N24" s="239"/>
      <c r="O24" s="254" t="s">
        <v>111</v>
      </c>
      <c r="P24" s="255"/>
      <c r="Q24" s="149">
        <f>+Sklop2[[#This Row],[cena/enota brez DDV v EUR]]*Sklop2[[#This Row],[Stopnja DDV (%)]]</f>
        <v>0</v>
      </c>
      <c r="R24" s="149">
        <f>+Sklop2[[#This Row],[cena/enota brez DDV v EUR]]+Sklop2[[#This Row],[Davek (EUR)]]</f>
        <v>0</v>
      </c>
      <c r="S24" s="149">
        <f>+Sklop2[[#This Row],[cena/enota brez DDV v EUR]]*Sklop2[[#This Row],[Okvirna količina]]</f>
        <v>0</v>
      </c>
      <c r="T24" s="149">
        <f>+Sklop2[[#This Row],[Končna cena/enoto mere (EUR) z DDV]]*Sklop2[[#This Row],[Okvirna količina]]</f>
        <v>0</v>
      </c>
      <c r="U24" s="153"/>
    </row>
    <row r="25" spans="1:22" s="55" customFormat="1">
      <c r="A25" s="79" t="s">
        <v>11</v>
      </c>
      <c r="B25" s="148" t="s">
        <v>255</v>
      </c>
      <c r="C25" s="77" t="s">
        <v>111</v>
      </c>
      <c r="D25" s="77" t="s">
        <v>0</v>
      </c>
      <c r="E25" s="220"/>
      <c r="F25" s="229">
        <v>50</v>
      </c>
      <c r="G25" s="229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114" t="str">
        <f>IF(Sklop2[[#This Row],[ZAHTEVANA SHEMA KAKOVOSTI]]&lt;&gt;"",Sklop2[[#This Row],[Preračunana masa/volumen/kos na enoto kg]],"")</f>
        <v/>
      </c>
      <c r="J25" s="127"/>
      <c r="K25" s="153"/>
      <c r="L25" s="153"/>
      <c r="M25" s="254" t="s">
        <v>111</v>
      </c>
      <c r="N25" s="239"/>
      <c r="O25" s="254" t="s">
        <v>111</v>
      </c>
      <c r="P25" s="255"/>
      <c r="Q25" s="149">
        <f>+Sklop2[[#This Row],[cena/enota brez DDV v EUR]]*Sklop2[[#This Row],[Stopnja DDV (%)]]</f>
        <v>0</v>
      </c>
      <c r="R25" s="149">
        <f>+Sklop2[[#This Row],[cena/enota brez DDV v EUR]]+Sklop2[[#This Row],[Davek (EUR)]]</f>
        <v>0</v>
      </c>
      <c r="S25" s="149">
        <f>+Sklop2[[#This Row],[cena/enota brez DDV v EUR]]*Sklop2[[#This Row],[Okvirna količina]]</f>
        <v>0</v>
      </c>
      <c r="T25" s="149">
        <f>+Sklop2[[#This Row],[Končna cena/enoto mere (EUR) z DDV]]*Sklop2[[#This Row],[Okvirna količina]]</f>
        <v>0</v>
      </c>
      <c r="U25" s="153"/>
    </row>
    <row r="26" spans="1:22" s="55" customFormat="1" ht="24">
      <c r="A26" s="79" t="s">
        <v>12</v>
      </c>
      <c r="B26" s="219" t="s">
        <v>256</v>
      </c>
      <c r="C26" s="77">
        <v>50</v>
      </c>
      <c r="D26" s="77" t="s">
        <v>110</v>
      </c>
      <c r="E26" s="220"/>
      <c r="F26" s="229">
        <v>10</v>
      </c>
      <c r="G26" s="229" t="s">
        <v>0</v>
      </c>
      <c r="H26" s="1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0.5</v>
      </c>
      <c r="I26" s="177" t="str">
        <f>IF(Sklop2[[#This Row],[ZAHTEVANA SHEMA KAKOVOSTI]]&lt;&gt;"",Sklop2[[#This Row],[Preračunana masa/volumen/kos na enoto kg]],"")</f>
        <v/>
      </c>
      <c r="J26" s="178"/>
      <c r="K26" s="193"/>
      <c r="L26" s="227"/>
      <c r="M26" s="254" t="s">
        <v>111</v>
      </c>
      <c r="N26" s="239"/>
      <c r="O26" s="254" t="s">
        <v>111</v>
      </c>
      <c r="P26" s="255"/>
      <c r="Q26" s="179">
        <f>+Sklop2[[#This Row],[cena/enota brez DDV v EUR]]*Sklop2[[#This Row],[Stopnja DDV (%)]]</f>
        <v>0</v>
      </c>
      <c r="R26" s="179">
        <f>+Sklop2[[#This Row],[cena/enota brez DDV v EUR]]+Sklop2[[#This Row],[Davek (EUR)]]</f>
        <v>0</v>
      </c>
      <c r="S26" s="179">
        <f>+Sklop2[[#This Row],[cena/enota brez DDV v EUR]]*Sklop2[[#This Row],[Okvirna količina]]</f>
        <v>0</v>
      </c>
      <c r="T26" s="179">
        <f>+Sklop2[[#This Row],[Končna cena/enoto mere (EUR) z DDV]]*Sklop2[[#This Row],[Okvirna količina]]</f>
        <v>0</v>
      </c>
      <c r="U26" s="153"/>
    </row>
    <row r="27" spans="1:22">
      <c r="A27" s="278" t="s">
        <v>133</v>
      </c>
      <c r="B27" s="279"/>
      <c r="C27" s="280"/>
      <c r="D27" s="280"/>
      <c r="E27" s="281"/>
      <c r="F27" s="282"/>
      <c r="G27" s="283"/>
      <c r="H27" s="284">
        <f>SUBTOTAL(109,Sklop2[Preračunana masa/volumen/kos na enoto kg])</f>
        <v>4970.5</v>
      </c>
      <c r="I27" s="284">
        <f>SUBTOTAL(109,Sklop2[Živila iz shem kakovosti (kg)])</f>
        <v>3340</v>
      </c>
      <c r="J27" s="282"/>
      <c r="K27" s="285"/>
      <c r="L27" s="285"/>
      <c r="M27" s="286"/>
      <c r="N27" s="287"/>
      <c r="O27" s="287"/>
      <c r="P27" s="287"/>
      <c r="Q27" s="288"/>
      <c r="R27" s="282"/>
      <c r="S27" s="288">
        <f>SUBTOTAL(109,Sklop2[Vrednost za okvirno količino (EUR) brez DDV])</f>
        <v>0</v>
      </c>
      <c r="T27" s="288">
        <f>SUBTOTAL(109,Sklop2[Vrednost za okvirno količino (EUR) z DDV])</f>
        <v>0</v>
      </c>
      <c r="U27" s="289">
        <f>SUBTOTAL(103,Sklop2[Shema kakovosti
(nacionalne, evropske)
])</f>
        <v>0</v>
      </c>
    </row>
    <row r="28" spans="1:22" s="216" customFormat="1">
      <c r="A28" s="204"/>
      <c r="B28" s="205"/>
      <c r="C28" s="206"/>
      <c r="D28" s="206"/>
      <c r="E28" s="207"/>
      <c r="F28" s="208"/>
      <c r="G28" s="209"/>
      <c r="H28" s="210"/>
      <c r="I28" s="210"/>
      <c r="J28" s="208"/>
      <c r="K28" s="211"/>
      <c r="L28" s="211"/>
      <c r="M28" s="212"/>
      <c r="N28" s="213"/>
      <c r="O28" s="213"/>
      <c r="P28" s="213"/>
      <c r="Q28" s="214"/>
      <c r="R28" s="208"/>
      <c r="S28" s="214"/>
      <c r="T28" s="214"/>
      <c r="U28" s="215"/>
    </row>
    <row r="29" spans="1:22">
      <c r="A29" s="48" t="s">
        <v>129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0"/>
    </row>
    <row r="31" spans="1:22">
      <c r="A31" s="95" t="s">
        <v>179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405" t="s">
        <v>172</v>
      </c>
      <c r="B32" s="405"/>
      <c r="C32" s="405"/>
      <c r="D32" s="405"/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5"/>
      <c r="Q32" s="405"/>
      <c r="R32" s="405"/>
      <c r="S32" s="405"/>
      <c r="T32" s="405"/>
      <c r="U32" s="405"/>
      <c r="V32" s="405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3:U1048576 J33:P1048576 U1:U31 J1:P15 J27:P31 J16:L26 N16:N26 P16:P26" name="Obseg1"/>
    <protectedRange sqref="U32 J32:P32" name="Obseg1_1"/>
    <protectedRange sqref="M16:M26" name="Obseg1_2"/>
    <protectedRange sqref="O16:O26" name="Obseg1_3"/>
  </protectedRanges>
  <mergeCells count="7">
    <mergeCell ref="A32:V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19"/>
  <sheetViews>
    <sheetView topLeftCell="A29" zoomScaleNormal="100" zoomScaleSheetLayoutView="100" workbookViewId="0">
      <selection activeCell="M90" sqref="M90"/>
    </sheetView>
  </sheetViews>
  <sheetFormatPr defaultColWidth="8.85546875" defaultRowHeight="12.75"/>
  <cols>
    <col min="1" max="1" width="7.28515625" style="11" customWidth="1"/>
    <col min="2" max="2" width="3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pred_rekapitulacija'!B16</f>
        <v>SADJE IN ZELENJAVA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90" t="s">
        <v>257</v>
      </c>
      <c r="C16" s="75" t="s">
        <v>111</v>
      </c>
      <c r="D16" s="147" t="s">
        <v>0</v>
      </c>
      <c r="E16" s="99"/>
      <c r="F16" s="232">
        <v>1680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1680</v>
      </c>
      <c r="I16" s="80" t="str">
        <f>IF(Sklop3[[#This Row],[ZAHTEVANA SHEMA KAKOVOSTI]]&lt;&gt;"",Sklop3[[#This Row],[Preračunana masa/volumen/kos na enoto kg]],"")</f>
        <v/>
      </c>
      <c r="J16" s="87"/>
      <c r="K16" s="152" t="s">
        <v>111</v>
      </c>
      <c r="L16" s="152" t="s">
        <v>111</v>
      </c>
      <c r="M16" s="152" t="s">
        <v>111</v>
      </c>
      <c r="N16" s="132"/>
      <c r="O16" s="152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52" t="s">
        <v>111</v>
      </c>
    </row>
    <row r="17" spans="1:21" s="55" customFormat="1" ht="12">
      <c r="A17" s="79" t="s">
        <v>3</v>
      </c>
      <c r="B17" s="269" t="s">
        <v>258</v>
      </c>
      <c r="C17" s="75" t="s">
        <v>111</v>
      </c>
      <c r="D17" s="147" t="s">
        <v>0</v>
      </c>
      <c r="E17" s="270"/>
      <c r="F17" s="272">
        <v>480</v>
      </c>
      <c r="G17" s="103" t="s">
        <v>0</v>
      </c>
      <c r="H1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7" s="273" t="str">
        <f>IF(Sklop3[[#This Row],[ZAHTEVANA SHEMA KAKOVOSTI]]&lt;&gt;"",Sklop3[[#This Row],[Preračunana masa/volumen/kos na enoto kg]],"")</f>
        <v/>
      </c>
      <c r="J17" s="274"/>
      <c r="K17" s="152" t="s">
        <v>111</v>
      </c>
      <c r="L17" s="152" t="s">
        <v>111</v>
      </c>
      <c r="M17" s="152" t="s">
        <v>111</v>
      </c>
      <c r="N17" s="275"/>
      <c r="O17" s="152" t="s">
        <v>111</v>
      </c>
      <c r="P17" s="276"/>
      <c r="Q17" s="277">
        <f>+Sklop3[[#This Row],[cena/enota brez DDV v EUR]]*Sklop3[[#This Row],[Stopnja DDV (%)]]</f>
        <v>0</v>
      </c>
      <c r="R17" s="277">
        <f>+Sklop3[[#This Row],[cena/enota brez DDV v EUR]]+Sklop3[[#This Row],[Davek (EUR)]]</f>
        <v>0</v>
      </c>
      <c r="S17" s="277">
        <f>+Sklop3[[#This Row],[cena/enota brez DDV v EUR]]*Sklop3[[#This Row],[Okvirna količina]]</f>
        <v>0</v>
      </c>
      <c r="T17" s="277">
        <f>+Sklop3[[#This Row],[Končna cena/enoto mere (EUR) z DDV]]*Sklop3[[#This Row],[Okvirna količina]]</f>
        <v>0</v>
      </c>
      <c r="U17" s="152" t="s">
        <v>111</v>
      </c>
    </row>
    <row r="18" spans="1:21" s="55" customFormat="1" ht="12">
      <c r="A18" s="79" t="s">
        <v>4</v>
      </c>
      <c r="B18" s="269" t="s">
        <v>259</v>
      </c>
      <c r="C18" s="75" t="s">
        <v>111</v>
      </c>
      <c r="D18" s="147" t="s">
        <v>0</v>
      </c>
      <c r="E18" s="270"/>
      <c r="F18" s="272">
        <v>2760</v>
      </c>
      <c r="G18" s="103" t="s">
        <v>0</v>
      </c>
      <c r="H1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2760</v>
      </c>
      <c r="I18" s="273" t="str">
        <f>IF(Sklop3[[#This Row],[ZAHTEVANA SHEMA KAKOVOSTI]]&lt;&gt;"",Sklop3[[#This Row],[Preračunana masa/volumen/kos na enoto kg]],"")</f>
        <v/>
      </c>
      <c r="J18" s="274"/>
      <c r="K18" s="152" t="s">
        <v>111</v>
      </c>
      <c r="L18" s="152" t="s">
        <v>111</v>
      </c>
      <c r="M18" s="152" t="s">
        <v>111</v>
      </c>
      <c r="N18" s="275"/>
      <c r="O18" s="152" t="s">
        <v>111</v>
      </c>
      <c r="P18" s="276"/>
      <c r="Q18" s="277">
        <f>+Sklop3[[#This Row],[cena/enota brez DDV v EUR]]*Sklop3[[#This Row],[Stopnja DDV (%)]]</f>
        <v>0</v>
      </c>
      <c r="R18" s="277">
        <f>+Sklop3[[#This Row],[cena/enota brez DDV v EUR]]+Sklop3[[#This Row],[Davek (EUR)]]</f>
        <v>0</v>
      </c>
      <c r="S18" s="277">
        <f>+Sklop3[[#This Row],[cena/enota brez DDV v EUR]]*Sklop3[[#This Row],[Okvirna količina]]</f>
        <v>0</v>
      </c>
      <c r="T18" s="277">
        <f>+Sklop3[[#This Row],[Končna cena/enoto mere (EUR) z DDV]]*Sklop3[[#This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269" t="s">
        <v>260</v>
      </c>
      <c r="C19" s="75" t="s">
        <v>111</v>
      </c>
      <c r="D19" s="147" t="s">
        <v>0</v>
      </c>
      <c r="E19" s="270"/>
      <c r="F19" s="272">
        <v>1080</v>
      </c>
      <c r="G19" s="103" t="s">
        <v>0</v>
      </c>
      <c r="H1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1080</v>
      </c>
      <c r="I19" s="273" t="str">
        <f>IF(Sklop3[[#This Row],[ZAHTEVANA SHEMA KAKOVOSTI]]&lt;&gt;"",Sklop3[[#This Row],[Preračunana masa/volumen/kos na enoto kg]],"")</f>
        <v/>
      </c>
      <c r="J19" s="274"/>
      <c r="K19" s="152" t="s">
        <v>111</v>
      </c>
      <c r="L19" s="152" t="s">
        <v>111</v>
      </c>
      <c r="M19" s="152" t="s">
        <v>111</v>
      </c>
      <c r="N19" s="275"/>
      <c r="O19" s="152" t="s">
        <v>111</v>
      </c>
      <c r="P19" s="276"/>
      <c r="Q19" s="277">
        <f>+Sklop3[[#This Row],[cena/enota brez DDV v EUR]]*Sklop3[[#This Row],[Stopnja DDV (%)]]</f>
        <v>0</v>
      </c>
      <c r="R19" s="277">
        <f>+Sklop3[[#This Row],[cena/enota brez DDV v EUR]]+Sklop3[[#This Row],[Davek (EUR)]]</f>
        <v>0</v>
      </c>
      <c r="S19" s="277">
        <f>+Sklop3[[#This Row],[cena/enota brez DDV v EUR]]*Sklop3[[#This Row],[Okvirna količina]]</f>
        <v>0</v>
      </c>
      <c r="T19" s="277">
        <f>+Sklop3[[#This Row],[Končna cena/enoto mere (EUR) z DDV]]*Sklop3[[#This Row],[Okvirna količina]]</f>
        <v>0</v>
      </c>
      <c r="U19" s="152" t="s">
        <v>111</v>
      </c>
    </row>
    <row r="20" spans="1:21" s="55" customFormat="1" ht="12">
      <c r="A20" s="79" t="s">
        <v>6</v>
      </c>
      <c r="B20" s="269" t="s">
        <v>261</v>
      </c>
      <c r="C20" s="75" t="s">
        <v>111</v>
      </c>
      <c r="D20" s="147" t="s">
        <v>0</v>
      </c>
      <c r="E20" s="270"/>
      <c r="F20" s="272">
        <v>620</v>
      </c>
      <c r="G20" s="103" t="s">
        <v>0</v>
      </c>
      <c r="H2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620</v>
      </c>
      <c r="I20" s="273" t="str">
        <f>IF(Sklop3[[#This Row],[ZAHTEVANA SHEMA KAKOVOSTI]]&lt;&gt;"",Sklop3[[#This Row],[Preračunana masa/volumen/kos na enoto kg]],"")</f>
        <v/>
      </c>
      <c r="J20" s="274"/>
      <c r="K20" s="152" t="s">
        <v>111</v>
      </c>
      <c r="L20" s="152" t="s">
        <v>111</v>
      </c>
      <c r="M20" s="152" t="s">
        <v>111</v>
      </c>
      <c r="N20" s="275"/>
      <c r="O20" s="152" t="s">
        <v>111</v>
      </c>
      <c r="P20" s="276"/>
      <c r="Q20" s="277">
        <f>+Sklop3[[#This Row],[cena/enota brez DDV v EUR]]*Sklop3[[#This Row],[Stopnja DDV (%)]]</f>
        <v>0</v>
      </c>
      <c r="R20" s="277">
        <f>+Sklop3[[#This Row],[cena/enota brez DDV v EUR]]+Sklop3[[#This Row],[Davek (EUR)]]</f>
        <v>0</v>
      </c>
      <c r="S20" s="277">
        <f>+Sklop3[[#This Row],[cena/enota brez DDV v EUR]]*Sklop3[[#This Row],[Okvirna količina]]</f>
        <v>0</v>
      </c>
      <c r="T20" s="277">
        <f>+Sklop3[[#This Row],[Končna cena/enoto mere (EUR) z DDV]]*Sklop3[[#This Row],[Okvirna količina]]</f>
        <v>0</v>
      </c>
      <c r="U20" s="152" t="s">
        <v>111</v>
      </c>
    </row>
    <row r="21" spans="1:21" s="55" customFormat="1" ht="12">
      <c r="A21" s="79" t="s">
        <v>7</v>
      </c>
      <c r="B21" s="269" t="s">
        <v>262</v>
      </c>
      <c r="C21" s="75" t="s">
        <v>111</v>
      </c>
      <c r="D21" s="147" t="s">
        <v>0</v>
      </c>
      <c r="E21" s="270"/>
      <c r="F21" s="272">
        <v>400</v>
      </c>
      <c r="G21" s="103" t="s">
        <v>0</v>
      </c>
      <c r="H2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273" t="str">
        <f>IF(Sklop3[[#This Row],[ZAHTEVANA SHEMA KAKOVOSTI]]&lt;&gt;"",Sklop3[[#This Row],[Preračunana masa/volumen/kos na enoto kg]],"")</f>
        <v/>
      </c>
      <c r="J21" s="274"/>
      <c r="K21" s="152" t="s">
        <v>111</v>
      </c>
      <c r="L21" s="152" t="s">
        <v>111</v>
      </c>
      <c r="M21" s="152" t="s">
        <v>111</v>
      </c>
      <c r="N21" s="275"/>
      <c r="O21" s="152" t="s">
        <v>111</v>
      </c>
      <c r="P21" s="276"/>
      <c r="Q21" s="277">
        <f>+Sklop3[[#This Row],[cena/enota brez DDV v EUR]]*Sklop3[[#This Row],[Stopnja DDV (%)]]</f>
        <v>0</v>
      </c>
      <c r="R21" s="277">
        <f>+Sklop3[[#This Row],[cena/enota brez DDV v EUR]]+Sklop3[[#This Row],[Davek (EUR)]]</f>
        <v>0</v>
      </c>
      <c r="S21" s="277">
        <f>+Sklop3[[#This Row],[cena/enota brez DDV v EUR]]*Sklop3[[#This Row],[Okvirna količina]]</f>
        <v>0</v>
      </c>
      <c r="T21" s="277">
        <f>+Sklop3[[#This Row],[Končna cena/enoto mere (EUR) z DDV]]*Sklop3[[#This Row],[Okvirna količina]]</f>
        <v>0</v>
      </c>
      <c r="U21" s="152" t="s">
        <v>111</v>
      </c>
    </row>
    <row r="22" spans="1:21" s="55" customFormat="1" ht="12">
      <c r="A22" s="79" t="s">
        <v>8</v>
      </c>
      <c r="B22" s="269" t="s">
        <v>263</v>
      </c>
      <c r="C22" s="75" t="s">
        <v>111</v>
      </c>
      <c r="D22" s="147" t="s">
        <v>0</v>
      </c>
      <c r="E22" s="270"/>
      <c r="F22" s="272">
        <v>400</v>
      </c>
      <c r="G22" s="103" t="s">
        <v>0</v>
      </c>
      <c r="H2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273" t="str">
        <f>IF(Sklop3[[#This Row],[ZAHTEVANA SHEMA KAKOVOSTI]]&lt;&gt;"",Sklop3[[#This Row],[Preračunana masa/volumen/kos na enoto kg]],"")</f>
        <v/>
      </c>
      <c r="J22" s="274"/>
      <c r="K22" s="152" t="s">
        <v>111</v>
      </c>
      <c r="L22" s="152" t="s">
        <v>111</v>
      </c>
      <c r="M22" s="152" t="s">
        <v>111</v>
      </c>
      <c r="N22" s="275"/>
      <c r="O22" s="152" t="s">
        <v>111</v>
      </c>
      <c r="P22" s="276"/>
      <c r="Q22" s="277">
        <f>+Sklop3[[#This Row],[cena/enota brez DDV v EUR]]*Sklop3[[#This Row],[Stopnja DDV (%)]]</f>
        <v>0</v>
      </c>
      <c r="R22" s="277">
        <f>+Sklop3[[#This Row],[cena/enota brez DDV v EUR]]+Sklop3[[#This Row],[Davek (EUR)]]</f>
        <v>0</v>
      </c>
      <c r="S22" s="277">
        <f>+Sklop3[[#This Row],[cena/enota brez DDV v EUR]]*Sklop3[[#This Row],[Okvirna količina]]</f>
        <v>0</v>
      </c>
      <c r="T22" s="277">
        <f>+Sklop3[[#This Row],[Končna cena/enoto mere (EUR) z DDV]]*Sklop3[[#This Row],[Okvirna količina]]</f>
        <v>0</v>
      </c>
      <c r="U22" s="152" t="s">
        <v>111</v>
      </c>
    </row>
    <row r="23" spans="1:21" s="55" customFormat="1" ht="12">
      <c r="A23" s="79" t="s">
        <v>9</v>
      </c>
      <c r="B23" s="269" t="s">
        <v>264</v>
      </c>
      <c r="C23" s="75" t="s">
        <v>111</v>
      </c>
      <c r="D23" s="147" t="s">
        <v>0</v>
      </c>
      <c r="E23" s="270"/>
      <c r="F23" s="272">
        <v>900</v>
      </c>
      <c r="G23" s="103" t="s">
        <v>0</v>
      </c>
      <c r="H2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273" t="str">
        <f>IF(Sklop3[[#This Row],[ZAHTEVANA SHEMA KAKOVOSTI]]&lt;&gt;"",Sklop3[[#This Row],[Preračunana masa/volumen/kos na enoto kg]],"")</f>
        <v/>
      </c>
      <c r="J23" s="274"/>
      <c r="K23" s="152" t="s">
        <v>111</v>
      </c>
      <c r="L23" s="152" t="s">
        <v>111</v>
      </c>
      <c r="M23" s="152" t="s">
        <v>111</v>
      </c>
      <c r="N23" s="275"/>
      <c r="O23" s="152" t="s">
        <v>111</v>
      </c>
      <c r="P23" s="276"/>
      <c r="Q23" s="277">
        <f>+Sklop3[[#This Row],[cena/enota brez DDV v EUR]]*Sklop3[[#This Row],[Stopnja DDV (%)]]</f>
        <v>0</v>
      </c>
      <c r="R23" s="277">
        <f>+Sklop3[[#This Row],[cena/enota brez DDV v EUR]]+Sklop3[[#This Row],[Davek (EUR)]]</f>
        <v>0</v>
      </c>
      <c r="S23" s="277">
        <f>+Sklop3[[#This Row],[cena/enota brez DDV v EUR]]*Sklop3[[#This Row],[Okvirna količina]]</f>
        <v>0</v>
      </c>
      <c r="T23" s="277">
        <f>+Sklop3[[#This Row],[Končna cena/enoto mere (EUR) z DDV]]*Sklop3[[#This Row],[Okvirna količina]]</f>
        <v>0</v>
      </c>
      <c r="U23" s="152" t="s">
        <v>111</v>
      </c>
    </row>
    <row r="24" spans="1:21" s="55" customFormat="1" ht="12">
      <c r="A24" s="79" t="s">
        <v>10</v>
      </c>
      <c r="B24" s="269" t="s">
        <v>265</v>
      </c>
      <c r="C24" s="75" t="s">
        <v>111</v>
      </c>
      <c r="D24" s="147" t="s">
        <v>0</v>
      </c>
      <c r="E24" s="270"/>
      <c r="F24" s="272">
        <v>400</v>
      </c>
      <c r="G24" s="103" t="s">
        <v>0</v>
      </c>
      <c r="H2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73" t="str">
        <f>IF(Sklop3[[#This Row],[ZAHTEVANA SHEMA KAKOVOSTI]]&lt;&gt;"",Sklop3[[#This Row],[Preračunana masa/volumen/kos na enoto kg]],"")</f>
        <v/>
      </c>
      <c r="J24" s="274"/>
      <c r="K24" s="152" t="s">
        <v>111</v>
      </c>
      <c r="L24" s="152" t="s">
        <v>111</v>
      </c>
      <c r="M24" s="152" t="s">
        <v>111</v>
      </c>
      <c r="N24" s="275"/>
      <c r="O24" s="152" t="s">
        <v>111</v>
      </c>
      <c r="P24" s="276"/>
      <c r="Q24" s="277">
        <f>+Sklop3[[#This Row],[cena/enota brez DDV v EUR]]*Sklop3[[#This Row],[Stopnja DDV (%)]]</f>
        <v>0</v>
      </c>
      <c r="R24" s="277">
        <f>+Sklop3[[#This Row],[cena/enota brez DDV v EUR]]+Sklop3[[#This Row],[Davek (EUR)]]</f>
        <v>0</v>
      </c>
      <c r="S24" s="277">
        <f>+Sklop3[[#This Row],[cena/enota brez DDV v EUR]]*Sklop3[[#This Row],[Okvirna količina]]</f>
        <v>0</v>
      </c>
      <c r="T24" s="277">
        <f>+Sklop3[[#This Row],[Končna cena/enoto mere (EUR) z DDV]]*Sklop3[[#This Row],[Okvirna količina]]</f>
        <v>0</v>
      </c>
      <c r="U24" s="152" t="s">
        <v>111</v>
      </c>
    </row>
    <row r="25" spans="1:21" s="55" customFormat="1" ht="12">
      <c r="A25" s="79" t="s">
        <v>11</v>
      </c>
      <c r="B25" s="269" t="s">
        <v>266</v>
      </c>
      <c r="C25" s="75" t="s">
        <v>111</v>
      </c>
      <c r="D25" s="147" t="s">
        <v>0</v>
      </c>
      <c r="E25" s="270"/>
      <c r="F25" s="272">
        <v>400</v>
      </c>
      <c r="G25" s="103" t="s">
        <v>0</v>
      </c>
      <c r="H2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73" t="str">
        <f>IF(Sklop3[[#This Row],[ZAHTEVANA SHEMA KAKOVOSTI]]&lt;&gt;"",Sklop3[[#This Row],[Preračunana masa/volumen/kos na enoto kg]],"")</f>
        <v/>
      </c>
      <c r="J25" s="274"/>
      <c r="K25" s="152" t="s">
        <v>111</v>
      </c>
      <c r="L25" s="152" t="s">
        <v>111</v>
      </c>
      <c r="M25" s="152" t="s">
        <v>111</v>
      </c>
      <c r="N25" s="275"/>
      <c r="O25" s="152" t="s">
        <v>111</v>
      </c>
      <c r="P25" s="276"/>
      <c r="Q25" s="277">
        <f>+Sklop3[[#This Row],[cena/enota brez DDV v EUR]]*Sklop3[[#This Row],[Stopnja DDV (%)]]</f>
        <v>0</v>
      </c>
      <c r="R25" s="277">
        <f>+Sklop3[[#This Row],[cena/enota brez DDV v EUR]]+Sklop3[[#This Row],[Davek (EUR)]]</f>
        <v>0</v>
      </c>
      <c r="S25" s="277">
        <f>+Sklop3[[#This Row],[cena/enota brez DDV v EUR]]*Sklop3[[#This Row],[Okvirna količina]]</f>
        <v>0</v>
      </c>
      <c r="T25" s="277">
        <f>+Sklop3[[#This Row],[Končna cena/enoto mere (EUR) z DDV]]*Sklop3[[#This Row],[Okvirna količina]]</f>
        <v>0</v>
      </c>
      <c r="U25" s="152" t="s">
        <v>111</v>
      </c>
    </row>
    <row r="26" spans="1:21" s="55" customFormat="1" ht="12">
      <c r="A26" s="79" t="s">
        <v>12</v>
      </c>
      <c r="B26" s="269" t="s">
        <v>267</v>
      </c>
      <c r="C26" s="75" t="s">
        <v>111</v>
      </c>
      <c r="D26" s="147" t="s">
        <v>0</v>
      </c>
      <c r="E26" s="270"/>
      <c r="F26" s="272">
        <v>420</v>
      </c>
      <c r="G26" s="103" t="s">
        <v>0</v>
      </c>
      <c r="H2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420</v>
      </c>
      <c r="I26" s="273" t="str">
        <f>IF(Sklop3[[#This Row],[ZAHTEVANA SHEMA KAKOVOSTI]]&lt;&gt;"",Sklop3[[#This Row],[Preračunana masa/volumen/kos na enoto kg]],"")</f>
        <v/>
      </c>
      <c r="J26" s="274"/>
      <c r="K26" s="152" t="s">
        <v>111</v>
      </c>
      <c r="L26" s="152" t="s">
        <v>111</v>
      </c>
      <c r="M26" s="152" t="s">
        <v>111</v>
      </c>
      <c r="N26" s="275"/>
      <c r="O26" s="152" t="s">
        <v>111</v>
      </c>
      <c r="P26" s="276"/>
      <c r="Q26" s="277">
        <f>+Sklop3[[#This Row],[cena/enota brez DDV v EUR]]*Sklop3[[#This Row],[Stopnja DDV (%)]]</f>
        <v>0</v>
      </c>
      <c r="R26" s="277">
        <f>+Sklop3[[#This Row],[cena/enota brez DDV v EUR]]+Sklop3[[#This Row],[Davek (EUR)]]</f>
        <v>0</v>
      </c>
      <c r="S26" s="277">
        <f>+Sklop3[[#This Row],[cena/enota brez DDV v EUR]]*Sklop3[[#This Row],[Okvirna količina]]</f>
        <v>0</v>
      </c>
      <c r="T26" s="277">
        <f>+Sklop3[[#This Row],[Končna cena/enoto mere (EUR) z DDV]]*Sklop3[[#This Row],[Okvirna količina]]</f>
        <v>0</v>
      </c>
      <c r="U26" s="152" t="s">
        <v>111</v>
      </c>
    </row>
    <row r="27" spans="1:21" s="55" customFormat="1" ht="12">
      <c r="A27" s="79" t="s">
        <v>13</v>
      </c>
      <c r="B27" s="269" t="s">
        <v>268</v>
      </c>
      <c r="C27" s="75" t="s">
        <v>111</v>
      </c>
      <c r="D27" s="147" t="s">
        <v>0</v>
      </c>
      <c r="E27" s="270"/>
      <c r="F27" s="272">
        <v>1360</v>
      </c>
      <c r="G27" s="103" t="s">
        <v>0</v>
      </c>
      <c r="H2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1360</v>
      </c>
      <c r="I27" s="273" t="str">
        <f>IF(Sklop3[[#This Row],[ZAHTEVANA SHEMA KAKOVOSTI]]&lt;&gt;"",Sklop3[[#This Row],[Preračunana masa/volumen/kos na enoto kg]],"")</f>
        <v/>
      </c>
      <c r="J27" s="274"/>
      <c r="K27" s="152" t="s">
        <v>111</v>
      </c>
      <c r="L27" s="152" t="s">
        <v>111</v>
      </c>
      <c r="M27" s="152" t="s">
        <v>111</v>
      </c>
      <c r="N27" s="275"/>
      <c r="O27" s="152" t="s">
        <v>111</v>
      </c>
      <c r="P27" s="276"/>
      <c r="Q27" s="277">
        <f>+Sklop3[[#This Row],[cena/enota brez DDV v EUR]]*Sklop3[[#This Row],[Stopnja DDV (%)]]</f>
        <v>0</v>
      </c>
      <c r="R27" s="277">
        <f>+Sklop3[[#This Row],[cena/enota brez DDV v EUR]]+Sklop3[[#This Row],[Davek (EUR)]]</f>
        <v>0</v>
      </c>
      <c r="S27" s="277">
        <f>+Sklop3[[#This Row],[cena/enota brez DDV v EUR]]*Sklop3[[#This Row],[Okvirna količina]]</f>
        <v>0</v>
      </c>
      <c r="T27" s="277">
        <f>+Sklop3[[#This Row],[Končna cena/enoto mere (EUR) z DDV]]*Sklop3[[#This Row],[Okvirna količina]]</f>
        <v>0</v>
      </c>
      <c r="U27" s="152" t="s">
        <v>111</v>
      </c>
    </row>
    <row r="28" spans="1:21" s="55" customFormat="1" ht="12">
      <c r="A28" s="79" t="s">
        <v>14</v>
      </c>
      <c r="B28" s="269" t="s">
        <v>269</v>
      </c>
      <c r="C28" s="75" t="s">
        <v>111</v>
      </c>
      <c r="D28" s="147" t="s">
        <v>0</v>
      </c>
      <c r="E28" s="270"/>
      <c r="F28" s="272">
        <v>550</v>
      </c>
      <c r="G28" s="103" t="s">
        <v>0</v>
      </c>
      <c r="H2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8" s="273" t="str">
        <f>IF(Sklop3[[#This Row],[ZAHTEVANA SHEMA KAKOVOSTI]]&lt;&gt;"",Sklop3[[#This Row],[Preračunana masa/volumen/kos na enoto kg]],"")</f>
        <v/>
      </c>
      <c r="J28" s="274"/>
      <c r="K28" s="152" t="s">
        <v>111</v>
      </c>
      <c r="L28" s="152" t="s">
        <v>111</v>
      </c>
      <c r="M28" s="152" t="s">
        <v>111</v>
      </c>
      <c r="N28" s="275"/>
      <c r="O28" s="152" t="s">
        <v>111</v>
      </c>
      <c r="P28" s="276"/>
      <c r="Q28" s="277">
        <f>+Sklop3[[#This Row],[cena/enota brez DDV v EUR]]*Sklop3[[#This Row],[Stopnja DDV (%)]]</f>
        <v>0</v>
      </c>
      <c r="R28" s="277">
        <f>+Sklop3[[#This Row],[cena/enota brez DDV v EUR]]+Sklop3[[#This Row],[Davek (EUR)]]</f>
        <v>0</v>
      </c>
      <c r="S28" s="277">
        <f>+Sklop3[[#This Row],[cena/enota brez DDV v EUR]]*Sklop3[[#This Row],[Okvirna količina]]</f>
        <v>0</v>
      </c>
      <c r="T28" s="277">
        <f>+Sklop3[[#This Row],[Končna cena/enoto mere (EUR) z DDV]]*Sklop3[[#This Row],[Okvirna količina]]</f>
        <v>0</v>
      </c>
      <c r="U28" s="152" t="s">
        <v>111</v>
      </c>
    </row>
    <row r="29" spans="1:21" s="55" customFormat="1" ht="12">
      <c r="A29" s="79" t="s">
        <v>15</v>
      </c>
      <c r="B29" s="269" t="s">
        <v>270</v>
      </c>
      <c r="C29" s="75" t="s">
        <v>111</v>
      </c>
      <c r="D29" s="147" t="s">
        <v>0</v>
      </c>
      <c r="E29" s="270"/>
      <c r="F29" s="272">
        <v>530</v>
      </c>
      <c r="G29" s="103" t="s">
        <v>0</v>
      </c>
      <c r="H2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530</v>
      </c>
      <c r="I29" s="273" t="str">
        <f>IF(Sklop3[[#This Row],[ZAHTEVANA SHEMA KAKOVOSTI]]&lt;&gt;"",Sklop3[[#This Row],[Preračunana masa/volumen/kos na enoto kg]],"")</f>
        <v/>
      </c>
      <c r="J29" s="274"/>
      <c r="K29" s="152" t="s">
        <v>111</v>
      </c>
      <c r="L29" s="152" t="s">
        <v>111</v>
      </c>
      <c r="M29" s="152" t="s">
        <v>111</v>
      </c>
      <c r="N29" s="275"/>
      <c r="O29" s="152" t="s">
        <v>111</v>
      </c>
      <c r="P29" s="276"/>
      <c r="Q29" s="277">
        <f>+Sklop3[[#This Row],[cena/enota brez DDV v EUR]]*Sklop3[[#This Row],[Stopnja DDV (%)]]</f>
        <v>0</v>
      </c>
      <c r="R29" s="277">
        <f>+Sklop3[[#This Row],[cena/enota brez DDV v EUR]]+Sklop3[[#This Row],[Davek (EUR)]]</f>
        <v>0</v>
      </c>
      <c r="S29" s="277">
        <f>+Sklop3[[#This Row],[cena/enota brez DDV v EUR]]*Sklop3[[#This Row],[Okvirna količina]]</f>
        <v>0</v>
      </c>
      <c r="T29" s="277">
        <f>+Sklop3[[#This Row],[Končna cena/enoto mere (EUR) z DDV]]*Sklop3[[#This Row],[Okvirna količina]]</f>
        <v>0</v>
      </c>
      <c r="U29" s="152" t="s">
        <v>111</v>
      </c>
    </row>
    <row r="30" spans="1:21" s="55" customFormat="1" ht="12">
      <c r="A30" s="79" t="s">
        <v>16</v>
      </c>
      <c r="B30" s="269" t="s">
        <v>271</v>
      </c>
      <c r="C30" s="75" t="s">
        <v>111</v>
      </c>
      <c r="D30" s="147" t="s">
        <v>0</v>
      </c>
      <c r="E30" s="270"/>
      <c r="F30" s="272">
        <v>20</v>
      </c>
      <c r="G30" s="103" t="s">
        <v>0</v>
      </c>
      <c r="H3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273" t="str">
        <f>IF(Sklop3[[#This Row],[ZAHTEVANA SHEMA KAKOVOSTI]]&lt;&gt;"",Sklop3[[#This Row],[Preračunana masa/volumen/kos na enoto kg]],"")</f>
        <v/>
      </c>
      <c r="J30" s="274"/>
      <c r="K30" s="152" t="s">
        <v>111</v>
      </c>
      <c r="L30" s="152" t="s">
        <v>111</v>
      </c>
      <c r="M30" s="152" t="s">
        <v>111</v>
      </c>
      <c r="N30" s="275"/>
      <c r="O30" s="152" t="s">
        <v>111</v>
      </c>
      <c r="P30" s="276"/>
      <c r="Q30" s="277">
        <f>+Sklop3[[#This Row],[cena/enota brez DDV v EUR]]*Sklop3[[#This Row],[Stopnja DDV (%)]]</f>
        <v>0</v>
      </c>
      <c r="R30" s="277">
        <f>+Sklop3[[#This Row],[cena/enota brez DDV v EUR]]+Sklop3[[#This Row],[Davek (EUR)]]</f>
        <v>0</v>
      </c>
      <c r="S30" s="277">
        <f>+Sklop3[[#This Row],[cena/enota brez DDV v EUR]]*Sklop3[[#This Row],[Okvirna količina]]</f>
        <v>0</v>
      </c>
      <c r="T30" s="277">
        <f>+Sklop3[[#This Row],[Končna cena/enoto mere (EUR) z DDV]]*Sklop3[[#This Row],[Okvirna količina]]</f>
        <v>0</v>
      </c>
      <c r="U30" s="152" t="s">
        <v>111</v>
      </c>
    </row>
    <row r="31" spans="1:21" s="55" customFormat="1" ht="12">
      <c r="A31" s="79" t="s">
        <v>17</v>
      </c>
      <c r="B31" s="269" t="s">
        <v>272</v>
      </c>
      <c r="C31" s="75" t="s">
        <v>111</v>
      </c>
      <c r="D31" s="147" t="s">
        <v>0</v>
      </c>
      <c r="E31" s="270"/>
      <c r="F31" s="272">
        <v>20</v>
      </c>
      <c r="G31" s="103" t="s">
        <v>0</v>
      </c>
      <c r="H3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1" s="273" t="str">
        <f>IF(Sklop3[[#This Row],[ZAHTEVANA SHEMA KAKOVOSTI]]&lt;&gt;"",Sklop3[[#This Row],[Preračunana masa/volumen/kos na enoto kg]],"")</f>
        <v/>
      </c>
      <c r="J31" s="274"/>
      <c r="K31" s="152" t="s">
        <v>111</v>
      </c>
      <c r="L31" s="152" t="s">
        <v>111</v>
      </c>
      <c r="M31" s="152" t="s">
        <v>111</v>
      </c>
      <c r="N31" s="275"/>
      <c r="O31" s="152" t="s">
        <v>111</v>
      </c>
      <c r="P31" s="276"/>
      <c r="Q31" s="277">
        <f>+Sklop3[[#This Row],[cena/enota brez DDV v EUR]]*Sklop3[[#This Row],[Stopnja DDV (%)]]</f>
        <v>0</v>
      </c>
      <c r="R31" s="277">
        <f>+Sklop3[[#This Row],[cena/enota brez DDV v EUR]]+Sklop3[[#This Row],[Davek (EUR)]]</f>
        <v>0</v>
      </c>
      <c r="S31" s="277">
        <f>+Sklop3[[#This Row],[cena/enota brez DDV v EUR]]*Sklop3[[#This Row],[Okvirna količina]]</f>
        <v>0</v>
      </c>
      <c r="T31" s="277">
        <f>+Sklop3[[#This Row],[Končna cena/enoto mere (EUR) z DDV]]*Sklop3[[#This Row],[Okvirna količina]]</f>
        <v>0</v>
      </c>
      <c r="U31" s="152" t="s">
        <v>111</v>
      </c>
    </row>
    <row r="32" spans="1:21" s="55" customFormat="1" ht="12">
      <c r="A32" s="79" t="s">
        <v>18</v>
      </c>
      <c r="B32" s="269" t="s">
        <v>273</v>
      </c>
      <c r="C32" s="75" t="s">
        <v>111</v>
      </c>
      <c r="D32" s="147" t="s">
        <v>0</v>
      </c>
      <c r="E32" s="270"/>
      <c r="F32" s="272">
        <v>90</v>
      </c>
      <c r="G32" s="103" t="s">
        <v>0</v>
      </c>
      <c r="H3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2" s="273" t="str">
        <f>IF(Sklop3[[#This Row],[ZAHTEVANA SHEMA KAKOVOSTI]]&lt;&gt;"",Sklop3[[#This Row],[Preračunana masa/volumen/kos na enoto kg]],"")</f>
        <v/>
      </c>
      <c r="J32" s="274"/>
      <c r="K32" s="152" t="s">
        <v>111</v>
      </c>
      <c r="L32" s="152" t="s">
        <v>111</v>
      </c>
      <c r="M32" s="152" t="s">
        <v>111</v>
      </c>
      <c r="N32" s="275"/>
      <c r="O32" s="152" t="s">
        <v>111</v>
      </c>
      <c r="P32" s="276"/>
      <c r="Q32" s="277">
        <f>+Sklop3[[#This Row],[cena/enota brez DDV v EUR]]*Sklop3[[#This Row],[Stopnja DDV (%)]]</f>
        <v>0</v>
      </c>
      <c r="R32" s="277">
        <f>+Sklop3[[#This Row],[cena/enota brez DDV v EUR]]+Sklop3[[#This Row],[Davek (EUR)]]</f>
        <v>0</v>
      </c>
      <c r="S32" s="277">
        <f>+Sklop3[[#This Row],[cena/enota brez DDV v EUR]]*Sklop3[[#This Row],[Okvirna količina]]</f>
        <v>0</v>
      </c>
      <c r="T32" s="277">
        <f>+Sklop3[[#This Row],[Končna cena/enoto mere (EUR) z DDV]]*Sklop3[[#This Row],[Okvirna količina]]</f>
        <v>0</v>
      </c>
      <c r="U32" s="152" t="s">
        <v>111</v>
      </c>
    </row>
    <row r="33" spans="1:21" s="55" customFormat="1" ht="12">
      <c r="A33" s="79" t="s">
        <v>19</v>
      </c>
      <c r="B33" s="269" t="s">
        <v>274</v>
      </c>
      <c r="C33" s="75" t="s">
        <v>111</v>
      </c>
      <c r="D33" s="147" t="s">
        <v>0</v>
      </c>
      <c r="E33" s="270"/>
      <c r="F33" s="272">
        <v>7960</v>
      </c>
      <c r="G33" s="103" t="s">
        <v>0</v>
      </c>
      <c r="H3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7960</v>
      </c>
      <c r="I33" s="273" t="str">
        <f>IF(Sklop3[[#This Row],[ZAHTEVANA SHEMA KAKOVOSTI]]&lt;&gt;"",Sklop3[[#This Row],[Preračunana masa/volumen/kos na enoto kg]],"")</f>
        <v/>
      </c>
      <c r="J33" s="274"/>
      <c r="K33" s="152" t="s">
        <v>111</v>
      </c>
      <c r="L33" s="152" t="s">
        <v>111</v>
      </c>
      <c r="M33" s="152" t="s">
        <v>111</v>
      </c>
      <c r="N33" s="275"/>
      <c r="O33" s="152" t="s">
        <v>111</v>
      </c>
      <c r="P33" s="276"/>
      <c r="Q33" s="277">
        <f>+Sklop3[[#This Row],[cena/enota brez DDV v EUR]]*Sklop3[[#This Row],[Stopnja DDV (%)]]</f>
        <v>0</v>
      </c>
      <c r="R33" s="277">
        <f>+Sklop3[[#This Row],[cena/enota brez DDV v EUR]]+Sklop3[[#This Row],[Davek (EUR)]]</f>
        <v>0</v>
      </c>
      <c r="S33" s="277">
        <f>+Sklop3[[#This Row],[cena/enota brez DDV v EUR]]*Sklop3[[#This Row],[Okvirna količina]]</f>
        <v>0</v>
      </c>
      <c r="T33" s="277">
        <f>+Sklop3[[#This Row],[Končna cena/enoto mere (EUR) z DDV]]*Sklop3[[#This Row],[Okvirna količina]]</f>
        <v>0</v>
      </c>
      <c r="U33" s="152" t="s">
        <v>111</v>
      </c>
    </row>
    <row r="34" spans="1:21" s="55" customFormat="1" ht="12">
      <c r="A34" s="79" t="s">
        <v>20</v>
      </c>
      <c r="B34" s="269" t="s">
        <v>275</v>
      </c>
      <c r="C34" s="75" t="s">
        <v>111</v>
      </c>
      <c r="D34" s="147" t="s">
        <v>0</v>
      </c>
      <c r="E34" s="270"/>
      <c r="F34" s="272">
        <v>1240</v>
      </c>
      <c r="G34" s="103" t="s">
        <v>0</v>
      </c>
      <c r="H3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1240</v>
      </c>
      <c r="I34" s="273" t="str">
        <f>IF(Sklop3[[#This Row],[ZAHTEVANA SHEMA KAKOVOSTI]]&lt;&gt;"",Sklop3[[#This Row],[Preračunana masa/volumen/kos na enoto kg]],"")</f>
        <v/>
      </c>
      <c r="J34" s="274"/>
      <c r="K34" s="152" t="s">
        <v>111</v>
      </c>
      <c r="L34" s="152" t="s">
        <v>111</v>
      </c>
      <c r="M34" s="152" t="s">
        <v>111</v>
      </c>
      <c r="N34" s="275"/>
      <c r="O34" s="152" t="s">
        <v>111</v>
      </c>
      <c r="P34" s="276"/>
      <c r="Q34" s="277">
        <f>+Sklop3[[#This Row],[cena/enota brez DDV v EUR]]*Sklop3[[#This Row],[Stopnja DDV (%)]]</f>
        <v>0</v>
      </c>
      <c r="R34" s="277">
        <f>+Sklop3[[#This Row],[cena/enota brez DDV v EUR]]+Sklop3[[#This Row],[Davek (EUR)]]</f>
        <v>0</v>
      </c>
      <c r="S34" s="277">
        <f>+Sklop3[[#This Row],[cena/enota brez DDV v EUR]]*Sklop3[[#This Row],[Okvirna količina]]</f>
        <v>0</v>
      </c>
      <c r="T34" s="277">
        <f>+Sklop3[[#This Row],[Končna cena/enoto mere (EUR) z DDV]]*Sklop3[[#This Row],[Okvirna količina]]</f>
        <v>0</v>
      </c>
      <c r="U34" s="152" t="s">
        <v>111</v>
      </c>
    </row>
    <row r="35" spans="1:21" s="55" customFormat="1" ht="12">
      <c r="A35" s="79" t="s">
        <v>21</v>
      </c>
      <c r="B35" s="269" t="s">
        <v>276</v>
      </c>
      <c r="C35" s="75" t="s">
        <v>111</v>
      </c>
      <c r="D35" s="147" t="s">
        <v>0</v>
      </c>
      <c r="E35" s="270"/>
      <c r="F35" s="272">
        <v>1520</v>
      </c>
      <c r="G35" s="103" t="s">
        <v>0</v>
      </c>
      <c r="H3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1520</v>
      </c>
      <c r="I35" s="273" t="str">
        <f>IF(Sklop3[[#This Row],[ZAHTEVANA SHEMA KAKOVOSTI]]&lt;&gt;"",Sklop3[[#This Row],[Preračunana masa/volumen/kos na enoto kg]],"")</f>
        <v/>
      </c>
      <c r="J35" s="274"/>
      <c r="K35" s="152" t="s">
        <v>111</v>
      </c>
      <c r="L35" s="152" t="s">
        <v>111</v>
      </c>
      <c r="M35" s="152" t="s">
        <v>111</v>
      </c>
      <c r="N35" s="275"/>
      <c r="O35" s="152" t="s">
        <v>111</v>
      </c>
      <c r="P35" s="276"/>
      <c r="Q35" s="277">
        <f>+Sklop3[[#This Row],[cena/enota brez DDV v EUR]]*Sklop3[[#This Row],[Stopnja DDV (%)]]</f>
        <v>0</v>
      </c>
      <c r="R35" s="277">
        <f>+Sklop3[[#This Row],[cena/enota brez DDV v EUR]]+Sklop3[[#This Row],[Davek (EUR)]]</f>
        <v>0</v>
      </c>
      <c r="S35" s="277">
        <f>+Sklop3[[#This Row],[cena/enota brez DDV v EUR]]*Sklop3[[#This Row],[Okvirna količina]]</f>
        <v>0</v>
      </c>
      <c r="T35" s="277">
        <f>+Sklop3[[#This Row],[Končna cena/enoto mere (EUR) z DDV]]*Sklop3[[#This Row],[Okvirna količina]]</f>
        <v>0</v>
      </c>
      <c r="U35" s="152" t="s">
        <v>111</v>
      </c>
    </row>
    <row r="36" spans="1:21" s="55" customFormat="1" ht="12">
      <c r="A36" s="79" t="s">
        <v>22</v>
      </c>
      <c r="B36" s="269" t="s">
        <v>277</v>
      </c>
      <c r="C36" s="75" t="s">
        <v>111</v>
      </c>
      <c r="D36" s="147" t="s">
        <v>0</v>
      </c>
      <c r="E36" s="270"/>
      <c r="F36" s="272">
        <v>3600</v>
      </c>
      <c r="G36" s="103" t="s">
        <v>0</v>
      </c>
      <c r="H3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3600</v>
      </c>
      <c r="I36" s="273" t="str">
        <f>IF(Sklop3[[#This Row],[ZAHTEVANA SHEMA KAKOVOSTI]]&lt;&gt;"",Sklop3[[#This Row],[Preračunana masa/volumen/kos na enoto kg]],"")</f>
        <v/>
      </c>
      <c r="J36" s="274"/>
      <c r="K36" s="152" t="s">
        <v>111</v>
      </c>
      <c r="L36" s="152" t="s">
        <v>111</v>
      </c>
      <c r="M36" s="152" t="s">
        <v>111</v>
      </c>
      <c r="N36" s="275"/>
      <c r="O36" s="152" t="s">
        <v>111</v>
      </c>
      <c r="P36" s="276"/>
      <c r="Q36" s="277">
        <f>+Sklop3[[#This Row],[cena/enota brez DDV v EUR]]*Sklop3[[#This Row],[Stopnja DDV (%)]]</f>
        <v>0</v>
      </c>
      <c r="R36" s="277">
        <f>+Sklop3[[#This Row],[cena/enota brez DDV v EUR]]+Sklop3[[#This Row],[Davek (EUR)]]</f>
        <v>0</v>
      </c>
      <c r="S36" s="277">
        <f>+Sklop3[[#This Row],[cena/enota brez DDV v EUR]]*Sklop3[[#This Row],[Okvirna količina]]</f>
        <v>0</v>
      </c>
      <c r="T36" s="277">
        <f>+Sklop3[[#This Row],[Končna cena/enoto mere (EUR) z DDV]]*Sklop3[[#This Row],[Okvirna količina]]</f>
        <v>0</v>
      </c>
      <c r="U36" s="152" t="s">
        <v>111</v>
      </c>
    </row>
    <row r="37" spans="1:21" s="55" customFormat="1" ht="12">
      <c r="A37" s="79" t="s">
        <v>23</v>
      </c>
      <c r="B37" s="269" t="s">
        <v>278</v>
      </c>
      <c r="C37" s="75" t="s">
        <v>111</v>
      </c>
      <c r="D37" s="147" t="s">
        <v>0</v>
      </c>
      <c r="E37" s="270"/>
      <c r="F37" s="272">
        <v>50</v>
      </c>
      <c r="G37" s="103" t="s">
        <v>0</v>
      </c>
      <c r="H3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273" t="str">
        <f>IF(Sklop3[[#This Row],[ZAHTEVANA SHEMA KAKOVOSTI]]&lt;&gt;"",Sklop3[[#This Row],[Preračunana masa/volumen/kos na enoto kg]],"")</f>
        <v/>
      </c>
      <c r="J37" s="274"/>
      <c r="K37" s="152" t="s">
        <v>111</v>
      </c>
      <c r="L37" s="152" t="s">
        <v>111</v>
      </c>
      <c r="M37" s="152" t="s">
        <v>111</v>
      </c>
      <c r="N37" s="275"/>
      <c r="O37" s="152" t="s">
        <v>111</v>
      </c>
      <c r="P37" s="276"/>
      <c r="Q37" s="277">
        <f>+Sklop3[[#This Row],[cena/enota brez DDV v EUR]]*Sklop3[[#This Row],[Stopnja DDV (%)]]</f>
        <v>0</v>
      </c>
      <c r="R37" s="277">
        <f>+Sklop3[[#This Row],[cena/enota brez DDV v EUR]]+Sklop3[[#This Row],[Davek (EUR)]]</f>
        <v>0</v>
      </c>
      <c r="S37" s="277">
        <f>+Sklop3[[#This Row],[cena/enota brez DDV v EUR]]*Sklop3[[#This Row],[Okvirna količina]]</f>
        <v>0</v>
      </c>
      <c r="T37" s="277">
        <f>+Sklop3[[#This Row],[Končna cena/enoto mere (EUR) z DDV]]*Sklop3[[#This Row],[Okvirna količina]]</f>
        <v>0</v>
      </c>
      <c r="U37" s="152" t="s">
        <v>111</v>
      </c>
    </row>
    <row r="38" spans="1:21" s="55" customFormat="1" ht="12">
      <c r="A38" s="79" t="s">
        <v>24</v>
      </c>
      <c r="B38" s="269" t="s">
        <v>279</v>
      </c>
      <c r="C38" s="75" t="s">
        <v>111</v>
      </c>
      <c r="D38" s="147" t="s">
        <v>0</v>
      </c>
      <c r="E38" s="270"/>
      <c r="F38" s="272">
        <v>250</v>
      </c>
      <c r="G38" s="103" t="s">
        <v>0</v>
      </c>
      <c r="H3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8" s="273" t="str">
        <f>IF(Sklop3[[#This Row],[ZAHTEVANA SHEMA KAKOVOSTI]]&lt;&gt;"",Sklop3[[#This Row],[Preračunana masa/volumen/kos na enoto kg]],"")</f>
        <v/>
      </c>
      <c r="J38" s="274"/>
      <c r="K38" s="152" t="s">
        <v>111</v>
      </c>
      <c r="L38" s="152" t="s">
        <v>111</v>
      </c>
      <c r="M38" s="152" t="s">
        <v>111</v>
      </c>
      <c r="N38" s="275"/>
      <c r="O38" s="152" t="s">
        <v>111</v>
      </c>
      <c r="P38" s="276"/>
      <c r="Q38" s="277">
        <f>+Sklop3[[#This Row],[cena/enota brez DDV v EUR]]*Sklop3[[#This Row],[Stopnja DDV (%)]]</f>
        <v>0</v>
      </c>
      <c r="R38" s="277">
        <f>+Sklop3[[#This Row],[cena/enota brez DDV v EUR]]+Sklop3[[#This Row],[Davek (EUR)]]</f>
        <v>0</v>
      </c>
      <c r="S38" s="277">
        <f>+Sklop3[[#This Row],[cena/enota brez DDV v EUR]]*Sklop3[[#This Row],[Okvirna količina]]</f>
        <v>0</v>
      </c>
      <c r="T38" s="277">
        <f>+Sklop3[[#This Row],[Končna cena/enoto mere (EUR) z DDV]]*Sklop3[[#This Row],[Okvirna količina]]</f>
        <v>0</v>
      </c>
      <c r="U38" s="152" t="s">
        <v>111</v>
      </c>
    </row>
    <row r="39" spans="1:21" s="55" customFormat="1" ht="12">
      <c r="A39" s="79" t="s">
        <v>25</v>
      </c>
      <c r="B39" s="269" t="s">
        <v>280</v>
      </c>
      <c r="C39" s="75" t="s">
        <v>111</v>
      </c>
      <c r="D39" s="147" t="s">
        <v>0</v>
      </c>
      <c r="E39" s="270"/>
      <c r="F39" s="272">
        <v>80</v>
      </c>
      <c r="G39" s="103" t="s">
        <v>0</v>
      </c>
      <c r="H3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9" s="273" t="str">
        <f>IF(Sklop3[[#This Row],[ZAHTEVANA SHEMA KAKOVOSTI]]&lt;&gt;"",Sklop3[[#This Row],[Preračunana masa/volumen/kos na enoto kg]],"")</f>
        <v/>
      </c>
      <c r="J39" s="274"/>
      <c r="K39" s="152" t="s">
        <v>111</v>
      </c>
      <c r="L39" s="152" t="s">
        <v>111</v>
      </c>
      <c r="M39" s="152" t="s">
        <v>111</v>
      </c>
      <c r="N39" s="275"/>
      <c r="O39" s="152" t="s">
        <v>111</v>
      </c>
      <c r="P39" s="276"/>
      <c r="Q39" s="277">
        <f>+Sklop3[[#This Row],[cena/enota brez DDV v EUR]]*Sklop3[[#This Row],[Stopnja DDV (%)]]</f>
        <v>0</v>
      </c>
      <c r="R39" s="277">
        <f>+Sklop3[[#This Row],[cena/enota brez DDV v EUR]]+Sklop3[[#This Row],[Davek (EUR)]]</f>
        <v>0</v>
      </c>
      <c r="S39" s="277">
        <f>+Sklop3[[#This Row],[cena/enota brez DDV v EUR]]*Sklop3[[#This Row],[Okvirna količina]]</f>
        <v>0</v>
      </c>
      <c r="T39" s="277">
        <f>+Sklop3[[#This Row],[Končna cena/enoto mere (EUR) z DDV]]*Sklop3[[#This Row],[Okvirna količina]]</f>
        <v>0</v>
      </c>
      <c r="U39" s="152" t="s">
        <v>111</v>
      </c>
    </row>
    <row r="40" spans="1:21" s="55" customFormat="1" ht="12">
      <c r="A40" s="79" t="s">
        <v>26</v>
      </c>
      <c r="B40" s="269" t="s">
        <v>281</v>
      </c>
      <c r="C40" s="75" t="s">
        <v>111</v>
      </c>
      <c r="D40" s="147" t="s">
        <v>0</v>
      </c>
      <c r="E40" s="270"/>
      <c r="F40" s="272">
        <v>90</v>
      </c>
      <c r="G40" s="103" t="s">
        <v>0</v>
      </c>
      <c r="H4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40" s="273" t="str">
        <f>IF(Sklop3[[#This Row],[ZAHTEVANA SHEMA KAKOVOSTI]]&lt;&gt;"",Sklop3[[#This Row],[Preračunana masa/volumen/kos na enoto kg]],"")</f>
        <v/>
      </c>
      <c r="J40" s="274"/>
      <c r="K40" s="152" t="s">
        <v>111</v>
      </c>
      <c r="L40" s="152" t="s">
        <v>111</v>
      </c>
      <c r="M40" s="152" t="s">
        <v>111</v>
      </c>
      <c r="N40" s="275"/>
      <c r="O40" s="152" t="s">
        <v>111</v>
      </c>
      <c r="P40" s="276"/>
      <c r="Q40" s="277">
        <f>+Sklop3[[#This Row],[cena/enota brez DDV v EUR]]*Sklop3[[#This Row],[Stopnja DDV (%)]]</f>
        <v>0</v>
      </c>
      <c r="R40" s="277">
        <f>+Sklop3[[#This Row],[cena/enota brez DDV v EUR]]+Sklop3[[#This Row],[Davek (EUR)]]</f>
        <v>0</v>
      </c>
      <c r="S40" s="277">
        <f>+Sklop3[[#This Row],[cena/enota brez DDV v EUR]]*Sklop3[[#This Row],[Okvirna količina]]</f>
        <v>0</v>
      </c>
      <c r="T40" s="277">
        <f>+Sklop3[[#This Row],[Končna cena/enoto mere (EUR) z DDV]]*Sklop3[[#This Row],[Okvirna količina]]</f>
        <v>0</v>
      </c>
      <c r="U40" s="152" t="s">
        <v>111</v>
      </c>
    </row>
    <row r="41" spans="1:21" s="55" customFormat="1" ht="12">
      <c r="A41" s="79" t="s">
        <v>27</v>
      </c>
      <c r="B41" s="269" t="s">
        <v>282</v>
      </c>
      <c r="C41" s="75" t="s">
        <v>111</v>
      </c>
      <c r="D41" s="147" t="s">
        <v>0</v>
      </c>
      <c r="E41" s="270"/>
      <c r="F41" s="272">
        <v>100</v>
      </c>
      <c r="G41" s="103" t="s">
        <v>0</v>
      </c>
      <c r="H4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273" t="str">
        <f>IF(Sklop3[[#This Row],[ZAHTEVANA SHEMA KAKOVOSTI]]&lt;&gt;"",Sklop3[[#This Row],[Preračunana masa/volumen/kos na enoto kg]],"")</f>
        <v/>
      </c>
      <c r="J41" s="274"/>
      <c r="K41" s="152" t="s">
        <v>111</v>
      </c>
      <c r="L41" s="152" t="s">
        <v>111</v>
      </c>
      <c r="M41" s="152" t="s">
        <v>111</v>
      </c>
      <c r="N41" s="275"/>
      <c r="O41" s="152" t="s">
        <v>111</v>
      </c>
      <c r="P41" s="276"/>
      <c r="Q41" s="277">
        <f>+Sklop3[[#This Row],[cena/enota brez DDV v EUR]]*Sklop3[[#This Row],[Stopnja DDV (%)]]</f>
        <v>0</v>
      </c>
      <c r="R41" s="277">
        <f>+Sklop3[[#This Row],[cena/enota brez DDV v EUR]]+Sklop3[[#This Row],[Davek (EUR)]]</f>
        <v>0</v>
      </c>
      <c r="S41" s="277">
        <f>+Sklop3[[#This Row],[cena/enota brez DDV v EUR]]*Sklop3[[#This Row],[Okvirna količina]]</f>
        <v>0</v>
      </c>
      <c r="T41" s="277">
        <f>+Sklop3[[#This Row],[Končna cena/enoto mere (EUR) z DDV]]*Sklop3[[#This Row],[Okvirna količina]]</f>
        <v>0</v>
      </c>
      <c r="U41" s="152" t="s">
        <v>111</v>
      </c>
    </row>
    <row r="42" spans="1:21" s="55" customFormat="1" ht="12">
      <c r="A42" s="79" t="s">
        <v>28</v>
      </c>
      <c r="B42" s="269" t="s">
        <v>283</v>
      </c>
      <c r="C42" s="75" t="s">
        <v>111</v>
      </c>
      <c r="D42" s="147" t="s">
        <v>0</v>
      </c>
      <c r="E42" s="270"/>
      <c r="F42" s="272">
        <v>220</v>
      </c>
      <c r="G42" s="103" t="s">
        <v>0</v>
      </c>
      <c r="H4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42" s="273" t="str">
        <f>IF(Sklop3[[#This Row],[ZAHTEVANA SHEMA KAKOVOSTI]]&lt;&gt;"",Sklop3[[#This Row],[Preračunana masa/volumen/kos na enoto kg]],"")</f>
        <v/>
      </c>
      <c r="J42" s="274"/>
      <c r="K42" s="152" t="s">
        <v>111</v>
      </c>
      <c r="L42" s="152" t="s">
        <v>111</v>
      </c>
      <c r="M42" s="152" t="s">
        <v>111</v>
      </c>
      <c r="N42" s="275"/>
      <c r="O42" s="152" t="s">
        <v>111</v>
      </c>
      <c r="P42" s="276"/>
      <c r="Q42" s="277">
        <f>+Sklop3[[#This Row],[cena/enota brez DDV v EUR]]*Sklop3[[#This Row],[Stopnja DDV (%)]]</f>
        <v>0</v>
      </c>
      <c r="R42" s="277">
        <f>+Sklop3[[#This Row],[cena/enota brez DDV v EUR]]+Sklop3[[#This Row],[Davek (EUR)]]</f>
        <v>0</v>
      </c>
      <c r="S42" s="277">
        <f>+Sklop3[[#This Row],[cena/enota brez DDV v EUR]]*Sklop3[[#This Row],[Okvirna količina]]</f>
        <v>0</v>
      </c>
      <c r="T42" s="277">
        <f>+Sklop3[[#This Row],[Končna cena/enoto mere (EUR) z DDV]]*Sklop3[[#This Row],[Okvirna količina]]</f>
        <v>0</v>
      </c>
      <c r="U42" s="152" t="s">
        <v>111</v>
      </c>
    </row>
    <row r="43" spans="1:21" s="55" customFormat="1" ht="12">
      <c r="A43" s="79" t="s">
        <v>29</v>
      </c>
      <c r="B43" s="269" t="s">
        <v>284</v>
      </c>
      <c r="C43" s="75" t="s">
        <v>111</v>
      </c>
      <c r="D43" s="147" t="s">
        <v>0</v>
      </c>
      <c r="E43" s="270"/>
      <c r="F43" s="272">
        <v>80</v>
      </c>
      <c r="G43" s="103" t="s">
        <v>0</v>
      </c>
      <c r="H4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3" s="273" t="str">
        <f>IF(Sklop3[[#This Row],[ZAHTEVANA SHEMA KAKOVOSTI]]&lt;&gt;"",Sklop3[[#This Row],[Preračunana masa/volumen/kos na enoto kg]],"")</f>
        <v/>
      </c>
      <c r="J43" s="274"/>
      <c r="K43" s="152" t="s">
        <v>111</v>
      </c>
      <c r="L43" s="152" t="s">
        <v>111</v>
      </c>
      <c r="M43" s="152" t="s">
        <v>111</v>
      </c>
      <c r="N43" s="275"/>
      <c r="O43" s="152" t="s">
        <v>111</v>
      </c>
      <c r="P43" s="276"/>
      <c r="Q43" s="277">
        <f>+Sklop3[[#This Row],[cena/enota brez DDV v EUR]]*Sklop3[[#This Row],[Stopnja DDV (%)]]</f>
        <v>0</v>
      </c>
      <c r="R43" s="277">
        <f>+Sklop3[[#This Row],[cena/enota brez DDV v EUR]]+Sklop3[[#This Row],[Davek (EUR)]]</f>
        <v>0</v>
      </c>
      <c r="S43" s="277">
        <f>+Sklop3[[#This Row],[cena/enota brez DDV v EUR]]*Sklop3[[#This Row],[Okvirna količina]]</f>
        <v>0</v>
      </c>
      <c r="T43" s="277">
        <f>+Sklop3[[#This Row],[Končna cena/enoto mere (EUR) z DDV]]*Sklop3[[#This Row],[Okvirna količina]]</f>
        <v>0</v>
      </c>
      <c r="U43" s="152" t="s">
        <v>111</v>
      </c>
    </row>
    <row r="44" spans="1:21" s="55" customFormat="1" ht="12">
      <c r="A44" s="79" t="s">
        <v>30</v>
      </c>
      <c r="B44" s="269" t="s">
        <v>285</v>
      </c>
      <c r="C44" s="75" t="s">
        <v>111</v>
      </c>
      <c r="D44" s="147" t="s">
        <v>0</v>
      </c>
      <c r="E44" s="270"/>
      <c r="F44" s="272">
        <v>80</v>
      </c>
      <c r="G44" s="103" t="s">
        <v>0</v>
      </c>
      <c r="H4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4" s="273" t="str">
        <f>IF(Sklop3[[#This Row],[ZAHTEVANA SHEMA KAKOVOSTI]]&lt;&gt;"",Sklop3[[#This Row],[Preračunana masa/volumen/kos na enoto kg]],"")</f>
        <v/>
      </c>
      <c r="J44" s="274"/>
      <c r="K44" s="152" t="s">
        <v>111</v>
      </c>
      <c r="L44" s="152" t="s">
        <v>111</v>
      </c>
      <c r="M44" s="152" t="s">
        <v>111</v>
      </c>
      <c r="N44" s="275"/>
      <c r="O44" s="152" t="s">
        <v>111</v>
      </c>
      <c r="P44" s="276"/>
      <c r="Q44" s="277">
        <f>+Sklop3[[#This Row],[cena/enota brez DDV v EUR]]*Sklop3[[#This Row],[Stopnja DDV (%)]]</f>
        <v>0</v>
      </c>
      <c r="R44" s="277">
        <f>+Sklop3[[#This Row],[cena/enota brez DDV v EUR]]+Sklop3[[#This Row],[Davek (EUR)]]</f>
        <v>0</v>
      </c>
      <c r="S44" s="277">
        <f>+Sklop3[[#This Row],[cena/enota brez DDV v EUR]]*Sklop3[[#This Row],[Okvirna količina]]</f>
        <v>0</v>
      </c>
      <c r="T44" s="277">
        <f>+Sklop3[[#This Row],[Končna cena/enoto mere (EUR) z DDV]]*Sklop3[[#This Row],[Okvirna količina]]</f>
        <v>0</v>
      </c>
      <c r="U44" s="152" t="s">
        <v>111</v>
      </c>
    </row>
    <row r="45" spans="1:21" s="55" customFormat="1" ht="12">
      <c r="A45" s="79" t="s">
        <v>31</v>
      </c>
      <c r="B45" s="269" t="s">
        <v>286</v>
      </c>
      <c r="C45" s="75" t="s">
        <v>111</v>
      </c>
      <c r="D45" s="147" t="s">
        <v>0</v>
      </c>
      <c r="E45" s="270"/>
      <c r="F45" s="272">
        <v>230</v>
      </c>
      <c r="G45" s="103" t="s">
        <v>0</v>
      </c>
      <c r="H4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45" s="273" t="str">
        <f>IF(Sklop3[[#This Row],[ZAHTEVANA SHEMA KAKOVOSTI]]&lt;&gt;"",Sklop3[[#This Row],[Preračunana masa/volumen/kos na enoto kg]],"")</f>
        <v/>
      </c>
      <c r="J45" s="274"/>
      <c r="K45" s="152" t="s">
        <v>111</v>
      </c>
      <c r="L45" s="152" t="s">
        <v>111</v>
      </c>
      <c r="M45" s="152" t="s">
        <v>111</v>
      </c>
      <c r="N45" s="275"/>
      <c r="O45" s="152" t="s">
        <v>111</v>
      </c>
      <c r="P45" s="276"/>
      <c r="Q45" s="277">
        <f>+Sklop3[[#This Row],[cena/enota brez DDV v EUR]]*Sklop3[[#This Row],[Stopnja DDV (%)]]</f>
        <v>0</v>
      </c>
      <c r="R45" s="277">
        <f>+Sklop3[[#This Row],[cena/enota brez DDV v EUR]]+Sklop3[[#This Row],[Davek (EUR)]]</f>
        <v>0</v>
      </c>
      <c r="S45" s="277">
        <f>+Sklop3[[#This Row],[cena/enota brez DDV v EUR]]*Sklop3[[#This Row],[Okvirna količina]]</f>
        <v>0</v>
      </c>
      <c r="T45" s="277">
        <f>+Sklop3[[#This Row],[Končna cena/enoto mere (EUR) z DDV]]*Sklop3[[#This Row],[Okvirna količina]]</f>
        <v>0</v>
      </c>
      <c r="U45" s="152" t="s">
        <v>111</v>
      </c>
    </row>
    <row r="46" spans="1:21" s="55" customFormat="1" ht="24">
      <c r="A46" s="79" t="s">
        <v>32</v>
      </c>
      <c r="B46" s="269" t="s">
        <v>287</v>
      </c>
      <c r="C46" s="75" t="s">
        <v>111</v>
      </c>
      <c r="D46" s="147" t="s">
        <v>0</v>
      </c>
      <c r="E46" s="270"/>
      <c r="F46" s="272">
        <v>120</v>
      </c>
      <c r="G46" s="103" t="s">
        <v>0</v>
      </c>
      <c r="H4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6" s="273" t="str">
        <f>IF(Sklop3[[#This Row],[ZAHTEVANA SHEMA KAKOVOSTI]]&lt;&gt;"",Sklop3[[#This Row],[Preračunana masa/volumen/kos na enoto kg]],"")</f>
        <v/>
      </c>
      <c r="J46" s="274"/>
      <c r="K46" s="152" t="s">
        <v>111</v>
      </c>
      <c r="L46" s="152" t="s">
        <v>111</v>
      </c>
      <c r="M46" s="152" t="s">
        <v>111</v>
      </c>
      <c r="N46" s="275"/>
      <c r="O46" s="152" t="s">
        <v>111</v>
      </c>
      <c r="P46" s="276"/>
      <c r="Q46" s="277">
        <f>+Sklop3[[#This Row],[cena/enota brez DDV v EUR]]*Sklop3[[#This Row],[Stopnja DDV (%)]]</f>
        <v>0</v>
      </c>
      <c r="R46" s="277">
        <f>+Sklop3[[#This Row],[cena/enota brez DDV v EUR]]+Sklop3[[#This Row],[Davek (EUR)]]</f>
        <v>0</v>
      </c>
      <c r="S46" s="277">
        <f>+Sklop3[[#This Row],[cena/enota brez DDV v EUR]]*Sklop3[[#This Row],[Okvirna količina]]</f>
        <v>0</v>
      </c>
      <c r="T46" s="277">
        <f>+Sklop3[[#This Row],[Končna cena/enoto mere (EUR) z DDV]]*Sklop3[[#This Row],[Okvirna količina]]</f>
        <v>0</v>
      </c>
      <c r="U46" s="152" t="s">
        <v>111</v>
      </c>
    </row>
    <row r="47" spans="1:21" s="55" customFormat="1" ht="12">
      <c r="A47" s="79" t="s">
        <v>33</v>
      </c>
      <c r="B47" s="269" t="s">
        <v>288</v>
      </c>
      <c r="C47" s="75" t="s">
        <v>111</v>
      </c>
      <c r="D47" s="147" t="s">
        <v>0</v>
      </c>
      <c r="E47" s="270"/>
      <c r="F47" s="272">
        <v>30</v>
      </c>
      <c r="G47" s="103" t="s">
        <v>0</v>
      </c>
      <c r="H4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7" s="273" t="str">
        <f>IF(Sklop3[[#This Row],[ZAHTEVANA SHEMA KAKOVOSTI]]&lt;&gt;"",Sklop3[[#This Row],[Preračunana masa/volumen/kos na enoto kg]],"")</f>
        <v/>
      </c>
      <c r="J47" s="274"/>
      <c r="K47" s="152" t="s">
        <v>111</v>
      </c>
      <c r="L47" s="152" t="s">
        <v>111</v>
      </c>
      <c r="M47" s="152" t="s">
        <v>111</v>
      </c>
      <c r="N47" s="275"/>
      <c r="O47" s="152" t="s">
        <v>111</v>
      </c>
      <c r="P47" s="276"/>
      <c r="Q47" s="277">
        <f>+Sklop3[[#This Row],[cena/enota brez DDV v EUR]]*Sklop3[[#This Row],[Stopnja DDV (%)]]</f>
        <v>0</v>
      </c>
      <c r="R47" s="277">
        <f>+Sklop3[[#This Row],[cena/enota brez DDV v EUR]]+Sklop3[[#This Row],[Davek (EUR)]]</f>
        <v>0</v>
      </c>
      <c r="S47" s="277">
        <f>+Sklop3[[#This Row],[cena/enota brez DDV v EUR]]*Sklop3[[#This Row],[Okvirna količina]]</f>
        <v>0</v>
      </c>
      <c r="T47" s="277">
        <f>+Sklop3[[#This Row],[Končna cena/enoto mere (EUR) z DDV]]*Sklop3[[#This Row],[Okvirna količina]]</f>
        <v>0</v>
      </c>
      <c r="U47" s="152" t="s">
        <v>111</v>
      </c>
    </row>
    <row r="48" spans="1:21" s="55" customFormat="1" ht="12">
      <c r="A48" s="79" t="s">
        <v>34</v>
      </c>
      <c r="B48" s="269" t="s">
        <v>289</v>
      </c>
      <c r="C48" s="75" t="s">
        <v>111</v>
      </c>
      <c r="D48" s="147" t="s">
        <v>0</v>
      </c>
      <c r="E48" s="270"/>
      <c r="F48" s="272">
        <v>20</v>
      </c>
      <c r="G48" s="103" t="s">
        <v>0</v>
      </c>
      <c r="H4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8" s="273" t="str">
        <f>IF(Sklop3[[#This Row],[ZAHTEVANA SHEMA KAKOVOSTI]]&lt;&gt;"",Sklop3[[#This Row],[Preračunana masa/volumen/kos na enoto kg]],"")</f>
        <v/>
      </c>
      <c r="J48" s="274"/>
      <c r="K48" s="152" t="s">
        <v>111</v>
      </c>
      <c r="L48" s="152" t="s">
        <v>111</v>
      </c>
      <c r="M48" s="152" t="s">
        <v>111</v>
      </c>
      <c r="N48" s="275"/>
      <c r="O48" s="152" t="s">
        <v>111</v>
      </c>
      <c r="P48" s="276"/>
      <c r="Q48" s="277">
        <f>+Sklop3[[#This Row],[cena/enota brez DDV v EUR]]*Sklop3[[#This Row],[Stopnja DDV (%)]]</f>
        <v>0</v>
      </c>
      <c r="R48" s="277">
        <f>+Sklop3[[#This Row],[cena/enota brez DDV v EUR]]+Sklop3[[#This Row],[Davek (EUR)]]</f>
        <v>0</v>
      </c>
      <c r="S48" s="277">
        <f>+Sklop3[[#This Row],[cena/enota brez DDV v EUR]]*Sklop3[[#This Row],[Okvirna količina]]</f>
        <v>0</v>
      </c>
      <c r="T48" s="277">
        <f>+Sklop3[[#This Row],[Končna cena/enoto mere (EUR) z DDV]]*Sklop3[[#This Row],[Okvirna količina]]</f>
        <v>0</v>
      </c>
      <c r="U48" s="152" t="s">
        <v>111</v>
      </c>
    </row>
    <row r="49" spans="1:21" s="55" customFormat="1" ht="12">
      <c r="A49" s="79" t="s">
        <v>35</v>
      </c>
      <c r="B49" s="269" t="s">
        <v>290</v>
      </c>
      <c r="C49" s="75" t="s">
        <v>111</v>
      </c>
      <c r="D49" s="147" t="s">
        <v>0</v>
      </c>
      <c r="E49" s="270"/>
      <c r="F49" s="272">
        <v>340</v>
      </c>
      <c r="G49" s="103" t="s">
        <v>0</v>
      </c>
      <c r="H4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49" s="273" t="str">
        <f>IF(Sklop3[[#This Row],[ZAHTEVANA SHEMA KAKOVOSTI]]&lt;&gt;"",Sklop3[[#This Row],[Preračunana masa/volumen/kos na enoto kg]],"")</f>
        <v/>
      </c>
      <c r="J49" s="274"/>
      <c r="K49" s="152" t="s">
        <v>111</v>
      </c>
      <c r="L49" s="152" t="s">
        <v>111</v>
      </c>
      <c r="M49" s="152" t="s">
        <v>111</v>
      </c>
      <c r="N49" s="275"/>
      <c r="O49" s="152" t="s">
        <v>111</v>
      </c>
      <c r="P49" s="276"/>
      <c r="Q49" s="277">
        <f>+Sklop3[[#This Row],[cena/enota brez DDV v EUR]]*Sklop3[[#This Row],[Stopnja DDV (%)]]</f>
        <v>0</v>
      </c>
      <c r="R49" s="277">
        <f>+Sklop3[[#This Row],[cena/enota brez DDV v EUR]]+Sklop3[[#This Row],[Davek (EUR)]]</f>
        <v>0</v>
      </c>
      <c r="S49" s="277">
        <f>+Sklop3[[#This Row],[cena/enota brez DDV v EUR]]*Sklop3[[#This Row],[Okvirna količina]]</f>
        <v>0</v>
      </c>
      <c r="T49" s="277">
        <f>+Sklop3[[#This Row],[Končna cena/enoto mere (EUR) z DDV]]*Sklop3[[#This Row],[Okvirna količina]]</f>
        <v>0</v>
      </c>
      <c r="U49" s="152" t="s">
        <v>111</v>
      </c>
    </row>
    <row r="50" spans="1:21" s="55" customFormat="1" ht="12">
      <c r="A50" s="79" t="s">
        <v>36</v>
      </c>
      <c r="B50" s="269" t="s">
        <v>291</v>
      </c>
      <c r="C50" s="75" t="s">
        <v>111</v>
      </c>
      <c r="D50" s="147" t="s">
        <v>0</v>
      </c>
      <c r="E50" s="270"/>
      <c r="F50" s="272">
        <v>520</v>
      </c>
      <c r="G50" s="103" t="s">
        <v>0</v>
      </c>
      <c r="H5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520</v>
      </c>
      <c r="I50" s="273" t="str">
        <f>IF(Sklop3[[#This Row],[ZAHTEVANA SHEMA KAKOVOSTI]]&lt;&gt;"",Sklop3[[#This Row],[Preračunana masa/volumen/kos na enoto kg]],"")</f>
        <v/>
      </c>
      <c r="J50" s="274"/>
      <c r="K50" s="152" t="s">
        <v>111</v>
      </c>
      <c r="L50" s="152" t="s">
        <v>111</v>
      </c>
      <c r="M50" s="152" t="s">
        <v>111</v>
      </c>
      <c r="N50" s="275"/>
      <c r="O50" s="152" t="s">
        <v>111</v>
      </c>
      <c r="P50" s="276"/>
      <c r="Q50" s="277">
        <f>+Sklop3[[#This Row],[cena/enota brez DDV v EUR]]*Sklop3[[#This Row],[Stopnja DDV (%)]]</f>
        <v>0</v>
      </c>
      <c r="R50" s="277">
        <f>+Sklop3[[#This Row],[cena/enota brez DDV v EUR]]+Sklop3[[#This Row],[Davek (EUR)]]</f>
        <v>0</v>
      </c>
      <c r="S50" s="277">
        <f>+Sklop3[[#This Row],[cena/enota brez DDV v EUR]]*Sklop3[[#This Row],[Okvirna količina]]</f>
        <v>0</v>
      </c>
      <c r="T50" s="277">
        <f>+Sklop3[[#This Row],[Končna cena/enoto mere (EUR) z DDV]]*Sklop3[[#This Row],[Okvirna količina]]</f>
        <v>0</v>
      </c>
      <c r="U50" s="152" t="s">
        <v>111</v>
      </c>
    </row>
    <row r="51" spans="1:21" s="55" customFormat="1" ht="16.5" customHeight="1">
      <c r="A51" s="79" t="s">
        <v>37</v>
      </c>
      <c r="B51" s="269" t="s">
        <v>292</v>
      </c>
      <c r="C51" s="75" t="s">
        <v>111</v>
      </c>
      <c r="D51" s="147" t="s">
        <v>0</v>
      </c>
      <c r="E51" s="270"/>
      <c r="F51" s="272">
        <v>860</v>
      </c>
      <c r="G51" s="103" t="s">
        <v>0</v>
      </c>
      <c r="H5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860</v>
      </c>
      <c r="I51" s="273" t="str">
        <f>IF(Sklop3[[#This Row],[ZAHTEVANA SHEMA KAKOVOSTI]]&lt;&gt;"",Sklop3[[#This Row],[Preračunana masa/volumen/kos na enoto kg]],"")</f>
        <v/>
      </c>
      <c r="J51" s="274"/>
      <c r="K51" s="152" t="s">
        <v>111</v>
      </c>
      <c r="L51" s="152" t="s">
        <v>111</v>
      </c>
      <c r="M51" s="152" t="s">
        <v>111</v>
      </c>
      <c r="N51" s="275"/>
      <c r="O51" s="152" t="s">
        <v>111</v>
      </c>
      <c r="P51" s="276"/>
      <c r="Q51" s="277">
        <f>+Sklop3[[#This Row],[cena/enota brez DDV v EUR]]*Sklop3[[#This Row],[Stopnja DDV (%)]]</f>
        <v>0</v>
      </c>
      <c r="R51" s="277">
        <f>+Sklop3[[#This Row],[cena/enota brez DDV v EUR]]+Sklop3[[#This Row],[Davek (EUR)]]</f>
        <v>0</v>
      </c>
      <c r="S51" s="277">
        <f>+Sklop3[[#This Row],[cena/enota brez DDV v EUR]]*Sklop3[[#This Row],[Okvirna količina]]</f>
        <v>0</v>
      </c>
      <c r="T51" s="277">
        <f>+Sklop3[[#This Row],[Končna cena/enoto mere (EUR) z DDV]]*Sklop3[[#This Row],[Okvirna količina]]</f>
        <v>0</v>
      </c>
      <c r="U51" s="152" t="s">
        <v>111</v>
      </c>
    </row>
    <row r="52" spans="1:21" s="55" customFormat="1" ht="12">
      <c r="A52" s="79" t="s">
        <v>38</v>
      </c>
      <c r="B52" s="269" t="s">
        <v>293</v>
      </c>
      <c r="C52" s="75" t="s">
        <v>111</v>
      </c>
      <c r="D52" s="147" t="s">
        <v>0</v>
      </c>
      <c r="E52" s="270"/>
      <c r="F52" s="272">
        <v>130</v>
      </c>
      <c r="G52" s="103" t="s">
        <v>0</v>
      </c>
      <c r="H5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52" s="273" t="str">
        <f>IF(Sklop3[[#This Row],[ZAHTEVANA SHEMA KAKOVOSTI]]&lt;&gt;"",Sklop3[[#This Row],[Preračunana masa/volumen/kos na enoto kg]],"")</f>
        <v/>
      </c>
      <c r="J52" s="274"/>
      <c r="K52" s="152" t="s">
        <v>111</v>
      </c>
      <c r="L52" s="152" t="s">
        <v>111</v>
      </c>
      <c r="M52" s="152" t="s">
        <v>111</v>
      </c>
      <c r="N52" s="275"/>
      <c r="O52" s="152" t="s">
        <v>111</v>
      </c>
      <c r="P52" s="276"/>
      <c r="Q52" s="277">
        <f>+Sklop3[[#This Row],[cena/enota brez DDV v EUR]]*Sklop3[[#This Row],[Stopnja DDV (%)]]</f>
        <v>0</v>
      </c>
      <c r="R52" s="277">
        <f>+Sklop3[[#This Row],[cena/enota brez DDV v EUR]]+Sklop3[[#This Row],[Davek (EUR)]]</f>
        <v>0</v>
      </c>
      <c r="S52" s="277">
        <f>+Sklop3[[#This Row],[cena/enota brez DDV v EUR]]*Sklop3[[#This Row],[Okvirna količina]]</f>
        <v>0</v>
      </c>
      <c r="T52" s="277">
        <f>+Sklop3[[#This Row],[Končna cena/enoto mere (EUR) z DDV]]*Sklop3[[#This Row],[Okvirna količina]]</f>
        <v>0</v>
      </c>
      <c r="U52" s="152" t="s">
        <v>111</v>
      </c>
    </row>
    <row r="53" spans="1:21" s="55" customFormat="1" ht="12">
      <c r="A53" s="79" t="s">
        <v>39</v>
      </c>
      <c r="B53" s="269" t="s">
        <v>294</v>
      </c>
      <c r="C53" s="75" t="s">
        <v>111</v>
      </c>
      <c r="D53" s="147" t="s">
        <v>0</v>
      </c>
      <c r="E53" s="270"/>
      <c r="F53" s="272">
        <v>100</v>
      </c>
      <c r="G53" s="103" t="s">
        <v>0</v>
      </c>
      <c r="H5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3" s="273" t="str">
        <f>IF(Sklop3[[#This Row],[ZAHTEVANA SHEMA KAKOVOSTI]]&lt;&gt;"",Sklop3[[#This Row],[Preračunana masa/volumen/kos na enoto kg]],"")</f>
        <v/>
      </c>
      <c r="J53" s="274"/>
      <c r="K53" s="152" t="s">
        <v>111</v>
      </c>
      <c r="L53" s="152" t="s">
        <v>111</v>
      </c>
      <c r="M53" s="152" t="s">
        <v>111</v>
      </c>
      <c r="N53" s="275"/>
      <c r="O53" s="152" t="s">
        <v>111</v>
      </c>
      <c r="P53" s="276"/>
      <c r="Q53" s="277">
        <f>+Sklop3[[#This Row],[cena/enota brez DDV v EUR]]*Sklop3[[#This Row],[Stopnja DDV (%)]]</f>
        <v>0</v>
      </c>
      <c r="R53" s="277">
        <f>+Sklop3[[#This Row],[cena/enota brez DDV v EUR]]+Sklop3[[#This Row],[Davek (EUR)]]</f>
        <v>0</v>
      </c>
      <c r="S53" s="277">
        <f>+Sklop3[[#This Row],[cena/enota brez DDV v EUR]]*Sklop3[[#This Row],[Okvirna količina]]</f>
        <v>0</v>
      </c>
      <c r="T53" s="277">
        <f>+Sklop3[[#This Row],[Končna cena/enoto mere (EUR) z DDV]]*Sklop3[[#This Row],[Okvirna količina]]</f>
        <v>0</v>
      </c>
      <c r="U53" s="152" t="s">
        <v>111</v>
      </c>
    </row>
    <row r="54" spans="1:21" s="55" customFormat="1" ht="12">
      <c r="A54" s="79" t="s">
        <v>40</v>
      </c>
      <c r="B54" s="269" t="s">
        <v>295</v>
      </c>
      <c r="C54" s="75" t="s">
        <v>111</v>
      </c>
      <c r="D54" s="147" t="s">
        <v>0</v>
      </c>
      <c r="E54" s="270"/>
      <c r="F54" s="272">
        <v>1300</v>
      </c>
      <c r="G54" s="103" t="s">
        <v>0</v>
      </c>
      <c r="H5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54" s="273" t="str">
        <f>IF(Sklop3[[#This Row],[ZAHTEVANA SHEMA KAKOVOSTI]]&lt;&gt;"",Sklop3[[#This Row],[Preračunana masa/volumen/kos na enoto kg]],"")</f>
        <v/>
      </c>
      <c r="J54" s="274"/>
      <c r="K54" s="152" t="s">
        <v>111</v>
      </c>
      <c r="L54" s="152" t="s">
        <v>111</v>
      </c>
      <c r="M54" s="152" t="s">
        <v>111</v>
      </c>
      <c r="N54" s="275"/>
      <c r="O54" s="152" t="s">
        <v>111</v>
      </c>
      <c r="P54" s="276"/>
      <c r="Q54" s="277">
        <f>+Sklop3[[#This Row],[cena/enota brez DDV v EUR]]*Sklop3[[#This Row],[Stopnja DDV (%)]]</f>
        <v>0</v>
      </c>
      <c r="R54" s="277">
        <f>+Sklop3[[#This Row],[cena/enota brez DDV v EUR]]+Sklop3[[#This Row],[Davek (EUR)]]</f>
        <v>0</v>
      </c>
      <c r="S54" s="277">
        <f>+Sklop3[[#This Row],[cena/enota brez DDV v EUR]]*Sklop3[[#This Row],[Okvirna količina]]</f>
        <v>0</v>
      </c>
      <c r="T54" s="277">
        <f>+Sklop3[[#This Row],[Končna cena/enoto mere (EUR) z DDV]]*Sklop3[[#This Row],[Okvirna količina]]</f>
        <v>0</v>
      </c>
      <c r="U54" s="152" t="s">
        <v>111</v>
      </c>
    </row>
    <row r="55" spans="1:21" s="55" customFormat="1" ht="12">
      <c r="A55" s="79" t="s">
        <v>41</v>
      </c>
      <c r="B55" s="269" t="s">
        <v>296</v>
      </c>
      <c r="C55" s="75" t="s">
        <v>111</v>
      </c>
      <c r="D55" s="147" t="s">
        <v>0</v>
      </c>
      <c r="E55" s="270"/>
      <c r="F55" s="272">
        <v>5050</v>
      </c>
      <c r="G55" s="103" t="s">
        <v>0</v>
      </c>
      <c r="H5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5050</v>
      </c>
      <c r="I55" s="273" t="str">
        <f>IF(Sklop3[[#This Row],[ZAHTEVANA SHEMA KAKOVOSTI]]&lt;&gt;"",Sklop3[[#This Row],[Preračunana masa/volumen/kos na enoto kg]],"")</f>
        <v/>
      </c>
      <c r="J55" s="274"/>
      <c r="K55" s="152" t="s">
        <v>111</v>
      </c>
      <c r="L55" s="152" t="s">
        <v>111</v>
      </c>
      <c r="M55" s="152" t="s">
        <v>111</v>
      </c>
      <c r="N55" s="275"/>
      <c r="O55" s="152" t="s">
        <v>111</v>
      </c>
      <c r="P55" s="276"/>
      <c r="Q55" s="277">
        <f>+Sklop3[[#This Row],[cena/enota brez DDV v EUR]]*Sklop3[[#This Row],[Stopnja DDV (%)]]</f>
        <v>0</v>
      </c>
      <c r="R55" s="277">
        <f>+Sklop3[[#This Row],[cena/enota brez DDV v EUR]]+Sklop3[[#This Row],[Davek (EUR)]]</f>
        <v>0</v>
      </c>
      <c r="S55" s="277">
        <f>+Sklop3[[#This Row],[cena/enota brez DDV v EUR]]*Sklop3[[#This Row],[Okvirna količina]]</f>
        <v>0</v>
      </c>
      <c r="T55" s="277">
        <f>+Sklop3[[#This Row],[Končna cena/enoto mere (EUR) z DDV]]*Sklop3[[#This Row],[Okvirna količina]]</f>
        <v>0</v>
      </c>
      <c r="U55" s="152" t="s">
        <v>111</v>
      </c>
    </row>
    <row r="56" spans="1:21" s="55" customFormat="1" ht="12">
      <c r="A56" s="79" t="s">
        <v>42</v>
      </c>
      <c r="B56" s="269" t="s">
        <v>297</v>
      </c>
      <c r="C56" s="75" t="s">
        <v>111</v>
      </c>
      <c r="D56" s="147" t="s">
        <v>0</v>
      </c>
      <c r="E56" s="270"/>
      <c r="F56" s="272">
        <v>170</v>
      </c>
      <c r="G56" s="103" t="s">
        <v>0</v>
      </c>
      <c r="H5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56" s="273" t="str">
        <f>IF(Sklop3[[#This Row],[ZAHTEVANA SHEMA KAKOVOSTI]]&lt;&gt;"",Sklop3[[#This Row],[Preračunana masa/volumen/kos na enoto kg]],"")</f>
        <v/>
      </c>
      <c r="J56" s="274"/>
      <c r="K56" s="152" t="s">
        <v>111</v>
      </c>
      <c r="L56" s="152" t="s">
        <v>111</v>
      </c>
      <c r="M56" s="152" t="s">
        <v>111</v>
      </c>
      <c r="N56" s="275"/>
      <c r="O56" s="152" t="s">
        <v>111</v>
      </c>
      <c r="P56" s="276"/>
      <c r="Q56" s="277">
        <f>+Sklop3[[#This Row],[cena/enota brez DDV v EUR]]*Sklop3[[#This Row],[Stopnja DDV (%)]]</f>
        <v>0</v>
      </c>
      <c r="R56" s="277">
        <f>+Sklop3[[#This Row],[cena/enota brez DDV v EUR]]+Sklop3[[#This Row],[Davek (EUR)]]</f>
        <v>0</v>
      </c>
      <c r="S56" s="277">
        <f>+Sklop3[[#This Row],[cena/enota brez DDV v EUR]]*Sklop3[[#This Row],[Okvirna količina]]</f>
        <v>0</v>
      </c>
      <c r="T56" s="277">
        <f>+Sklop3[[#This Row],[Končna cena/enoto mere (EUR) z DDV]]*Sklop3[[#This Row],[Okvirna količina]]</f>
        <v>0</v>
      </c>
      <c r="U56" s="152" t="s">
        <v>111</v>
      </c>
    </row>
    <row r="57" spans="1:21" s="55" customFormat="1" ht="12">
      <c r="A57" s="79" t="s">
        <v>43</v>
      </c>
      <c r="B57" s="269" t="s">
        <v>298</v>
      </c>
      <c r="C57" s="75" t="s">
        <v>111</v>
      </c>
      <c r="D57" s="147" t="s">
        <v>0</v>
      </c>
      <c r="E57" s="270"/>
      <c r="F57" s="272">
        <v>100</v>
      </c>
      <c r="G57" s="103" t="s">
        <v>0</v>
      </c>
      <c r="H5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273" t="str">
        <f>IF(Sklop3[[#This Row],[ZAHTEVANA SHEMA KAKOVOSTI]]&lt;&gt;"",Sklop3[[#This Row],[Preračunana masa/volumen/kos na enoto kg]],"")</f>
        <v/>
      </c>
      <c r="J57" s="274"/>
      <c r="K57" s="152" t="s">
        <v>111</v>
      </c>
      <c r="L57" s="152" t="s">
        <v>111</v>
      </c>
      <c r="M57" s="152" t="s">
        <v>111</v>
      </c>
      <c r="N57" s="275"/>
      <c r="O57" s="152" t="s">
        <v>111</v>
      </c>
      <c r="P57" s="276"/>
      <c r="Q57" s="277">
        <f>+Sklop3[[#This Row],[cena/enota brez DDV v EUR]]*Sklop3[[#This Row],[Stopnja DDV (%)]]</f>
        <v>0</v>
      </c>
      <c r="R57" s="277">
        <f>+Sklop3[[#This Row],[cena/enota brez DDV v EUR]]+Sklop3[[#This Row],[Davek (EUR)]]</f>
        <v>0</v>
      </c>
      <c r="S57" s="277">
        <f>+Sklop3[[#This Row],[cena/enota brez DDV v EUR]]*Sklop3[[#This Row],[Okvirna količina]]</f>
        <v>0</v>
      </c>
      <c r="T57" s="277">
        <f>+Sklop3[[#This Row],[Končna cena/enoto mere (EUR) z DDV]]*Sklop3[[#This Row],[Okvirna količina]]</f>
        <v>0</v>
      </c>
      <c r="U57" s="152" t="s">
        <v>111</v>
      </c>
    </row>
    <row r="58" spans="1:21" s="55" customFormat="1" ht="12">
      <c r="A58" s="79" t="s">
        <v>48</v>
      </c>
      <c r="B58" s="269" t="s">
        <v>299</v>
      </c>
      <c r="C58" s="75" t="s">
        <v>111</v>
      </c>
      <c r="D58" s="147" t="s">
        <v>0</v>
      </c>
      <c r="E58" s="270"/>
      <c r="F58" s="272">
        <v>80</v>
      </c>
      <c r="G58" s="103" t="s">
        <v>0</v>
      </c>
      <c r="H5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8" s="273" t="str">
        <f>IF(Sklop3[[#This Row],[ZAHTEVANA SHEMA KAKOVOSTI]]&lt;&gt;"",Sklop3[[#This Row],[Preračunana masa/volumen/kos na enoto kg]],"")</f>
        <v/>
      </c>
      <c r="J58" s="274"/>
      <c r="K58" s="152" t="s">
        <v>111</v>
      </c>
      <c r="L58" s="152" t="s">
        <v>111</v>
      </c>
      <c r="M58" s="152" t="s">
        <v>111</v>
      </c>
      <c r="N58" s="275"/>
      <c r="O58" s="152" t="s">
        <v>111</v>
      </c>
      <c r="P58" s="276"/>
      <c r="Q58" s="277">
        <f>+Sklop3[[#This Row],[cena/enota brez DDV v EUR]]*Sklop3[[#This Row],[Stopnja DDV (%)]]</f>
        <v>0</v>
      </c>
      <c r="R58" s="277">
        <f>+Sklop3[[#This Row],[cena/enota brez DDV v EUR]]+Sklop3[[#This Row],[Davek (EUR)]]</f>
        <v>0</v>
      </c>
      <c r="S58" s="277">
        <f>+Sklop3[[#This Row],[cena/enota brez DDV v EUR]]*Sklop3[[#This Row],[Okvirna količina]]</f>
        <v>0</v>
      </c>
      <c r="T58" s="277">
        <f>+Sklop3[[#This Row],[Končna cena/enoto mere (EUR) z DDV]]*Sklop3[[#This Row],[Okvirna količina]]</f>
        <v>0</v>
      </c>
      <c r="U58" s="152" t="s">
        <v>111</v>
      </c>
    </row>
    <row r="59" spans="1:21" s="55" customFormat="1" ht="12">
      <c r="A59" s="79" t="s">
        <v>44</v>
      </c>
      <c r="B59" s="269" t="s">
        <v>300</v>
      </c>
      <c r="C59" s="75" t="s">
        <v>111</v>
      </c>
      <c r="D59" s="147" t="s">
        <v>0</v>
      </c>
      <c r="E59" s="270"/>
      <c r="F59" s="272">
        <v>140</v>
      </c>
      <c r="G59" s="103" t="s">
        <v>0</v>
      </c>
      <c r="H5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59" s="273" t="str">
        <f>IF(Sklop3[[#This Row],[ZAHTEVANA SHEMA KAKOVOSTI]]&lt;&gt;"",Sklop3[[#This Row],[Preračunana masa/volumen/kos na enoto kg]],"")</f>
        <v/>
      </c>
      <c r="J59" s="274"/>
      <c r="K59" s="152" t="s">
        <v>111</v>
      </c>
      <c r="L59" s="152" t="s">
        <v>111</v>
      </c>
      <c r="M59" s="152" t="s">
        <v>111</v>
      </c>
      <c r="N59" s="275"/>
      <c r="O59" s="152" t="s">
        <v>111</v>
      </c>
      <c r="P59" s="276"/>
      <c r="Q59" s="277">
        <f>+Sklop3[[#This Row],[cena/enota brez DDV v EUR]]*Sklop3[[#This Row],[Stopnja DDV (%)]]</f>
        <v>0</v>
      </c>
      <c r="R59" s="277">
        <f>+Sklop3[[#This Row],[cena/enota brez DDV v EUR]]+Sklop3[[#This Row],[Davek (EUR)]]</f>
        <v>0</v>
      </c>
      <c r="S59" s="277">
        <f>+Sklop3[[#This Row],[cena/enota brez DDV v EUR]]*Sklop3[[#This Row],[Okvirna količina]]</f>
        <v>0</v>
      </c>
      <c r="T59" s="277">
        <f>+Sklop3[[#This Row],[Končna cena/enoto mere (EUR) z DDV]]*Sklop3[[#This Row],[Okvirna količina]]</f>
        <v>0</v>
      </c>
      <c r="U59" s="152" t="s">
        <v>111</v>
      </c>
    </row>
    <row r="60" spans="1:21" s="55" customFormat="1" ht="12">
      <c r="A60" s="79" t="s">
        <v>45</v>
      </c>
      <c r="B60" s="269" t="s">
        <v>301</v>
      </c>
      <c r="C60" s="75" t="s">
        <v>111</v>
      </c>
      <c r="D60" s="147" t="s">
        <v>0</v>
      </c>
      <c r="E60" s="270"/>
      <c r="F60" s="272">
        <v>40</v>
      </c>
      <c r="G60" s="103" t="s">
        <v>0</v>
      </c>
      <c r="H6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0" s="273" t="str">
        <f>IF(Sklop3[[#This Row],[ZAHTEVANA SHEMA KAKOVOSTI]]&lt;&gt;"",Sklop3[[#This Row],[Preračunana masa/volumen/kos na enoto kg]],"")</f>
        <v/>
      </c>
      <c r="J60" s="274"/>
      <c r="K60" s="152" t="s">
        <v>111</v>
      </c>
      <c r="L60" s="152" t="s">
        <v>111</v>
      </c>
      <c r="M60" s="152" t="s">
        <v>111</v>
      </c>
      <c r="N60" s="275"/>
      <c r="O60" s="152" t="s">
        <v>111</v>
      </c>
      <c r="P60" s="276"/>
      <c r="Q60" s="277">
        <f>+Sklop3[[#This Row],[cena/enota brez DDV v EUR]]*Sklop3[[#This Row],[Stopnja DDV (%)]]</f>
        <v>0</v>
      </c>
      <c r="R60" s="277">
        <f>+Sklop3[[#This Row],[cena/enota brez DDV v EUR]]+Sklop3[[#This Row],[Davek (EUR)]]</f>
        <v>0</v>
      </c>
      <c r="S60" s="277">
        <f>+Sklop3[[#This Row],[cena/enota brez DDV v EUR]]*Sklop3[[#This Row],[Okvirna količina]]</f>
        <v>0</v>
      </c>
      <c r="T60" s="277">
        <f>+Sklop3[[#This Row],[Končna cena/enoto mere (EUR) z DDV]]*Sklop3[[#This Row],[Okvirna količina]]</f>
        <v>0</v>
      </c>
      <c r="U60" s="152" t="s">
        <v>111</v>
      </c>
    </row>
    <row r="61" spans="1:21" s="55" customFormat="1" ht="12">
      <c r="A61" s="79" t="s">
        <v>49</v>
      </c>
      <c r="B61" s="269" t="s">
        <v>505</v>
      </c>
      <c r="C61" s="75" t="s">
        <v>111</v>
      </c>
      <c r="D61" s="147" t="s">
        <v>0</v>
      </c>
      <c r="E61" s="270"/>
      <c r="F61" s="272">
        <v>150</v>
      </c>
      <c r="G61" s="103" t="s">
        <v>0</v>
      </c>
      <c r="H6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1" s="273" t="str">
        <f>IF(Sklop3[[#This Row],[ZAHTEVANA SHEMA KAKOVOSTI]]&lt;&gt;"",Sklop3[[#This Row],[Preračunana masa/volumen/kos na enoto kg]],"")</f>
        <v/>
      </c>
      <c r="J61" s="274"/>
      <c r="K61" s="152" t="s">
        <v>111</v>
      </c>
      <c r="L61" s="152" t="s">
        <v>111</v>
      </c>
      <c r="M61" s="152" t="s">
        <v>111</v>
      </c>
      <c r="N61" s="275"/>
      <c r="O61" s="152" t="s">
        <v>111</v>
      </c>
      <c r="P61" s="276"/>
      <c r="Q61" s="277">
        <f>+Sklop3[[#This Row],[cena/enota brez DDV v EUR]]*Sklop3[[#This Row],[Stopnja DDV (%)]]</f>
        <v>0</v>
      </c>
      <c r="R61" s="277">
        <f>+Sklop3[[#This Row],[cena/enota brez DDV v EUR]]+Sklop3[[#This Row],[Davek (EUR)]]</f>
        <v>0</v>
      </c>
      <c r="S61" s="277">
        <f>+Sklop3[[#This Row],[cena/enota brez DDV v EUR]]*Sklop3[[#This Row],[Okvirna količina]]</f>
        <v>0</v>
      </c>
      <c r="T61" s="277">
        <f>+Sklop3[[#This Row],[Končna cena/enoto mere (EUR) z DDV]]*Sklop3[[#This Row],[Okvirna količina]]</f>
        <v>0</v>
      </c>
      <c r="U61" s="152" t="s">
        <v>111</v>
      </c>
    </row>
    <row r="62" spans="1:21" s="55" customFormat="1" ht="12">
      <c r="A62" s="79" t="s">
        <v>50</v>
      </c>
      <c r="B62" s="269" t="s">
        <v>302</v>
      </c>
      <c r="C62" s="75" t="s">
        <v>111</v>
      </c>
      <c r="D62" s="147" t="s">
        <v>0</v>
      </c>
      <c r="E62" s="270"/>
      <c r="F62" s="272">
        <v>240</v>
      </c>
      <c r="G62" s="103" t="s">
        <v>0</v>
      </c>
      <c r="H6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62" s="273" t="str">
        <f>IF(Sklop3[[#This Row],[ZAHTEVANA SHEMA KAKOVOSTI]]&lt;&gt;"",Sklop3[[#This Row],[Preračunana masa/volumen/kos na enoto kg]],"")</f>
        <v/>
      </c>
      <c r="J62" s="274"/>
      <c r="K62" s="152" t="s">
        <v>111</v>
      </c>
      <c r="L62" s="152" t="s">
        <v>111</v>
      </c>
      <c r="M62" s="152" t="s">
        <v>111</v>
      </c>
      <c r="N62" s="275"/>
      <c r="O62" s="152" t="s">
        <v>111</v>
      </c>
      <c r="P62" s="276"/>
      <c r="Q62" s="277">
        <f>+Sklop3[[#This Row],[cena/enota brez DDV v EUR]]*Sklop3[[#This Row],[Stopnja DDV (%)]]</f>
        <v>0</v>
      </c>
      <c r="R62" s="277">
        <f>+Sklop3[[#This Row],[cena/enota brez DDV v EUR]]+Sklop3[[#This Row],[Davek (EUR)]]</f>
        <v>0</v>
      </c>
      <c r="S62" s="277">
        <f>+Sklop3[[#This Row],[cena/enota brez DDV v EUR]]*Sklop3[[#This Row],[Okvirna količina]]</f>
        <v>0</v>
      </c>
      <c r="T62" s="277">
        <f>+Sklop3[[#This Row],[Končna cena/enoto mere (EUR) z DDV]]*Sklop3[[#This Row],[Okvirna količina]]</f>
        <v>0</v>
      </c>
      <c r="U62" s="152" t="s">
        <v>111</v>
      </c>
    </row>
    <row r="63" spans="1:21" s="55" customFormat="1" ht="12">
      <c r="A63" s="79" t="s">
        <v>46</v>
      </c>
      <c r="B63" s="269" t="s">
        <v>303</v>
      </c>
      <c r="C63" s="75" t="s">
        <v>111</v>
      </c>
      <c r="D63" s="147" t="s">
        <v>0</v>
      </c>
      <c r="E63" s="270"/>
      <c r="F63" s="272">
        <v>2050</v>
      </c>
      <c r="G63" s="103" t="s">
        <v>0</v>
      </c>
      <c r="H6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2050</v>
      </c>
      <c r="I63" s="273" t="str">
        <f>IF(Sklop3[[#This Row],[ZAHTEVANA SHEMA KAKOVOSTI]]&lt;&gt;"",Sklop3[[#This Row],[Preračunana masa/volumen/kos na enoto kg]],"")</f>
        <v/>
      </c>
      <c r="J63" s="274"/>
      <c r="K63" s="152" t="s">
        <v>111</v>
      </c>
      <c r="L63" s="152" t="s">
        <v>111</v>
      </c>
      <c r="M63" s="152" t="s">
        <v>111</v>
      </c>
      <c r="N63" s="275"/>
      <c r="O63" s="152" t="s">
        <v>111</v>
      </c>
      <c r="P63" s="276"/>
      <c r="Q63" s="277">
        <f>+Sklop3[[#This Row],[cena/enota brez DDV v EUR]]*Sklop3[[#This Row],[Stopnja DDV (%)]]</f>
        <v>0</v>
      </c>
      <c r="R63" s="277">
        <f>+Sklop3[[#This Row],[cena/enota brez DDV v EUR]]+Sklop3[[#This Row],[Davek (EUR)]]</f>
        <v>0</v>
      </c>
      <c r="S63" s="277">
        <f>+Sklop3[[#This Row],[cena/enota brez DDV v EUR]]*Sklop3[[#This Row],[Okvirna količina]]</f>
        <v>0</v>
      </c>
      <c r="T63" s="277">
        <f>+Sklop3[[#This Row],[Končna cena/enoto mere (EUR) z DDV]]*Sklop3[[#This Row],[Okvirna količina]]</f>
        <v>0</v>
      </c>
      <c r="U63" s="152" t="s">
        <v>111</v>
      </c>
    </row>
    <row r="64" spans="1:21" s="55" customFormat="1" ht="12">
      <c r="A64" s="79" t="s">
        <v>51</v>
      </c>
      <c r="B64" s="269" t="s">
        <v>304</v>
      </c>
      <c r="C64" s="75" t="s">
        <v>111</v>
      </c>
      <c r="D64" s="147" t="s">
        <v>0</v>
      </c>
      <c r="E64" s="270"/>
      <c r="F64" s="272">
        <v>19240</v>
      </c>
      <c r="G64" s="103" t="s">
        <v>0</v>
      </c>
      <c r="H6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19240</v>
      </c>
      <c r="I64" s="273" t="str">
        <f>IF(Sklop3[[#This Row],[ZAHTEVANA SHEMA KAKOVOSTI]]&lt;&gt;"",Sklop3[[#This Row],[Preračunana masa/volumen/kos na enoto kg]],"")</f>
        <v/>
      </c>
      <c r="J64" s="274"/>
      <c r="K64" s="152" t="s">
        <v>111</v>
      </c>
      <c r="L64" s="152" t="s">
        <v>111</v>
      </c>
      <c r="M64" s="152" t="s">
        <v>111</v>
      </c>
      <c r="N64" s="275"/>
      <c r="O64" s="152" t="s">
        <v>111</v>
      </c>
      <c r="P64" s="276"/>
      <c r="Q64" s="277">
        <f>+Sklop3[[#This Row],[cena/enota brez DDV v EUR]]*Sklop3[[#This Row],[Stopnja DDV (%)]]</f>
        <v>0</v>
      </c>
      <c r="R64" s="277">
        <f>+Sklop3[[#This Row],[cena/enota brez DDV v EUR]]+Sklop3[[#This Row],[Davek (EUR)]]</f>
        <v>0</v>
      </c>
      <c r="S64" s="277">
        <f>+Sklop3[[#This Row],[cena/enota brez DDV v EUR]]*Sklop3[[#This Row],[Okvirna količina]]</f>
        <v>0</v>
      </c>
      <c r="T64" s="277">
        <f>+Sklop3[[#This Row],[Končna cena/enoto mere (EUR) z DDV]]*Sklop3[[#This Row],[Okvirna količina]]</f>
        <v>0</v>
      </c>
      <c r="U64" s="152" t="s">
        <v>111</v>
      </c>
    </row>
    <row r="65" spans="1:21" s="55" customFormat="1" ht="12">
      <c r="A65" s="79" t="s">
        <v>47</v>
      </c>
      <c r="B65" s="269" t="s">
        <v>305</v>
      </c>
      <c r="C65" s="75" t="s">
        <v>111</v>
      </c>
      <c r="D65" s="147" t="s">
        <v>0</v>
      </c>
      <c r="E65" s="270"/>
      <c r="F65" s="272">
        <v>4960</v>
      </c>
      <c r="G65" s="103" t="s">
        <v>0</v>
      </c>
      <c r="H6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4960</v>
      </c>
      <c r="I65" s="273" t="str">
        <f>IF(Sklop3[[#This Row],[ZAHTEVANA SHEMA KAKOVOSTI]]&lt;&gt;"",Sklop3[[#This Row],[Preračunana masa/volumen/kos na enoto kg]],"")</f>
        <v/>
      </c>
      <c r="J65" s="274"/>
      <c r="K65" s="152" t="s">
        <v>111</v>
      </c>
      <c r="L65" s="152" t="s">
        <v>111</v>
      </c>
      <c r="M65" s="152" t="s">
        <v>111</v>
      </c>
      <c r="N65" s="275"/>
      <c r="O65" s="152" t="s">
        <v>111</v>
      </c>
      <c r="P65" s="276"/>
      <c r="Q65" s="277">
        <f>+Sklop3[[#This Row],[cena/enota brez DDV v EUR]]*Sklop3[[#This Row],[Stopnja DDV (%)]]</f>
        <v>0</v>
      </c>
      <c r="R65" s="277">
        <f>+Sklop3[[#This Row],[cena/enota brez DDV v EUR]]+Sklop3[[#This Row],[Davek (EUR)]]</f>
        <v>0</v>
      </c>
      <c r="S65" s="277">
        <f>+Sklop3[[#This Row],[cena/enota brez DDV v EUR]]*Sklop3[[#This Row],[Okvirna količina]]</f>
        <v>0</v>
      </c>
      <c r="T65" s="277">
        <f>+Sklop3[[#This Row],[Končna cena/enoto mere (EUR) z DDV]]*Sklop3[[#This Row],[Okvirna količina]]</f>
        <v>0</v>
      </c>
      <c r="U65" s="152" t="s">
        <v>111</v>
      </c>
    </row>
    <row r="66" spans="1:21" s="55" customFormat="1" ht="12">
      <c r="A66" s="79" t="s">
        <v>52</v>
      </c>
      <c r="B66" s="269" t="s">
        <v>306</v>
      </c>
      <c r="C66" s="75" t="s">
        <v>111</v>
      </c>
      <c r="D66" s="147" t="s">
        <v>0</v>
      </c>
      <c r="E66" s="270"/>
      <c r="F66" s="272">
        <v>100</v>
      </c>
      <c r="G66" s="103" t="s">
        <v>0</v>
      </c>
      <c r="H6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6" s="273" t="str">
        <f>IF(Sklop3[[#This Row],[ZAHTEVANA SHEMA KAKOVOSTI]]&lt;&gt;"",Sklop3[[#This Row],[Preračunana masa/volumen/kos na enoto kg]],"")</f>
        <v/>
      </c>
      <c r="J66" s="274"/>
      <c r="K66" s="152" t="s">
        <v>111</v>
      </c>
      <c r="L66" s="152" t="s">
        <v>111</v>
      </c>
      <c r="M66" s="152" t="s">
        <v>111</v>
      </c>
      <c r="N66" s="275"/>
      <c r="O66" s="152" t="s">
        <v>111</v>
      </c>
      <c r="P66" s="276"/>
      <c r="Q66" s="277">
        <f>+Sklop3[[#This Row],[cena/enota brez DDV v EUR]]*Sklop3[[#This Row],[Stopnja DDV (%)]]</f>
        <v>0</v>
      </c>
      <c r="R66" s="277">
        <f>+Sklop3[[#This Row],[cena/enota brez DDV v EUR]]+Sklop3[[#This Row],[Davek (EUR)]]</f>
        <v>0</v>
      </c>
      <c r="S66" s="277">
        <f>+Sklop3[[#This Row],[cena/enota brez DDV v EUR]]*Sklop3[[#This Row],[Okvirna količina]]</f>
        <v>0</v>
      </c>
      <c r="T66" s="277">
        <f>+Sklop3[[#This Row],[Končna cena/enoto mere (EUR) z DDV]]*Sklop3[[#This Row],[Okvirna količina]]</f>
        <v>0</v>
      </c>
      <c r="U66" s="152" t="s">
        <v>111</v>
      </c>
    </row>
    <row r="67" spans="1:21" s="55" customFormat="1" ht="12">
      <c r="A67" s="79" t="s">
        <v>53</v>
      </c>
      <c r="B67" s="269" t="s">
        <v>307</v>
      </c>
      <c r="C67" s="75" t="s">
        <v>111</v>
      </c>
      <c r="D67" s="147" t="s">
        <v>0</v>
      </c>
      <c r="E67" s="270"/>
      <c r="F67" s="272">
        <v>20</v>
      </c>
      <c r="G67" s="103" t="s">
        <v>0</v>
      </c>
      <c r="H6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7" s="273" t="str">
        <f>IF(Sklop3[[#This Row],[ZAHTEVANA SHEMA KAKOVOSTI]]&lt;&gt;"",Sklop3[[#This Row],[Preračunana masa/volumen/kos na enoto kg]],"")</f>
        <v/>
      </c>
      <c r="J67" s="274"/>
      <c r="K67" s="152" t="s">
        <v>111</v>
      </c>
      <c r="L67" s="152" t="s">
        <v>111</v>
      </c>
      <c r="M67" s="152" t="s">
        <v>111</v>
      </c>
      <c r="N67" s="275"/>
      <c r="O67" s="152" t="s">
        <v>111</v>
      </c>
      <c r="P67" s="276"/>
      <c r="Q67" s="277">
        <f>+Sklop3[[#This Row],[cena/enota brez DDV v EUR]]*Sklop3[[#This Row],[Stopnja DDV (%)]]</f>
        <v>0</v>
      </c>
      <c r="R67" s="277">
        <f>+Sklop3[[#This Row],[cena/enota brez DDV v EUR]]+Sklop3[[#This Row],[Davek (EUR)]]</f>
        <v>0</v>
      </c>
      <c r="S67" s="277">
        <f>+Sklop3[[#This Row],[cena/enota brez DDV v EUR]]*Sklop3[[#This Row],[Okvirna količina]]</f>
        <v>0</v>
      </c>
      <c r="T67" s="277">
        <f>+Sklop3[[#This Row],[Končna cena/enoto mere (EUR) z DDV]]*Sklop3[[#This Row],[Okvirna količina]]</f>
        <v>0</v>
      </c>
      <c r="U67" s="152" t="s">
        <v>111</v>
      </c>
    </row>
    <row r="68" spans="1:21" s="55" customFormat="1" ht="12">
      <c r="A68" s="79" t="s">
        <v>54</v>
      </c>
      <c r="B68" s="269" t="s">
        <v>308</v>
      </c>
      <c r="C68" s="75" t="s">
        <v>111</v>
      </c>
      <c r="D68" s="147" t="s">
        <v>0</v>
      </c>
      <c r="E68" s="270"/>
      <c r="F68" s="272">
        <v>40</v>
      </c>
      <c r="G68" s="103" t="s">
        <v>0</v>
      </c>
      <c r="H6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8" s="273" t="str">
        <f>IF(Sklop3[[#This Row],[ZAHTEVANA SHEMA KAKOVOSTI]]&lt;&gt;"",Sklop3[[#This Row],[Preračunana masa/volumen/kos na enoto kg]],"")</f>
        <v/>
      </c>
      <c r="J68" s="274"/>
      <c r="K68" s="152" t="s">
        <v>111</v>
      </c>
      <c r="L68" s="152" t="s">
        <v>111</v>
      </c>
      <c r="M68" s="152" t="s">
        <v>111</v>
      </c>
      <c r="N68" s="275"/>
      <c r="O68" s="152" t="s">
        <v>111</v>
      </c>
      <c r="P68" s="276"/>
      <c r="Q68" s="277">
        <f>+Sklop3[[#This Row],[cena/enota brez DDV v EUR]]*Sklop3[[#This Row],[Stopnja DDV (%)]]</f>
        <v>0</v>
      </c>
      <c r="R68" s="277">
        <f>+Sklop3[[#This Row],[cena/enota brez DDV v EUR]]+Sklop3[[#This Row],[Davek (EUR)]]</f>
        <v>0</v>
      </c>
      <c r="S68" s="277">
        <f>+Sklop3[[#This Row],[cena/enota brez DDV v EUR]]*Sklop3[[#This Row],[Okvirna količina]]</f>
        <v>0</v>
      </c>
      <c r="T68" s="277">
        <f>+Sklop3[[#This Row],[Končna cena/enoto mere (EUR) z DDV]]*Sklop3[[#This Row],[Okvirna količina]]</f>
        <v>0</v>
      </c>
      <c r="U68" s="152" t="s">
        <v>111</v>
      </c>
    </row>
    <row r="69" spans="1:21" s="55" customFormat="1" ht="12">
      <c r="A69" s="79" t="s">
        <v>55</v>
      </c>
      <c r="B69" s="269" t="s">
        <v>309</v>
      </c>
      <c r="C69" s="75" t="s">
        <v>111</v>
      </c>
      <c r="D69" s="147" t="s">
        <v>0</v>
      </c>
      <c r="E69" s="270"/>
      <c r="F69" s="272">
        <v>60</v>
      </c>
      <c r="G69" s="103" t="s">
        <v>0</v>
      </c>
      <c r="H6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9" s="273" t="str">
        <f>IF(Sklop3[[#This Row],[ZAHTEVANA SHEMA KAKOVOSTI]]&lt;&gt;"",Sklop3[[#This Row],[Preračunana masa/volumen/kos na enoto kg]],"")</f>
        <v/>
      </c>
      <c r="J69" s="274"/>
      <c r="K69" s="152" t="s">
        <v>111</v>
      </c>
      <c r="L69" s="152" t="s">
        <v>111</v>
      </c>
      <c r="M69" s="152" t="s">
        <v>111</v>
      </c>
      <c r="N69" s="275"/>
      <c r="O69" s="152" t="s">
        <v>111</v>
      </c>
      <c r="P69" s="276"/>
      <c r="Q69" s="277">
        <f>+Sklop3[[#This Row],[cena/enota brez DDV v EUR]]*Sklop3[[#This Row],[Stopnja DDV (%)]]</f>
        <v>0</v>
      </c>
      <c r="R69" s="277">
        <f>+Sklop3[[#This Row],[cena/enota brez DDV v EUR]]+Sklop3[[#This Row],[Davek (EUR)]]</f>
        <v>0</v>
      </c>
      <c r="S69" s="277">
        <f>+Sklop3[[#This Row],[cena/enota brez DDV v EUR]]*Sklop3[[#This Row],[Okvirna količina]]</f>
        <v>0</v>
      </c>
      <c r="T69" s="277">
        <f>+Sklop3[[#This Row],[Končna cena/enoto mere (EUR) z DDV]]*Sklop3[[#This Row],[Okvirna količina]]</f>
        <v>0</v>
      </c>
      <c r="U69" s="152" t="s">
        <v>111</v>
      </c>
    </row>
    <row r="70" spans="1:21" s="55" customFormat="1" ht="12">
      <c r="A70" s="79" t="s">
        <v>56</v>
      </c>
      <c r="B70" s="269" t="s">
        <v>310</v>
      </c>
      <c r="C70" s="75" t="s">
        <v>111</v>
      </c>
      <c r="D70" s="147" t="s">
        <v>0</v>
      </c>
      <c r="E70" s="270"/>
      <c r="F70" s="272">
        <v>20</v>
      </c>
      <c r="G70" s="103" t="s">
        <v>0</v>
      </c>
      <c r="H7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70" s="273" t="str">
        <f>IF(Sklop3[[#This Row],[ZAHTEVANA SHEMA KAKOVOSTI]]&lt;&gt;"",Sklop3[[#This Row],[Preračunana masa/volumen/kos na enoto kg]],"")</f>
        <v/>
      </c>
      <c r="J70" s="274"/>
      <c r="K70" s="152" t="s">
        <v>111</v>
      </c>
      <c r="L70" s="152" t="s">
        <v>111</v>
      </c>
      <c r="M70" s="152" t="s">
        <v>111</v>
      </c>
      <c r="N70" s="275"/>
      <c r="O70" s="152" t="s">
        <v>111</v>
      </c>
      <c r="P70" s="276"/>
      <c r="Q70" s="277">
        <f>+Sklop3[[#This Row],[cena/enota brez DDV v EUR]]*Sklop3[[#This Row],[Stopnja DDV (%)]]</f>
        <v>0</v>
      </c>
      <c r="R70" s="277">
        <f>+Sklop3[[#This Row],[cena/enota brez DDV v EUR]]+Sklop3[[#This Row],[Davek (EUR)]]</f>
        <v>0</v>
      </c>
      <c r="S70" s="277">
        <f>+Sklop3[[#This Row],[cena/enota brez DDV v EUR]]*Sklop3[[#This Row],[Okvirna količina]]</f>
        <v>0</v>
      </c>
      <c r="T70" s="277">
        <f>+Sklop3[[#This Row],[Končna cena/enoto mere (EUR) z DDV]]*Sklop3[[#This Row],[Okvirna količina]]</f>
        <v>0</v>
      </c>
      <c r="U70" s="152" t="s">
        <v>111</v>
      </c>
    </row>
    <row r="71" spans="1:21" s="55" customFormat="1" ht="12">
      <c r="A71" s="79" t="s">
        <v>57</v>
      </c>
      <c r="B71" s="269" t="s">
        <v>311</v>
      </c>
      <c r="C71" s="75" t="s">
        <v>111</v>
      </c>
      <c r="D71" s="147" t="s">
        <v>0</v>
      </c>
      <c r="E71" s="270"/>
      <c r="F71" s="272">
        <v>60</v>
      </c>
      <c r="G71" s="103" t="s">
        <v>0</v>
      </c>
      <c r="H7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71" s="273" t="str">
        <f>IF(Sklop3[[#This Row],[ZAHTEVANA SHEMA KAKOVOSTI]]&lt;&gt;"",Sklop3[[#This Row],[Preračunana masa/volumen/kos na enoto kg]],"")</f>
        <v/>
      </c>
      <c r="J71" s="274"/>
      <c r="K71" s="152" t="s">
        <v>111</v>
      </c>
      <c r="L71" s="152" t="s">
        <v>111</v>
      </c>
      <c r="M71" s="152" t="s">
        <v>111</v>
      </c>
      <c r="N71" s="275"/>
      <c r="O71" s="152" t="s">
        <v>111</v>
      </c>
      <c r="P71" s="276"/>
      <c r="Q71" s="277">
        <f>+Sklop3[[#This Row],[cena/enota brez DDV v EUR]]*Sklop3[[#This Row],[Stopnja DDV (%)]]</f>
        <v>0</v>
      </c>
      <c r="R71" s="277">
        <f>+Sklop3[[#This Row],[cena/enota brez DDV v EUR]]+Sklop3[[#This Row],[Davek (EUR)]]</f>
        <v>0</v>
      </c>
      <c r="S71" s="277">
        <f>+Sklop3[[#This Row],[cena/enota brez DDV v EUR]]*Sklop3[[#This Row],[Okvirna količina]]</f>
        <v>0</v>
      </c>
      <c r="T71" s="277">
        <f>+Sklop3[[#This Row],[Končna cena/enoto mere (EUR) z DDV]]*Sklop3[[#This Row],[Okvirna količina]]</f>
        <v>0</v>
      </c>
      <c r="U71" s="152" t="s">
        <v>111</v>
      </c>
    </row>
    <row r="72" spans="1:21" s="55" customFormat="1" ht="12">
      <c r="A72" s="79" t="s">
        <v>58</v>
      </c>
      <c r="B72" s="269" t="s">
        <v>312</v>
      </c>
      <c r="C72" s="75" t="s">
        <v>111</v>
      </c>
      <c r="D72" s="147" t="s">
        <v>0</v>
      </c>
      <c r="E72" s="270"/>
      <c r="F72" s="272">
        <v>160</v>
      </c>
      <c r="G72" s="103" t="s">
        <v>0</v>
      </c>
      <c r="H7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2" s="273" t="str">
        <f>IF(Sklop3[[#This Row],[ZAHTEVANA SHEMA KAKOVOSTI]]&lt;&gt;"",Sklop3[[#This Row],[Preračunana masa/volumen/kos na enoto kg]],"")</f>
        <v/>
      </c>
      <c r="J72" s="274"/>
      <c r="K72" s="152" t="s">
        <v>111</v>
      </c>
      <c r="L72" s="152" t="s">
        <v>111</v>
      </c>
      <c r="M72" s="152" t="s">
        <v>111</v>
      </c>
      <c r="N72" s="275"/>
      <c r="O72" s="152" t="s">
        <v>111</v>
      </c>
      <c r="P72" s="276"/>
      <c r="Q72" s="277">
        <f>+Sklop3[[#This Row],[cena/enota brez DDV v EUR]]*Sklop3[[#This Row],[Stopnja DDV (%)]]</f>
        <v>0</v>
      </c>
      <c r="R72" s="277">
        <f>+Sklop3[[#This Row],[cena/enota brez DDV v EUR]]+Sklop3[[#This Row],[Davek (EUR)]]</f>
        <v>0</v>
      </c>
      <c r="S72" s="277">
        <f>+Sklop3[[#This Row],[cena/enota brez DDV v EUR]]*Sklop3[[#This Row],[Okvirna količina]]</f>
        <v>0</v>
      </c>
      <c r="T72" s="277">
        <f>+Sklop3[[#This Row],[Končna cena/enoto mere (EUR) z DDV]]*Sklop3[[#This Row],[Okvirna količina]]</f>
        <v>0</v>
      </c>
      <c r="U72" s="152" t="s">
        <v>111</v>
      </c>
    </row>
    <row r="73" spans="1:21" s="55" customFormat="1" ht="12">
      <c r="A73" s="79" t="s">
        <v>59</v>
      </c>
      <c r="B73" s="269" t="s">
        <v>313</v>
      </c>
      <c r="C73" s="75" t="s">
        <v>111</v>
      </c>
      <c r="D73" s="147" t="s">
        <v>0</v>
      </c>
      <c r="E73" s="270"/>
      <c r="F73" s="272">
        <v>100</v>
      </c>
      <c r="G73" s="103" t="s">
        <v>0</v>
      </c>
      <c r="H7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3" s="273" t="str">
        <f>IF(Sklop3[[#This Row],[ZAHTEVANA SHEMA KAKOVOSTI]]&lt;&gt;"",Sklop3[[#This Row],[Preračunana masa/volumen/kos na enoto kg]],"")</f>
        <v/>
      </c>
      <c r="J73" s="274"/>
      <c r="K73" s="152" t="s">
        <v>111</v>
      </c>
      <c r="L73" s="152" t="s">
        <v>111</v>
      </c>
      <c r="M73" s="152" t="s">
        <v>111</v>
      </c>
      <c r="N73" s="275"/>
      <c r="O73" s="152" t="s">
        <v>111</v>
      </c>
      <c r="P73" s="276"/>
      <c r="Q73" s="277">
        <f>+Sklop3[[#This Row],[cena/enota brez DDV v EUR]]*Sklop3[[#This Row],[Stopnja DDV (%)]]</f>
        <v>0</v>
      </c>
      <c r="R73" s="277">
        <f>+Sklop3[[#This Row],[cena/enota brez DDV v EUR]]+Sklop3[[#This Row],[Davek (EUR)]]</f>
        <v>0</v>
      </c>
      <c r="S73" s="277">
        <f>+Sklop3[[#This Row],[cena/enota brez DDV v EUR]]*Sklop3[[#This Row],[Okvirna količina]]</f>
        <v>0</v>
      </c>
      <c r="T73" s="277">
        <f>+Sklop3[[#This Row],[Končna cena/enoto mere (EUR) z DDV]]*Sklop3[[#This Row],[Okvirna količina]]</f>
        <v>0</v>
      </c>
      <c r="U73" s="152" t="s">
        <v>111</v>
      </c>
    </row>
    <row r="74" spans="1:21" s="55" customFormat="1" ht="12">
      <c r="A74" s="79" t="s">
        <v>60</v>
      </c>
      <c r="B74" s="269" t="s">
        <v>314</v>
      </c>
      <c r="C74" s="75" t="s">
        <v>111</v>
      </c>
      <c r="D74" s="147" t="s">
        <v>0</v>
      </c>
      <c r="E74" s="270"/>
      <c r="F74" s="272">
        <v>220</v>
      </c>
      <c r="G74" s="103" t="s">
        <v>0</v>
      </c>
      <c r="H7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4" s="273" t="str">
        <f>IF(Sklop3[[#This Row],[ZAHTEVANA SHEMA KAKOVOSTI]]&lt;&gt;"",Sklop3[[#This Row],[Preračunana masa/volumen/kos na enoto kg]],"")</f>
        <v/>
      </c>
      <c r="J74" s="274"/>
      <c r="K74" s="152" t="s">
        <v>111</v>
      </c>
      <c r="L74" s="152" t="s">
        <v>111</v>
      </c>
      <c r="M74" s="152" t="s">
        <v>111</v>
      </c>
      <c r="N74" s="275"/>
      <c r="O74" s="152" t="s">
        <v>111</v>
      </c>
      <c r="P74" s="276"/>
      <c r="Q74" s="277">
        <f>+Sklop3[[#This Row],[cena/enota brez DDV v EUR]]*Sklop3[[#This Row],[Stopnja DDV (%)]]</f>
        <v>0</v>
      </c>
      <c r="R74" s="277">
        <f>+Sklop3[[#This Row],[cena/enota brez DDV v EUR]]+Sklop3[[#This Row],[Davek (EUR)]]</f>
        <v>0</v>
      </c>
      <c r="S74" s="277">
        <f>+Sklop3[[#This Row],[cena/enota brez DDV v EUR]]*Sklop3[[#This Row],[Okvirna količina]]</f>
        <v>0</v>
      </c>
      <c r="T74" s="277">
        <f>+Sklop3[[#This Row],[Končna cena/enoto mere (EUR) z DDV]]*Sklop3[[#This Row],[Okvirna količina]]</f>
        <v>0</v>
      </c>
      <c r="U74" s="152" t="s">
        <v>111</v>
      </c>
    </row>
    <row r="75" spans="1:21" s="55" customFormat="1" ht="12">
      <c r="A75" s="79" t="s">
        <v>61</v>
      </c>
      <c r="B75" s="269" t="s">
        <v>315</v>
      </c>
      <c r="C75" s="75" t="s">
        <v>111</v>
      </c>
      <c r="D75" s="147" t="s">
        <v>0</v>
      </c>
      <c r="E75" s="270"/>
      <c r="F75" s="272">
        <v>220</v>
      </c>
      <c r="G75" s="103" t="s">
        <v>0</v>
      </c>
      <c r="H7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5" s="273" t="str">
        <f>IF(Sklop3[[#This Row],[ZAHTEVANA SHEMA KAKOVOSTI]]&lt;&gt;"",Sklop3[[#This Row],[Preračunana masa/volumen/kos na enoto kg]],"")</f>
        <v/>
      </c>
      <c r="J75" s="274"/>
      <c r="K75" s="152" t="s">
        <v>111</v>
      </c>
      <c r="L75" s="152" t="s">
        <v>111</v>
      </c>
      <c r="M75" s="152" t="s">
        <v>111</v>
      </c>
      <c r="N75" s="275"/>
      <c r="O75" s="152" t="s">
        <v>111</v>
      </c>
      <c r="P75" s="276"/>
      <c r="Q75" s="277">
        <f>+Sklop3[[#This Row],[cena/enota brez DDV v EUR]]*Sklop3[[#This Row],[Stopnja DDV (%)]]</f>
        <v>0</v>
      </c>
      <c r="R75" s="277">
        <f>+Sklop3[[#This Row],[cena/enota brez DDV v EUR]]+Sklop3[[#This Row],[Davek (EUR)]]</f>
        <v>0</v>
      </c>
      <c r="S75" s="277">
        <f>+Sklop3[[#This Row],[cena/enota brez DDV v EUR]]*Sklop3[[#This Row],[Okvirna količina]]</f>
        <v>0</v>
      </c>
      <c r="T75" s="277">
        <f>+Sklop3[[#This Row],[Končna cena/enoto mere (EUR) z DDV]]*Sklop3[[#This Row],[Okvirna količina]]</f>
        <v>0</v>
      </c>
      <c r="U75" s="152" t="s">
        <v>111</v>
      </c>
    </row>
    <row r="76" spans="1:21" s="55" customFormat="1" ht="12">
      <c r="A76" s="79" t="s">
        <v>62</v>
      </c>
      <c r="B76" s="269" t="s">
        <v>316</v>
      </c>
      <c r="C76" s="75" t="s">
        <v>111</v>
      </c>
      <c r="D76" s="147" t="s">
        <v>0</v>
      </c>
      <c r="E76" s="270"/>
      <c r="F76" s="272">
        <v>650</v>
      </c>
      <c r="G76" s="103" t="s">
        <v>0</v>
      </c>
      <c r="H7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650</v>
      </c>
      <c r="I76" s="273" t="str">
        <f>IF(Sklop3[[#This Row],[ZAHTEVANA SHEMA KAKOVOSTI]]&lt;&gt;"",Sklop3[[#This Row],[Preračunana masa/volumen/kos na enoto kg]],"")</f>
        <v/>
      </c>
      <c r="J76" s="274"/>
      <c r="K76" s="152" t="s">
        <v>111</v>
      </c>
      <c r="L76" s="152" t="s">
        <v>111</v>
      </c>
      <c r="M76" s="152" t="s">
        <v>111</v>
      </c>
      <c r="N76" s="275"/>
      <c r="O76" s="152" t="s">
        <v>111</v>
      </c>
      <c r="P76" s="276"/>
      <c r="Q76" s="277">
        <f>+Sklop3[[#This Row],[cena/enota brez DDV v EUR]]*Sklop3[[#This Row],[Stopnja DDV (%)]]</f>
        <v>0</v>
      </c>
      <c r="R76" s="277">
        <f>+Sklop3[[#This Row],[cena/enota brez DDV v EUR]]+Sklop3[[#This Row],[Davek (EUR)]]</f>
        <v>0</v>
      </c>
      <c r="S76" s="277">
        <f>+Sklop3[[#This Row],[cena/enota brez DDV v EUR]]*Sklop3[[#This Row],[Okvirna količina]]</f>
        <v>0</v>
      </c>
      <c r="T76" s="277">
        <f>+Sklop3[[#This Row],[Končna cena/enoto mere (EUR) z DDV]]*Sklop3[[#This Row],[Okvirna količina]]</f>
        <v>0</v>
      </c>
      <c r="U76" s="152" t="s">
        <v>111</v>
      </c>
    </row>
    <row r="77" spans="1:21" s="55" customFormat="1" ht="12">
      <c r="A77" s="79" t="s">
        <v>68</v>
      </c>
      <c r="B77" s="269" t="s">
        <v>317</v>
      </c>
      <c r="C77" s="75" t="s">
        <v>111</v>
      </c>
      <c r="D77" s="147" t="s">
        <v>0</v>
      </c>
      <c r="E77" s="270"/>
      <c r="F77" s="272">
        <v>220</v>
      </c>
      <c r="G77" s="103" t="s">
        <v>0</v>
      </c>
      <c r="H7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77" s="273" t="str">
        <f>IF(Sklop3[[#This Row],[ZAHTEVANA SHEMA KAKOVOSTI]]&lt;&gt;"",Sklop3[[#This Row],[Preračunana masa/volumen/kos na enoto kg]],"")</f>
        <v/>
      </c>
      <c r="J77" s="274"/>
      <c r="K77" s="152" t="s">
        <v>111</v>
      </c>
      <c r="L77" s="152" t="s">
        <v>111</v>
      </c>
      <c r="M77" s="152" t="s">
        <v>111</v>
      </c>
      <c r="N77" s="275"/>
      <c r="O77" s="152" t="s">
        <v>111</v>
      </c>
      <c r="P77" s="276"/>
      <c r="Q77" s="277">
        <f>+Sklop3[[#This Row],[cena/enota brez DDV v EUR]]*Sklop3[[#This Row],[Stopnja DDV (%)]]</f>
        <v>0</v>
      </c>
      <c r="R77" s="277">
        <f>+Sklop3[[#This Row],[cena/enota brez DDV v EUR]]+Sklop3[[#This Row],[Davek (EUR)]]</f>
        <v>0</v>
      </c>
      <c r="S77" s="277">
        <f>+Sklop3[[#This Row],[cena/enota brez DDV v EUR]]*Sklop3[[#This Row],[Okvirna količina]]</f>
        <v>0</v>
      </c>
      <c r="T77" s="277">
        <f>+Sklop3[[#This Row],[Končna cena/enoto mere (EUR) z DDV]]*Sklop3[[#This Row],[Okvirna količina]]</f>
        <v>0</v>
      </c>
      <c r="U77" s="152" t="s">
        <v>111</v>
      </c>
    </row>
    <row r="78" spans="1:21" s="55" customFormat="1" ht="12">
      <c r="A78" s="79" t="s">
        <v>69</v>
      </c>
      <c r="B78" s="269" t="s">
        <v>318</v>
      </c>
      <c r="C78" s="75" t="s">
        <v>111</v>
      </c>
      <c r="D78" s="147" t="s">
        <v>0</v>
      </c>
      <c r="E78" s="270"/>
      <c r="F78" s="272">
        <v>50</v>
      </c>
      <c r="G78" s="103" t="s">
        <v>0</v>
      </c>
      <c r="H7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8" s="273" t="str">
        <f>IF(Sklop3[[#This Row],[ZAHTEVANA SHEMA KAKOVOSTI]]&lt;&gt;"",Sklop3[[#This Row],[Preračunana masa/volumen/kos na enoto kg]],"")</f>
        <v/>
      </c>
      <c r="J78" s="274"/>
      <c r="K78" s="152" t="s">
        <v>111</v>
      </c>
      <c r="L78" s="152" t="s">
        <v>111</v>
      </c>
      <c r="M78" s="152" t="s">
        <v>111</v>
      </c>
      <c r="N78" s="275"/>
      <c r="O78" s="152" t="s">
        <v>111</v>
      </c>
      <c r="P78" s="276"/>
      <c r="Q78" s="277">
        <f>+Sklop3[[#This Row],[cena/enota brez DDV v EUR]]*Sklop3[[#This Row],[Stopnja DDV (%)]]</f>
        <v>0</v>
      </c>
      <c r="R78" s="277">
        <f>+Sklop3[[#This Row],[cena/enota brez DDV v EUR]]+Sklop3[[#This Row],[Davek (EUR)]]</f>
        <v>0</v>
      </c>
      <c r="S78" s="277">
        <f>+Sklop3[[#This Row],[cena/enota brez DDV v EUR]]*Sklop3[[#This Row],[Okvirna količina]]</f>
        <v>0</v>
      </c>
      <c r="T78" s="277">
        <f>+Sklop3[[#This Row],[Končna cena/enoto mere (EUR) z DDV]]*Sklop3[[#This Row],[Okvirna količina]]</f>
        <v>0</v>
      </c>
      <c r="U78" s="152" t="s">
        <v>111</v>
      </c>
    </row>
    <row r="79" spans="1:21" s="55" customFormat="1" ht="24">
      <c r="A79" s="79" t="s">
        <v>70</v>
      </c>
      <c r="B79" s="269" t="s">
        <v>319</v>
      </c>
      <c r="C79" s="75" t="s">
        <v>111</v>
      </c>
      <c r="D79" s="147" t="s">
        <v>0</v>
      </c>
      <c r="E79" s="270"/>
      <c r="F79" s="272">
        <v>950</v>
      </c>
      <c r="G79" s="103" t="s">
        <v>0</v>
      </c>
      <c r="H7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950</v>
      </c>
      <c r="I79" s="273" t="str">
        <f>IF(Sklop3[[#This Row],[ZAHTEVANA SHEMA KAKOVOSTI]]&lt;&gt;"",Sklop3[[#This Row],[Preračunana masa/volumen/kos na enoto kg]],"")</f>
        <v/>
      </c>
      <c r="J79" s="274"/>
      <c r="K79" s="152" t="s">
        <v>111</v>
      </c>
      <c r="L79" s="152" t="s">
        <v>111</v>
      </c>
      <c r="M79" s="152" t="s">
        <v>111</v>
      </c>
      <c r="N79" s="275"/>
      <c r="O79" s="152" t="s">
        <v>111</v>
      </c>
      <c r="P79" s="276"/>
      <c r="Q79" s="277">
        <f>+Sklop3[[#This Row],[cena/enota brez DDV v EUR]]*Sklop3[[#This Row],[Stopnja DDV (%)]]</f>
        <v>0</v>
      </c>
      <c r="R79" s="277">
        <f>+Sklop3[[#This Row],[cena/enota brez DDV v EUR]]+Sklop3[[#This Row],[Davek (EUR)]]</f>
        <v>0</v>
      </c>
      <c r="S79" s="277">
        <f>+Sklop3[[#This Row],[cena/enota brez DDV v EUR]]*Sklop3[[#This Row],[Okvirna količina]]</f>
        <v>0</v>
      </c>
      <c r="T79" s="277">
        <f>+Sklop3[[#This Row],[Končna cena/enoto mere (EUR) z DDV]]*Sklop3[[#This Row],[Okvirna količina]]</f>
        <v>0</v>
      </c>
      <c r="U79" s="152" t="s">
        <v>111</v>
      </c>
    </row>
    <row r="80" spans="1:21" s="55" customFormat="1" ht="24">
      <c r="A80" s="79" t="s">
        <v>71</v>
      </c>
      <c r="B80" s="269" t="s">
        <v>320</v>
      </c>
      <c r="C80" s="75" t="s">
        <v>111</v>
      </c>
      <c r="D80" s="147" t="s">
        <v>0</v>
      </c>
      <c r="E80" s="270"/>
      <c r="F80" s="272">
        <v>100</v>
      </c>
      <c r="G80" s="103" t="s">
        <v>0</v>
      </c>
      <c r="H8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80" s="273" t="str">
        <f>IF(Sklop3[[#This Row],[ZAHTEVANA SHEMA KAKOVOSTI]]&lt;&gt;"",Sklop3[[#This Row],[Preračunana masa/volumen/kos na enoto kg]],"")</f>
        <v/>
      </c>
      <c r="J80" s="274"/>
      <c r="K80" s="152" t="s">
        <v>111</v>
      </c>
      <c r="L80" s="152" t="s">
        <v>111</v>
      </c>
      <c r="M80" s="152" t="s">
        <v>111</v>
      </c>
      <c r="N80" s="275"/>
      <c r="O80" s="152" t="s">
        <v>111</v>
      </c>
      <c r="P80" s="276"/>
      <c r="Q80" s="277">
        <f>+Sklop3[[#This Row],[cena/enota brez DDV v EUR]]*Sklop3[[#This Row],[Stopnja DDV (%)]]</f>
        <v>0</v>
      </c>
      <c r="R80" s="277">
        <f>+Sklop3[[#This Row],[cena/enota brez DDV v EUR]]+Sklop3[[#This Row],[Davek (EUR)]]</f>
        <v>0</v>
      </c>
      <c r="S80" s="277">
        <f>+Sklop3[[#This Row],[cena/enota brez DDV v EUR]]*Sklop3[[#This Row],[Okvirna količina]]</f>
        <v>0</v>
      </c>
      <c r="T80" s="277">
        <f>+Sklop3[[#This Row],[Končna cena/enoto mere (EUR) z DDV]]*Sklop3[[#This Row],[Okvirna količina]]</f>
        <v>0</v>
      </c>
      <c r="U80" s="152" t="s">
        <v>111</v>
      </c>
    </row>
    <row r="81" spans="1:22" s="55" customFormat="1" ht="12">
      <c r="A81" s="79" t="s">
        <v>72</v>
      </c>
      <c r="B81" s="269" t="s">
        <v>321</v>
      </c>
      <c r="C81" s="75" t="s">
        <v>111</v>
      </c>
      <c r="D81" s="147" t="s">
        <v>0</v>
      </c>
      <c r="E81" s="270"/>
      <c r="F81" s="272">
        <v>40</v>
      </c>
      <c r="G81" s="103" t="s">
        <v>0</v>
      </c>
      <c r="H8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81" s="273" t="str">
        <f>IF(Sklop3[[#This Row],[ZAHTEVANA SHEMA KAKOVOSTI]]&lt;&gt;"",Sklop3[[#This Row],[Preračunana masa/volumen/kos na enoto kg]],"")</f>
        <v/>
      </c>
      <c r="J81" s="274"/>
      <c r="K81" s="152" t="s">
        <v>111</v>
      </c>
      <c r="L81" s="152" t="s">
        <v>111</v>
      </c>
      <c r="M81" s="152" t="s">
        <v>111</v>
      </c>
      <c r="N81" s="275"/>
      <c r="O81" s="152" t="s">
        <v>111</v>
      </c>
      <c r="P81" s="276"/>
      <c r="Q81" s="277">
        <f>+Sklop3[[#This Row],[cena/enota brez DDV v EUR]]*Sklop3[[#This Row],[Stopnja DDV (%)]]</f>
        <v>0</v>
      </c>
      <c r="R81" s="277">
        <f>+Sklop3[[#This Row],[cena/enota brez DDV v EUR]]+Sklop3[[#This Row],[Davek (EUR)]]</f>
        <v>0</v>
      </c>
      <c r="S81" s="277">
        <f>+Sklop3[[#This Row],[cena/enota brez DDV v EUR]]*Sklop3[[#This Row],[Okvirna količina]]</f>
        <v>0</v>
      </c>
      <c r="T81" s="277">
        <f>+Sklop3[[#This Row],[Končna cena/enoto mere (EUR) z DDV]]*Sklop3[[#This Row],[Okvirna količina]]</f>
        <v>0</v>
      </c>
      <c r="U81" s="152" t="s">
        <v>111</v>
      </c>
    </row>
    <row r="82" spans="1:22" s="55" customFormat="1" ht="12">
      <c r="A82" s="79" t="s">
        <v>73</v>
      </c>
      <c r="B82" s="269" t="s">
        <v>322</v>
      </c>
      <c r="C82" s="75" t="s">
        <v>111</v>
      </c>
      <c r="D82" s="147" t="s">
        <v>0</v>
      </c>
      <c r="E82" s="270"/>
      <c r="F82" s="272">
        <v>400</v>
      </c>
      <c r="G82" s="103" t="s">
        <v>0</v>
      </c>
      <c r="H8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82" s="273" t="str">
        <f>IF(Sklop3[[#This Row],[ZAHTEVANA SHEMA KAKOVOSTI]]&lt;&gt;"",Sklop3[[#This Row],[Preračunana masa/volumen/kos na enoto kg]],"")</f>
        <v/>
      </c>
      <c r="J82" s="274"/>
      <c r="K82" s="152" t="s">
        <v>111</v>
      </c>
      <c r="L82" s="152" t="s">
        <v>111</v>
      </c>
      <c r="M82" s="152" t="s">
        <v>111</v>
      </c>
      <c r="N82" s="275"/>
      <c r="O82" s="152" t="s">
        <v>111</v>
      </c>
      <c r="P82" s="276"/>
      <c r="Q82" s="277">
        <f>+Sklop3[[#This Row],[cena/enota brez DDV v EUR]]*Sklop3[[#This Row],[Stopnja DDV (%)]]</f>
        <v>0</v>
      </c>
      <c r="R82" s="277">
        <f>+Sklop3[[#This Row],[cena/enota brez DDV v EUR]]+Sklop3[[#This Row],[Davek (EUR)]]</f>
        <v>0</v>
      </c>
      <c r="S82" s="277">
        <f>+Sklop3[[#This Row],[cena/enota brez DDV v EUR]]*Sklop3[[#This Row],[Okvirna količina]]</f>
        <v>0</v>
      </c>
      <c r="T82" s="277">
        <f>+Sklop3[[#This Row],[Končna cena/enoto mere (EUR) z DDV]]*Sklop3[[#This Row],[Okvirna količina]]</f>
        <v>0</v>
      </c>
      <c r="U82" s="152" t="s">
        <v>111</v>
      </c>
    </row>
    <row r="83" spans="1:22" s="55" customFormat="1" ht="12">
      <c r="A83" s="79" t="s">
        <v>181</v>
      </c>
      <c r="B83" s="269" t="s">
        <v>323</v>
      </c>
      <c r="C83" s="75" t="s">
        <v>111</v>
      </c>
      <c r="D83" s="147" t="s">
        <v>0</v>
      </c>
      <c r="E83" s="270"/>
      <c r="F83" s="272">
        <v>320</v>
      </c>
      <c r="G83" s="103" t="s">
        <v>0</v>
      </c>
      <c r="H8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83" s="273" t="str">
        <f>IF(Sklop3[[#This Row],[ZAHTEVANA SHEMA KAKOVOSTI]]&lt;&gt;"",Sklop3[[#This Row],[Preračunana masa/volumen/kos na enoto kg]],"")</f>
        <v/>
      </c>
      <c r="J83" s="274"/>
      <c r="K83" s="152" t="s">
        <v>111</v>
      </c>
      <c r="L83" s="152" t="s">
        <v>111</v>
      </c>
      <c r="M83" s="152" t="s">
        <v>111</v>
      </c>
      <c r="N83" s="275"/>
      <c r="O83" s="152" t="s">
        <v>111</v>
      </c>
      <c r="P83" s="276"/>
      <c r="Q83" s="277">
        <f>+Sklop3[[#This Row],[cena/enota brez DDV v EUR]]*Sklop3[[#This Row],[Stopnja DDV (%)]]</f>
        <v>0</v>
      </c>
      <c r="R83" s="277">
        <f>+Sklop3[[#This Row],[cena/enota brez DDV v EUR]]+Sklop3[[#This Row],[Davek (EUR)]]</f>
        <v>0</v>
      </c>
      <c r="S83" s="277">
        <f>+Sklop3[[#This Row],[cena/enota brez DDV v EUR]]*Sklop3[[#This Row],[Okvirna količina]]</f>
        <v>0</v>
      </c>
      <c r="T83" s="277">
        <f>+Sklop3[[#This Row],[Končna cena/enoto mere (EUR) z DDV]]*Sklop3[[#This Row],[Okvirna količina]]</f>
        <v>0</v>
      </c>
      <c r="U83" s="152" t="s">
        <v>111</v>
      </c>
    </row>
    <row r="84" spans="1:22" s="55" customFormat="1" ht="12">
      <c r="A84" s="79" t="s">
        <v>182</v>
      </c>
      <c r="B84" s="269" t="s">
        <v>324</v>
      </c>
      <c r="C84" s="75" t="s">
        <v>111</v>
      </c>
      <c r="D84" s="147" t="s">
        <v>0</v>
      </c>
      <c r="E84" s="270"/>
      <c r="F84" s="272">
        <v>100</v>
      </c>
      <c r="G84" s="103" t="s">
        <v>0</v>
      </c>
      <c r="H8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84" s="273" t="str">
        <f>IF(Sklop3[[#This Row],[ZAHTEVANA SHEMA KAKOVOSTI]]&lt;&gt;"",Sklop3[[#This Row],[Preračunana masa/volumen/kos na enoto kg]],"")</f>
        <v/>
      </c>
      <c r="J84" s="274"/>
      <c r="K84" s="152" t="s">
        <v>111</v>
      </c>
      <c r="L84" s="152" t="s">
        <v>111</v>
      </c>
      <c r="M84" s="152" t="s">
        <v>111</v>
      </c>
      <c r="N84" s="275"/>
      <c r="O84" s="152" t="s">
        <v>111</v>
      </c>
      <c r="P84" s="276"/>
      <c r="Q84" s="277">
        <f>+Sklop3[[#This Row],[cena/enota brez DDV v EUR]]*Sklop3[[#This Row],[Stopnja DDV (%)]]</f>
        <v>0</v>
      </c>
      <c r="R84" s="277">
        <f>+Sklop3[[#This Row],[cena/enota brez DDV v EUR]]+Sklop3[[#This Row],[Davek (EUR)]]</f>
        <v>0</v>
      </c>
      <c r="S84" s="277">
        <f>+Sklop3[[#This Row],[cena/enota brez DDV v EUR]]*Sklop3[[#This Row],[Okvirna količina]]</f>
        <v>0</v>
      </c>
      <c r="T84" s="277">
        <f>+Sklop3[[#This Row],[Končna cena/enoto mere (EUR) z DDV]]*Sklop3[[#This Row],[Okvirna količina]]</f>
        <v>0</v>
      </c>
      <c r="U84" s="152" t="s">
        <v>111</v>
      </c>
    </row>
    <row r="85" spans="1:22" s="55" customFormat="1" ht="12">
      <c r="A85" s="79" t="s">
        <v>183</v>
      </c>
      <c r="B85" s="269" t="s">
        <v>325</v>
      </c>
      <c r="C85" s="75" t="s">
        <v>111</v>
      </c>
      <c r="D85" s="147" t="s">
        <v>0</v>
      </c>
      <c r="E85" s="270"/>
      <c r="F85" s="272">
        <v>1440</v>
      </c>
      <c r="G85" s="103" t="s">
        <v>0</v>
      </c>
      <c r="H8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1440</v>
      </c>
      <c r="I85" s="273" t="str">
        <f>IF(Sklop3[[#This Row],[ZAHTEVANA SHEMA KAKOVOSTI]]&lt;&gt;"",Sklop3[[#This Row],[Preračunana masa/volumen/kos na enoto kg]],"")</f>
        <v/>
      </c>
      <c r="J85" s="274"/>
      <c r="K85" s="152" t="s">
        <v>111</v>
      </c>
      <c r="L85" s="152" t="s">
        <v>111</v>
      </c>
      <c r="M85" s="152" t="s">
        <v>111</v>
      </c>
      <c r="N85" s="275"/>
      <c r="O85" s="152" t="s">
        <v>111</v>
      </c>
      <c r="P85" s="276"/>
      <c r="Q85" s="277">
        <f>+Sklop3[[#This Row],[cena/enota brez DDV v EUR]]*Sklop3[[#This Row],[Stopnja DDV (%)]]</f>
        <v>0</v>
      </c>
      <c r="R85" s="277">
        <f>+Sklop3[[#This Row],[cena/enota brez DDV v EUR]]+Sklop3[[#This Row],[Davek (EUR)]]</f>
        <v>0</v>
      </c>
      <c r="S85" s="277">
        <f>+Sklop3[[#This Row],[cena/enota brez DDV v EUR]]*Sklop3[[#This Row],[Okvirna količina]]</f>
        <v>0</v>
      </c>
      <c r="T85" s="277">
        <f>+Sklop3[[#This Row],[Končna cena/enoto mere (EUR) z DDV]]*Sklop3[[#This Row],[Okvirna količina]]</f>
        <v>0</v>
      </c>
      <c r="U85" s="152" t="s">
        <v>111</v>
      </c>
    </row>
    <row r="86" spans="1:22" s="55" customFormat="1" ht="12">
      <c r="A86" s="79" t="s">
        <v>184</v>
      </c>
      <c r="B86" s="269" t="s">
        <v>326</v>
      </c>
      <c r="C86" s="75" t="s">
        <v>111</v>
      </c>
      <c r="D86" s="147" t="s">
        <v>0</v>
      </c>
      <c r="E86" s="270"/>
      <c r="F86" s="272">
        <v>30</v>
      </c>
      <c r="G86" s="103" t="s">
        <v>0</v>
      </c>
      <c r="H8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6" s="273" t="str">
        <f>IF(Sklop3[[#This Row],[ZAHTEVANA SHEMA KAKOVOSTI]]&lt;&gt;"",Sklop3[[#This Row],[Preračunana masa/volumen/kos na enoto kg]],"")</f>
        <v/>
      </c>
      <c r="J86" s="274"/>
      <c r="K86" s="152" t="s">
        <v>111</v>
      </c>
      <c r="L86" s="152" t="s">
        <v>111</v>
      </c>
      <c r="M86" s="152" t="s">
        <v>111</v>
      </c>
      <c r="N86" s="275"/>
      <c r="O86" s="152" t="s">
        <v>111</v>
      </c>
      <c r="P86" s="276"/>
      <c r="Q86" s="277">
        <f>+Sklop3[[#This Row],[cena/enota brez DDV v EUR]]*Sklop3[[#This Row],[Stopnja DDV (%)]]</f>
        <v>0</v>
      </c>
      <c r="R86" s="277">
        <f>+Sklop3[[#This Row],[cena/enota brez DDV v EUR]]+Sklop3[[#This Row],[Davek (EUR)]]</f>
        <v>0</v>
      </c>
      <c r="S86" s="277">
        <f>+Sklop3[[#This Row],[cena/enota brez DDV v EUR]]*Sklop3[[#This Row],[Okvirna količina]]</f>
        <v>0</v>
      </c>
      <c r="T86" s="277">
        <f>+Sklop3[[#This Row],[Končna cena/enoto mere (EUR) z DDV]]*Sklop3[[#This Row],[Okvirna količina]]</f>
        <v>0</v>
      </c>
      <c r="U86" s="152" t="s">
        <v>111</v>
      </c>
    </row>
    <row r="87" spans="1:22" s="55" customFormat="1" ht="12">
      <c r="A87" s="79" t="s">
        <v>185</v>
      </c>
      <c r="B87" s="269" t="s">
        <v>327</v>
      </c>
      <c r="C87" s="75" t="s">
        <v>111</v>
      </c>
      <c r="D87" s="147" t="s">
        <v>0</v>
      </c>
      <c r="E87" s="270"/>
      <c r="F87" s="272">
        <v>20</v>
      </c>
      <c r="G87" s="103" t="s">
        <v>0</v>
      </c>
      <c r="H8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87" s="273" t="str">
        <f>IF(Sklop3[[#This Row],[ZAHTEVANA SHEMA KAKOVOSTI]]&lt;&gt;"",Sklop3[[#This Row],[Preračunana masa/volumen/kos na enoto kg]],"")</f>
        <v/>
      </c>
      <c r="J87" s="274"/>
      <c r="K87" s="152" t="s">
        <v>111</v>
      </c>
      <c r="L87" s="152" t="s">
        <v>111</v>
      </c>
      <c r="M87" s="152" t="s">
        <v>111</v>
      </c>
      <c r="N87" s="275"/>
      <c r="O87" s="152" t="s">
        <v>111</v>
      </c>
      <c r="P87" s="276"/>
      <c r="Q87" s="277">
        <f>+Sklop3[[#This Row],[cena/enota brez DDV v EUR]]*Sklop3[[#This Row],[Stopnja DDV (%)]]</f>
        <v>0</v>
      </c>
      <c r="R87" s="277">
        <f>+Sklop3[[#This Row],[cena/enota brez DDV v EUR]]+Sklop3[[#This Row],[Davek (EUR)]]</f>
        <v>0</v>
      </c>
      <c r="S87" s="277">
        <f>+Sklop3[[#This Row],[cena/enota brez DDV v EUR]]*Sklop3[[#This Row],[Okvirna količina]]</f>
        <v>0</v>
      </c>
      <c r="T87" s="277">
        <f>+Sklop3[[#This Row],[Končna cena/enoto mere (EUR) z DDV]]*Sklop3[[#This Row],[Okvirna količina]]</f>
        <v>0</v>
      </c>
      <c r="U87" s="152" t="s">
        <v>111</v>
      </c>
    </row>
    <row r="88" spans="1:22">
      <c r="A88" s="278" t="s">
        <v>133</v>
      </c>
      <c r="B88" s="279"/>
      <c r="C88" s="280"/>
      <c r="D88" s="280"/>
      <c r="E88" s="281"/>
      <c r="F88" s="282"/>
      <c r="G88" s="283"/>
      <c r="H88" s="284">
        <f>SUBTOTAL(109,Sklop3[Preračunana masa/volumen/kos na enoto kg])</f>
        <v>68570</v>
      </c>
      <c r="I88" s="284">
        <f>SUBTOTAL(109,Sklop3[Živila iz shem kakovosti (kg)])</f>
        <v>0</v>
      </c>
      <c r="J88" s="282"/>
      <c r="K88" s="285"/>
      <c r="L88" s="285"/>
      <c r="M88" s="286"/>
      <c r="N88" s="287"/>
      <c r="O88" s="287"/>
      <c r="P88" s="287"/>
      <c r="Q88" s="288"/>
      <c r="R88" s="282"/>
      <c r="S88" s="288">
        <f>SUBTOTAL(109,Sklop3[Vrednost za okvirno količino (EUR) brez DDV])</f>
        <v>0</v>
      </c>
      <c r="T88" s="288">
        <f>SUBTOTAL(109,Sklop3[Vrednost za okvirno količino (EUR) z DDV])</f>
        <v>0</v>
      </c>
      <c r="U88" s="289"/>
    </row>
    <row r="89" spans="1:22" s="216" customFormat="1">
      <c r="A89" s="204"/>
      <c r="B89" s="205"/>
      <c r="C89" s="206"/>
      <c r="D89" s="206"/>
      <c r="E89" s="207"/>
      <c r="F89" s="208"/>
      <c r="G89" s="209"/>
      <c r="H89" s="210"/>
      <c r="I89" s="210"/>
      <c r="J89" s="208"/>
      <c r="K89" s="211"/>
      <c r="L89" s="211"/>
      <c r="M89" s="212"/>
      <c r="N89" s="213"/>
      <c r="O89" s="213"/>
      <c r="P89" s="213"/>
      <c r="Q89" s="214"/>
      <c r="R89" s="208"/>
      <c r="S89" s="214"/>
      <c r="T89" s="214"/>
      <c r="U89" s="215"/>
    </row>
    <row r="90" spans="1:22">
      <c r="A90" s="48" t="s">
        <v>129</v>
      </c>
      <c r="B90" s="16"/>
      <c r="C90" s="28"/>
      <c r="D90" s="28"/>
      <c r="E90" s="100"/>
      <c r="Q90" s="48"/>
      <c r="R90" s="48"/>
      <c r="S90" s="48"/>
      <c r="T90" s="48"/>
    </row>
    <row r="91" spans="1:22">
      <c r="A91" s="11" t="s">
        <v>131</v>
      </c>
      <c r="B91" s="16"/>
      <c r="C91" s="28"/>
      <c r="D91" s="28"/>
      <c r="E91" s="100"/>
    </row>
    <row r="92" spans="1:22">
      <c r="A92" s="95" t="s">
        <v>179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>
      <c r="A93" s="405"/>
      <c r="B93" s="405"/>
      <c r="C93" s="405"/>
      <c r="D93" s="405"/>
      <c r="E93" s="405"/>
      <c r="F93" s="405"/>
      <c r="G93" s="405"/>
      <c r="H93" s="405"/>
      <c r="I93" s="405"/>
      <c r="J93" s="405"/>
      <c r="K93" s="405"/>
      <c r="L93" s="405"/>
      <c r="M93" s="405"/>
      <c r="N93" s="405"/>
      <c r="O93" s="405"/>
      <c r="P93" s="405"/>
      <c r="Q93" s="405"/>
      <c r="R93" s="405"/>
      <c r="S93" s="405"/>
      <c r="T93" s="405"/>
      <c r="U93" s="405"/>
      <c r="V93" s="405"/>
    </row>
    <row r="94" spans="1:22">
      <c r="A94" s="111"/>
      <c r="B94" s="23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</row>
    <row r="95" spans="1:22">
      <c r="A95" s="95" t="s">
        <v>65</v>
      </c>
      <c r="F95" s="68"/>
      <c r="G95" s="68" t="s">
        <v>66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67</v>
      </c>
      <c r="R95" s="29"/>
    </row>
    <row r="96" spans="1:22" ht="15">
      <c r="A96" s="6"/>
      <c r="B96" s="4"/>
      <c r="C96" s="26"/>
      <c r="D96" s="26"/>
      <c r="E96" s="25"/>
      <c r="F96" s="7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</sheetData>
  <sheetProtection insertRows="0" deleteRows="0"/>
  <protectedRanges>
    <protectedRange sqref="U95:U1048576 J95:P1048576 J1:P15 J88:P92 P16:P87 U1:U15 U88:U92 J16:J87" name="Obseg1"/>
    <protectedRange sqref="J93:P94 U93:U94" name="Obseg1_1"/>
    <protectedRange sqref="K16:O87 U16:U87" name="Obseg1_2"/>
  </protectedRanges>
  <mergeCells count="7">
    <mergeCell ref="A93:V9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10" zoomScale="106" zoomScaleNormal="106" zoomScaleSheetLayoutView="100" workbookViewId="0">
      <selection activeCell="L49" sqref="L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pred_rekapitulacija'!B17</f>
        <v xml:space="preserve">INTEGRIRANA JABOLKA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8" customHeight="1">
      <c r="A16" s="79" t="s">
        <v>1</v>
      </c>
      <c r="B16" s="175" t="s">
        <v>562</v>
      </c>
      <c r="C16" s="235" t="s">
        <v>111</v>
      </c>
      <c r="D16" s="235" t="s">
        <v>0</v>
      </c>
      <c r="E16" s="233" t="s">
        <v>496</v>
      </c>
      <c r="F16" s="233">
        <v>4700</v>
      </c>
      <c r="G16" s="228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4700</v>
      </c>
      <c r="I16" s="80">
        <f>IF(Sklop4[[#This Row],[ZAHTEVANA SHEMA KAKOVOSTI]]&lt;&gt;"",Sklop4[[#This Row],[Preračunana masa/volumen/kos na enoto kg]],"")</f>
        <v>4700</v>
      </c>
      <c r="J16" s="174"/>
      <c r="K16" s="152" t="s">
        <v>111</v>
      </c>
      <c r="L16" s="152" t="s">
        <v>111</v>
      </c>
      <c r="M16" s="152" t="s">
        <v>111</v>
      </c>
      <c r="N16" s="132"/>
      <c r="O16" s="152" t="s">
        <v>111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2" t="s">
        <v>111</v>
      </c>
    </row>
    <row r="17" spans="1:22" ht="27" customHeight="1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SUBTOTAL(109,Sklop4[Preračunana masa/volumen/kos na enoto kg])</f>
        <v>4700</v>
      </c>
      <c r="I17" s="284">
        <f>SUBTOTAL(109,Sklop4[Živila iz shem kakovosti (kg)])</f>
        <v>4700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SUBTOTAL(109,Sklop4[Vrednost za okvirno količino (EUR) brez DDV])</f>
        <v>0</v>
      </c>
      <c r="T17" s="288">
        <f>SUBTOTAL(109,Sklop4[Vrednost za okvirno količino (EUR) z DDV])</f>
        <v>0</v>
      </c>
      <c r="U17" s="289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0"/>
    </row>
    <row r="21" spans="1:22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05" t="s">
        <v>172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</row>
    <row r="23" spans="1:22" ht="13.5">
      <c r="A23" s="291" t="s">
        <v>328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 ht="13.5">
      <c r="A24" s="29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U1:U21 J1:P21" name="Obseg1"/>
    <protectedRange sqref="U22 J22:P22" name="Obseg1_1"/>
    <protectedRange sqref="J23:P24 U23:U24" name="Obseg1_3"/>
  </protectedRanges>
  <mergeCells count="7">
    <mergeCell ref="A22:V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30" zoomScale="106" zoomScaleNormal="106" zoomScaleSheetLayoutView="100" workbookViewId="0">
      <selection activeCell="G47" sqref="G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pred_rekapitulacija'!B18</f>
        <v>ZAMRZNJENE RIBE IN ZAMRZNJENA ZELENJAVA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75" t="s">
        <v>329</v>
      </c>
      <c r="C16" s="77" t="s">
        <v>111</v>
      </c>
      <c r="D16" s="77" t="s">
        <v>0</v>
      </c>
      <c r="E16" s="99"/>
      <c r="F16" s="187">
        <v>500</v>
      </c>
      <c r="G16" s="13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292" t="s">
        <v>330</v>
      </c>
      <c r="C17" s="77" t="s">
        <v>111</v>
      </c>
      <c r="D17" s="77" t="s">
        <v>0</v>
      </c>
      <c r="E17" s="99"/>
      <c r="F17" s="293">
        <v>180</v>
      </c>
      <c r="G17" s="138" t="s">
        <v>0</v>
      </c>
      <c r="H17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7" s="296" t="str">
        <f>IF(Sklop5[[#This Row],[ZAHTEVANA SHEMA KAKOVOSTI]]&lt;&gt;"",Sklop5[[#This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+Sklop5[[#This Row],[cena/enota brez DDV v EUR]]*Sklop5[[#This Row],[Stopnja DDV (%)]]</f>
        <v>0</v>
      </c>
      <c r="R17" s="300">
        <f>+Sklop5[[#This Row],[cena/enota brez DDV v EUR]]+Sklop5[[#This Row],[Davek (EUR)]]</f>
        <v>0</v>
      </c>
      <c r="S17" s="300">
        <f>+Sklop5[[#This Row],[cena/enota brez DDV v EUR]]*Sklop5[[#This Row],[Okvirna količina]]</f>
        <v>0</v>
      </c>
      <c r="T17" s="302">
        <f>+Sklop5[[#This Row],[Končna cena/enoto mere (EUR) z DDV]]*Sklop5[[#This Row],[Okvirna količina]]</f>
        <v>0</v>
      </c>
      <c r="U17" s="303"/>
    </row>
    <row r="18" spans="1:21" s="55" customFormat="1" ht="24">
      <c r="A18" s="79" t="s">
        <v>4</v>
      </c>
      <c r="B18" s="292" t="s">
        <v>331</v>
      </c>
      <c r="C18" s="77" t="s">
        <v>111</v>
      </c>
      <c r="D18" s="77" t="s">
        <v>0</v>
      </c>
      <c r="E18" s="99"/>
      <c r="F18" s="293">
        <v>180</v>
      </c>
      <c r="G18" s="138" t="s">
        <v>0</v>
      </c>
      <c r="H18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8" s="296" t="str">
        <f>IF(Sklop5[[#This Row],[ZAHTEVANA SHEMA KAKOVOSTI]]&lt;&gt;"",Sklop5[[#This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+Sklop5[[#This Row],[cena/enota brez DDV v EUR]]*Sklop5[[#This Row],[Stopnja DDV (%)]]</f>
        <v>0</v>
      </c>
      <c r="R18" s="300">
        <f>+Sklop5[[#This Row],[cena/enota brez DDV v EUR]]+Sklop5[[#This Row],[Davek (EUR)]]</f>
        <v>0</v>
      </c>
      <c r="S18" s="300">
        <f>+Sklop5[[#This Row],[cena/enota brez DDV v EUR]]*Sklop5[[#This Row],[Okvirna količina]]</f>
        <v>0</v>
      </c>
      <c r="T18" s="302">
        <f>+Sklop5[[#This Row],[Končna cena/enoto mere (EUR) z DDV]]*Sklop5[[#This Row],[Okvirna količina]]</f>
        <v>0</v>
      </c>
      <c r="U18" s="303"/>
    </row>
    <row r="19" spans="1:21" s="55" customFormat="1" ht="24">
      <c r="A19" s="79" t="s">
        <v>5</v>
      </c>
      <c r="B19" s="292" t="s">
        <v>332</v>
      </c>
      <c r="C19" s="77" t="s">
        <v>111</v>
      </c>
      <c r="D19" s="77" t="s">
        <v>0</v>
      </c>
      <c r="E19" s="99"/>
      <c r="F19" s="293">
        <v>140</v>
      </c>
      <c r="G19" s="138" t="s">
        <v>0</v>
      </c>
      <c r="H19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19" s="296" t="str">
        <f>IF(Sklop5[[#This Row],[ZAHTEVANA SHEMA KAKOVOSTI]]&lt;&gt;"",Sklop5[[#This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+Sklop5[[#This Row],[cena/enota brez DDV v EUR]]*Sklop5[[#This Row],[Stopnja DDV (%)]]</f>
        <v>0</v>
      </c>
      <c r="R19" s="300">
        <f>+Sklop5[[#This Row],[cena/enota brez DDV v EUR]]+Sklop5[[#This Row],[Davek (EUR)]]</f>
        <v>0</v>
      </c>
      <c r="S19" s="300">
        <f>+Sklop5[[#This Row],[cena/enota brez DDV v EUR]]*Sklop5[[#This Row],[Okvirna količina]]</f>
        <v>0</v>
      </c>
      <c r="T19" s="302">
        <f>+Sklop5[[#This Row],[Končna cena/enoto mere (EUR) z DDV]]*Sklop5[[#This Row],[Okvirna količina]]</f>
        <v>0</v>
      </c>
      <c r="U19" s="303"/>
    </row>
    <row r="20" spans="1:21" s="55" customFormat="1" ht="24">
      <c r="A20" s="79" t="s">
        <v>6</v>
      </c>
      <c r="B20" s="292" t="s">
        <v>333</v>
      </c>
      <c r="C20" s="77" t="s">
        <v>111</v>
      </c>
      <c r="D20" s="77" t="s">
        <v>0</v>
      </c>
      <c r="E20" s="99"/>
      <c r="F20" s="293">
        <v>560</v>
      </c>
      <c r="G20" s="138" t="s">
        <v>0</v>
      </c>
      <c r="H20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560</v>
      </c>
      <c r="I20" s="296" t="str">
        <f>IF(Sklop5[[#This Row],[ZAHTEVANA SHEMA KAKOVOSTI]]&lt;&gt;"",Sklop5[[#This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+Sklop5[[#This Row],[cena/enota brez DDV v EUR]]*Sklop5[[#This Row],[Stopnja DDV (%)]]</f>
        <v>0</v>
      </c>
      <c r="R20" s="300">
        <f>+Sklop5[[#This Row],[cena/enota brez DDV v EUR]]+Sklop5[[#This Row],[Davek (EUR)]]</f>
        <v>0</v>
      </c>
      <c r="S20" s="300">
        <f>+Sklop5[[#This Row],[cena/enota brez DDV v EUR]]*Sklop5[[#This Row],[Okvirna količina]]</f>
        <v>0</v>
      </c>
      <c r="T20" s="302">
        <f>+Sklop5[[#This Row],[Končna cena/enoto mere (EUR) z DDV]]*Sklop5[[#This Row],[Okvirna količina]]</f>
        <v>0</v>
      </c>
      <c r="U20" s="303"/>
    </row>
    <row r="21" spans="1:21" s="55" customFormat="1" ht="12">
      <c r="A21" s="79" t="s">
        <v>7</v>
      </c>
      <c r="B21" s="292" t="s">
        <v>334</v>
      </c>
      <c r="C21" s="77" t="s">
        <v>111</v>
      </c>
      <c r="D21" s="77" t="s">
        <v>0</v>
      </c>
      <c r="E21" s="99"/>
      <c r="F21" s="293">
        <v>540</v>
      </c>
      <c r="G21" s="138" t="s">
        <v>0</v>
      </c>
      <c r="H21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21" s="296" t="str">
        <f>IF(Sklop5[[#This Row],[ZAHTEVANA SHEMA KAKOVOSTI]]&lt;&gt;"",Sklop5[[#This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+Sklop5[[#This Row],[cena/enota brez DDV v EUR]]*Sklop5[[#This Row],[Stopnja DDV (%)]]</f>
        <v>0</v>
      </c>
      <c r="R21" s="300">
        <f>+Sklop5[[#This Row],[cena/enota brez DDV v EUR]]+Sklop5[[#This Row],[Davek (EUR)]]</f>
        <v>0</v>
      </c>
      <c r="S21" s="300">
        <f>+Sklop5[[#This Row],[cena/enota brez DDV v EUR]]*Sklop5[[#This Row],[Okvirna količina]]</f>
        <v>0</v>
      </c>
      <c r="T21" s="302">
        <f>+Sklop5[[#This Row],[Končna cena/enoto mere (EUR) z DDV]]*Sklop5[[#This Row],[Okvirna količina]]</f>
        <v>0</v>
      </c>
      <c r="U21" s="303"/>
    </row>
    <row r="22" spans="1:21" s="55" customFormat="1" ht="12">
      <c r="A22" s="79" t="s">
        <v>8</v>
      </c>
      <c r="B22" s="292" t="s">
        <v>506</v>
      </c>
      <c r="C22" s="77" t="s">
        <v>111</v>
      </c>
      <c r="D22" s="77" t="s">
        <v>0</v>
      </c>
      <c r="E22" s="99"/>
      <c r="F22" s="293">
        <v>120</v>
      </c>
      <c r="G22" s="138" t="s">
        <v>0</v>
      </c>
      <c r="H22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2" s="296" t="str">
        <f>IF(Sklop5[[#This Row],[ZAHTEVANA SHEMA KAKOVOSTI]]&lt;&gt;"",Sklop5[[#This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+Sklop5[[#This Row],[cena/enota brez DDV v EUR]]*Sklop5[[#This Row],[Stopnja DDV (%)]]</f>
        <v>0</v>
      </c>
      <c r="R22" s="300">
        <f>+Sklop5[[#This Row],[cena/enota brez DDV v EUR]]+Sklop5[[#This Row],[Davek (EUR)]]</f>
        <v>0</v>
      </c>
      <c r="S22" s="300">
        <f>+Sklop5[[#This Row],[cena/enota brez DDV v EUR]]*Sklop5[[#This Row],[Okvirna količina]]</f>
        <v>0</v>
      </c>
      <c r="T22" s="302">
        <f>+Sklop5[[#This Row],[Končna cena/enoto mere (EUR) z DDV]]*Sklop5[[#This Row],[Okvirna količina]]</f>
        <v>0</v>
      </c>
      <c r="U22" s="303"/>
    </row>
    <row r="23" spans="1:21" s="55" customFormat="1" ht="12">
      <c r="A23" s="79" t="s">
        <v>9</v>
      </c>
      <c r="B23" s="292" t="s">
        <v>507</v>
      </c>
      <c r="C23" s="77" t="s">
        <v>111</v>
      </c>
      <c r="D23" s="77" t="s">
        <v>0</v>
      </c>
      <c r="E23" s="99"/>
      <c r="F23" s="293">
        <v>100</v>
      </c>
      <c r="G23" s="138" t="s">
        <v>0</v>
      </c>
      <c r="H23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296" t="str">
        <f>IF(Sklop5[[#This Row],[ZAHTEVANA SHEMA KAKOVOSTI]]&lt;&gt;"",Sklop5[[#This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+Sklop5[[#This Row],[cena/enota brez DDV v EUR]]*Sklop5[[#This Row],[Stopnja DDV (%)]]</f>
        <v>0</v>
      </c>
      <c r="R23" s="300">
        <f>+Sklop5[[#This Row],[cena/enota brez DDV v EUR]]+Sklop5[[#This Row],[Davek (EUR)]]</f>
        <v>0</v>
      </c>
      <c r="S23" s="300">
        <f>+Sklop5[[#This Row],[cena/enota brez DDV v EUR]]*Sklop5[[#This Row],[Okvirna količina]]</f>
        <v>0</v>
      </c>
      <c r="T23" s="302">
        <f>+Sklop5[[#This Row],[Končna cena/enoto mere (EUR) z DDV]]*Sklop5[[#This Row],[Okvirna količina]]</f>
        <v>0</v>
      </c>
      <c r="U23" s="303"/>
    </row>
    <row r="24" spans="1:21" s="55" customFormat="1" ht="12">
      <c r="A24" s="79" t="s">
        <v>10</v>
      </c>
      <c r="B24" s="292" t="s">
        <v>508</v>
      </c>
      <c r="C24" s="77" t="s">
        <v>111</v>
      </c>
      <c r="D24" s="77" t="s">
        <v>0</v>
      </c>
      <c r="E24" s="99"/>
      <c r="F24" s="293">
        <v>960</v>
      </c>
      <c r="G24" s="138" t="s">
        <v>0</v>
      </c>
      <c r="H24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4" s="296" t="str">
        <f>IF(Sklop5[[#This Row],[ZAHTEVANA SHEMA KAKOVOSTI]]&lt;&gt;"",Sklop5[[#This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+Sklop5[[#This Row],[cena/enota brez DDV v EUR]]*Sklop5[[#This Row],[Stopnja DDV (%)]]</f>
        <v>0</v>
      </c>
      <c r="R24" s="300">
        <f>+Sklop5[[#This Row],[cena/enota brez DDV v EUR]]+Sklop5[[#This Row],[Davek (EUR)]]</f>
        <v>0</v>
      </c>
      <c r="S24" s="300">
        <f>+Sklop5[[#This Row],[cena/enota brez DDV v EUR]]*Sklop5[[#This Row],[Okvirna količina]]</f>
        <v>0</v>
      </c>
      <c r="T24" s="302">
        <f>+Sklop5[[#This Row],[Končna cena/enoto mere (EUR) z DDV]]*Sklop5[[#This Row],[Okvirna količina]]</f>
        <v>0</v>
      </c>
      <c r="U24" s="303"/>
    </row>
    <row r="25" spans="1:21" s="55" customFormat="1" ht="12">
      <c r="A25" s="79" t="s">
        <v>11</v>
      </c>
      <c r="B25" s="292" t="s">
        <v>509</v>
      </c>
      <c r="C25" s="77" t="s">
        <v>111</v>
      </c>
      <c r="D25" s="77" t="s">
        <v>0</v>
      </c>
      <c r="E25" s="99"/>
      <c r="F25" s="293">
        <v>130</v>
      </c>
      <c r="G25" s="138" t="s">
        <v>0</v>
      </c>
      <c r="H25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5" s="296" t="str">
        <f>IF(Sklop5[[#This Row],[ZAHTEVANA SHEMA KAKOVOSTI]]&lt;&gt;"",Sklop5[[#This Row],[Preračunana masa/volumen/kos na enoto kg]],"")</f>
        <v/>
      </c>
      <c r="J25" s="297"/>
      <c r="K25" s="298"/>
      <c r="L25" s="298"/>
      <c r="M25" s="299"/>
      <c r="N25" s="300"/>
      <c r="O25" s="300"/>
      <c r="P25" s="301"/>
      <c r="Q25" s="300">
        <f>+Sklop5[[#This Row],[cena/enota brez DDV v EUR]]*Sklop5[[#This Row],[Stopnja DDV (%)]]</f>
        <v>0</v>
      </c>
      <c r="R25" s="300">
        <f>+Sklop5[[#This Row],[cena/enota brez DDV v EUR]]+Sklop5[[#This Row],[Davek (EUR)]]</f>
        <v>0</v>
      </c>
      <c r="S25" s="300">
        <f>+Sklop5[[#This Row],[cena/enota brez DDV v EUR]]*Sklop5[[#This Row],[Okvirna količina]]</f>
        <v>0</v>
      </c>
      <c r="T25" s="302">
        <f>+Sklop5[[#This Row],[Končna cena/enoto mere (EUR) z DDV]]*Sklop5[[#This Row],[Okvirna količina]]</f>
        <v>0</v>
      </c>
      <c r="U25" s="303"/>
    </row>
    <row r="26" spans="1:21" s="55" customFormat="1" ht="12">
      <c r="A26" s="79" t="s">
        <v>12</v>
      </c>
      <c r="B26" s="292" t="s">
        <v>510</v>
      </c>
      <c r="C26" s="77" t="s">
        <v>111</v>
      </c>
      <c r="D26" s="77" t="s">
        <v>0</v>
      </c>
      <c r="E26" s="99"/>
      <c r="F26" s="293">
        <v>640</v>
      </c>
      <c r="G26" s="138" t="s">
        <v>0</v>
      </c>
      <c r="H26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640</v>
      </c>
      <c r="I26" s="296" t="str">
        <f>IF(Sklop5[[#This Row],[ZAHTEVANA SHEMA KAKOVOSTI]]&lt;&gt;"",Sklop5[[#This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+Sklop5[[#This Row],[cena/enota brez DDV v EUR]]*Sklop5[[#This Row],[Stopnja DDV (%)]]</f>
        <v>0</v>
      </c>
      <c r="R26" s="300">
        <f>+Sklop5[[#This Row],[cena/enota brez DDV v EUR]]+Sklop5[[#This Row],[Davek (EUR)]]</f>
        <v>0</v>
      </c>
      <c r="S26" s="300">
        <f>+Sklop5[[#This Row],[cena/enota brez DDV v EUR]]*Sklop5[[#This Row],[Okvirna količina]]</f>
        <v>0</v>
      </c>
      <c r="T26" s="302">
        <f>+Sklop5[[#This Row],[Končna cena/enoto mere (EUR) z DDV]]*Sklop5[[#This Row],[Okvirna količina]]</f>
        <v>0</v>
      </c>
      <c r="U26" s="303"/>
    </row>
    <row r="27" spans="1:21" s="55" customFormat="1" ht="12">
      <c r="A27" s="79" t="s">
        <v>13</v>
      </c>
      <c r="B27" s="292" t="s">
        <v>511</v>
      </c>
      <c r="C27" s="77" t="s">
        <v>111</v>
      </c>
      <c r="D27" s="77" t="s">
        <v>0</v>
      </c>
      <c r="E27" s="99"/>
      <c r="F27" s="293">
        <v>40</v>
      </c>
      <c r="G27" s="138" t="s">
        <v>0</v>
      </c>
      <c r="H27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96" t="str">
        <f>IF(Sklop5[[#This Row],[ZAHTEVANA SHEMA KAKOVOSTI]]&lt;&gt;"",Sklop5[[#This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+Sklop5[[#This Row],[cena/enota brez DDV v EUR]]*Sklop5[[#This Row],[Stopnja DDV (%)]]</f>
        <v>0</v>
      </c>
      <c r="R27" s="300">
        <f>+Sklop5[[#This Row],[cena/enota brez DDV v EUR]]+Sklop5[[#This Row],[Davek (EUR)]]</f>
        <v>0</v>
      </c>
      <c r="S27" s="300">
        <f>+Sklop5[[#This Row],[cena/enota brez DDV v EUR]]*Sklop5[[#This Row],[Okvirna količina]]</f>
        <v>0</v>
      </c>
      <c r="T27" s="302">
        <f>+Sklop5[[#This Row],[Končna cena/enoto mere (EUR) z DDV]]*Sklop5[[#This Row],[Okvirna količina]]</f>
        <v>0</v>
      </c>
      <c r="U27" s="303"/>
    </row>
    <row r="28" spans="1:21" s="55" customFormat="1" ht="12">
      <c r="A28" s="79" t="s">
        <v>14</v>
      </c>
      <c r="B28" s="292" t="s">
        <v>512</v>
      </c>
      <c r="C28" s="77" t="s">
        <v>111</v>
      </c>
      <c r="D28" s="77" t="s">
        <v>0</v>
      </c>
      <c r="E28" s="99"/>
      <c r="F28" s="293">
        <v>310</v>
      </c>
      <c r="G28" s="138" t="s">
        <v>0</v>
      </c>
      <c r="H28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28" s="296" t="str">
        <f>IF(Sklop5[[#This Row],[ZAHTEVANA SHEMA KAKOVOSTI]]&lt;&gt;"",Sklop5[[#This Row],[Preračunana masa/volumen/kos na enoto kg]],"")</f>
        <v/>
      </c>
      <c r="J28" s="297"/>
      <c r="K28" s="298"/>
      <c r="L28" s="298"/>
      <c r="M28" s="299"/>
      <c r="N28" s="300"/>
      <c r="O28" s="300"/>
      <c r="P28" s="301"/>
      <c r="Q28" s="300">
        <f>+Sklop5[[#This Row],[cena/enota brez DDV v EUR]]*Sklop5[[#This Row],[Stopnja DDV (%)]]</f>
        <v>0</v>
      </c>
      <c r="R28" s="300">
        <f>+Sklop5[[#This Row],[cena/enota brez DDV v EUR]]+Sklop5[[#This Row],[Davek (EUR)]]</f>
        <v>0</v>
      </c>
      <c r="S28" s="300">
        <f>+Sklop5[[#This Row],[cena/enota brez DDV v EUR]]*Sklop5[[#This Row],[Okvirna količina]]</f>
        <v>0</v>
      </c>
      <c r="T28" s="302">
        <f>+Sklop5[[#This Row],[Končna cena/enoto mere (EUR) z DDV]]*Sklop5[[#This Row],[Okvirna količina]]</f>
        <v>0</v>
      </c>
      <c r="U28" s="303"/>
    </row>
    <row r="29" spans="1:21" s="55" customFormat="1" ht="12">
      <c r="A29" s="79" t="s">
        <v>15</v>
      </c>
      <c r="B29" s="292" t="s">
        <v>513</v>
      </c>
      <c r="C29" s="77" t="s">
        <v>111</v>
      </c>
      <c r="D29" s="77" t="s">
        <v>0</v>
      </c>
      <c r="E29" s="99"/>
      <c r="F29" s="293">
        <v>1050</v>
      </c>
      <c r="G29" s="138" t="s">
        <v>0</v>
      </c>
      <c r="H29" s="29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1050</v>
      </c>
      <c r="I29" s="296" t="str">
        <f>IF(Sklop5[[#This Row],[ZAHTEVANA SHEMA KAKOVOSTI]]&lt;&gt;"",Sklop5[[#This Row],[Preračunana masa/volumen/kos na enoto kg]],"")</f>
        <v/>
      </c>
      <c r="J29" s="297"/>
      <c r="K29" s="298"/>
      <c r="L29" s="298"/>
      <c r="M29" s="299"/>
      <c r="N29" s="300"/>
      <c r="O29" s="300"/>
      <c r="P29" s="301"/>
      <c r="Q29" s="300">
        <f>+Sklop5[[#This Row],[cena/enota brez DDV v EUR]]*Sklop5[[#This Row],[Stopnja DDV (%)]]</f>
        <v>0</v>
      </c>
      <c r="R29" s="300">
        <f>+Sklop5[[#This Row],[cena/enota brez DDV v EUR]]+Sklop5[[#This Row],[Davek (EUR)]]</f>
        <v>0</v>
      </c>
      <c r="S29" s="300">
        <f>+Sklop5[[#This Row],[cena/enota brez DDV v EUR]]*Sklop5[[#This Row],[Okvirna količina]]</f>
        <v>0</v>
      </c>
      <c r="T29" s="302">
        <f>+Sklop5[[#This Row],[Končna cena/enoto mere (EUR) z DDV]]*Sklop5[[#This Row],[Okvirna količina]]</f>
        <v>0</v>
      </c>
      <c r="U29" s="303"/>
    </row>
    <row r="30" spans="1:21" ht="27" customHeight="1">
      <c r="A30" s="278" t="s">
        <v>133</v>
      </c>
      <c r="B30" s="279"/>
      <c r="C30" s="280"/>
      <c r="D30" s="280"/>
      <c r="E30" s="281"/>
      <c r="F30" s="282"/>
      <c r="G30" s="283"/>
      <c r="H30" s="284">
        <f>SUBTOTAL(109,Sklop5[Preračunana masa/volumen/kos na enoto kg])</f>
        <v>5450</v>
      </c>
      <c r="I30" s="284">
        <f>SUBTOTAL(109,Sklop5[Živila iz shem kakovosti (kg)])</f>
        <v>0</v>
      </c>
      <c r="J30" s="282"/>
      <c r="K30" s="285"/>
      <c r="L30" s="285"/>
      <c r="M30" s="286"/>
      <c r="N30" s="287"/>
      <c r="O30" s="287"/>
      <c r="P30" s="287"/>
      <c r="Q30" s="288"/>
      <c r="R30" s="282"/>
      <c r="S30" s="288">
        <f>SUBTOTAL(109,Sklop5[Vrednost za okvirno količino (EUR) brez DDV])</f>
        <v>0</v>
      </c>
      <c r="T30" s="288">
        <f>SUBTOTAL(109,Sklop5[Vrednost za okvirno količino (EUR) z DDV])</f>
        <v>0</v>
      </c>
      <c r="U30" s="289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2">
      <c r="A33" s="11" t="s">
        <v>131</v>
      </c>
      <c r="B33" s="16"/>
      <c r="C33" s="28"/>
      <c r="D33" s="28"/>
      <c r="E33" s="100"/>
    </row>
    <row r="34" spans="1:22">
      <c r="A34" s="95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05" t="s">
        <v>172</v>
      </c>
      <c r="B35" s="405"/>
      <c r="C35" s="405"/>
      <c r="D35" s="405"/>
      <c r="E35" s="405"/>
      <c r="F35" s="405"/>
      <c r="G35" s="405"/>
      <c r="H35" s="405"/>
      <c r="I35" s="405"/>
      <c r="J35" s="405"/>
      <c r="K35" s="405"/>
      <c r="L35" s="405"/>
      <c r="M35" s="405"/>
      <c r="N35" s="405"/>
      <c r="O35" s="405"/>
      <c r="P35" s="405"/>
      <c r="Q35" s="405"/>
      <c r="R35" s="405"/>
      <c r="S35" s="405"/>
      <c r="T35" s="405"/>
      <c r="U35" s="405"/>
      <c r="V35" s="405"/>
    </row>
    <row r="36" spans="1:22">
      <c r="E36" s="105"/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1048576 J1:P1048576" name="Obseg1"/>
  </protectedRanges>
  <mergeCells count="7"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3" zoomScale="112" zoomScaleNormal="112" zoomScaleSheetLayoutView="100" workbookViewId="0">
      <selection activeCell="G40" sqref="G4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pred_rekapitulacija'!B19</f>
        <v>MLEKO IN MLEČNI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0" t="s">
        <v>358</v>
      </c>
      <c r="C16" s="77" t="s">
        <v>338</v>
      </c>
      <c r="D16" s="77" t="s">
        <v>110</v>
      </c>
      <c r="E16" s="154" t="s">
        <v>191</v>
      </c>
      <c r="F16" s="190">
        <v>5</v>
      </c>
      <c r="G16" s="19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80">
        <f>IF(Sklop6[[#This Row],[ZAHTEVANA SHEMA KAKOVOSTI]]&lt;&gt;"",Sklop6[[#This Row],[Preračunana masa/volumen/kos na enoto kg]],"")</f>
        <v>5</v>
      </c>
      <c r="J16" s="305"/>
      <c r="K16" s="306"/>
      <c r="L16" s="306"/>
      <c r="M16" s="306"/>
      <c r="N16" s="307"/>
      <c r="O16" s="307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307"/>
    </row>
    <row r="17" spans="1:21" s="55" customFormat="1" ht="12">
      <c r="A17" s="79" t="s">
        <v>3</v>
      </c>
      <c r="B17" s="234" t="s">
        <v>357</v>
      </c>
      <c r="C17" s="77">
        <v>1</v>
      </c>
      <c r="D17" s="77" t="s">
        <v>74</v>
      </c>
      <c r="E17" s="154" t="s">
        <v>191</v>
      </c>
      <c r="F17" s="244">
        <v>1400</v>
      </c>
      <c r="G17" s="245" t="s">
        <v>74</v>
      </c>
      <c r="H1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17" s="237">
        <f>IF(Sklop6[[#This Row],[ZAHTEVANA SHEMA KAKOVOSTI]]&lt;&gt;"",Sklop6[[#This Row],[Preračunana masa/volumen/kos na enoto kg]],"")</f>
        <v>1400</v>
      </c>
      <c r="J17" s="308"/>
      <c r="K17" s="306"/>
      <c r="L17" s="306"/>
      <c r="M17" s="306"/>
      <c r="N17" s="309"/>
      <c r="O17" s="307"/>
      <c r="P17" s="240"/>
      <c r="Q17" s="241">
        <f>+Sklop6[[#This Row],[cena/enota brez DDV v EUR]]*Sklop6[[#This Row],[Stopnja DDV (%)]]</f>
        <v>0</v>
      </c>
      <c r="R17" s="241">
        <f>+Sklop6[[#This Row],[cena/enota brez DDV v EUR]]+Sklop6[[#This Row],[Davek (EUR)]]</f>
        <v>0</v>
      </c>
      <c r="S17" s="241">
        <f>+Sklop6[[#This Row],[cena/enota brez DDV v EUR]]*Sklop6[[#This Row],[Okvirna količina]]</f>
        <v>0</v>
      </c>
      <c r="T17" s="248">
        <f>+Sklop6[[#This Row],[Končna cena/enoto mere (EUR) z DDV]]*Sklop6[[#This Row],[Okvirna količina]]</f>
        <v>0</v>
      </c>
      <c r="U17" s="307"/>
    </row>
    <row r="18" spans="1:21" s="55" customFormat="1" ht="12">
      <c r="A18" s="79" t="s">
        <v>4</v>
      </c>
      <c r="B18" s="234" t="s">
        <v>357</v>
      </c>
      <c r="C18" s="77" t="s">
        <v>339</v>
      </c>
      <c r="D18" s="77" t="s">
        <v>74</v>
      </c>
      <c r="E18" s="154" t="s">
        <v>191</v>
      </c>
      <c r="F18" s="244">
        <v>1370</v>
      </c>
      <c r="G18" s="245" t="s">
        <v>74</v>
      </c>
      <c r="H1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1370</v>
      </c>
      <c r="I18" s="237">
        <f>IF(Sklop6[[#This Row],[ZAHTEVANA SHEMA KAKOVOSTI]]&lt;&gt;"",Sklop6[[#This Row],[Preračunana masa/volumen/kos na enoto kg]],"")</f>
        <v>1370</v>
      </c>
      <c r="J18" s="308"/>
      <c r="K18" s="306"/>
      <c r="L18" s="306"/>
      <c r="M18" s="306"/>
      <c r="N18" s="309"/>
      <c r="O18" s="307"/>
      <c r="P18" s="240"/>
      <c r="Q18" s="241">
        <f>+Sklop6[[#This Row],[cena/enota brez DDV v EUR]]*Sklop6[[#This Row],[Stopnja DDV (%)]]</f>
        <v>0</v>
      </c>
      <c r="R18" s="241">
        <f>+Sklop6[[#This Row],[cena/enota brez DDV v EUR]]+Sklop6[[#This Row],[Davek (EUR)]]</f>
        <v>0</v>
      </c>
      <c r="S18" s="241">
        <f>+Sklop6[[#This Row],[cena/enota brez DDV v EUR]]*Sklop6[[#This Row],[Okvirna količina]]</f>
        <v>0</v>
      </c>
      <c r="T18" s="248">
        <f>+Sklop6[[#This Row],[Končna cena/enoto mere (EUR) z DDV]]*Sklop6[[#This Row],[Okvirna količina]]</f>
        <v>0</v>
      </c>
      <c r="U18" s="307"/>
    </row>
    <row r="19" spans="1:21" s="55" customFormat="1" ht="12">
      <c r="A19" s="79" t="s">
        <v>5</v>
      </c>
      <c r="B19" s="234" t="s">
        <v>356</v>
      </c>
      <c r="C19" s="77" t="s">
        <v>339</v>
      </c>
      <c r="D19" s="77" t="s">
        <v>74</v>
      </c>
      <c r="E19" s="154" t="s">
        <v>191</v>
      </c>
      <c r="F19" s="244">
        <v>1080</v>
      </c>
      <c r="G19" s="245" t="s">
        <v>74</v>
      </c>
      <c r="H19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1080</v>
      </c>
      <c r="I19" s="237">
        <f>IF(Sklop6[[#This Row],[ZAHTEVANA SHEMA KAKOVOSTI]]&lt;&gt;"",Sklop6[[#This Row],[Preračunana masa/volumen/kos na enoto kg]],"")</f>
        <v>1080</v>
      </c>
      <c r="J19" s="308"/>
      <c r="K19" s="306"/>
      <c r="L19" s="306"/>
      <c r="M19" s="306"/>
      <c r="N19" s="309"/>
      <c r="O19" s="307"/>
      <c r="P19" s="240"/>
      <c r="Q19" s="241">
        <f>+Sklop6[[#This Row],[cena/enota brez DDV v EUR]]*Sklop6[[#This Row],[Stopnja DDV (%)]]</f>
        <v>0</v>
      </c>
      <c r="R19" s="241">
        <f>+Sklop6[[#This Row],[cena/enota brez DDV v EUR]]+Sklop6[[#This Row],[Davek (EUR)]]</f>
        <v>0</v>
      </c>
      <c r="S19" s="241">
        <f>+Sklop6[[#This Row],[cena/enota brez DDV v EUR]]*Sklop6[[#This Row],[Okvirna količina]]</f>
        <v>0</v>
      </c>
      <c r="T19" s="248">
        <f>+Sklop6[[#This Row],[Končna cena/enoto mere (EUR) z DDV]]*Sklop6[[#This Row],[Okvirna količina]]</f>
        <v>0</v>
      </c>
      <c r="U19" s="307"/>
    </row>
    <row r="20" spans="1:21" s="55" customFormat="1" ht="12">
      <c r="A20" s="79" t="s">
        <v>6</v>
      </c>
      <c r="B20" s="234" t="s">
        <v>356</v>
      </c>
      <c r="C20" s="77">
        <v>1</v>
      </c>
      <c r="D20" s="77" t="s">
        <v>74</v>
      </c>
      <c r="E20" s="154" t="s">
        <v>191</v>
      </c>
      <c r="F20" s="244">
        <v>960</v>
      </c>
      <c r="G20" s="245" t="s">
        <v>74</v>
      </c>
      <c r="H20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960</v>
      </c>
      <c r="I20" s="237">
        <f>IF(Sklop6[[#This Row],[ZAHTEVANA SHEMA KAKOVOSTI]]&lt;&gt;"",Sklop6[[#This Row],[Preračunana masa/volumen/kos na enoto kg]],"")</f>
        <v>960</v>
      </c>
      <c r="J20" s="308"/>
      <c r="K20" s="306"/>
      <c r="L20" s="306"/>
      <c r="M20" s="306"/>
      <c r="N20" s="309"/>
      <c r="O20" s="307"/>
      <c r="P20" s="240"/>
      <c r="Q20" s="241">
        <f>+Sklop6[[#This Row],[cena/enota brez DDV v EUR]]*Sklop6[[#This Row],[Stopnja DDV (%)]]</f>
        <v>0</v>
      </c>
      <c r="R20" s="241">
        <f>+Sklop6[[#This Row],[cena/enota brez DDV v EUR]]+Sklop6[[#This Row],[Davek (EUR)]]</f>
        <v>0</v>
      </c>
      <c r="S20" s="241">
        <f>+Sklop6[[#This Row],[cena/enota brez DDV v EUR]]*Sklop6[[#This Row],[Okvirna količina]]</f>
        <v>0</v>
      </c>
      <c r="T20" s="248">
        <f>+Sklop6[[#This Row],[Končna cena/enoto mere (EUR) z DDV]]*Sklop6[[#This Row],[Okvirna količina]]</f>
        <v>0</v>
      </c>
      <c r="U20" s="307"/>
    </row>
    <row r="21" spans="1:21" s="55" customFormat="1" ht="12">
      <c r="A21" s="79" t="s">
        <v>7</v>
      </c>
      <c r="B21" s="234" t="s">
        <v>355</v>
      </c>
      <c r="C21" s="77" t="s">
        <v>340</v>
      </c>
      <c r="D21" s="77" t="s">
        <v>110</v>
      </c>
      <c r="E21" s="154" t="s">
        <v>191</v>
      </c>
      <c r="F21" s="244">
        <v>1090</v>
      </c>
      <c r="G21" s="245" t="s">
        <v>0</v>
      </c>
      <c r="H21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1090</v>
      </c>
      <c r="I21" s="237">
        <f>IF(Sklop6[[#This Row],[ZAHTEVANA SHEMA KAKOVOSTI]]&lt;&gt;"",Sklop6[[#This Row],[Preračunana masa/volumen/kos na enoto kg]],"")</f>
        <v>1090</v>
      </c>
      <c r="J21" s="308"/>
      <c r="K21" s="306"/>
      <c r="L21" s="306"/>
      <c r="M21" s="306"/>
      <c r="N21" s="309"/>
      <c r="O21" s="307"/>
      <c r="P21" s="240"/>
      <c r="Q21" s="241">
        <f>+Sklop6[[#This Row],[cena/enota brez DDV v EUR]]*Sklop6[[#This Row],[Stopnja DDV (%)]]</f>
        <v>0</v>
      </c>
      <c r="R21" s="241">
        <f>+Sklop6[[#This Row],[cena/enota brez DDV v EUR]]+Sklop6[[#This Row],[Davek (EUR)]]</f>
        <v>0</v>
      </c>
      <c r="S21" s="241">
        <f>+Sklop6[[#This Row],[cena/enota brez DDV v EUR]]*Sklop6[[#This Row],[Okvirna količina]]</f>
        <v>0</v>
      </c>
      <c r="T21" s="248">
        <f>+Sklop6[[#This Row],[Končna cena/enoto mere (EUR) z DDV]]*Sklop6[[#This Row],[Okvirna količina]]</f>
        <v>0</v>
      </c>
      <c r="U21" s="307"/>
    </row>
    <row r="22" spans="1:21" s="55" customFormat="1" ht="12">
      <c r="A22" s="79" t="s">
        <v>8</v>
      </c>
      <c r="B22" s="234" t="s">
        <v>335</v>
      </c>
      <c r="C22" s="77" t="s">
        <v>111</v>
      </c>
      <c r="D22" s="77" t="s">
        <v>0</v>
      </c>
      <c r="E22" s="154"/>
      <c r="F22" s="244">
        <v>290</v>
      </c>
      <c r="G22" s="245" t="s">
        <v>0</v>
      </c>
      <c r="H22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</v>
      </c>
      <c r="I22" s="237" t="str">
        <f>IF(Sklop6[[#This Row],[ZAHTEVANA SHEMA KAKOVOSTI]]&lt;&gt;"",Sklop6[[#This Row],[Preračunana masa/volumen/kos na enoto kg]],"")</f>
        <v/>
      </c>
      <c r="J22" s="308"/>
      <c r="K22" s="306"/>
      <c r="L22" s="306"/>
      <c r="M22" s="306"/>
      <c r="N22" s="309"/>
      <c r="O22" s="307"/>
      <c r="P22" s="240"/>
      <c r="Q22" s="241">
        <f>+Sklop6[[#This Row],[cena/enota brez DDV v EUR]]*Sklop6[[#This Row],[Stopnja DDV (%)]]</f>
        <v>0</v>
      </c>
      <c r="R22" s="241">
        <f>+Sklop6[[#This Row],[cena/enota brez DDV v EUR]]+Sklop6[[#This Row],[Davek (EUR)]]</f>
        <v>0</v>
      </c>
      <c r="S22" s="241">
        <f>+Sklop6[[#This Row],[cena/enota brez DDV v EUR]]*Sklop6[[#This Row],[Okvirna količina]]</f>
        <v>0</v>
      </c>
      <c r="T22" s="248">
        <f>+Sklop6[[#This Row],[Končna cena/enoto mere (EUR) z DDV]]*Sklop6[[#This Row],[Okvirna količina]]</f>
        <v>0</v>
      </c>
      <c r="U22" s="307"/>
    </row>
    <row r="23" spans="1:21" s="55" customFormat="1" ht="18.75" customHeight="1">
      <c r="A23" s="79" t="s">
        <v>9</v>
      </c>
      <c r="B23" s="234" t="s">
        <v>336</v>
      </c>
      <c r="C23" s="77" t="s">
        <v>111</v>
      </c>
      <c r="D23" s="77" t="s">
        <v>0</v>
      </c>
      <c r="E23" s="154"/>
      <c r="F23" s="244">
        <v>70</v>
      </c>
      <c r="G23" s="245" t="s">
        <v>0</v>
      </c>
      <c r="H23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3" s="237" t="str">
        <f>IF(Sklop6[[#This Row],[ZAHTEVANA SHEMA KAKOVOSTI]]&lt;&gt;"",Sklop6[[#This Row],[Preračunana masa/volumen/kos na enoto kg]],"")</f>
        <v/>
      </c>
      <c r="J23" s="308"/>
      <c r="K23" s="306"/>
      <c r="L23" s="306"/>
      <c r="M23" s="306"/>
      <c r="N23" s="309"/>
      <c r="O23" s="307"/>
      <c r="P23" s="240"/>
      <c r="Q23" s="241">
        <f>+Sklop6[[#This Row],[cena/enota brez DDV v EUR]]*Sklop6[[#This Row],[Stopnja DDV (%)]]</f>
        <v>0</v>
      </c>
      <c r="R23" s="241">
        <f>+Sklop6[[#This Row],[cena/enota brez DDV v EUR]]+Sklop6[[#This Row],[Davek (EUR)]]</f>
        <v>0</v>
      </c>
      <c r="S23" s="241">
        <f>+Sklop6[[#This Row],[cena/enota brez DDV v EUR]]*Sklop6[[#This Row],[Okvirna količina]]</f>
        <v>0</v>
      </c>
      <c r="T23" s="248">
        <f>+Sklop6[[#This Row],[Končna cena/enoto mere (EUR) z DDV]]*Sklop6[[#This Row],[Okvirna količina]]</f>
        <v>0</v>
      </c>
      <c r="U23" s="307"/>
    </row>
    <row r="24" spans="1:21" s="55" customFormat="1" ht="12">
      <c r="A24" s="79" t="s">
        <v>10</v>
      </c>
      <c r="B24" s="234" t="s">
        <v>354</v>
      </c>
      <c r="C24" s="77" t="s">
        <v>204</v>
      </c>
      <c r="D24" s="77" t="s">
        <v>110</v>
      </c>
      <c r="E24" s="154" t="s">
        <v>191</v>
      </c>
      <c r="F24" s="244">
        <v>180</v>
      </c>
      <c r="G24" s="245" t="s">
        <v>0</v>
      </c>
      <c r="H24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4" s="237">
        <f>IF(Sklop6[[#This Row],[ZAHTEVANA SHEMA KAKOVOSTI]]&lt;&gt;"",Sklop6[[#This Row],[Preračunana masa/volumen/kos na enoto kg]],"")</f>
        <v>180</v>
      </c>
      <c r="J24" s="308"/>
      <c r="K24" s="306"/>
      <c r="L24" s="306"/>
      <c r="M24" s="306"/>
      <c r="N24" s="309"/>
      <c r="O24" s="307"/>
      <c r="P24" s="240"/>
      <c r="Q24" s="241">
        <f>+Sklop6[[#This Row],[cena/enota brez DDV v EUR]]*Sklop6[[#This Row],[Stopnja DDV (%)]]</f>
        <v>0</v>
      </c>
      <c r="R24" s="241">
        <f>+Sklop6[[#This Row],[cena/enota brez DDV v EUR]]+Sklop6[[#This Row],[Davek (EUR)]]</f>
        <v>0</v>
      </c>
      <c r="S24" s="241">
        <f>+Sklop6[[#This Row],[cena/enota brez DDV v EUR]]*Sklop6[[#This Row],[Okvirna količina]]</f>
        <v>0</v>
      </c>
      <c r="T24" s="248">
        <f>+Sklop6[[#This Row],[Končna cena/enoto mere (EUR) z DDV]]*Sklop6[[#This Row],[Okvirna količina]]</f>
        <v>0</v>
      </c>
      <c r="U24" s="307"/>
    </row>
    <row r="25" spans="1:21" s="55" customFormat="1" ht="12">
      <c r="A25" s="79" t="s">
        <v>11</v>
      </c>
      <c r="B25" s="234" t="s">
        <v>353</v>
      </c>
      <c r="C25" s="77" t="s">
        <v>205</v>
      </c>
      <c r="D25" s="77" t="s">
        <v>110</v>
      </c>
      <c r="E25" s="154" t="s">
        <v>191</v>
      </c>
      <c r="F25" s="244">
        <v>15</v>
      </c>
      <c r="G25" s="245" t="s">
        <v>0</v>
      </c>
      <c r="H25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237">
        <f>IF(Sklop6[[#This Row],[ZAHTEVANA SHEMA KAKOVOSTI]]&lt;&gt;"",Sklop6[[#This Row],[Preračunana masa/volumen/kos na enoto kg]],"")</f>
        <v>15</v>
      </c>
      <c r="J25" s="308"/>
      <c r="K25" s="306"/>
      <c r="L25" s="306"/>
      <c r="M25" s="306"/>
      <c r="N25" s="309"/>
      <c r="O25" s="307"/>
      <c r="P25" s="240"/>
      <c r="Q25" s="241">
        <f>+Sklop6[[#This Row],[cena/enota brez DDV v EUR]]*Sklop6[[#This Row],[Stopnja DDV (%)]]</f>
        <v>0</v>
      </c>
      <c r="R25" s="241">
        <f>+Sklop6[[#This Row],[cena/enota brez DDV v EUR]]+Sklop6[[#This Row],[Davek (EUR)]]</f>
        <v>0</v>
      </c>
      <c r="S25" s="241">
        <f>+Sklop6[[#This Row],[cena/enota brez DDV v EUR]]*Sklop6[[#This Row],[Okvirna količina]]</f>
        <v>0</v>
      </c>
      <c r="T25" s="248">
        <f>+Sklop6[[#This Row],[Končna cena/enoto mere (EUR) z DDV]]*Sklop6[[#This Row],[Okvirna količina]]</f>
        <v>0</v>
      </c>
      <c r="U25" s="307"/>
    </row>
    <row r="26" spans="1:21" s="55" customFormat="1" ht="12">
      <c r="A26" s="79" t="s">
        <v>12</v>
      </c>
      <c r="B26" s="234" t="s">
        <v>352</v>
      </c>
      <c r="C26" s="77" t="s">
        <v>341</v>
      </c>
      <c r="D26" s="77" t="s">
        <v>110</v>
      </c>
      <c r="E26" s="154"/>
      <c r="F26" s="244">
        <v>100</v>
      </c>
      <c r="G26" s="245" t="s">
        <v>0</v>
      </c>
      <c r="H26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237" t="str">
        <f>IF(Sklop6[[#This Row],[ZAHTEVANA SHEMA KAKOVOSTI]]&lt;&gt;"",Sklop6[[#This Row],[Preračunana masa/volumen/kos na enoto kg]],"")</f>
        <v/>
      </c>
      <c r="J26" s="308"/>
      <c r="K26" s="306"/>
      <c r="L26" s="306"/>
      <c r="M26" s="306"/>
      <c r="N26" s="309"/>
      <c r="O26" s="307"/>
      <c r="P26" s="240"/>
      <c r="Q26" s="241">
        <f>+Sklop6[[#This Row],[cena/enota brez DDV v EUR]]*Sklop6[[#This Row],[Stopnja DDV (%)]]</f>
        <v>0</v>
      </c>
      <c r="R26" s="241">
        <f>+Sklop6[[#This Row],[cena/enota brez DDV v EUR]]+Sklop6[[#This Row],[Davek (EUR)]]</f>
        <v>0</v>
      </c>
      <c r="S26" s="241">
        <f>+Sklop6[[#This Row],[cena/enota brez DDV v EUR]]*Sklop6[[#This Row],[Okvirna količina]]</f>
        <v>0</v>
      </c>
      <c r="T26" s="248">
        <f>+Sklop6[[#This Row],[Končna cena/enoto mere (EUR) z DDV]]*Sklop6[[#This Row],[Okvirna količina]]</f>
        <v>0</v>
      </c>
      <c r="U26" s="307"/>
    </row>
    <row r="27" spans="1:21" s="55" customFormat="1" ht="24">
      <c r="A27" s="79" t="s">
        <v>13</v>
      </c>
      <c r="B27" s="234" t="s">
        <v>337</v>
      </c>
      <c r="C27" s="77" t="s">
        <v>111</v>
      </c>
      <c r="D27" s="77" t="s">
        <v>0</v>
      </c>
      <c r="E27" s="154"/>
      <c r="F27" s="244">
        <v>260</v>
      </c>
      <c r="G27" s="245" t="s">
        <v>0</v>
      </c>
      <c r="H2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27" s="237" t="str">
        <f>IF(Sklop6[[#This Row],[ZAHTEVANA SHEMA KAKOVOSTI]]&lt;&gt;"",Sklop6[[#This Row],[Preračunana masa/volumen/kos na enoto kg]],"")</f>
        <v/>
      </c>
      <c r="J27" s="308"/>
      <c r="K27" s="306"/>
      <c r="L27" s="306"/>
      <c r="M27" s="306"/>
      <c r="N27" s="309"/>
      <c r="O27" s="307"/>
      <c r="P27" s="240"/>
      <c r="Q27" s="241">
        <f>+Sklop6[[#This Row],[cena/enota brez DDV v EUR]]*Sklop6[[#This Row],[Stopnja DDV (%)]]</f>
        <v>0</v>
      </c>
      <c r="R27" s="241">
        <f>+Sklop6[[#This Row],[cena/enota brez DDV v EUR]]+Sklop6[[#This Row],[Davek (EUR)]]</f>
        <v>0</v>
      </c>
      <c r="S27" s="241">
        <f>+Sklop6[[#This Row],[cena/enota brez DDV v EUR]]*Sklop6[[#This Row],[Okvirna količina]]</f>
        <v>0</v>
      </c>
      <c r="T27" s="248">
        <f>+Sklop6[[#This Row],[Končna cena/enoto mere (EUR) z DDV]]*Sklop6[[#This Row],[Okvirna količina]]</f>
        <v>0</v>
      </c>
      <c r="U27" s="307"/>
    </row>
    <row r="28" spans="1:21" s="55" customFormat="1" ht="12">
      <c r="A28" s="79" t="s">
        <v>14</v>
      </c>
      <c r="B28" s="234" t="s">
        <v>351</v>
      </c>
      <c r="C28" s="77" t="s">
        <v>342</v>
      </c>
      <c r="D28" s="77" t="s">
        <v>110</v>
      </c>
      <c r="E28" s="154" t="s">
        <v>191</v>
      </c>
      <c r="F28" s="244">
        <v>580</v>
      </c>
      <c r="G28" s="245" t="s">
        <v>0</v>
      </c>
      <c r="H2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580</v>
      </c>
      <c r="I28" s="237">
        <f>IF(Sklop6[[#This Row],[ZAHTEVANA SHEMA KAKOVOSTI]]&lt;&gt;"",Sklop6[[#This Row],[Preračunana masa/volumen/kos na enoto kg]],"")</f>
        <v>580</v>
      </c>
      <c r="J28" s="308"/>
      <c r="K28" s="306"/>
      <c r="L28" s="306"/>
      <c r="M28" s="306"/>
      <c r="N28" s="309"/>
      <c r="O28" s="307"/>
      <c r="P28" s="240"/>
      <c r="Q28" s="241">
        <f>+Sklop6[[#This Row],[cena/enota brez DDV v EUR]]*Sklop6[[#This Row],[Stopnja DDV (%)]]</f>
        <v>0</v>
      </c>
      <c r="R28" s="241">
        <f>+Sklop6[[#This Row],[cena/enota brez DDV v EUR]]+Sklop6[[#This Row],[Davek (EUR)]]</f>
        <v>0</v>
      </c>
      <c r="S28" s="241">
        <f>+Sklop6[[#This Row],[cena/enota brez DDV v EUR]]*Sklop6[[#This Row],[Okvirna količina]]</f>
        <v>0</v>
      </c>
      <c r="T28" s="248">
        <f>+Sklop6[[#This Row],[Končna cena/enoto mere (EUR) z DDV]]*Sklop6[[#This Row],[Okvirna količina]]</f>
        <v>0</v>
      </c>
      <c r="U28" s="307"/>
    </row>
    <row r="29" spans="1:21" s="55" customFormat="1" ht="12">
      <c r="A29" s="79" t="s">
        <v>15</v>
      </c>
      <c r="B29" s="234" t="s">
        <v>350</v>
      </c>
      <c r="C29" s="77" t="s">
        <v>211</v>
      </c>
      <c r="D29" s="77" t="s">
        <v>110</v>
      </c>
      <c r="E29" s="154" t="s">
        <v>191</v>
      </c>
      <c r="F29" s="244">
        <v>140</v>
      </c>
      <c r="G29" s="245" t="s">
        <v>0</v>
      </c>
      <c r="H29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9" s="237">
        <f>IF(Sklop6[[#This Row],[ZAHTEVANA SHEMA KAKOVOSTI]]&lt;&gt;"",Sklop6[[#This Row],[Preračunana masa/volumen/kos na enoto kg]],"")</f>
        <v>140</v>
      </c>
      <c r="J29" s="308"/>
      <c r="K29" s="306"/>
      <c r="L29" s="306"/>
      <c r="M29" s="306"/>
      <c r="N29" s="309"/>
      <c r="O29" s="307"/>
      <c r="P29" s="240"/>
      <c r="Q29" s="241">
        <f>+Sklop6[[#This Row],[cena/enota brez DDV v EUR]]*Sklop6[[#This Row],[Stopnja DDV (%)]]</f>
        <v>0</v>
      </c>
      <c r="R29" s="241">
        <f>+Sklop6[[#This Row],[cena/enota brez DDV v EUR]]+Sklop6[[#This Row],[Davek (EUR)]]</f>
        <v>0</v>
      </c>
      <c r="S29" s="241">
        <f>+Sklop6[[#This Row],[cena/enota brez DDV v EUR]]*Sklop6[[#This Row],[Okvirna količina]]</f>
        <v>0</v>
      </c>
      <c r="T29" s="248">
        <f>+Sklop6[[#This Row],[Končna cena/enoto mere (EUR) z DDV]]*Sklop6[[#This Row],[Okvirna količina]]</f>
        <v>0</v>
      </c>
      <c r="U29" s="307"/>
    </row>
    <row r="30" spans="1:21" s="55" customFormat="1" ht="12">
      <c r="A30" s="79" t="s">
        <v>16</v>
      </c>
      <c r="B30" s="234" t="s">
        <v>349</v>
      </c>
      <c r="C30" s="77" t="s">
        <v>206</v>
      </c>
      <c r="D30" s="77" t="s">
        <v>110</v>
      </c>
      <c r="E30" s="154" t="s">
        <v>191</v>
      </c>
      <c r="F30" s="244">
        <v>10</v>
      </c>
      <c r="G30" s="245" t="s">
        <v>0</v>
      </c>
      <c r="H30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237">
        <f>IF(Sklop6[[#This Row],[ZAHTEVANA SHEMA KAKOVOSTI]]&lt;&gt;"",Sklop6[[#This Row],[Preračunana masa/volumen/kos na enoto kg]],"")</f>
        <v>10</v>
      </c>
      <c r="J30" s="308"/>
      <c r="K30" s="306"/>
      <c r="L30" s="306"/>
      <c r="M30" s="306"/>
      <c r="N30" s="309"/>
      <c r="O30" s="307"/>
      <c r="P30" s="240"/>
      <c r="Q30" s="241">
        <f>+Sklop6[[#This Row],[cena/enota brez DDV v EUR]]*Sklop6[[#This Row],[Stopnja DDV (%)]]</f>
        <v>0</v>
      </c>
      <c r="R30" s="241">
        <f>+Sklop6[[#This Row],[cena/enota brez DDV v EUR]]+Sklop6[[#This Row],[Davek (EUR)]]</f>
        <v>0</v>
      </c>
      <c r="S30" s="241">
        <f>+Sklop6[[#This Row],[cena/enota brez DDV v EUR]]*Sklop6[[#This Row],[Okvirna količina]]</f>
        <v>0</v>
      </c>
      <c r="T30" s="248">
        <f>+Sklop6[[#This Row],[Končna cena/enoto mere (EUR) z DDV]]*Sklop6[[#This Row],[Okvirna količina]]</f>
        <v>0</v>
      </c>
      <c r="U30" s="307"/>
    </row>
    <row r="31" spans="1:21" s="55" customFormat="1" ht="12">
      <c r="A31" s="79" t="s">
        <v>17</v>
      </c>
      <c r="B31" s="234" t="s">
        <v>348</v>
      </c>
      <c r="C31" s="77" t="s">
        <v>206</v>
      </c>
      <c r="D31" s="77" t="s">
        <v>110</v>
      </c>
      <c r="E31" s="154" t="s">
        <v>191</v>
      </c>
      <c r="F31" s="244">
        <v>50</v>
      </c>
      <c r="G31" s="245" t="s">
        <v>0</v>
      </c>
      <c r="H31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237">
        <f>IF(Sklop6[[#This Row],[ZAHTEVANA SHEMA KAKOVOSTI]]&lt;&gt;"",Sklop6[[#This Row],[Preračunana masa/volumen/kos na enoto kg]],"")</f>
        <v>50</v>
      </c>
      <c r="J31" s="308"/>
      <c r="K31" s="306"/>
      <c r="L31" s="306"/>
      <c r="M31" s="306"/>
      <c r="N31" s="309"/>
      <c r="O31" s="307"/>
      <c r="P31" s="240"/>
      <c r="Q31" s="241">
        <f>+Sklop6[[#This Row],[cena/enota brez DDV v EUR]]*Sklop6[[#This Row],[Stopnja DDV (%)]]</f>
        <v>0</v>
      </c>
      <c r="R31" s="241">
        <f>+Sklop6[[#This Row],[cena/enota brez DDV v EUR]]+Sklop6[[#This Row],[Davek (EUR)]]</f>
        <v>0</v>
      </c>
      <c r="S31" s="241">
        <f>+Sklop6[[#This Row],[cena/enota brez DDV v EUR]]*Sklop6[[#This Row],[Okvirna količina]]</f>
        <v>0</v>
      </c>
      <c r="T31" s="248">
        <f>+Sklop6[[#This Row],[Končna cena/enoto mere (EUR) z DDV]]*Sklop6[[#This Row],[Okvirna količina]]</f>
        <v>0</v>
      </c>
      <c r="U31" s="307"/>
    </row>
    <row r="32" spans="1:21" s="55" customFormat="1" ht="12">
      <c r="A32" s="79" t="s">
        <v>18</v>
      </c>
      <c r="B32" s="234" t="s">
        <v>347</v>
      </c>
      <c r="C32" s="77" t="s">
        <v>199</v>
      </c>
      <c r="D32" s="77" t="s">
        <v>74</v>
      </c>
      <c r="E32" s="154"/>
      <c r="F32" s="244">
        <v>640</v>
      </c>
      <c r="G32" s="245" t="s">
        <v>74</v>
      </c>
      <c r="H32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I32" s="237" t="str">
        <f>IF(Sklop6[[#This Row],[ZAHTEVANA SHEMA KAKOVOSTI]]&lt;&gt;"",Sklop6[[#This Row],[Preračunana masa/volumen/kos na enoto kg]],"")</f>
        <v/>
      </c>
      <c r="J32" s="308"/>
      <c r="K32" s="306"/>
      <c r="L32" s="306"/>
      <c r="M32" s="306"/>
      <c r="N32" s="309"/>
      <c r="O32" s="307"/>
      <c r="P32" s="240"/>
      <c r="Q32" s="241">
        <f>+Sklop6[[#This Row],[cena/enota brez DDV v EUR]]*Sklop6[[#This Row],[Stopnja DDV (%)]]</f>
        <v>0</v>
      </c>
      <c r="R32" s="241">
        <f>+Sklop6[[#This Row],[cena/enota brez DDV v EUR]]+Sklop6[[#This Row],[Davek (EUR)]]</f>
        <v>0</v>
      </c>
      <c r="S32" s="241">
        <f>+Sklop6[[#This Row],[cena/enota brez DDV v EUR]]*Sklop6[[#This Row],[Okvirna količina]]</f>
        <v>0</v>
      </c>
      <c r="T32" s="248">
        <f>+Sklop6[[#This Row],[Končna cena/enoto mere (EUR) z DDV]]*Sklop6[[#This Row],[Okvirna količina]]</f>
        <v>0</v>
      </c>
      <c r="U32" s="307"/>
    </row>
    <row r="33" spans="1:21" s="55" customFormat="1" ht="12">
      <c r="A33" s="79" t="s">
        <v>19</v>
      </c>
      <c r="B33" s="234" t="s">
        <v>201</v>
      </c>
      <c r="C33" s="77" t="s">
        <v>199</v>
      </c>
      <c r="D33" s="77" t="s">
        <v>74</v>
      </c>
      <c r="E33" s="154"/>
      <c r="F33" s="244">
        <v>60</v>
      </c>
      <c r="G33" s="245" t="s">
        <v>74</v>
      </c>
      <c r="H33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3" s="237" t="str">
        <f>IF(Sklop6[[#This Row],[ZAHTEVANA SHEMA KAKOVOSTI]]&lt;&gt;"",Sklop6[[#This Row],[Preračunana masa/volumen/kos na enoto kg]],"")</f>
        <v/>
      </c>
      <c r="J33" s="308"/>
      <c r="K33" s="306"/>
      <c r="L33" s="306"/>
      <c r="M33" s="306"/>
      <c r="N33" s="309"/>
      <c r="O33" s="307"/>
      <c r="P33" s="240"/>
      <c r="Q33" s="241">
        <f>+Sklop6[[#This Row],[cena/enota brez DDV v EUR]]*Sklop6[[#This Row],[Stopnja DDV (%)]]</f>
        <v>0</v>
      </c>
      <c r="R33" s="241">
        <f>+Sklop6[[#This Row],[cena/enota brez DDV v EUR]]+Sklop6[[#This Row],[Davek (EUR)]]</f>
        <v>0</v>
      </c>
      <c r="S33" s="241">
        <f>+Sklop6[[#This Row],[cena/enota brez DDV v EUR]]*Sklop6[[#This Row],[Okvirna količina]]</f>
        <v>0</v>
      </c>
      <c r="T33" s="248">
        <f>+Sklop6[[#This Row],[Končna cena/enoto mere (EUR) z DDV]]*Sklop6[[#This Row],[Okvirna količina]]</f>
        <v>0</v>
      </c>
      <c r="U33" s="307"/>
    </row>
    <row r="34" spans="1:21" s="55" customFormat="1" ht="12">
      <c r="A34" s="79" t="s">
        <v>20</v>
      </c>
      <c r="B34" s="234" t="s">
        <v>515</v>
      </c>
      <c r="C34" s="77" t="s">
        <v>199</v>
      </c>
      <c r="D34" s="77" t="s">
        <v>74</v>
      </c>
      <c r="E34" s="154"/>
      <c r="F34" s="244">
        <v>80</v>
      </c>
      <c r="G34" s="245" t="s">
        <v>74</v>
      </c>
      <c r="H34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237" t="str">
        <f>IF(Sklop6[[#This Row],[ZAHTEVANA SHEMA KAKOVOSTI]]&lt;&gt;"",Sklop6[[#This Row],[Preračunana masa/volumen/kos na enoto kg]],"")</f>
        <v/>
      </c>
      <c r="J34" s="308"/>
      <c r="K34" s="306"/>
      <c r="L34" s="306"/>
      <c r="M34" s="306"/>
      <c r="N34" s="309"/>
      <c r="O34" s="307"/>
      <c r="P34" s="240"/>
      <c r="Q34" s="241">
        <f>+Sklop6[[#This Row],[cena/enota brez DDV v EUR]]*Sklop6[[#This Row],[Stopnja DDV (%)]]</f>
        <v>0</v>
      </c>
      <c r="R34" s="241">
        <f>+Sklop6[[#This Row],[cena/enota brez DDV v EUR]]+Sklop6[[#This Row],[Davek (EUR)]]</f>
        <v>0</v>
      </c>
      <c r="S34" s="241">
        <f>+Sklop6[[#This Row],[cena/enota brez DDV v EUR]]*Sklop6[[#This Row],[Okvirna količina]]</f>
        <v>0</v>
      </c>
      <c r="T34" s="248">
        <f>+Sklop6[[#This Row],[Končna cena/enoto mere (EUR) z DDV]]*Sklop6[[#This Row],[Okvirna količina]]</f>
        <v>0</v>
      </c>
      <c r="U34" s="307"/>
    </row>
    <row r="35" spans="1:21" s="55" customFormat="1" ht="24">
      <c r="A35" s="79" t="s">
        <v>21</v>
      </c>
      <c r="B35" s="234" t="s">
        <v>516</v>
      </c>
      <c r="C35" s="77" t="s">
        <v>514</v>
      </c>
      <c r="D35" s="77" t="s">
        <v>74</v>
      </c>
      <c r="E35" s="154"/>
      <c r="F35" s="244">
        <v>130</v>
      </c>
      <c r="G35" s="245" t="s">
        <v>0</v>
      </c>
      <c r="H35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5" s="237" t="str">
        <f>IF(Sklop6[[#This Row],[ZAHTEVANA SHEMA KAKOVOSTI]]&lt;&gt;"",Sklop6[[#This Row],[Preračunana masa/volumen/kos na enoto kg]],"")</f>
        <v/>
      </c>
      <c r="J35" s="308"/>
      <c r="K35" s="306"/>
      <c r="L35" s="306"/>
      <c r="M35" s="306"/>
      <c r="N35" s="309"/>
      <c r="O35" s="307"/>
      <c r="P35" s="240"/>
      <c r="Q35" s="241">
        <f>+Sklop6[[#This Row],[cena/enota brez DDV v EUR]]*Sklop6[[#This Row],[Stopnja DDV (%)]]</f>
        <v>0</v>
      </c>
      <c r="R35" s="241">
        <f>+Sklop6[[#This Row],[cena/enota brez DDV v EUR]]+Sklop6[[#This Row],[Davek (EUR)]]</f>
        <v>0</v>
      </c>
      <c r="S35" s="241">
        <f>+Sklop6[[#This Row],[cena/enota brez DDV v EUR]]*Sklop6[[#This Row],[Okvirna količina]]</f>
        <v>0</v>
      </c>
      <c r="T35" s="248">
        <f>+Sklop6[[#This Row],[Končna cena/enoto mere (EUR) z DDV]]*Sklop6[[#This Row],[Okvirna količina]]</f>
        <v>0</v>
      </c>
      <c r="U35" s="307"/>
    </row>
    <row r="36" spans="1:21" s="55" customFormat="1" ht="12">
      <c r="A36" s="79" t="s">
        <v>22</v>
      </c>
      <c r="B36" s="234" t="s">
        <v>517</v>
      </c>
      <c r="C36" s="77" t="s">
        <v>338</v>
      </c>
      <c r="D36" s="77" t="s">
        <v>110</v>
      </c>
      <c r="E36" s="154"/>
      <c r="F36" s="244">
        <v>100</v>
      </c>
      <c r="G36" s="245" t="s">
        <v>0</v>
      </c>
      <c r="H36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37" t="str">
        <f>IF(Sklop6[[#This Row],[ZAHTEVANA SHEMA KAKOVOSTI]]&lt;&gt;"",Sklop6[[#This Row],[Preračunana masa/volumen/kos na enoto kg]],"")</f>
        <v/>
      </c>
      <c r="J36" s="308"/>
      <c r="K36" s="306"/>
      <c r="L36" s="306"/>
      <c r="M36" s="306"/>
      <c r="N36" s="309"/>
      <c r="O36" s="307"/>
      <c r="P36" s="240"/>
      <c r="Q36" s="241">
        <f>+Sklop6[[#This Row],[cena/enota brez DDV v EUR]]*Sklop6[[#This Row],[Stopnja DDV (%)]]</f>
        <v>0</v>
      </c>
      <c r="R36" s="241">
        <f>+Sklop6[[#This Row],[cena/enota brez DDV v EUR]]+Sklop6[[#This Row],[Davek (EUR)]]</f>
        <v>0</v>
      </c>
      <c r="S36" s="241">
        <f>+Sklop6[[#This Row],[cena/enota brez DDV v EUR]]*Sklop6[[#This Row],[Okvirna količina]]</f>
        <v>0</v>
      </c>
      <c r="T36" s="248">
        <f>+Sklop6[[#This Row],[Končna cena/enoto mere (EUR) z DDV]]*Sklop6[[#This Row],[Okvirna količina]]</f>
        <v>0</v>
      </c>
      <c r="U36" s="307"/>
    </row>
    <row r="37" spans="1:21" s="55" customFormat="1" ht="12">
      <c r="A37" s="79" t="s">
        <v>23</v>
      </c>
      <c r="B37" s="234" t="s">
        <v>518</v>
      </c>
      <c r="C37" s="77">
        <v>1</v>
      </c>
      <c r="D37" s="77" t="s">
        <v>74</v>
      </c>
      <c r="E37" s="154" t="s">
        <v>191</v>
      </c>
      <c r="F37" s="244">
        <v>300</v>
      </c>
      <c r="G37" s="245" t="s">
        <v>74</v>
      </c>
      <c r="H3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237">
        <f>IF(Sklop6[[#This Row],[ZAHTEVANA SHEMA KAKOVOSTI]]&lt;&gt;"",Sklop6[[#This Row],[Preračunana masa/volumen/kos na enoto kg]],"")</f>
        <v>300</v>
      </c>
      <c r="J37" s="308"/>
      <c r="K37" s="306"/>
      <c r="L37" s="306"/>
      <c r="M37" s="306"/>
      <c r="N37" s="309"/>
      <c r="O37" s="307"/>
      <c r="P37" s="240"/>
      <c r="Q37" s="241">
        <f>+Sklop6[[#This Row],[cena/enota brez DDV v EUR]]*Sklop6[[#This Row],[Stopnja DDV (%)]]</f>
        <v>0</v>
      </c>
      <c r="R37" s="241">
        <f>+Sklop6[[#This Row],[cena/enota brez DDV v EUR]]+Sklop6[[#This Row],[Davek (EUR)]]</f>
        <v>0</v>
      </c>
      <c r="S37" s="241">
        <f>+Sklop6[[#This Row],[cena/enota brez DDV v EUR]]*Sklop6[[#This Row],[Okvirna količina]]</f>
        <v>0</v>
      </c>
      <c r="T37" s="248">
        <f>+Sklop6[[#This Row],[Končna cena/enoto mere (EUR) z DDV]]*Sklop6[[#This Row],[Okvirna količina]]</f>
        <v>0</v>
      </c>
      <c r="U37" s="307"/>
    </row>
    <row r="38" spans="1:21" s="55" customFormat="1" ht="12">
      <c r="A38" s="79" t="s">
        <v>24</v>
      </c>
      <c r="B38" s="234" t="s">
        <v>519</v>
      </c>
      <c r="C38" s="77">
        <v>1</v>
      </c>
      <c r="D38" s="77" t="s">
        <v>74</v>
      </c>
      <c r="E38" s="154" t="s">
        <v>191</v>
      </c>
      <c r="F38" s="244">
        <v>180</v>
      </c>
      <c r="G38" s="245" t="s">
        <v>74</v>
      </c>
      <c r="H3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8" s="237">
        <f>IF(Sklop6[[#This Row],[ZAHTEVANA SHEMA KAKOVOSTI]]&lt;&gt;"",Sklop6[[#This Row],[Preračunana masa/volumen/kos na enoto kg]],"")</f>
        <v>180</v>
      </c>
      <c r="J38" s="308"/>
      <c r="K38" s="306"/>
      <c r="L38" s="306"/>
      <c r="M38" s="306"/>
      <c r="N38" s="309"/>
      <c r="O38" s="307"/>
      <c r="P38" s="240"/>
      <c r="Q38" s="241">
        <f>+Sklop6[[#This Row],[cena/enota brez DDV v EUR]]*Sklop6[[#This Row],[Stopnja DDV (%)]]</f>
        <v>0</v>
      </c>
      <c r="R38" s="241">
        <f>+Sklop6[[#This Row],[cena/enota brez DDV v EUR]]+Sklop6[[#This Row],[Davek (EUR)]]</f>
        <v>0</v>
      </c>
      <c r="S38" s="241">
        <f>+Sklop6[[#This Row],[cena/enota brez DDV v EUR]]*Sklop6[[#This Row],[Okvirna količina]]</f>
        <v>0</v>
      </c>
      <c r="T38" s="248">
        <f>+Sklop6[[#This Row],[Končna cena/enoto mere (EUR) z DDV]]*Sklop6[[#This Row],[Okvirna količina]]</f>
        <v>0</v>
      </c>
      <c r="U38" s="307"/>
    </row>
    <row r="39" spans="1:21" s="55" customFormat="1" ht="12">
      <c r="A39" s="79" t="s">
        <v>25</v>
      </c>
      <c r="B39" s="234" t="s">
        <v>520</v>
      </c>
      <c r="C39" s="77" t="s">
        <v>338</v>
      </c>
      <c r="D39" s="77" t="s">
        <v>110</v>
      </c>
      <c r="E39" s="154" t="s">
        <v>191</v>
      </c>
      <c r="F39" s="244">
        <v>5</v>
      </c>
      <c r="G39" s="245" t="s">
        <v>0</v>
      </c>
      <c r="H39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237">
        <f>IF(Sklop6[[#This Row],[ZAHTEVANA SHEMA KAKOVOSTI]]&lt;&gt;"",Sklop6[[#This Row],[Preračunana masa/volumen/kos na enoto kg]],"")</f>
        <v>5</v>
      </c>
      <c r="J39" s="308"/>
      <c r="K39" s="306"/>
      <c r="L39" s="306"/>
      <c r="M39" s="306"/>
      <c r="N39" s="309"/>
      <c r="O39" s="307"/>
      <c r="P39" s="240"/>
      <c r="Q39" s="241">
        <f>+Sklop6[[#This Row],[cena/enota brez DDV v EUR]]*Sklop6[[#This Row],[Stopnja DDV (%)]]</f>
        <v>0</v>
      </c>
      <c r="R39" s="241">
        <f>+Sklop6[[#This Row],[cena/enota brez DDV v EUR]]+Sklop6[[#This Row],[Davek (EUR)]]</f>
        <v>0</v>
      </c>
      <c r="S39" s="241">
        <f>+Sklop6[[#This Row],[cena/enota brez DDV v EUR]]*Sklop6[[#This Row],[Okvirna količina]]</f>
        <v>0</v>
      </c>
      <c r="T39" s="248">
        <f>+Sklop6[[#This Row],[Končna cena/enoto mere (EUR) z DDV]]*Sklop6[[#This Row],[Okvirna količina]]</f>
        <v>0</v>
      </c>
      <c r="U39" s="307"/>
    </row>
    <row r="40" spans="1:21" s="55" customFormat="1" ht="12">
      <c r="A40" s="79" t="s">
        <v>26</v>
      </c>
      <c r="B40" s="234" t="s">
        <v>521</v>
      </c>
      <c r="C40" s="77" t="s">
        <v>338</v>
      </c>
      <c r="D40" s="77" t="s">
        <v>110</v>
      </c>
      <c r="E40" s="154"/>
      <c r="F40" s="244">
        <v>5</v>
      </c>
      <c r="G40" s="245" t="s">
        <v>0</v>
      </c>
      <c r="H40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0" s="237" t="str">
        <f>IF(Sklop6[[#This Row],[ZAHTEVANA SHEMA KAKOVOSTI]]&lt;&gt;"",Sklop6[[#This Row],[Preračunana masa/volumen/kos na enoto kg]],"")</f>
        <v/>
      </c>
      <c r="J40" s="308"/>
      <c r="K40" s="306"/>
      <c r="L40" s="306"/>
      <c r="M40" s="306"/>
      <c r="N40" s="309"/>
      <c r="O40" s="307"/>
      <c r="P40" s="240"/>
      <c r="Q40" s="241">
        <f>+Sklop6[[#This Row],[cena/enota brez DDV v EUR]]*Sklop6[[#This Row],[Stopnja DDV (%)]]</f>
        <v>0</v>
      </c>
      <c r="R40" s="241">
        <f>+Sklop6[[#This Row],[cena/enota brez DDV v EUR]]+Sklop6[[#This Row],[Davek (EUR)]]</f>
        <v>0</v>
      </c>
      <c r="S40" s="241">
        <f>+Sklop6[[#This Row],[cena/enota brez DDV v EUR]]*Sklop6[[#This Row],[Okvirna količina]]</f>
        <v>0</v>
      </c>
      <c r="T40" s="248">
        <f>+Sklop6[[#This Row],[Končna cena/enoto mere (EUR) z DDV]]*Sklop6[[#This Row],[Okvirna količina]]</f>
        <v>0</v>
      </c>
      <c r="U40" s="307"/>
    </row>
    <row r="41" spans="1:21" s="55" customFormat="1" ht="12">
      <c r="A41" s="79" t="s">
        <v>27</v>
      </c>
      <c r="B41" s="234" t="s">
        <v>346</v>
      </c>
      <c r="C41" s="310" t="s">
        <v>207</v>
      </c>
      <c r="D41" s="77" t="s">
        <v>110</v>
      </c>
      <c r="E41" s="154"/>
      <c r="F41" s="244">
        <v>10</v>
      </c>
      <c r="G41" s="245" t="s">
        <v>0</v>
      </c>
      <c r="H41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37" t="str">
        <f>IF(Sklop6[[#This Row],[ZAHTEVANA SHEMA KAKOVOSTI]]&lt;&gt;"",Sklop6[[#This Row],[Preračunana masa/volumen/kos na enoto kg]],"")</f>
        <v/>
      </c>
      <c r="J41" s="308"/>
      <c r="K41" s="306"/>
      <c r="L41" s="306"/>
      <c r="M41" s="306"/>
      <c r="N41" s="309"/>
      <c r="O41" s="307"/>
      <c r="P41" s="240"/>
      <c r="Q41" s="241">
        <f>+Sklop6[[#This Row],[cena/enota brez DDV v EUR]]*Sklop6[[#This Row],[Stopnja DDV (%)]]</f>
        <v>0</v>
      </c>
      <c r="R41" s="241">
        <f>+Sklop6[[#This Row],[cena/enota brez DDV v EUR]]+Sklop6[[#This Row],[Davek (EUR)]]</f>
        <v>0</v>
      </c>
      <c r="S41" s="241">
        <f>+Sklop6[[#This Row],[cena/enota brez DDV v EUR]]*Sklop6[[#This Row],[Okvirna količina]]</f>
        <v>0</v>
      </c>
      <c r="T41" s="248">
        <f>+Sklop6[[#This Row],[Končna cena/enoto mere (EUR) z DDV]]*Sklop6[[#This Row],[Okvirna količina]]</f>
        <v>0</v>
      </c>
      <c r="U41" s="307"/>
    </row>
    <row r="42" spans="1:21" s="55" customFormat="1" ht="24">
      <c r="A42" s="79" t="s">
        <v>28</v>
      </c>
      <c r="B42" s="234" t="s">
        <v>345</v>
      </c>
      <c r="C42" s="77" t="s">
        <v>343</v>
      </c>
      <c r="D42" s="77" t="s">
        <v>74</v>
      </c>
      <c r="E42" s="154" t="s">
        <v>191</v>
      </c>
      <c r="F42" s="244">
        <v>23000</v>
      </c>
      <c r="G42" s="245" t="s">
        <v>74</v>
      </c>
      <c r="H42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23000</v>
      </c>
      <c r="I42" s="237">
        <f>IF(Sklop6[[#This Row],[ZAHTEVANA SHEMA KAKOVOSTI]]&lt;&gt;"",Sklop6[[#This Row],[Preračunana masa/volumen/kos na enoto kg]],"")</f>
        <v>23000</v>
      </c>
      <c r="J42" s="308"/>
      <c r="K42" s="306"/>
      <c r="L42" s="306"/>
      <c r="M42" s="306"/>
      <c r="N42" s="309"/>
      <c r="O42" s="307"/>
      <c r="P42" s="240"/>
      <c r="Q42" s="241">
        <f>+Sklop6[[#This Row],[cena/enota brez DDV v EUR]]*Sklop6[[#This Row],[Stopnja DDV (%)]]</f>
        <v>0</v>
      </c>
      <c r="R42" s="241">
        <f>+Sklop6[[#This Row],[cena/enota brez DDV v EUR]]+Sklop6[[#This Row],[Davek (EUR)]]</f>
        <v>0</v>
      </c>
      <c r="S42" s="241">
        <f>+Sklop6[[#This Row],[cena/enota brez DDV v EUR]]*Sklop6[[#This Row],[Okvirna količina]]</f>
        <v>0</v>
      </c>
      <c r="T42" s="248">
        <f>+Sklop6[[#This Row],[Končna cena/enoto mere (EUR) z DDV]]*Sklop6[[#This Row],[Okvirna količina]]</f>
        <v>0</v>
      </c>
      <c r="U42" s="307"/>
    </row>
    <row r="43" spans="1:21" s="55" customFormat="1" ht="24">
      <c r="A43" s="79" t="s">
        <v>29</v>
      </c>
      <c r="B43" s="234" t="s">
        <v>344</v>
      </c>
      <c r="C43" s="77">
        <v>1</v>
      </c>
      <c r="D43" s="77" t="s">
        <v>74</v>
      </c>
      <c r="E43" s="154" t="s">
        <v>191</v>
      </c>
      <c r="F43" s="244">
        <v>70</v>
      </c>
      <c r="G43" s="245" t="s">
        <v>74</v>
      </c>
      <c r="H43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3" s="237">
        <f>IF(Sklop6[[#This Row],[ZAHTEVANA SHEMA KAKOVOSTI]]&lt;&gt;"",Sklop6[[#This Row],[Preračunana masa/volumen/kos na enoto kg]],"")</f>
        <v>70</v>
      </c>
      <c r="J43" s="308"/>
      <c r="K43" s="306"/>
      <c r="L43" s="306"/>
      <c r="M43" s="306"/>
      <c r="N43" s="309"/>
      <c r="O43" s="307"/>
      <c r="P43" s="240"/>
      <c r="Q43" s="241">
        <f>+Sklop6[[#This Row],[cena/enota brez DDV v EUR]]*Sklop6[[#This Row],[Stopnja DDV (%)]]</f>
        <v>0</v>
      </c>
      <c r="R43" s="241">
        <f>+Sklop6[[#This Row],[cena/enota brez DDV v EUR]]+Sklop6[[#This Row],[Davek (EUR)]]</f>
        <v>0</v>
      </c>
      <c r="S43" s="241">
        <f>+Sklop6[[#This Row],[cena/enota brez DDV v EUR]]*Sklop6[[#This Row],[Okvirna količina]]</f>
        <v>0</v>
      </c>
      <c r="T43" s="248">
        <f>+Sklop6[[#This Row],[Končna cena/enoto mere (EUR) z DDV]]*Sklop6[[#This Row],[Okvirna količina]]</f>
        <v>0</v>
      </c>
      <c r="U43" s="307"/>
    </row>
    <row r="44" spans="1:21" ht="27" customHeight="1">
      <c r="A44" s="79" t="s">
        <v>30</v>
      </c>
      <c r="B44" s="334" t="s">
        <v>522</v>
      </c>
      <c r="C44" s="335">
        <v>1</v>
      </c>
      <c r="D44" s="336" t="s">
        <v>74</v>
      </c>
      <c r="E44" s="154" t="s">
        <v>191</v>
      </c>
      <c r="F44" s="337">
        <v>30</v>
      </c>
      <c r="G44" s="338" t="s">
        <v>74</v>
      </c>
      <c r="H44" s="3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4" s="340">
        <f>IF(Sklop6[[#This Row],[ZAHTEVANA SHEMA KAKOVOSTI]]&lt;&gt;"",Sklop6[[#This Row],[Preračunana masa/volumen/kos na enoto kg]],"")</f>
        <v>30</v>
      </c>
      <c r="J44" s="341"/>
      <c r="K44" s="342"/>
      <c r="L44" s="342"/>
      <c r="M44" s="343"/>
      <c r="N44" s="344"/>
      <c r="O44" s="344"/>
      <c r="P44" s="345"/>
      <c r="Q44" s="346">
        <f>+Sklop6[[#This Row],[cena/enota brez DDV v EUR]]*Sklop6[[#This Row],[Stopnja DDV (%)]]</f>
        <v>0</v>
      </c>
      <c r="R44" s="346">
        <f>+Sklop6[[#This Row],[cena/enota brez DDV v EUR]]+Sklop6[[#This Row],[Davek (EUR)]]</f>
        <v>0</v>
      </c>
      <c r="S44" s="346">
        <f>+Sklop6[[#This Row],[cena/enota brez DDV v EUR]]*Sklop6[[#This Row],[Okvirna količina]]</f>
        <v>0</v>
      </c>
      <c r="T44" s="346">
        <f>+Sklop6[[#This Row],[Končna cena/enoto mere (EUR) z DDV]]*Sklop6[[#This Row],[Okvirna količina]]</f>
        <v>0</v>
      </c>
      <c r="U44" s="347"/>
    </row>
    <row r="45" spans="1:21">
      <c r="A45" s="278" t="s">
        <v>133</v>
      </c>
      <c r="B45" s="279"/>
      <c r="C45" s="280"/>
      <c r="D45" s="280"/>
      <c r="E45" s="281"/>
      <c r="F45" s="282"/>
      <c r="G45" s="283"/>
      <c r="H45" s="284">
        <f>SUBTOTAL(109,Sklop6[Preračunana masa/volumen/kos na enoto kg])</f>
        <v>32210</v>
      </c>
      <c r="I45" s="284">
        <f>SUBTOTAL(109,Sklop6[Živila iz shem kakovosti (kg)])</f>
        <v>30465</v>
      </c>
      <c r="J45" s="282"/>
      <c r="K45" s="285"/>
      <c r="L45" s="285"/>
      <c r="M45" s="286"/>
      <c r="N45" s="287"/>
      <c r="O45" s="287"/>
      <c r="P45" s="287"/>
      <c r="Q45" s="288"/>
      <c r="R45" s="282"/>
      <c r="S45" s="288">
        <f>SUBTOTAL(109,Sklop6[Vrednost za okvirno količino (EUR) brez DDV])</f>
        <v>0</v>
      </c>
      <c r="T45" s="288">
        <f>SUBTOTAL(109,Sklop6[Vrednost za okvirno količino (EUR) z DDV])</f>
        <v>0</v>
      </c>
      <c r="U45" s="289">
        <f>SUBTOTAL(103,Sklop6[Shema kakovosti
(nacionalne, evropske)
])</f>
        <v>0</v>
      </c>
    </row>
    <row r="46" spans="1:21" s="216" customFormat="1">
      <c r="A46" s="204"/>
      <c r="B46" s="205"/>
      <c r="C46" s="206"/>
      <c r="D46" s="206"/>
      <c r="E46" s="207"/>
      <c r="F46" s="208"/>
      <c r="G46" s="209"/>
      <c r="H46" s="210"/>
      <c r="I46" s="210"/>
      <c r="J46" s="208"/>
      <c r="K46" s="211"/>
      <c r="L46" s="211"/>
      <c r="M46" s="212"/>
      <c r="N46" s="213"/>
      <c r="O46" s="213"/>
      <c r="P46" s="213"/>
      <c r="Q46" s="214"/>
      <c r="R46" s="208"/>
      <c r="S46" s="214"/>
      <c r="T46" s="214"/>
      <c r="U46" s="215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2">
      <c r="A49" s="95" t="s">
        <v>179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405" t="s">
        <v>172</v>
      </c>
      <c r="B50" s="405"/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112"/>
      <c r="N50" s="112"/>
      <c r="O50" s="112"/>
      <c r="P50" s="112"/>
      <c r="Q50" s="112"/>
      <c r="R50" s="112"/>
      <c r="S50" s="112"/>
      <c r="T50" s="112"/>
      <c r="U50" s="112"/>
      <c r="V50" s="112"/>
    </row>
    <row r="51" spans="1:22">
      <c r="A51" s="406" t="s">
        <v>193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_1"/>
  </protectedRanges>
  <mergeCells count="8">
    <mergeCell ref="A51:L51"/>
    <mergeCell ref="A50:L5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topLeftCell="A5" zoomScale="106" zoomScaleNormal="106" zoomScaleSheetLayoutView="100" workbookViewId="0">
      <selection activeCell="A16" sqref="A16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pred_rekapitulacija'!B20</f>
        <v>IZDELKI IZ TESTA IN SVALJKI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0" t="s">
        <v>360</v>
      </c>
      <c r="C16" s="147" t="s">
        <v>523</v>
      </c>
      <c r="D16" s="77" t="s">
        <v>0</v>
      </c>
      <c r="E16" s="154"/>
      <c r="F16" s="237">
        <v>1700</v>
      </c>
      <c r="G16" s="243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3"/>
    </row>
    <row r="17" spans="1:22" s="55" customFormat="1" ht="12">
      <c r="A17" s="79" t="s">
        <v>3</v>
      </c>
      <c r="B17" s="234" t="s">
        <v>361</v>
      </c>
      <c r="C17" s="235" t="s">
        <v>359</v>
      </c>
      <c r="D17" s="77" t="s">
        <v>0</v>
      </c>
      <c r="E17" s="154"/>
      <c r="F17" s="237">
        <v>260</v>
      </c>
      <c r="G17" s="245" t="s">
        <v>0</v>
      </c>
      <c r="H17" s="2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7" s="237" t="str">
        <f>IF(Sklop7[[#This Row],[ZAHTEVANA SHEMA KAKOVOSTI]]&lt;&gt;"",Sklop7[[#This Row],[Preračunana masa/volumen/kos na enoto kg]],"")</f>
        <v/>
      </c>
      <c r="J17" s="246"/>
      <c r="K17" s="247"/>
      <c r="L17" s="247"/>
      <c r="M17" s="238"/>
      <c r="N17" s="241"/>
      <c r="O17" s="241"/>
      <c r="P17" s="240"/>
      <c r="Q17" s="241">
        <f>+Sklop7[[#This Row],[cena/enota brez DDV v EUR]]*Sklop7[[#This Row],[Stopnja DDV (%)]]</f>
        <v>0</v>
      </c>
      <c r="R17" s="241">
        <f>+Sklop7[[#This Row],[cena/enota brez DDV v EUR]]+Sklop7[[#This Row],[Davek (EUR)]]</f>
        <v>0</v>
      </c>
      <c r="S17" s="241">
        <f>+Sklop7[[#This Row],[cena/enota brez DDV v EUR]]*Sklop7[[#This Row],[Okvirna količina]]</f>
        <v>0</v>
      </c>
      <c r="T17" s="241">
        <f>+Sklop7[[#This Row],[Končna cena/enoto mere (EUR) z DDV]]*Sklop7[[#This Row],[Okvirna količina]]</f>
        <v>0</v>
      </c>
      <c r="U17" s="242"/>
    </row>
    <row r="18" spans="1:22" s="55" customFormat="1" ht="12">
      <c r="A18" s="79" t="s">
        <v>4</v>
      </c>
      <c r="B18" s="234" t="s">
        <v>362</v>
      </c>
      <c r="C18" s="147" t="s">
        <v>359</v>
      </c>
      <c r="D18" s="77" t="s">
        <v>0</v>
      </c>
      <c r="E18" s="154"/>
      <c r="F18" s="237">
        <v>60</v>
      </c>
      <c r="G18" s="245" t="s">
        <v>0</v>
      </c>
      <c r="H18" s="2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237" t="str">
        <f>IF(Sklop7[[#This Row],[ZAHTEVANA SHEMA KAKOVOSTI]]&lt;&gt;"",Sklop7[[#This Row],[Preračunana masa/volumen/kos na enoto kg]],"")</f>
        <v/>
      </c>
      <c r="J18" s="246"/>
      <c r="K18" s="247"/>
      <c r="L18" s="247"/>
      <c r="M18" s="238"/>
      <c r="N18" s="241"/>
      <c r="O18" s="241"/>
      <c r="P18" s="240"/>
      <c r="Q18" s="241">
        <f>+Sklop7[[#This Row],[cena/enota brez DDV v EUR]]*Sklop7[[#This Row],[Stopnja DDV (%)]]</f>
        <v>0</v>
      </c>
      <c r="R18" s="241">
        <f>+Sklop7[[#This Row],[cena/enota brez DDV v EUR]]+Sklop7[[#This Row],[Davek (EUR)]]</f>
        <v>0</v>
      </c>
      <c r="S18" s="241">
        <f>+Sklop7[[#This Row],[cena/enota brez DDV v EUR]]*Sklop7[[#This Row],[Okvirna količina]]</f>
        <v>0</v>
      </c>
      <c r="T18" s="241">
        <f>+Sklop7[[#This Row],[Končna cena/enoto mere (EUR) z DDV]]*Sklop7[[#This Row],[Okvirna količina]]</f>
        <v>0</v>
      </c>
      <c r="U18" s="242"/>
    </row>
    <row r="19" spans="1:22" ht="27" customHeight="1">
      <c r="A19" s="278" t="s">
        <v>133</v>
      </c>
      <c r="B19" s="279"/>
      <c r="C19" s="280"/>
      <c r="D19" s="280"/>
      <c r="E19" s="281"/>
      <c r="F19" s="282"/>
      <c r="G19" s="283"/>
      <c r="H19" s="284">
        <f>SUBTOTAL(109,Sklop7[Preračunana masa/volumen/kos na enoto kg])</f>
        <v>2020</v>
      </c>
      <c r="I19" s="284">
        <f>SUBTOTAL(109,Sklop7[Živila iz shem kakovosti (kg)])</f>
        <v>0</v>
      </c>
      <c r="J19" s="282"/>
      <c r="K19" s="285"/>
      <c r="L19" s="285"/>
      <c r="M19" s="286"/>
      <c r="N19" s="287"/>
      <c r="O19" s="287"/>
      <c r="P19" s="287"/>
      <c r="Q19" s="288"/>
      <c r="R19" s="282"/>
      <c r="S19" s="288">
        <f>SUBTOTAL(109,Sklop7[Vrednost za okvirno količino (EUR) brez DDV])</f>
        <v>0</v>
      </c>
      <c r="T19" s="288">
        <f>SUBTOTAL(109,Sklop7[Vrednost za okvirno količino (EUR) z DDV])</f>
        <v>0</v>
      </c>
      <c r="U19" s="289">
        <f>SUBTOTAL(103,Sklop7[Shema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129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131</v>
      </c>
      <c r="B22" s="16"/>
      <c r="C22" s="28"/>
      <c r="D22" s="28"/>
      <c r="E22" s="100"/>
    </row>
    <row r="23" spans="1:22">
      <c r="A23" s="95" t="s">
        <v>179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05" t="s">
        <v>172</v>
      </c>
      <c r="B24" s="405"/>
      <c r="C24" s="405"/>
      <c r="D24" s="405"/>
      <c r="E24" s="405"/>
      <c r="F24" s="405"/>
      <c r="G24" s="405"/>
      <c r="H24" s="405"/>
      <c r="I24" s="405"/>
      <c r="J24" s="405"/>
      <c r="K24" s="405"/>
      <c r="L24" s="405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406"/>
      <c r="B25" s="406"/>
      <c r="C25" s="406"/>
      <c r="D25" s="406"/>
      <c r="E25" s="406"/>
      <c r="F25" s="406"/>
      <c r="G25" s="406"/>
      <c r="H25" s="406"/>
      <c r="I25" s="406"/>
      <c r="J25" s="406"/>
      <c r="K25" s="406"/>
      <c r="L25" s="406"/>
      <c r="N25" s="29"/>
      <c r="O25" s="29"/>
      <c r="P25" s="29"/>
      <c r="Q25" s="29"/>
      <c r="R25" s="29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4 J26:P26 M24:P24 U26" name="Obseg1_2"/>
    <protectedRange sqref="J24:L24" name="Obseg1_2_1"/>
    <protectedRange sqref="J25:P25 U25" name="Obseg1_3"/>
  </protectedRanges>
  <mergeCells count="8"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1"/>
  <sheetViews>
    <sheetView topLeftCell="A8" zoomScaleNormal="100" zoomScaleSheetLayoutView="100" workbookViewId="0">
      <selection activeCell="A16" sqref="A16:A38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pred_rekapitulacija'!B21</f>
        <v>KRUH, PEKOVSKI IN SLAŠČIČARSKI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59" t="s">
        <v>1</v>
      </c>
      <c r="B16" s="160" t="s">
        <v>525</v>
      </c>
      <c r="C16" s="77" t="s">
        <v>363</v>
      </c>
      <c r="D16" s="77" t="s">
        <v>110</v>
      </c>
      <c r="E16" s="99"/>
      <c r="F16" s="187">
        <v>800</v>
      </c>
      <c r="G16" s="138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0" t="str">
        <f>IF(Sklop8[[#This Row],[ZAHTEVANA SHEMA KAKOVOSTI]]&lt;&gt;"",Sklop8[[#This Row],[Preračunana masa/volumen/kos na enoto kg]],"")</f>
        <v/>
      </c>
      <c r="J16" s="87"/>
      <c r="K16" s="99"/>
      <c r="L16" s="99"/>
      <c r="M16" s="99"/>
      <c r="N16" s="132"/>
      <c r="O16" s="132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2"/>
    </row>
    <row r="17" spans="1:21" s="55" customFormat="1" ht="24">
      <c r="A17" s="159" t="s">
        <v>3</v>
      </c>
      <c r="B17" s="160" t="s">
        <v>526</v>
      </c>
      <c r="C17" s="77" t="s">
        <v>363</v>
      </c>
      <c r="D17" s="77" t="s">
        <v>110</v>
      </c>
      <c r="E17" s="99"/>
      <c r="F17" s="217">
        <v>1470</v>
      </c>
      <c r="G17" s="139" t="s">
        <v>0</v>
      </c>
      <c r="H1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1470</v>
      </c>
      <c r="I17" s="114" t="str">
        <f>IF(Sklop8[[#This Row],[ZAHTEVANA SHEMA KAKOVOSTI]]&lt;&gt;"",Sklop8[[#This Row],[Preračunana masa/volumen/kos na enoto kg]],"")</f>
        <v/>
      </c>
      <c r="J17" s="127"/>
      <c r="K17" s="253"/>
      <c r="L17" s="99"/>
      <c r="M17" s="99"/>
      <c r="N17" s="136"/>
      <c r="O17" s="132"/>
      <c r="P17" s="150"/>
      <c r="Q17" s="149">
        <f>+Sklop8[[#This Row],[cena/enota brez DDV v EUR]]*Sklop8[[#This Row],[Stopnja DDV (%)]]</f>
        <v>0</v>
      </c>
      <c r="R17" s="149">
        <f>+Sklop8[[#This Row],[cena/enota brez DDV v EUR]]+Sklop8[[#This Row],[Davek (EUR)]]</f>
        <v>0</v>
      </c>
      <c r="S17" s="149">
        <f>+Sklop8[[#This Row],[cena/enota brez DDV v EUR]]*Sklop8[[#This Row],[Okvirna količina]]</f>
        <v>0</v>
      </c>
      <c r="T17" s="129">
        <f>+Sklop8[[#This Row],[Končna cena/enoto mere (EUR) z DDV]]*Sklop8[[#This Row],[Okvirna količina]]</f>
        <v>0</v>
      </c>
      <c r="U17" s="132"/>
    </row>
    <row r="18" spans="1:21" s="55" customFormat="1" ht="24">
      <c r="A18" s="159" t="s">
        <v>4</v>
      </c>
      <c r="B18" s="313" t="s">
        <v>527</v>
      </c>
      <c r="C18" s="77" t="s">
        <v>363</v>
      </c>
      <c r="D18" s="77" t="s">
        <v>110</v>
      </c>
      <c r="E18" s="99"/>
      <c r="F18" s="314">
        <v>980</v>
      </c>
      <c r="G18" s="294" t="s">
        <v>0</v>
      </c>
      <c r="H1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980</v>
      </c>
      <c r="I18" s="296" t="str">
        <f>IF(Sklop8[[#This Row],[ZAHTEVANA SHEMA KAKOVOSTI]]&lt;&gt;"",Sklop8[[#This Row],[Preračunana masa/volumen/kos na enoto kg]],"")</f>
        <v/>
      </c>
      <c r="J18" s="297"/>
      <c r="K18" s="311"/>
      <c r="L18" s="311"/>
      <c r="M18" s="299"/>
      <c r="N18" s="312"/>
      <c r="O18" s="312"/>
      <c r="P18" s="301"/>
      <c r="Q18" s="300">
        <f>+Sklop8[[#This Row],[cena/enota brez DDV v EUR]]*Sklop8[[#This Row],[Stopnja DDV (%)]]</f>
        <v>0</v>
      </c>
      <c r="R18" s="300">
        <f>+Sklop8[[#This Row],[cena/enota brez DDV v EUR]]+Sklop8[[#This Row],[Davek (EUR)]]</f>
        <v>0</v>
      </c>
      <c r="S18" s="300">
        <f>+Sklop8[[#This Row],[cena/enota brez DDV v EUR]]*Sklop8[[#This Row],[Okvirna količina]]</f>
        <v>0</v>
      </c>
      <c r="T18" s="300">
        <f>+Sklop8[[#This Row],[Končna cena/enoto mere (EUR) z DDV]]*Sklop8[[#This Row],[Okvirna količina]]</f>
        <v>0</v>
      </c>
      <c r="U18" s="315"/>
    </row>
    <row r="19" spans="1:21" s="55" customFormat="1" ht="24">
      <c r="A19" s="159" t="s">
        <v>5</v>
      </c>
      <c r="B19" s="313" t="s">
        <v>528</v>
      </c>
      <c r="C19" s="77" t="s">
        <v>363</v>
      </c>
      <c r="D19" s="77" t="s">
        <v>110</v>
      </c>
      <c r="E19" s="99"/>
      <c r="F19" s="314">
        <v>780</v>
      </c>
      <c r="G19" s="294" t="s">
        <v>0</v>
      </c>
      <c r="H1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780</v>
      </c>
      <c r="I19" s="296" t="str">
        <f>IF(Sklop8[[#This Row],[ZAHTEVANA SHEMA KAKOVOSTI]]&lt;&gt;"",Sklop8[[#This Row],[Preračunana masa/volumen/kos na enoto kg]],"")</f>
        <v/>
      </c>
      <c r="J19" s="297"/>
      <c r="K19" s="311"/>
      <c r="L19" s="311"/>
      <c r="M19" s="299"/>
      <c r="N19" s="312"/>
      <c r="O19" s="312"/>
      <c r="P19" s="301"/>
      <c r="Q19" s="300">
        <f>+Sklop8[[#This Row],[cena/enota brez DDV v EUR]]*Sklop8[[#This Row],[Stopnja DDV (%)]]</f>
        <v>0</v>
      </c>
      <c r="R19" s="300">
        <f>+Sklop8[[#This Row],[cena/enota brez DDV v EUR]]+Sklop8[[#This Row],[Davek (EUR)]]</f>
        <v>0</v>
      </c>
      <c r="S19" s="300">
        <f>+Sklop8[[#This Row],[cena/enota brez DDV v EUR]]*Sklop8[[#This Row],[Okvirna količina]]</f>
        <v>0</v>
      </c>
      <c r="T19" s="300">
        <f>+Sklop8[[#This Row],[Končna cena/enoto mere (EUR) z DDV]]*Sklop8[[#This Row],[Okvirna količina]]</f>
        <v>0</v>
      </c>
      <c r="U19" s="315"/>
    </row>
    <row r="20" spans="1:21" s="55" customFormat="1" ht="24">
      <c r="A20" s="159" t="s">
        <v>6</v>
      </c>
      <c r="B20" s="313" t="s">
        <v>364</v>
      </c>
      <c r="C20" s="77" t="s">
        <v>363</v>
      </c>
      <c r="D20" s="77" t="s">
        <v>110</v>
      </c>
      <c r="E20" s="99"/>
      <c r="F20" s="314">
        <v>500</v>
      </c>
      <c r="G20" s="294" t="s">
        <v>0</v>
      </c>
      <c r="H2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296" t="str">
        <f>IF(Sklop8[[#This Row],[ZAHTEVANA SHEMA KAKOVOSTI]]&lt;&gt;"",Sklop8[[#This Row],[Preračunana masa/volumen/kos na enoto kg]],"")</f>
        <v/>
      </c>
      <c r="J20" s="297"/>
      <c r="K20" s="311"/>
      <c r="L20" s="311"/>
      <c r="M20" s="299"/>
      <c r="N20" s="312"/>
      <c r="O20" s="312"/>
      <c r="P20" s="301"/>
      <c r="Q20" s="300">
        <f>+Sklop8[[#This Row],[cena/enota brez DDV v EUR]]*Sklop8[[#This Row],[Stopnja DDV (%)]]</f>
        <v>0</v>
      </c>
      <c r="R20" s="300">
        <f>+Sklop8[[#This Row],[cena/enota brez DDV v EUR]]+Sklop8[[#This Row],[Davek (EUR)]]</f>
        <v>0</v>
      </c>
      <c r="S20" s="300">
        <f>+Sklop8[[#This Row],[cena/enota brez DDV v EUR]]*Sklop8[[#This Row],[Okvirna količina]]</f>
        <v>0</v>
      </c>
      <c r="T20" s="300">
        <f>+Sklop8[[#This Row],[Končna cena/enoto mere (EUR) z DDV]]*Sklop8[[#This Row],[Okvirna količina]]</f>
        <v>0</v>
      </c>
      <c r="U20" s="315"/>
    </row>
    <row r="21" spans="1:21" s="55" customFormat="1" ht="36">
      <c r="A21" s="159" t="s">
        <v>7</v>
      </c>
      <c r="B21" s="313" t="s">
        <v>529</v>
      </c>
      <c r="C21" s="77" t="s">
        <v>363</v>
      </c>
      <c r="D21" s="77" t="s">
        <v>110</v>
      </c>
      <c r="E21" s="99"/>
      <c r="F21" s="314">
        <v>650</v>
      </c>
      <c r="G21" s="294" t="s">
        <v>0</v>
      </c>
      <c r="H2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21" s="296" t="str">
        <f>IF(Sklop8[[#This Row],[ZAHTEVANA SHEMA KAKOVOSTI]]&lt;&gt;"",Sklop8[[#This Row],[Preračunana masa/volumen/kos na enoto kg]],"")</f>
        <v/>
      </c>
      <c r="J21" s="297"/>
      <c r="K21" s="311"/>
      <c r="L21" s="311"/>
      <c r="M21" s="299"/>
      <c r="N21" s="312"/>
      <c r="O21" s="312"/>
      <c r="P21" s="301"/>
      <c r="Q21" s="300">
        <f>+Sklop8[[#This Row],[cena/enota brez DDV v EUR]]*Sklop8[[#This Row],[Stopnja DDV (%)]]</f>
        <v>0</v>
      </c>
      <c r="R21" s="300">
        <f>+Sklop8[[#This Row],[cena/enota brez DDV v EUR]]+Sklop8[[#This Row],[Davek (EUR)]]</f>
        <v>0</v>
      </c>
      <c r="S21" s="300">
        <f>+Sklop8[[#This Row],[cena/enota brez DDV v EUR]]*Sklop8[[#This Row],[Okvirna količina]]</f>
        <v>0</v>
      </c>
      <c r="T21" s="300">
        <f>+Sklop8[[#This Row],[Končna cena/enoto mere (EUR) z DDV]]*Sklop8[[#This Row],[Okvirna količina]]</f>
        <v>0</v>
      </c>
      <c r="U21" s="315"/>
    </row>
    <row r="22" spans="1:21" s="55" customFormat="1" ht="36">
      <c r="A22" s="159" t="s">
        <v>8</v>
      </c>
      <c r="B22" s="313" t="s">
        <v>530</v>
      </c>
      <c r="C22" s="77" t="s">
        <v>363</v>
      </c>
      <c r="D22" s="77" t="s">
        <v>110</v>
      </c>
      <c r="E22" s="99"/>
      <c r="F22" s="314">
        <v>640</v>
      </c>
      <c r="G22" s="294" t="s">
        <v>0</v>
      </c>
      <c r="H2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22" s="296" t="str">
        <f>IF(Sklop8[[#This Row],[ZAHTEVANA SHEMA KAKOVOSTI]]&lt;&gt;"",Sklop8[[#This Row],[Preračunana masa/volumen/kos na enoto kg]],"")</f>
        <v/>
      </c>
      <c r="J22" s="297"/>
      <c r="K22" s="311"/>
      <c r="L22" s="311"/>
      <c r="M22" s="299"/>
      <c r="N22" s="312"/>
      <c r="O22" s="312"/>
      <c r="P22" s="301"/>
      <c r="Q22" s="300">
        <f>+Sklop8[[#This Row],[cena/enota brez DDV v EUR]]*Sklop8[[#This Row],[Stopnja DDV (%)]]</f>
        <v>0</v>
      </c>
      <c r="R22" s="300">
        <f>+Sklop8[[#This Row],[cena/enota brez DDV v EUR]]+Sklop8[[#This Row],[Davek (EUR)]]</f>
        <v>0</v>
      </c>
      <c r="S22" s="300">
        <f>+Sklop8[[#This Row],[cena/enota brez DDV v EUR]]*Sklop8[[#This Row],[Okvirna količina]]</f>
        <v>0</v>
      </c>
      <c r="T22" s="300">
        <f>+Sklop8[[#This Row],[Končna cena/enoto mere (EUR) z DDV]]*Sklop8[[#This Row],[Okvirna količina]]</f>
        <v>0</v>
      </c>
      <c r="U22" s="315"/>
    </row>
    <row r="23" spans="1:21" s="55" customFormat="1" ht="24">
      <c r="A23" s="159" t="s">
        <v>9</v>
      </c>
      <c r="B23" s="313" t="s">
        <v>365</v>
      </c>
      <c r="C23" s="77" t="s">
        <v>363</v>
      </c>
      <c r="D23" s="77" t="s">
        <v>110</v>
      </c>
      <c r="E23" s="99"/>
      <c r="F23" s="314">
        <v>700</v>
      </c>
      <c r="G23" s="294" t="s">
        <v>0</v>
      </c>
      <c r="H2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3" s="296" t="str">
        <f>IF(Sklop8[[#This Row],[ZAHTEVANA SHEMA KAKOVOSTI]]&lt;&gt;"",Sklop8[[#This Row],[Preračunana masa/volumen/kos na enoto kg]],"")</f>
        <v/>
      </c>
      <c r="J23" s="297"/>
      <c r="K23" s="311"/>
      <c r="L23" s="311"/>
      <c r="M23" s="299"/>
      <c r="N23" s="312"/>
      <c r="O23" s="312"/>
      <c r="P23" s="301"/>
      <c r="Q23" s="300">
        <f>+Sklop8[[#This Row],[cena/enota brez DDV v EUR]]*Sklop8[[#This Row],[Stopnja DDV (%)]]</f>
        <v>0</v>
      </c>
      <c r="R23" s="300">
        <f>+Sklop8[[#This Row],[cena/enota brez DDV v EUR]]+Sklop8[[#This Row],[Davek (EUR)]]</f>
        <v>0</v>
      </c>
      <c r="S23" s="300">
        <f>+Sklop8[[#This Row],[cena/enota brez DDV v EUR]]*Sklop8[[#This Row],[Okvirna količina]]</f>
        <v>0</v>
      </c>
      <c r="T23" s="300">
        <f>+Sklop8[[#This Row],[Končna cena/enoto mere (EUR) z DDV]]*Sklop8[[#This Row],[Okvirna količina]]</f>
        <v>0</v>
      </c>
      <c r="U23" s="315"/>
    </row>
    <row r="24" spans="1:21" s="55" customFormat="1" ht="24">
      <c r="A24" s="159" t="s">
        <v>10</v>
      </c>
      <c r="B24" s="313" t="s">
        <v>531</v>
      </c>
      <c r="C24" s="77" t="s">
        <v>363</v>
      </c>
      <c r="D24" s="77" t="s">
        <v>110</v>
      </c>
      <c r="E24" s="99"/>
      <c r="F24" s="314">
        <v>700</v>
      </c>
      <c r="G24" s="294" t="s">
        <v>0</v>
      </c>
      <c r="H24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4" s="296" t="str">
        <f>IF(Sklop8[[#This Row],[ZAHTEVANA SHEMA KAKOVOSTI]]&lt;&gt;"",Sklop8[[#This Row],[Preračunana masa/volumen/kos na enoto kg]],"")</f>
        <v/>
      </c>
      <c r="J24" s="297"/>
      <c r="K24" s="311"/>
      <c r="L24" s="311"/>
      <c r="M24" s="299"/>
      <c r="N24" s="312"/>
      <c r="O24" s="312"/>
      <c r="P24" s="301"/>
      <c r="Q24" s="300">
        <f>+Sklop8[[#This Row],[cena/enota brez DDV v EUR]]*Sklop8[[#This Row],[Stopnja DDV (%)]]</f>
        <v>0</v>
      </c>
      <c r="R24" s="300">
        <f>+Sklop8[[#This Row],[cena/enota brez DDV v EUR]]+Sklop8[[#This Row],[Davek (EUR)]]</f>
        <v>0</v>
      </c>
      <c r="S24" s="300">
        <f>+Sklop8[[#This Row],[cena/enota brez DDV v EUR]]*Sklop8[[#This Row],[Okvirna količina]]</f>
        <v>0</v>
      </c>
      <c r="T24" s="300">
        <f>+Sklop8[[#This Row],[Končna cena/enoto mere (EUR) z DDV]]*Sklop8[[#This Row],[Okvirna količina]]</f>
        <v>0</v>
      </c>
      <c r="U24" s="315"/>
    </row>
    <row r="25" spans="1:21" s="55" customFormat="1" ht="24">
      <c r="A25" s="159" t="s">
        <v>11</v>
      </c>
      <c r="B25" s="313" t="s">
        <v>366</v>
      </c>
      <c r="C25" s="77" t="s">
        <v>363</v>
      </c>
      <c r="D25" s="77" t="s">
        <v>110</v>
      </c>
      <c r="E25" s="99"/>
      <c r="F25" s="314">
        <v>700</v>
      </c>
      <c r="G25" s="294" t="s">
        <v>0</v>
      </c>
      <c r="H25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5" s="296" t="str">
        <f>IF(Sklop8[[#This Row],[ZAHTEVANA SHEMA KAKOVOSTI]]&lt;&gt;"",Sklop8[[#This Row],[Preračunana masa/volumen/kos na enoto kg]],"")</f>
        <v/>
      </c>
      <c r="J25" s="297"/>
      <c r="K25" s="311"/>
      <c r="L25" s="311"/>
      <c r="M25" s="299"/>
      <c r="N25" s="312"/>
      <c r="O25" s="312"/>
      <c r="P25" s="301"/>
      <c r="Q25" s="300">
        <f>+Sklop8[[#This Row],[cena/enota brez DDV v EUR]]*Sklop8[[#This Row],[Stopnja DDV (%)]]</f>
        <v>0</v>
      </c>
      <c r="R25" s="300">
        <f>+Sklop8[[#This Row],[cena/enota brez DDV v EUR]]+Sklop8[[#This Row],[Davek (EUR)]]</f>
        <v>0</v>
      </c>
      <c r="S25" s="300">
        <f>+Sklop8[[#This Row],[cena/enota brez DDV v EUR]]*Sklop8[[#This Row],[Okvirna količina]]</f>
        <v>0</v>
      </c>
      <c r="T25" s="300">
        <f>+Sklop8[[#This Row],[Končna cena/enoto mere (EUR) z DDV]]*Sklop8[[#This Row],[Okvirna količina]]</f>
        <v>0</v>
      </c>
      <c r="U25" s="315"/>
    </row>
    <row r="26" spans="1:21" s="55" customFormat="1" ht="24">
      <c r="A26" s="159" t="s">
        <v>12</v>
      </c>
      <c r="B26" s="313" t="s">
        <v>532</v>
      </c>
      <c r="C26" s="77" t="s">
        <v>196</v>
      </c>
      <c r="D26" s="77" t="s">
        <v>110</v>
      </c>
      <c r="E26" s="99"/>
      <c r="F26" s="314">
        <v>900</v>
      </c>
      <c r="G26" s="294" t="s">
        <v>0</v>
      </c>
      <c r="H26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6" s="296" t="str">
        <f>IF(Sklop8[[#This Row],[ZAHTEVANA SHEMA KAKOVOSTI]]&lt;&gt;"",Sklop8[[#This Row],[Preračunana masa/volumen/kos na enoto kg]],"")</f>
        <v/>
      </c>
      <c r="J26" s="297"/>
      <c r="K26" s="311"/>
      <c r="L26" s="311"/>
      <c r="M26" s="299"/>
      <c r="N26" s="312"/>
      <c r="O26" s="312"/>
      <c r="P26" s="301"/>
      <c r="Q26" s="300">
        <f>+Sklop8[[#This Row],[cena/enota brez DDV v EUR]]*Sklop8[[#This Row],[Stopnja DDV (%)]]</f>
        <v>0</v>
      </c>
      <c r="R26" s="300">
        <f>+Sklop8[[#This Row],[cena/enota brez DDV v EUR]]+Sklop8[[#This Row],[Davek (EUR)]]</f>
        <v>0</v>
      </c>
      <c r="S26" s="300">
        <f>+Sklop8[[#This Row],[cena/enota brez DDV v EUR]]*Sklop8[[#This Row],[Okvirna količina]]</f>
        <v>0</v>
      </c>
      <c r="T26" s="300">
        <f>+Sklop8[[#This Row],[Končna cena/enoto mere (EUR) z DDV]]*Sklop8[[#This Row],[Okvirna količina]]</f>
        <v>0</v>
      </c>
      <c r="U26" s="315"/>
    </row>
    <row r="27" spans="1:21" s="55" customFormat="1" ht="12">
      <c r="A27" s="159" t="s">
        <v>13</v>
      </c>
      <c r="B27" s="313" t="s">
        <v>367</v>
      </c>
      <c r="C27" s="77" t="s">
        <v>208</v>
      </c>
      <c r="D27" s="77" t="s">
        <v>110</v>
      </c>
      <c r="E27" s="99"/>
      <c r="F27" s="314">
        <v>240</v>
      </c>
      <c r="G27" s="294" t="s">
        <v>0</v>
      </c>
      <c r="H27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7" s="296" t="str">
        <f>IF(Sklop8[[#This Row],[ZAHTEVANA SHEMA KAKOVOSTI]]&lt;&gt;"",Sklop8[[#This Row],[Preračunana masa/volumen/kos na enoto kg]],"")</f>
        <v/>
      </c>
      <c r="J27" s="297"/>
      <c r="K27" s="311"/>
      <c r="L27" s="311"/>
      <c r="M27" s="299"/>
      <c r="N27" s="312"/>
      <c r="O27" s="312"/>
      <c r="P27" s="301"/>
      <c r="Q27" s="300">
        <f>+Sklop8[[#This Row],[cena/enota brez DDV v EUR]]*Sklop8[[#This Row],[Stopnja DDV (%)]]</f>
        <v>0</v>
      </c>
      <c r="R27" s="300">
        <f>+Sklop8[[#This Row],[cena/enota brez DDV v EUR]]+Sklop8[[#This Row],[Davek (EUR)]]</f>
        <v>0</v>
      </c>
      <c r="S27" s="300">
        <f>+Sklop8[[#This Row],[cena/enota brez DDV v EUR]]*Sklop8[[#This Row],[Okvirna količina]]</f>
        <v>0</v>
      </c>
      <c r="T27" s="300">
        <f>+Sklop8[[#This Row],[Končna cena/enoto mere (EUR) z DDV]]*Sklop8[[#This Row],[Okvirna količina]]</f>
        <v>0</v>
      </c>
      <c r="U27" s="315"/>
    </row>
    <row r="28" spans="1:21" s="55" customFormat="1" ht="12">
      <c r="A28" s="159" t="s">
        <v>14</v>
      </c>
      <c r="B28" s="313" t="s">
        <v>368</v>
      </c>
      <c r="C28" s="77">
        <v>40</v>
      </c>
      <c r="D28" s="77" t="s">
        <v>110</v>
      </c>
      <c r="E28" s="99"/>
      <c r="F28" s="314">
        <v>180</v>
      </c>
      <c r="G28" s="294" t="s">
        <v>0</v>
      </c>
      <c r="H28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7.2</v>
      </c>
      <c r="I28" s="296" t="str">
        <f>IF(Sklop8[[#This Row],[ZAHTEVANA SHEMA KAKOVOSTI]]&lt;&gt;"",Sklop8[[#This Row],[Preračunana masa/volumen/kos na enoto kg]],"")</f>
        <v/>
      </c>
      <c r="J28" s="297"/>
      <c r="K28" s="311"/>
      <c r="L28" s="311"/>
      <c r="M28" s="299"/>
      <c r="N28" s="312"/>
      <c r="O28" s="312"/>
      <c r="P28" s="301"/>
      <c r="Q28" s="300">
        <f>+Sklop8[[#This Row],[cena/enota brez DDV v EUR]]*Sklop8[[#This Row],[Stopnja DDV (%)]]</f>
        <v>0</v>
      </c>
      <c r="R28" s="300">
        <f>+Sklop8[[#This Row],[cena/enota brez DDV v EUR]]+Sklop8[[#This Row],[Davek (EUR)]]</f>
        <v>0</v>
      </c>
      <c r="S28" s="300">
        <f>+Sklop8[[#This Row],[cena/enota brez DDV v EUR]]*Sklop8[[#This Row],[Okvirna količina]]</f>
        <v>0</v>
      </c>
      <c r="T28" s="300">
        <f>+Sklop8[[#This Row],[Končna cena/enoto mere (EUR) z DDV]]*Sklop8[[#This Row],[Okvirna količina]]</f>
        <v>0</v>
      </c>
      <c r="U28" s="315"/>
    </row>
    <row r="29" spans="1:21" s="55" customFormat="1" ht="12">
      <c r="A29" s="159" t="s">
        <v>15</v>
      </c>
      <c r="B29" s="313" t="s">
        <v>533</v>
      </c>
      <c r="C29" s="268" t="s">
        <v>203</v>
      </c>
      <c r="D29" s="77" t="s">
        <v>110</v>
      </c>
      <c r="E29" s="99"/>
      <c r="F29" s="314">
        <v>15</v>
      </c>
      <c r="G29" s="294" t="s">
        <v>0</v>
      </c>
      <c r="H29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9" s="296" t="str">
        <f>IF(Sklop8[[#This Row],[ZAHTEVANA SHEMA KAKOVOSTI]]&lt;&gt;"",Sklop8[[#This Row],[Preračunana masa/volumen/kos na enoto kg]],"")</f>
        <v/>
      </c>
      <c r="J29" s="297"/>
      <c r="K29" s="311"/>
      <c r="L29" s="311"/>
      <c r="M29" s="299"/>
      <c r="N29" s="312"/>
      <c r="O29" s="312"/>
      <c r="P29" s="301"/>
      <c r="Q29" s="300">
        <f>+Sklop8[[#This Row],[cena/enota brez DDV v EUR]]*Sklop8[[#This Row],[Stopnja DDV (%)]]</f>
        <v>0</v>
      </c>
      <c r="R29" s="300">
        <f>+Sklop8[[#This Row],[cena/enota brez DDV v EUR]]+Sklop8[[#This Row],[Davek (EUR)]]</f>
        <v>0</v>
      </c>
      <c r="S29" s="300">
        <f>+Sklop8[[#This Row],[cena/enota brez DDV v EUR]]*Sklop8[[#This Row],[Okvirna količina]]</f>
        <v>0</v>
      </c>
      <c r="T29" s="300">
        <f>+Sklop8[[#This Row],[Končna cena/enoto mere (EUR) z DDV]]*Sklop8[[#This Row],[Okvirna količina]]</f>
        <v>0</v>
      </c>
      <c r="U29" s="315"/>
    </row>
    <row r="30" spans="1:21" s="55" customFormat="1" ht="12">
      <c r="A30" s="159" t="s">
        <v>16</v>
      </c>
      <c r="B30" s="313" t="s">
        <v>369</v>
      </c>
      <c r="C30" s="268">
        <v>40</v>
      </c>
      <c r="D30" s="77" t="s">
        <v>110</v>
      </c>
      <c r="E30" s="99"/>
      <c r="F30" s="314">
        <v>60</v>
      </c>
      <c r="G30" s="294" t="s">
        <v>0</v>
      </c>
      <c r="H30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30" s="296" t="str">
        <f>IF(Sklop8[[#This Row],[ZAHTEVANA SHEMA KAKOVOSTI]]&lt;&gt;"",Sklop8[[#This Row],[Preračunana masa/volumen/kos na enoto kg]],"")</f>
        <v/>
      </c>
      <c r="J30" s="297"/>
      <c r="K30" s="311"/>
      <c r="L30" s="311"/>
      <c r="M30" s="299"/>
      <c r="N30" s="312"/>
      <c r="O30" s="312"/>
      <c r="P30" s="301"/>
      <c r="Q30" s="300">
        <f>+Sklop8[[#This Row],[cena/enota brez DDV v EUR]]*Sklop8[[#This Row],[Stopnja DDV (%)]]</f>
        <v>0</v>
      </c>
      <c r="R30" s="300">
        <f>+Sklop8[[#This Row],[cena/enota brez DDV v EUR]]+Sklop8[[#This Row],[Davek (EUR)]]</f>
        <v>0</v>
      </c>
      <c r="S30" s="300">
        <f>+Sklop8[[#This Row],[cena/enota brez DDV v EUR]]*Sklop8[[#This Row],[Okvirna količina]]</f>
        <v>0</v>
      </c>
      <c r="T30" s="300">
        <f>+Sklop8[[#This Row],[Končna cena/enoto mere (EUR) z DDV]]*Sklop8[[#This Row],[Okvirna količina]]</f>
        <v>0</v>
      </c>
      <c r="U30" s="315"/>
    </row>
    <row r="31" spans="1:21" s="55" customFormat="1" ht="12">
      <c r="A31" s="159" t="s">
        <v>17</v>
      </c>
      <c r="B31" s="313" t="s">
        <v>534</v>
      </c>
      <c r="C31" s="268">
        <v>40</v>
      </c>
      <c r="D31" s="77" t="s">
        <v>110</v>
      </c>
      <c r="E31" s="99"/>
      <c r="F31" s="314">
        <v>140</v>
      </c>
      <c r="G31" s="294" t="s">
        <v>0</v>
      </c>
      <c r="H31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5.6000000000000005</v>
      </c>
      <c r="I31" s="296" t="str">
        <f>IF(Sklop8[[#This Row],[ZAHTEVANA SHEMA KAKOVOSTI]]&lt;&gt;"",Sklop8[[#This Row],[Preračunana masa/volumen/kos na enoto kg]],"")</f>
        <v/>
      </c>
      <c r="J31" s="297"/>
      <c r="K31" s="311"/>
      <c r="L31" s="311"/>
      <c r="M31" s="299"/>
      <c r="N31" s="312"/>
      <c r="O31" s="312"/>
      <c r="P31" s="301"/>
      <c r="Q31" s="300">
        <f>+Sklop8[[#This Row],[cena/enota brez DDV v EUR]]*Sklop8[[#This Row],[Stopnja DDV (%)]]</f>
        <v>0</v>
      </c>
      <c r="R31" s="300">
        <f>+Sklop8[[#This Row],[cena/enota brez DDV v EUR]]+Sklop8[[#This Row],[Davek (EUR)]]</f>
        <v>0</v>
      </c>
      <c r="S31" s="300">
        <f>+Sklop8[[#This Row],[cena/enota brez DDV v EUR]]*Sklop8[[#This Row],[Okvirna količina]]</f>
        <v>0</v>
      </c>
      <c r="T31" s="300">
        <f>+Sklop8[[#This Row],[Končna cena/enoto mere (EUR) z DDV]]*Sklop8[[#This Row],[Okvirna količina]]</f>
        <v>0</v>
      </c>
      <c r="U31" s="315"/>
    </row>
    <row r="32" spans="1:21" s="55" customFormat="1" ht="12">
      <c r="A32" s="159" t="s">
        <v>18</v>
      </c>
      <c r="B32" s="313" t="s">
        <v>370</v>
      </c>
      <c r="C32" s="268">
        <v>40</v>
      </c>
      <c r="D32" s="77" t="s">
        <v>110</v>
      </c>
      <c r="E32" s="99"/>
      <c r="F32" s="314">
        <v>120</v>
      </c>
      <c r="G32" s="294" t="s">
        <v>0</v>
      </c>
      <c r="H32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32" s="296" t="str">
        <f>IF(Sklop8[[#This Row],[ZAHTEVANA SHEMA KAKOVOSTI]]&lt;&gt;"",Sklop8[[#This Row],[Preračunana masa/volumen/kos na enoto kg]],"")</f>
        <v/>
      </c>
      <c r="J32" s="297"/>
      <c r="K32" s="311"/>
      <c r="L32" s="311"/>
      <c r="M32" s="299"/>
      <c r="N32" s="312"/>
      <c r="O32" s="312"/>
      <c r="P32" s="301"/>
      <c r="Q32" s="300">
        <f>+Sklop8[[#This Row],[cena/enota brez DDV v EUR]]*Sklop8[[#This Row],[Stopnja DDV (%)]]</f>
        <v>0</v>
      </c>
      <c r="R32" s="300">
        <f>+Sklop8[[#This Row],[cena/enota brez DDV v EUR]]+Sklop8[[#This Row],[Davek (EUR)]]</f>
        <v>0</v>
      </c>
      <c r="S32" s="300">
        <f>+Sklop8[[#This Row],[cena/enota brez DDV v EUR]]*Sklop8[[#This Row],[Okvirna količina]]</f>
        <v>0</v>
      </c>
      <c r="T32" s="300">
        <f>+Sklop8[[#This Row],[Končna cena/enoto mere (EUR) z DDV]]*Sklop8[[#This Row],[Okvirna količina]]</f>
        <v>0</v>
      </c>
      <c r="U32" s="315"/>
    </row>
    <row r="33" spans="1:22" s="55" customFormat="1" ht="12">
      <c r="A33" s="159" t="s">
        <v>19</v>
      </c>
      <c r="B33" s="313" t="s">
        <v>535</v>
      </c>
      <c r="C33" s="268">
        <v>40</v>
      </c>
      <c r="D33" s="77" t="s">
        <v>110</v>
      </c>
      <c r="E33" s="99"/>
      <c r="F33" s="314">
        <v>100</v>
      </c>
      <c r="G33" s="294" t="s">
        <v>0</v>
      </c>
      <c r="H33" s="2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3" s="296" t="str">
        <f>IF(Sklop8[[#This Row],[ZAHTEVANA SHEMA KAKOVOSTI]]&lt;&gt;"",Sklop8[[#This Row],[Preračunana masa/volumen/kos na enoto kg]],"")</f>
        <v/>
      </c>
      <c r="J33" s="297"/>
      <c r="K33" s="311"/>
      <c r="L33" s="311"/>
      <c r="M33" s="299"/>
      <c r="N33" s="312"/>
      <c r="O33" s="312"/>
      <c r="P33" s="301"/>
      <c r="Q33" s="300">
        <f>+Sklop8[[#This Row],[cena/enota brez DDV v EUR]]*Sklop8[[#This Row],[Stopnja DDV (%)]]</f>
        <v>0</v>
      </c>
      <c r="R33" s="300">
        <f>+Sklop8[[#This Row],[cena/enota brez DDV v EUR]]+Sklop8[[#This Row],[Davek (EUR)]]</f>
        <v>0</v>
      </c>
      <c r="S33" s="300">
        <f>+Sklop8[[#This Row],[cena/enota brez DDV v EUR]]*Sklop8[[#This Row],[Okvirna količina]]</f>
        <v>0</v>
      </c>
      <c r="T33" s="300">
        <f>+Sklop8[[#This Row],[Končna cena/enoto mere (EUR) z DDV]]*Sklop8[[#This Row],[Okvirna količina]]</f>
        <v>0</v>
      </c>
      <c r="U33" s="315"/>
    </row>
    <row r="34" spans="1:22" s="55" customFormat="1" ht="12">
      <c r="A34" s="159" t="s">
        <v>20</v>
      </c>
      <c r="B34" s="160" t="s">
        <v>536</v>
      </c>
      <c r="C34" s="268">
        <v>40</v>
      </c>
      <c r="D34" s="77" t="s">
        <v>110</v>
      </c>
      <c r="E34" s="99"/>
      <c r="F34" s="217">
        <v>80</v>
      </c>
      <c r="G34" s="139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3.2</v>
      </c>
      <c r="I34" s="114" t="str">
        <f>IF(Sklop8[[#This Row],[ZAHTEVANA SHEMA KAKOVOSTI]]&lt;&gt;"",Sklop8[[#This Row],[Preračunana masa/volumen/kos na enoto kg]],"")</f>
        <v/>
      </c>
      <c r="J34" s="127"/>
      <c r="K34" s="253"/>
      <c r="L34" s="99"/>
      <c r="M34" s="99"/>
      <c r="N34" s="136"/>
      <c r="O34" s="132"/>
      <c r="P34" s="150"/>
      <c r="Q34" s="149">
        <f>+Sklop8[[#This Row],[cena/enota brez DDV v EUR]]*Sklop8[[#This Row],[Stopnja DDV (%)]]</f>
        <v>0</v>
      </c>
      <c r="R34" s="149">
        <f>+Sklop8[[#This Row],[cena/enota brez DDV v EUR]]+Sklop8[[#This Row],[Davek (EUR)]]</f>
        <v>0</v>
      </c>
      <c r="S34" s="149">
        <f>+Sklop8[[#This Row],[cena/enota brez DDV v EUR]]*Sklop8[[#This Row],[Okvirna količina]]</f>
        <v>0</v>
      </c>
      <c r="T34" s="129">
        <f>+Sklop8[[#This Row],[Končna cena/enoto mere (EUR) z DDV]]*Sklop8[[#This Row],[Okvirna količina]]</f>
        <v>0</v>
      </c>
      <c r="U34" s="132"/>
    </row>
    <row r="35" spans="1:22" s="55" customFormat="1" ht="24">
      <c r="A35" s="159" t="s">
        <v>21</v>
      </c>
      <c r="B35" s="160" t="s">
        <v>537</v>
      </c>
      <c r="C35" s="268">
        <v>40</v>
      </c>
      <c r="D35" s="77" t="s">
        <v>110</v>
      </c>
      <c r="E35" s="99"/>
      <c r="F35" s="217">
        <v>80</v>
      </c>
      <c r="G35" s="139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3.2</v>
      </c>
      <c r="I35" s="114" t="str">
        <f>IF(Sklop8[[#This Row],[ZAHTEVANA SHEMA KAKOVOSTI]]&lt;&gt;"",Sklop8[[#This Row],[Preračunana masa/volumen/kos na enoto kg]],"")</f>
        <v/>
      </c>
      <c r="J35" s="127"/>
      <c r="K35" s="253"/>
      <c r="L35" s="99"/>
      <c r="M35" s="99"/>
      <c r="N35" s="136"/>
      <c r="O35" s="132"/>
      <c r="P35" s="150"/>
      <c r="Q35" s="149">
        <f>+Sklop8[[#This Row],[cena/enota brez DDV v EUR]]*Sklop8[[#This Row],[Stopnja DDV (%)]]</f>
        <v>0</v>
      </c>
      <c r="R35" s="149">
        <f>+Sklop8[[#This Row],[cena/enota brez DDV v EUR]]+Sklop8[[#This Row],[Davek (EUR)]]</f>
        <v>0</v>
      </c>
      <c r="S35" s="149">
        <f>+Sklop8[[#This Row],[cena/enota brez DDV v EUR]]*Sklop8[[#This Row],[Okvirna količina]]</f>
        <v>0</v>
      </c>
      <c r="T35" s="129">
        <f>+Sklop8[[#This Row],[Končna cena/enoto mere (EUR) z DDV]]*Sklop8[[#This Row],[Okvirna količina]]</f>
        <v>0</v>
      </c>
      <c r="U35" s="132"/>
    </row>
    <row r="36" spans="1:22" s="55" customFormat="1" ht="12">
      <c r="A36" s="159" t="s">
        <v>22</v>
      </c>
      <c r="B36" s="160" t="s">
        <v>538</v>
      </c>
      <c r="C36" s="268">
        <v>40</v>
      </c>
      <c r="D36" s="77" t="s">
        <v>110</v>
      </c>
      <c r="E36" s="99"/>
      <c r="F36" s="217">
        <v>180</v>
      </c>
      <c r="G36" s="139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7.2</v>
      </c>
      <c r="I36" s="114" t="str">
        <f>IF(Sklop8[[#This Row],[ZAHTEVANA SHEMA KAKOVOSTI]]&lt;&gt;"",Sklop8[[#This Row],[Preračunana masa/volumen/kos na enoto kg]],"")</f>
        <v/>
      </c>
      <c r="J36" s="127"/>
      <c r="K36" s="253"/>
      <c r="L36" s="99"/>
      <c r="M36" s="99"/>
      <c r="N36" s="136"/>
      <c r="O36" s="132"/>
      <c r="P36" s="150"/>
      <c r="Q36" s="149">
        <f>+Sklop8[[#This Row],[cena/enota brez DDV v EUR]]*Sklop8[[#This Row],[Stopnja DDV (%)]]</f>
        <v>0</v>
      </c>
      <c r="R36" s="149">
        <f>+Sklop8[[#This Row],[cena/enota brez DDV v EUR]]+Sklop8[[#This Row],[Davek (EUR)]]</f>
        <v>0</v>
      </c>
      <c r="S36" s="149">
        <f>+Sklop8[[#This Row],[cena/enota brez DDV v EUR]]*Sklop8[[#This Row],[Okvirna količina]]</f>
        <v>0</v>
      </c>
      <c r="T36" s="129">
        <f>+Sklop8[[#This Row],[Končna cena/enoto mere (EUR) z DDV]]*Sklop8[[#This Row],[Okvirna količina]]</f>
        <v>0</v>
      </c>
      <c r="U36" s="132"/>
    </row>
    <row r="37" spans="1:22" s="55" customFormat="1" ht="12">
      <c r="A37" s="159" t="s">
        <v>23</v>
      </c>
      <c r="B37" s="160" t="s">
        <v>524</v>
      </c>
      <c r="C37" s="77" t="s">
        <v>202</v>
      </c>
      <c r="D37" s="77" t="s">
        <v>110</v>
      </c>
      <c r="E37" s="99"/>
      <c r="F37" s="217">
        <v>70</v>
      </c>
      <c r="G37" s="139" t="s">
        <v>0</v>
      </c>
      <c r="H3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7" s="114" t="str">
        <f>IF(Sklop8[[#This Row],[ZAHTEVANA SHEMA KAKOVOSTI]]&lt;&gt;"",Sklop8[[#This Row],[Preračunana masa/volumen/kos na enoto kg]],"")</f>
        <v/>
      </c>
      <c r="J37" s="127"/>
      <c r="K37" s="253"/>
      <c r="L37" s="99"/>
      <c r="M37" s="99"/>
      <c r="N37" s="136"/>
      <c r="O37" s="132"/>
      <c r="P37" s="150"/>
      <c r="Q37" s="149">
        <f>+Sklop8[[#This Row],[cena/enota brez DDV v EUR]]*Sklop8[[#This Row],[Stopnja DDV (%)]]</f>
        <v>0</v>
      </c>
      <c r="R37" s="149">
        <f>+Sklop8[[#This Row],[cena/enota brez DDV v EUR]]+Sklop8[[#This Row],[Davek (EUR)]]</f>
        <v>0</v>
      </c>
      <c r="S37" s="149">
        <f>+Sklop8[[#This Row],[cena/enota brez DDV v EUR]]*Sklop8[[#This Row],[Okvirna količina]]</f>
        <v>0</v>
      </c>
      <c r="T37" s="129">
        <f>+Sklop8[[#This Row],[Končna cena/enoto mere (EUR) z DDV]]*Sklop8[[#This Row],[Okvirna količina]]</f>
        <v>0</v>
      </c>
      <c r="U37" s="132"/>
    </row>
    <row r="38" spans="1:22" s="55" customFormat="1" ht="24">
      <c r="A38" s="159" t="s">
        <v>24</v>
      </c>
      <c r="B38" s="160" t="s">
        <v>539</v>
      </c>
      <c r="C38" s="77" t="s">
        <v>202</v>
      </c>
      <c r="D38" s="77" t="s">
        <v>110</v>
      </c>
      <c r="E38" s="99"/>
      <c r="F38" s="217">
        <v>100</v>
      </c>
      <c r="G38" s="139" t="s">
        <v>0</v>
      </c>
      <c r="H3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14" t="str">
        <f>IF(Sklop8[[#This Row],[ZAHTEVANA SHEMA KAKOVOSTI]]&lt;&gt;"",Sklop8[[#This Row],[Preračunana masa/volumen/kos na enoto kg]],"")</f>
        <v/>
      </c>
      <c r="J38" s="127"/>
      <c r="K38" s="253"/>
      <c r="L38" s="99"/>
      <c r="M38" s="99"/>
      <c r="N38" s="136"/>
      <c r="O38" s="132"/>
      <c r="P38" s="150"/>
      <c r="Q38" s="149">
        <f>+Sklop8[[#This Row],[cena/enota brez DDV v EUR]]*Sklop8[[#This Row],[Stopnja DDV (%)]]</f>
        <v>0</v>
      </c>
      <c r="R38" s="149">
        <f>+Sklop8[[#This Row],[cena/enota brez DDV v EUR]]+Sklop8[[#This Row],[Davek (EUR)]]</f>
        <v>0</v>
      </c>
      <c r="S38" s="149">
        <f>+Sklop8[[#This Row],[cena/enota brez DDV v EUR]]*Sklop8[[#This Row],[Okvirna količina]]</f>
        <v>0</v>
      </c>
      <c r="T38" s="129">
        <f>+Sklop8[[#This Row],[Končna cena/enoto mere (EUR) z DDV]]*Sklop8[[#This Row],[Okvirna količina]]</f>
        <v>0</v>
      </c>
      <c r="U38" s="132"/>
    </row>
    <row r="39" spans="1:22" ht="27" customHeight="1">
      <c r="A39" s="278" t="s">
        <v>133</v>
      </c>
      <c r="B39" s="279"/>
      <c r="C39" s="280"/>
      <c r="D39" s="280"/>
      <c r="E39" s="281"/>
      <c r="F39" s="282"/>
      <c r="G39" s="283"/>
      <c r="H39" s="284">
        <f>SUBTOTAL(109,Sklop8[Preračunana masa/volumen/kos na enoto kg])</f>
        <v>9282.6000000000022</v>
      </c>
      <c r="I39" s="284">
        <f>SUBTOTAL(109,Sklop8[Živila iz shem kakovosti (kg)])</f>
        <v>0</v>
      </c>
      <c r="J39" s="282"/>
      <c r="K39" s="285"/>
      <c r="L39" s="285"/>
      <c r="M39" s="286"/>
      <c r="N39" s="287"/>
      <c r="O39" s="287"/>
      <c r="P39" s="287"/>
      <c r="Q39" s="288"/>
      <c r="R39" s="282"/>
      <c r="S39" s="288">
        <f>SUBTOTAL(109,Sklop8[Vrednost za okvirno količino (EUR) brez DDV])</f>
        <v>0</v>
      </c>
      <c r="T39" s="288">
        <f>SUBTOTAL(109,Sklop8[Vrednost za okvirno količino (EUR) z DDV])</f>
        <v>0</v>
      </c>
      <c r="U39" s="289">
        <f>SUBTOTAL(103,Sklop8[Shema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129</v>
      </c>
      <c r="B41" s="16"/>
      <c r="C41" s="28"/>
      <c r="D41" s="28"/>
      <c r="E41" s="100"/>
      <c r="Q41" s="48"/>
      <c r="R41" s="48"/>
      <c r="S41" s="48"/>
      <c r="T41" s="48"/>
    </row>
    <row r="42" spans="1:22">
      <c r="A42" s="11" t="s">
        <v>131</v>
      </c>
      <c r="B42" s="16"/>
      <c r="C42" s="28"/>
      <c r="D42" s="28"/>
      <c r="E42" s="100"/>
    </row>
    <row r="43" spans="1:22">
      <c r="A43" s="95" t="s">
        <v>179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405" t="s">
        <v>172</v>
      </c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112"/>
      <c r="N44" s="112"/>
      <c r="O44" s="112"/>
      <c r="P44" s="112"/>
      <c r="Q44" s="112"/>
      <c r="R44" s="112"/>
      <c r="S44" s="112"/>
      <c r="T44" s="112"/>
      <c r="U44" s="112"/>
      <c r="V44" s="112"/>
    </row>
    <row r="45" spans="1:22">
      <c r="A45" s="406"/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N45" s="29"/>
      <c r="O45" s="29"/>
      <c r="P45" s="29"/>
      <c r="Q45" s="29"/>
      <c r="R45" s="29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J1:P15 J16 J39:P43 U1:U43 N16:P38 J17:K38" name="Obseg1"/>
    <protectedRange sqref="M44:P44 U44" name="Obseg1_2"/>
    <protectedRange sqref="J45:P46 U45:U46" name="Obseg1_3_1"/>
    <protectedRange sqref="J44:L44" name="Obseg1_2_1"/>
  </protectedRanges>
  <mergeCells count="8">
    <mergeCell ref="A45:L45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5"/>
  <sheetViews>
    <sheetView topLeftCell="A4" zoomScale="106" zoomScaleNormal="106" zoomScaleSheetLayoutView="100" workbookViewId="0">
      <selection activeCell="F44" sqref="F44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pred_rekapitulacija'!B22</f>
        <v>TESTENINE IN MLEVSKI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292" t="s">
        <v>568</v>
      </c>
      <c r="C16" s="268" t="s">
        <v>371</v>
      </c>
      <c r="D16" s="77" t="s">
        <v>110</v>
      </c>
      <c r="E16" s="154"/>
      <c r="F16" s="296">
        <v>570</v>
      </c>
      <c r="G16" s="316" t="s">
        <v>0</v>
      </c>
      <c r="H16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570</v>
      </c>
      <c r="I16" s="296" t="str">
        <f>IF(Sklop9[[#This Row],[ZAHTEVANA SHEMA KAKOVOSTI]]&lt;&gt;"",Sklop9[[#This Row],[Preračunana masa/volumen/kos na enoto kg]],"")</f>
        <v/>
      </c>
      <c r="J16" s="297"/>
      <c r="K16" s="298"/>
      <c r="L16" s="298"/>
      <c r="M16" s="299"/>
      <c r="N16" s="300"/>
      <c r="O16" s="300"/>
      <c r="P16" s="301"/>
      <c r="Q16" s="300">
        <f>+Sklop9[[#This Row],[cena/enota brez DDV v EUR]]*Sklop9[[#This Row],[Stopnja DDV (%)]]</f>
        <v>0</v>
      </c>
      <c r="R16" s="300">
        <f>+Sklop9[[#This Row],[cena/enota brez DDV v EUR]]+Sklop9[[#This Row],[Davek (EUR)]]</f>
        <v>0</v>
      </c>
      <c r="S16" s="300">
        <f>+Sklop9[[#This Row],[cena/enota brez DDV v EUR]]*Sklop9[[#This Row],[Okvirna količina]]</f>
        <v>0</v>
      </c>
      <c r="T16" s="300">
        <f>+Sklop9[[#This Row],[Končna cena/enoto mere (EUR) z DDV]]*Sklop9[[#This Row],[Okvirna količina]]</f>
        <v>0</v>
      </c>
      <c r="U16" s="317"/>
    </row>
    <row r="17" spans="1:21" s="55" customFormat="1" ht="24">
      <c r="A17" s="79" t="s">
        <v>3</v>
      </c>
      <c r="B17" s="292" t="s">
        <v>569</v>
      </c>
      <c r="C17" s="268" t="s">
        <v>371</v>
      </c>
      <c r="D17" s="77" t="s">
        <v>110</v>
      </c>
      <c r="E17" s="154"/>
      <c r="F17" s="296">
        <v>730</v>
      </c>
      <c r="G17" s="316" t="s">
        <v>0</v>
      </c>
      <c r="H17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730</v>
      </c>
      <c r="I17" s="296" t="str">
        <f>IF(Sklop9[[#This Row],[ZAHTEVANA SHEMA KAKOVOSTI]]&lt;&gt;"",Sklop9[[#This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+Sklop9[[#This Row],[cena/enota brez DDV v EUR]]*Sklop9[[#This Row],[Stopnja DDV (%)]]</f>
        <v>0</v>
      </c>
      <c r="R17" s="300">
        <f>+Sklop9[[#This Row],[cena/enota brez DDV v EUR]]+Sklop9[[#This Row],[Davek (EUR)]]</f>
        <v>0</v>
      </c>
      <c r="S17" s="300">
        <f>+Sklop9[[#This Row],[cena/enota brez DDV v EUR]]*Sklop9[[#This Row],[Okvirna količina]]</f>
        <v>0</v>
      </c>
      <c r="T17" s="300">
        <f>+Sklop9[[#This Row],[Končna cena/enoto mere (EUR) z DDV]]*Sklop9[[#This Row],[Okvirna količina]]</f>
        <v>0</v>
      </c>
      <c r="U17" s="317"/>
    </row>
    <row r="18" spans="1:21" s="55" customFormat="1" ht="24">
      <c r="A18" s="79" t="s">
        <v>4</v>
      </c>
      <c r="B18" s="292" t="s">
        <v>570</v>
      </c>
      <c r="C18" s="268" t="s">
        <v>371</v>
      </c>
      <c r="D18" s="77" t="s">
        <v>110</v>
      </c>
      <c r="E18" s="154"/>
      <c r="F18" s="296">
        <v>690</v>
      </c>
      <c r="G18" s="316" t="s">
        <v>0</v>
      </c>
      <c r="H18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690</v>
      </c>
      <c r="I18" s="296" t="str">
        <f>IF(Sklop9[[#This Row],[ZAHTEVANA SHEMA KAKOVOSTI]]&lt;&gt;"",Sklop9[[#This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+Sklop9[[#This Row],[cena/enota brez DDV v EUR]]*Sklop9[[#This Row],[Stopnja DDV (%)]]</f>
        <v>0</v>
      </c>
      <c r="R18" s="300">
        <f>+Sklop9[[#This Row],[cena/enota brez DDV v EUR]]+Sklop9[[#This Row],[Davek (EUR)]]</f>
        <v>0</v>
      </c>
      <c r="S18" s="300">
        <f>+Sklop9[[#This Row],[cena/enota brez DDV v EUR]]*Sklop9[[#This Row],[Okvirna količina]]</f>
        <v>0</v>
      </c>
      <c r="T18" s="300">
        <f>+Sklop9[[#This Row],[Končna cena/enoto mere (EUR) z DDV]]*Sklop9[[#This Row],[Okvirna količina]]</f>
        <v>0</v>
      </c>
      <c r="U18" s="317"/>
    </row>
    <row r="19" spans="1:21" s="55" customFormat="1" ht="24">
      <c r="A19" s="79" t="s">
        <v>5</v>
      </c>
      <c r="B19" s="292" t="s">
        <v>571</v>
      </c>
      <c r="C19" s="268" t="s">
        <v>208</v>
      </c>
      <c r="D19" s="77" t="s">
        <v>110</v>
      </c>
      <c r="E19" s="154"/>
      <c r="F19" s="296">
        <v>230</v>
      </c>
      <c r="G19" s="191" t="s">
        <v>0</v>
      </c>
      <c r="H19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19" s="296" t="str">
        <f>IF(Sklop9[[#This Row],[ZAHTEVANA SHEMA KAKOVOSTI]]&lt;&gt;"",Sklop9[[#This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+Sklop9[[#This Row],[cena/enota brez DDV v EUR]]*Sklop9[[#This Row],[Stopnja DDV (%)]]</f>
        <v>0</v>
      </c>
      <c r="R19" s="300">
        <f>+Sklop9[[#This Row],[cena/enota brez DDV v EUR]]+Sklop9[[#This Row],[Davek (EUR)]]</f>
        <v>0</v>
      </c>
      <c r="S19" s="300">
        <f>+Sklop9[[#This Row],[cena/enota brez DDV v EUR]]*Sklop9[[#This Row],[Okvirna količina]]</f>
        <v>0</v>
      </c>
      <c r="T19" s="300">
        <f>+Sklop9[[#This Row],[Končna cena/enoto mere (EUR) z DDV]]*Sklop9[[#This Row],[Okvirna količina]]</f>
        <v>0</v>
      </c>
      <c r="U19" s="317"/>
    </row>
    <row r="20" spans="1:21" s="55" customFormat="1" ht="24">
      <c r="A20" s="79" t="s">
        <v>6</v>
      </c>
      <c r="B20" s="292" t="s">
        <v>572</v>
      </c>
      <c r="C20" s="268" t="s">
        <v>372</v>
      </c>
      <c r="D20" s="77" t="s">
        <v>110</v>
      </c>
      <c r="E20" s="154"/>
      <c r="F20" s="296">
        <v>370</v>
      </c>
      <c r="G20" s="316" t="s">
        <v>0</v>
      </c>
      <c r="H20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370</v>
      </c>
      <c r="I20" s="296" t="str">
        <f>IF(Sklop9[[#This Row],[ZAHTEVANA SHEMA KAKOVOSTI]]&lt;&gt;"",Sklop9[[#This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+Sklop9[[#This Row],[cena/enota brez DDV v EUR]]*Sklop9[[#This Row],[Stopnja DDV (%)]]</f>
        <v>0</v>
      </c>
      <c r="R20" s="300">
        <f>+Sklop9[[#This Row],[cena/enota brez DDV v EUR]]+Sklop9[[#This Row],[Davek (EUR)]]</f>
        <v>0</v>
      </c>
      <c r="S20" s="300">
        <f>+Sklop9[[#This Row],[cena/enota brez DDV v EUR]]*Sklop9[[#This Row],[Okvirna količina]]</f>
        <v>0</v>
      </c>
      <c r="T20" s="300">
        <f>+Sklop9[[#This Row],[Končna cena/enoto mere (EUR) z DDV]]*Sklop9[[#This Row],[Okvirna količina]]</f>
        <v>0</v>
      </c>
      <c r="U20" s="317"/>
    </row>
    <row r="21" spans="1:21" s="55" customFormat="1" ht="24">
      <c r="A21" s="79" t="s">
        <v>7</v>
      </c>
      <c r="B21" s="292" t="s">
        <v>573</v>
      </c>
      <c r="C21" s="268" t="s">
        <v>387</v>
      </c>
      <c r="D21" s="77" t="s">
        <v>110</v>
      </c>
      <c r="E21" s="154"/>
      <c r="F21" s="296">
        <v>620</v>
      </c>
      <c r="G21" s="316" t="s">
        <v>0</v>
      </c>
      <c r="H21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620</v>
      </c>
      <c r="I21" s="296" t="str">
        <f>IF(Sklop9[[#This Row],[ZAHTEVANA SHEMA KAKOVOSTI]]&lt;&gt;"",Sklop9[[#This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+Sklop9[[#This Row],[cena/enota brez DDV v EUR]]*Sklop9[[#This Row],[Stopnja DDV (%)]]</f>
        <v>0</v>
      </c>
      <c r="R21" s="300">
        <f>+Sklop9[[#This Row],[cena/enota brez DDV v EUR]]+Sklop9[[#This Row],[Davek (EUR)]]</f>
        <v>0</v>
      </c>
      <c r="S21" s="300">
        <f>+Sklop9[[#This Row],[cena/enota brez DDV v EUR]]*Sklop9[[#This Row],[Okvirna količina]]</f>
        <v>0</v>
      </c>
      <c r="T21" s="300">
        <f>+Sklop9[[#This Row],[Končna cena/enoto mere (EUR) z DDV]]*Sklop9[[#This Row],[Okvirna količina]]</f>
        <v>0</v>
      </c>
      <c r="U21" s="317"/>
    </row>
    <row r="22" spans="1:21" s="55" customFormat="1" ht="24">
      <c r="A22" s="79" t="s">
        <v>8</v>
      </c>
      <c r="B22" s="292" t="s">
        <v>574</v>
      </c>
      <c r="C22" s="268" t="s">
        <v>387</v>
      </c>
      <c r="D22" s="77" t="s">
        <v>110</v>
      </c>
      <c r="E22" s="154"/>
      <c r="F22" s="296">
        <v>50</v>
      </c>
      <c r="G22" s="316" t="s">
        <v>0</v>
      </c>
      <c r="H22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96" t="str">
        <f>IF(Sklop9[[#This Row],[ZAHTEVANA SHEMA KAKOVOSTI]]&lt;&gt;"",Sklop9[[#This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+Sklop9[[#This Row],[cena/enota brez DDV v EUR]]*Sklop9[[#This Row],[Stopnja DDV (%)]]</f>
        <v>0</v>
      </c>
      <c r="R22" s="300">
        <f>+Sklop9[[#This Row],[cena/enota brez DDV v EUR]]+Sklop9[[#This Row],[Davek (EUR)]]</f>
        <v>0</v>
      </c>
      <c r="S22" s="300">
        <f>+Sklop9[[#This Row],[cena/enota brez DDV v EUR]]*Sklop9[[#This Row],[Okvirna količina]]</f>
        <v>0</v>
      </c>
      <c r="T22" s="300">
        <f>+Sklop9[[#This Row],[Končna cena/enoto mere (EUR) z DDV]]*Sklop9[[#This Row],[Okvirna količina]]</f>
        <v>0</v>
      </c>
      <c r="U22" s="317"/>
    </row>
    <row r="23" spans="1:21" s="55" customFormat="1" ht="24">
      <c r="A23" s="79" t="s">
        <v>9</v>
      </c>
      <c r="B23" s="292" t="s">
        <v>575</v>
      </c>
      <c r="C23" s="268" t="s">
        <v>387</v>
      </c>
      <c r="D23" s="77" t="s">
        <v>110</v>
      </c>
      <c r="E23" s="154"/>
      <c r="F23" s="296">
        <v>50</v>
      </c>
      <c r="G23" s="316" t="s">
        <v>0</v>
      </c>
      <c r="H23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96" t="str">
        <f>IF(Sklop9[[#This Row],[ZAHTEVANA SHEMA KAKOVOSTI]]&lt;&gt;"",Sklop9[[#This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+Sklop9[[#This Row],[cena/enota brez DDV v EUR]]*Sklop9[[#This Row],[Stopnja DDV (%)]]</f>
        <v>0</v>
      </c>
      <c r="R23" s="300">
        <f>+Sklop9[[#This Row],[cena/enota brez DDV v EUR]]+Sklop9[[#This Row],[Davek (EUR)]]</f>
        <v>0</v>
      </c>
      <c r="S23" s="300">
        <f>+Sklop9[[#This Row],[cena/enota brez DDV v EUR]]*Sklop9[[#This Row],[Okvirna količina]]</f>
        <v>0</v>
      </c>
      <c r="T23" s="300">
        <f>+Sklop9[[#This Row],[Končna cena/enoto mere (EUR) z DDV]]*Sklop9[[#This Row],[Okvirna količina]]</f>
        <v>0</v>
      </c>
      <c r="U23" s="317"/>
    </row>
    <row r="24" spans="1:21" s="55" customFormat="1" ht="12">
      <c r="A24" s="79" t="s">
        <v>10</v>
      </c>
      <c r="B24" s="292" t="s">
        <v>576</v>
      </c>
      <c r="C24" s="268" t="s">
        <v>387</v>
      </c>
      <c r="D24" s="77" t="s">
        <v>110</v>
      </c>
      <c r="E24" s="154"/>
      <c r="F24" s="296">
        <v>30</v>
      </c>
      <c r="G24" s="316" t="s">
        <v>0</v>
      </c>
      <c r="H24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296" t="str">
        <f>IF(Sklop9[[#This Row],[ZAHTEVANA SHEMA KAKOVOSTI]]&lt;&gt;"",Sklop9[[#This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+Sklop9[[#This Row],[cena/enota brez DDV v EUR]]*Sklop9[[#This Row],[Stopnja DDV (%)]]</f>
        <v>0</v>
      </c>
      <c r="R24" s="300">
        <f>+Sklop9[[#This Row],[cena/enota brez DDV v EUR]]+Sklop9[[#This Row],[Davek (EUR)]]</f>
        <v>0</v>
      </c>
      <c r="S24" s="300">
        <f>+Sklop9[[#This Row],[cena/enota brez DDV v EUR]]*Sklop9[[#This Row],[Okvirna količina]]</f>
        <v>0</v>
      </c>
      <c r="T24" s="300">
        <f>+Sklop9[[#This Row],[Končna cena/enoto mere (EUR) z DDV]]*Sklop9[[#This Row],[Okvirna količina]]</f>
        <v>0</v>
      </c>
      <c r="U24" s="317"/>
    </row>
    <row r="25" spans="1:21" s="55" customFormat="1" ht="12">
      <c r="A25" s="79" t="s">
        <v>11</v>
      </c>
      <c r="B25" s="292" t="s">
        <v>577</v>
      </c>
      <c r="C25" s="268" t="s">
        <v>387</v>
      </c>
      <c r="D25" s="77" t="s">
        <v>110</v>
      </c>
      <c r="E25" s="154"/>
      <c r="F25" s="296">
        <v>60</v>
      </c>
      <c r="G25" s="191" t="s">
        <v>0</v>
      </c>
      <c r="H25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5" s="296" t="str">
        <f>IF(Sklop9[[#This Row],[ZAHTEVANA SHEMA KAKOVOSTI]]&lt;&gt;"",Sklop9[[#This Row],[Preračunana masa/volumen/kos na enoto kg]],"")</f>
        <v/>
      </c>
      <c r="J25" s="297"/>
      <c r="K25" s="298"/>
      <c r="L25" s="298"/>
      <c r="M25" s="299"/>
      <c r="N25" s="300"/>
      <c r="O25" s="300"/>
      <c r="P25" s="301"/>
      <c r="Q25" s="300">
        <f>+Sklop9[[#This Row],[cena/enota brez DDV v EUR]]*Sklop9[[#This Row],[Stopnja DDV (%)]]</f>
        <v>0</v>
      </c>
      <c r="R25" s="300">
        <f>+Sklop9[[#This Row],[cena/enota brez DDV v EUR]]+Sklop9[[#This Row],[Davek (EUR)]]</f>
        <v>0</v>
      </c>
      <c r="S25" s="300">
        <f>+Sklop9[[#This Row],[cena/enota brez DDV v EUR]]*Sklop9[[#This Row],[Okvirna količina]]</f>
        <v>0</v>
      </c>
      <c r="T25" s="300">
        <f>+Sklop9[[#This Row],[Končna cena/enoto mere (EUR) z DDV]]*Sklop9[[#This Row],[Okvirna količina]]</f>
        <v>0</v>
      </c>
      <c r="U25" s="317"/>
    </row>
    <row r="26" spans="1:21" s="55" customFormat="1" ht="12">
      <c r="A26" s="79" t="s">
        <v>12</v>
      </c>
      <c r="B26" s="292" t="s">
        <v>374</v>
      </c>
      <c r="C26" s="268">
        <v>1000</v>
      </c>
      <c r="D26" s="77" t="s">
        <v>110</v>
      </c>
      <c r="E26" s="154"/>
      <c r="F26" s="296">
        <v>1400</v>
      </c>
      <c r="G26" s="316" t="s">
        <v>0</v>
      </c>
      <c r="H26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26" s="296" t="str">
        <f>IF(Sklop9[[#This Row],[ZAHTEVANA SHEMA KAKOVOSTI]]&lt;&gt;"",Sklop9[[#This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+Sklop9[[#This Row],[cena/enota brez DDV v EUR]]*Sklop9[[#This Row],[Stopnja DDV (%)]]</f>
        <v>0</v>
      </c>
      <c r="R26" s="300">
        <f>+Sklop9[[#This Row],[cena/enota brez DDV v EUR]]+Sklop9[[#This Row],[Davek (EUR)]]</f>
        <v>0</v>
      </c>
      <c r="S26" s="300">
        <f>+Sklop9[[#This Row],[cena/enota brez DDV v EUR]]*Sklop9[[#This Row],[Okvirna količina]]</f>
        <v>0</v>
      </c>
      <c r="T26" s="300">
        <f>+Sklop9[[#This Row],[Končna cena/enoto mere (EUR) z DDV]]*Sklop9[[#This Row],[Okvirna količina]]</f>
        <v>0</v>
      </c>
      <c r="U26" s="317"/>
    </row>
    <row r="27" spans="1:21" s="55" customFormat="1" ht="12">
      <c r="A27" s="79" t="s">
        <v>13</v>
      </c>
      <c r="B27" s="292" t="s">
        <v>375</v>
      </c>
      <c r="C27" s="268">
        <v>1000</v>
      </c>
      <c r="D27" s="77" t="s">
        <v>110</v>
      </c>
      <c r="E27" s="154"/>
      <c r="F27" s="296">
        <v>340</v>
      </c>
      <c r="G27" s="316" t="s">
        <v>0</v>
      </c>
      <c r="H27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27" s="296" t="str">
        <f>IF(Sklop9[[#This Row],[ZAHTEVANA SHEMA KAKOVOSTI]]&lt;&gt;"",Sklop9[[#This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+Sklop9[[#This Row],[cena/enota brez DDV v EUR]]*Sklop9[[#This Row],[Stopnja DDV (%)]]</f>
        <v>0</v>
      </c>
      <c r="R27" s="300">
        <f>+Sklop9[[#This Row],[cena/enota brez DDV v EUR]]+Sklop9[[#This Row],[Davek (EUR)]]</f>
        <v>0</v>
      </c>
      <c r="S27" s="300">
        <f>+Sklop9[[#This Row],[cena/enota brez DDV v EUR]]*Sklop9[[#This Row],[Okvirna količina]]</f>
        <v>0</v>
      </c>
      <c r="T27" s="300">
        <f>+Sklop9[[#This Row],[Končna cena/enoto mere (EUR) z DDV]]*Sklop9[[#This Row],[Okvirna količina]]</f>
        <v>0</v>
      </c>
      <c r="U27" s="317"/>
    </row>
    <row r="28" spans="1:21" s="55" customFormat="1" ht="12">
      <c r="A28" s="79" t="s">
        <v>14</v>
      </c>
      <c r="B28" s="292" t="s">
        <v>376</v>
      </c>
      <c r="C28" s="268">
        <v>1000</v>
      </c>
      <c r="D28" s="77" t="s">
        <v>110</v>
      </c>
      <c r="E28" s="154"/>
      <c r="F28" s="296">
        <v>20</v>
      </c>
      <c r="G28" s="191" t="s">
        <v>0</v>
      </c>
      <c r="H28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296" t="str">
        <f>IF(Sklop9[[#This Row],[ZAHTEVANA SHEMA KAKOVOSTI]]&lt;&gt;"",Sklop9[[#This Row],[Preračunana masa/volumen/kos na enoto kg]],"")</f>
        <v/>
      </c>
      <c r="J28" s="297"/>
      <c r="K28" s="298"/>
      <c r="L28" s="298"/>
      <c r="M28" s="299"/>
      <c r="N28" s="300"/>
      <c r="O28" s="300"/>
      <c r="P28" s="301"/>
      <c r="Q28" s="300">
        <f>+Sklop9[[#This Row],[cena/enota brez DDV v EUR]]*Sklop9[[#This Row],[Stopnja DDV (%)]]</f>
        <v>0</v>
      </c>
      <c r="R28" s="300">
        <f>+Sklop9[[#This Row],[cena/enota brez DDV v EUR]]+Sklop9[[#This Row],[Davek (EUR)]]</f>
        <v>0</v>
      </c>
      <c r="S28" s="300">
        <f>+Sklop9[[#This Row],[cena/enota brez DDV v EUR]]*Sklop9[[#This Row],[Okvirna količina]]</f>
        <v>0</v>
      </c>
      <c r="T28" s="300">
        <f>+Sklop9[[#This Row],[Končna cena/enoto mere (EUR) z DDV]]*Sklop9[[#This Row],[Okvirna količina]]</f>
        <v>0</v>
      </c>
      <c r="U28" s="317"/>
    </row>
    <row r="29" spans="1:21" s="55" customFormat="1" ht="12">
      <c r="A29" s="79" t="s">
        <v>15</v>
      </c>
      <c r="B29" s="292" t="s">
        <v>377</v>
      </c>
      <c r="C29" s="268">
        <v>1000</v>
      </c>
      <c r="D29" s="77" t="s">
        <v>110</v>
      </c>
      <c r="E29" s="154"/>
      <c r="F29" s="296">
        <v>580</v>
      </c>
      <c r="G29" s="316" t="s">
        <v>0</v>
      </c>
      <c r="H29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580</v>
      </c>
      <c r="I29" s="296" t="str">
        <f>IF(Sklop9[[#This Row],[ZAHTEVANA SHEMA KAKOVOSTI]]&lt;&gt;"",Sklop9[[#This Row],[Preračunana masa/volumen/kos na enoto kg]],"")</f>
        <v/>
      </c>
      <c r="J29" s="297"/>
      <c r="K29" s="298"/>
      <c r="L29" s="298"/>
      <c r="M29" s="299"/>
      <c r="N29" s="300"/>
      <c r="O29" s="300"/>
      <c r="P29" s="301"/>
      <c r="Q29" s="300">
        <f>+Sklop9[[#This Row],[cena/enota brez DDV v EUR]]*Sklop9[[#This Row],[Stopnja DDV (%)]]</f>
        <v>0</v>
      </c>
      <c r="R29" s="300">
        <f>+Sklop9[[#This Row],[cena/enota brez DDV v EUR]]+Sklop9[[#This Row],[Davek (EUR)]]</f>
        <v>0</v>
      </c>
      <c r="S29" s="300">
        <f>+Sklop9[[#This Row],[cena/enota brez DDV v EUR]]*Sklop9[[#This Row],[Okvirna količina]]</f>
        <v>0</v>
      </c>
      <c r="T29" s="300">
        <f>+Sklop9[[#This Row],[Končna cena/enoto mere (EUR) z DDV]]*Sklop9[[#This Row],[Okvirna količina]]</f>
        <v>0</v>
      </c>
      <c r="U29" s="317"/>
    </row>
    <row r="30" spans="1:21" s="55" customFormat="1" ht="12">
      <c r="A30" s="79" t="s">
        <v>16</v>
      </c>
      <c r="B30" s="292" t="s">
        <v>378</v>
      </c>
      <c r="C30" s="268">
        <v>1000</v>
      </c>
      <c r="D30" s="77" t="s">
        <v>110</v>
      </c>
      <c r="E30" s="154"/>
      <c r="F30" s="296">
        <v>40</v>
      </c>
      <c r="G30" s="316" t="s">
        <v>0</v>
      </c>
      <c r="H30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96" t="str">
        <f>IF(Sklop9[[#This Row],[ZAHTEVANA SHEMA KAKOVOSTI]]&lt;&gt;"",Sklop9[[#This Row],[Preračunana masa/volumen/kos na enoto kg]],"")</f>
        <v/>
      </c>
      <c r="J30" s="297"/>
      <c r="K30" s="298"/>
      <c r="L30" s="298"/>
      <c r="M30" s="299"/>
      <c r="N30" s="300"/>
      <c r="O30" s="300"/>
      <c r="P30" s="301"/>
      <c r="Q30" s="300">
        <f>+Sklop9[[#This Row],[cena/enota brez DDV v EUR]]*Sklop9[[#This Row],[Stopnja DDV (%)]]</f>
        <v>0</v>
      </c>
      <c r="R30" s="300">
        <f>+Sklop9[[#This Row],[cena/enota brez DDV v EUR]]+Sklop9[[#This Row],[Davek (EUR)]]</f>
        <v>0</v>
      </c>
      <c r="S30" s="300">
        <f>+Sklop9[[#This Row],[cena/enota brez DDV v EUR]]*Sklop9[[#This Row],[Okvirna količina]]</f>
        <v>0</v>
      </c>
      <c r="T30" s="300">
        <f>+Sklop9[[#This Row],[Končna cena/enoto mere (EUR) z DDV]]*Sklop9[[#This Row],[Okvirna količina]]</f>
        <v>0</v>
      </c>
      <c r="U30" s="317"/>
    </row>
    <row r="31" spans="1:21" s="55" customFormat="1" ht="12">
      <c r="A31" s="79" t="s">
        <v>17</v>
      </c>
      <c r="B31" s="292" t="s">
        <v>541</v>
      </c>
      <c r="C31" s="268" t="s">
        <v>373</v>
      </c>
      <c r="D31" s="77" t="s">
        <v>110</v>
      </c>
      <c r="E31" s="154"/>
      <c r="F31" s="296">
        <v>500</v>
      </c>
      <c r="G31" s="316" t="s">
        <v>0</v>
      </c>
      <c r="H31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1" s="296" t="str">
        <f>IF(Sklop9[[#This Row],[ZAHTEVANA SHEMA KAKOVOSTI]]&lt;&gt;"",Sklop9[[#This Row],[Preračunana masa/volumen/kos na enoto kg]],"")</f>
        <v/>
      </c>
      <c r="J31" s="297"/>
      <c r="K31" s="298"/>
      <c r="L31" s="298"/>
      <c r="M31" s="299"/>
      <c r="N31" s="300"/>
      <c r="O31" s="300"/>
      <c r="P31" s="301"/>
      <c r="Q31" s="300">
        <f>+Sklop9[[#This Row],[cena/enota brez DDV v EUR]]*Sklop9[[#This Row],[Stopnja DDV (%)]]</f>
        <v>0</v>
      </c>
      <c r="R31" s="300">
        <f>+Sklop9[[#This Row],[cena/enota brez DDV v EUR]]+Sklop9[[#This Row],[Davek (EUR)]]</f>
        <v>0</v>
      </c>
      <c r="S31" s="300">
        <f>+Sklop9[[#This Row],[cena/enota brez DDV v EUR]]*Sklop9[[#This Row],[Okvirna količina]]</f>
        <v>0</v>
      </c>
      <c r="T31" s="300">
        <f>+Sklop9[[#This Row],[Končna cena/enoto mere (EUR) z DDV]]*Sklop9[[#This Row],[Okvirna količina]]</f>
        <v>0</v>
      </c>
      <c r="U31" s="317"/>
    </row>
    <row r="32" spans="1:21" s="55" customFormat="1" ht="12">
      <c r="A32" s="79" t="s">
        <v>18</v>
      </c>
      <c r="B32" s="292" t="s">
        <v>541</v>
      </c>
      <c r="C32" s="268">
        <v>1000</v>
      </c>
      <c r="D32" s="77" t="s">
        <v>110</v>
      </c>
      <c r="E32" s="154"/>
      <c r="F32" s="296">
        <v>60</v>
      </c>
      <c r="G32" s="316" t="s">
        <v>0</v>
      </c>
      <c r="H32" s="2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296" t="str">
        <f>IF(Sklop9[[#This Row],[ZAHTEVANA SHEMA KAKOVOSTI]]&lt;&gt;"",Sklop9[[#This Row],[Preračunana masa/volumen/kos na enoto kg]],"")</f>
        <v/>
      </c>
      <c r="J32" s="297"/>
      <c r="K32" s="298"/>
      <c r="L32" s="298"/>
      <c r="M32" s="299"/>
      <c r="N32" s="300"/>
      <c r="O32" s="300"/>
      <c r="P32" s="301"/>
      <c r="Q32" s="300">
        <f>+Sklop9[[#This Row],[cena/enota brez DDV v EUR]]*Sklop9[[#This Row],[Stopnja DDV (%)]]</f>
        <v>0</v>
      </c>
      <c r="R32" s="300">
        <f>+Sklop9[[#This Row],[cena/enota brez DDV v EUR]]+Sklop9[[#This Row],[Davek (EUR)]]</f>
        <v>0</v>
      </c>
      <c r="S32" s="300">
        <f>+Sklop9[[#This Row],[cena/enota brez DDV v EUR]]*Sklop9[[#This Row],[Okvirna količina]]</f>
        <v>0</v>
      </c>
      <c r="T32" s="300">
        <f>+Sklop9[[#This Row],[Končna cena/enoto mere (EUR) z DDV]]*Sklop9[[#This Row],[Okvirna količina]]</f>
        <v>0</v>
      </c>
      <c r="U32" s="317"/>
    </row>
    <row r="33" spans="1:21" ht="27" customHeight="1">
      <c r="A33" s="278" t="s">
        <v>133</v>
      </c>
      <c r="B33" s="279"/>
      <c r="C33" s="280"/>
      <c r="D33" s="280"/>
      <c r="E33" s="281"/>
      <c r="F33" s="282"/>
      <c r="G33" s="283"/>
      <c r="H33" s="284">
        <f>SUBTOTAL(109,Sklop9[Preračunana masa/volumen/kos na enoto kg])</f>
        <v>6340</v>
      </c>
      <c r="I33" s="284">
        <f>SUBTOTAL(109,Sklop9[Živila iz shem kakovosti (kg)])</f>
        <v>0</v>
      </c>
      <c r="J33" s="282"/>
      <c r="K33" s="285"/>
      <c r="L33" s="285"/>
      <c r="M33" s="286"/>
      <c r="N33" s="287"/>
      <c r="O33" s="287"/>
      <c r="P33" s="287"/>
      <c r="Q33" s="288"/>
      <c r="R33" s="282"/>
      <c r="S33" s="288">
        <f>SUBTOTAL(109,Sklop9[Vrednost za okvirno količino (EUR) brez DDV])</f>
        <v>0</v>
      </c>
      <c r="T33" s="288">
        <f>SUBTOTAL(109,Sklop9[Vrednost za okvirno količino (EUR) z DDV])</f>
        <v>0</v>
      </c>
      <c r="U33" s="289">
        <f>SUBTOTAL(103,Sklop9[Shema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 ht="12.75" customHeight="1">
      <c r="A38" s="405" t="s">
        <v>172</v>
      </c>
      <c r="B38" s="405"/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54"/>
      <c r="N38" s="29"/>
      <c r="O38" s="29"/>
      <c r="P38" s="29"/>
      <c r="Q38" s="29"/>
      <c r="R38" s="29"/>
    </row>
    <row r="39" spans="1:21">
      <c r="A39" s="406"/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8:P38 U41:U1048576 J1:P37 U1:U38" name="Obseg1"/>
    <protectedRange sqref="J38:L38" name="Obseg1_2_1"/>
    <protectedRange sqref="J39:P40 U39:U40" name="Obseg1_1"/>
  </protectedRanges>
  <mergeCells count="8">
    <mergeCell ref="A39:L39"/>
    <mergeCell ref="A38:L3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9" zoomScaleNormal="100" zoomScaleSheetLayoutView="100" workbookViewId="0">
      <selection activeCell="A16" sqref="A16:A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pred_rekapitulacija'!B23</f>
        <v>RIŽ IN ŽITNE KAŠE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5" t="s">
        <v>379</v>
      </c>
      <c r="C16" s="77">
        <v>1000</v>
      </c>
      <c r="D16" s="103" t="s">
        <v>110</v>
      </c>
      <c r="E16" s="99"/>
      <c r="F16" s="187">
        <v>380</v>
      </c>
      <c r="G16" s="103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I16" s="80" t="str">
        <f>IF(Sklop10[[#This Row],[ZAHTEVANA SHEMA KAKOVOSTI]]&lt;&gt;"",Sklop10[[#This Row],[Preračunana masa/volumen/kos na enoto kg]],"")</f>
        <v/>
      </c>
      <c r="J16" s="87"/>
      <c r="K16" s="131"/>
      <c r="L16" s="131"/>
      <c r="M16" s="131"/>
      <c r="N16" s="132"/>
      <c r="O16" s="132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2"/>
    </row>
    <row r="17" spans="1:22" s="55" customFormat="1" ht="12">
      <c r="A17" s="79" t="s">
        <v>3</v>
      </c>
      <c r="B17" s="175" t="s">
        <v>380</v>
      </c>
      <c r="C17" s="77">
        <v>1000</v>
      </c>
      <c r="D17" s="103" t="s">
        <v>110</v>
      </c>
      <c r="E17" s="99"/>
      <c r="F17" s="187">
        <v>2100</v>
      </c>
      <c r="G17" s="103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2100</v>
      </c>
      <c r="I17" s="80" t="str">
        <f>IF(Sklop10[[#This Row],[ZAHTEVANA SHEMA KAKOVOSTI]]&lt;&gt;"",Sklop10[[#This Row],[Preračunana masa/volumen/kos na enoto kg]],"")</f>
        <v/>
      </c>
      <c r="J17" s="88"/>
      <c r="K17" s="131"/>
      <c r="L17" s="131"/>
      <c r="M17" s="131"/>
      <c r="N17" s="134"/>
      <c r="O17" s="132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2"/>
    </row>
    <row r="18" spans="1:22" s="55" customFormat="1" ht="12">
      <c r="A18" s="79" t="s">
        <v>4</v>
      </c>
      <c r="B18" s="175" t="s">
        <v>381</v>
      </c>
      <c r="C18" s="77" t="s">
        <v>196</v>
      </c>
      <c r="D18" s="103" t="s">
        <v>110</v>
      </c>
      <c r="E18" s="99"/>
      <c r="F18" s="187">
        <v>50</v>
      </c>
      <c r="G18" s="103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" s="80" t="str">
        <f>IF(Sklop10[[#This Row],[ZAHTEVANA SHEMA KAKOVOSTI]]&lt;&gt;"",Sklop10[[#This Row],[Preračunana masa/volumen/kos na enoto kg]],"")</f>
        <v/>
      </c>
      <c r="J18" s="88"/>
      <c r="K18" s="131"/>
      <c r="L18" s="131"/>
      <c r="M18" s="131"/>
      <c r="N18" s="134"/>
      <c r="O18" s="132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2"/>
    </row>
    <row r="19" spans="1:22" s="55" customFormat="1" ht="12">
      <c r="A19" s="79" t="s">
        <v>5</v>
      </c>
      <c r="B19" s="175" t="s">
        <v>382</v>
      </c>
      <c r="C19" s="77">
        <v>1000</v>
      </c>
      <c r="D19" s="103" t="s">
        <v>110</v>
      </c>
      <c r="E19" s="99"/>
      <c r="F19" s="187">
        <v>160</v>
      </c>
      <c r="G19" s="103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0" t="str">
        <f>IF(Sklop10[[#This Row],[ZAHTEVANA SHEMA KAKOVOSTI]]&lt;&gt;"",Sklop10[[#This Row],[Preračunana masa/volumen/kos na enoto kg]],"")</f>
        <v/>
      </c>
      <c r="J19" s="88"/>
      <c r="K19" s="131"/>
      <c r="L19" s="131"/>
      <c r="M19" s="131"/>
      <c r="N19" s="134"/>
      <c r="O19" s="132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2"/>
    </row>
    <row r="20" spans="1:22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SUBTOTAL(109,Sklop10[Preračunana masa/volumen/kos na enoto kg])</f>
        <v>2690</v>
      </c>
      <c r="I20" s="284">
        <f>SUBTOTAL(109,Sklop10[Živila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SUBTOTAL(109,Sklop10[Vrednost za okvirno količino (EUR) brez DDV])</f>
        <v>0</v>
      </c>
      <c r="T20" s="288">
        <f>SUBTOTAL(109,Sklop10[Vrednost za okvirno količino (EUR) z DDV])</f>
        <v>0</v>
      </c>
      <c r="U20" s="289">
        <f>SUBTOTAL(103,Sklop10[Shema kakovosti
(nacionalne, evropske)
])</f>
        <v>0</v>
      </c>
    </row>
    <row r="21" spans="1:22" s="216" customFormat="1">
      <c r="A21" s="204" t="s">
        <v>215</v>
      </c>
      <c r="B21" s="205"/>
      <c r="C21" s="206"/>
      <c r="D21" s="206"/>
      <c r="E21" s="207"/>
      <c r="F21" s="208"/>
      <c r="G21" s="209"/>
      <c r="H21" s="210"/>
      <c r="I21" s="210"/>
      <c r="J21" s="208"/>
      <c r="K21" s="211"/>
      <c r="L21" s="211"/>
      <c r="M21" s="212"/>
      <c r="N21" s="213"/>
      <c r="O21" s="213"/>
      <c r="P21" s="213"/>
      <c r="Q21" s="214"/>
      <c r="R21" s="208"/>
      <c r="S21" s="214"/>
      <c r="T21" s="214"/>
      <c r="U21" s="215"/>
    </row>
    <row r="22" spans="1:22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0"/>
      <c r="V23" s="107"/>
    </row>
    <row r="24" spans="1:22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05" t="s">
        <v>172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109"/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100"/>
    </row>
    <row r="252" spans="1:22">
      <c r="B252" s="16"/>
      <c r="C252" s="28"/>
      <c r="D252" s="28"/>
      <c r="E252" s="100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7">
    <mergeCell ref="A25:L25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52"/>
  <sheetViews>
    <sheetView zoomScale="96" zoomScaleNormal="96" zoomScaleSheetLayoutView="100" workbookViewId="0">
      <selection activeCell="F36" sqref="F3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pred_rekapitulacija'!B24</f>
        <v>SADNI SOKOVI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75" t="s">
        <v>578</v>
      </c>
      <c r="C16" s="77">
        <v>1</v>
      </c>
      <c r="D16" s="77" t="s">
        <v>74</v>
      </c>
      <c r="E16" s="99"/>
      <c r="F16" s="187">
        <v>760</v>
      </c>
      <c r="G16" s="103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760</v>
      </c>
      <c r="I16" s="80" t="str">
        <f>IF(Sklop11[[#This Row],[ZAHTEVANA SHEMA KAKOVOSTI]]&lt;&gt;"",Sklop11[[#This Row],[Preračunana masa/volumen/kos na enoto kg]],"")</f>
        <v/>
      </c>
      <c r="J16" s="88"/>
      <c r="K16" s="153"/>
      <c r="L16" s="153"/>
      <c r="M16" s="153"/>
      <c r="N16" s="134"/>
      <c r="O16" s="153"/>
      <c r="P16" s="91"/>
      <c r="Q16" s="86">
        <f>+Sklop11[[#This Row],[cena/enota brez DDV v EUR]]*Sklop11[[#This Row],[Stopnja DDV (%)]]</f>
        <v>0</v>
      </c>
      <c r="R16" s="86">
        <f>+Sklop11[[#This Row],[cena/enota brez DDV v EUR]]+Sklop11[[#This Row],[Davek (EUR)]]</f>
        <v>0</v>
      </c>
      <c r="S16" s="86">
        <f>+Sklop11[[#This Row],[cena/enota brez DDV v EUR]]*Sklop11[[#This Row],[Okvirna količina]]</f>
        <v>0</v>
      </c>
      <c r="T16" s="86">
        <f>+Sklop11[[#This Row],[Končna cena/enoto mere (EUR) z DDV]]*Sklop11[[#This Row],[Okvirna količina]]</f>
        <v>0</v>
      </c>
      <c r="U16" s="153"/>
    </row>
    <row r="17" spans="1:21" s="55" customFormat="1" ht="24">
      <c r="A17" s="79" t="s">
        <v>3</v>
      </c>
      <c r="B17" s="175" t="s">
        <v>579</v>
      </c>
      <c r="C17" s="77">
        <v>1</v>
      </c>
      <c r="D17" s="77" t="s">
        <v>74</v>
      </c>
      <c r="E17" s="99"/>
      <c r="F17" s="187">
        <v>800</v>
      </c>
      <c r="G17" s="103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7" s="80" t="str">
        <f>IF(Sklop11[[#This Row],[ZAHTEVANA SHEMA KAKOVOSTI]]&lt;&gt;"",Sklop11[[#This Row],[Preračunana masa/volumen/kos na enoto kg]],"")</f>
        <v/>
      </c>
      <c r="J17" s="88"/>
      <c r="K17" s="153"/>
      <c r="L17" s="153"/>
      <c r="M17" s="153"/>
      <c r="N17" s="134"/>
      <c r="O17" s="153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53"/>
    </row>
    <row r="18" spans="1:21" s="55" customFormat="1" ht="24">
      <c r="A18" s="79" t="s">
        <v>4</v>
      </c>
      <c r="B18" s="175" t="s">
        <v>580</v>
      </c>
      <c r="C18" s="77">
        <v>1</v>
      </c>
      <c r="D18" s="77" t="s">
        <v>74</v>
      </c>
      <c r="E18" s="99"/>
      <c r="F18" s="187">
        <v>880</v>
      </c>
      <c r="G18" s="103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880</v>
      </c>
      <c r="I18" s="80" t="str">
        <f>IF(Sklop11[[#This Row],[ZAHTEVANA SHEMA KAKOVOSTI]]&lt;&gt;"",Sklop11[[#This Row],[Preračunana masa/volumen/kos na enoto kg]],"")</f>
        <v/>
      </c>
      <c r="J18" s="88"/>
      <c r="K18" s="153"/>
      <c r="L18" s="153"/>
      <c r="M18" s="153"/>
      <c r="N18" s="134"/>
      <c r="O18" s="153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53"/>
    </row>
    <row r="19" spans="1:21">
      <c r="A19" s="278" t="s">
        <v>133</v>
      </c>
      <c r="B19" s="279"/>
      <c r="C19" s="280"/>
      <c r="D19" s="280"/>
      <c r="E19" s="281"/>
      <c r="F19" s="282"/>
      <c r="G19" s="283"/>
      <c r="H19" s="284">
        <f>SUBTOTAL(109,Sklop11[Preračunana masa/volumen/kos na enoto kg])</f>
        <v>2440</v>
      </c>
      <c r="I19" s="284">
        <f>SUBTOTAL(109,Sklop11[Živila iz shem kakovosti (kg)])</f>
        <v>0</v>
      </c>
      <c r="J19" s="282"/>
      <c r="K19" s="285"/>
      <c r="L19" s="285"/>
      <c r="M19" s="286"/>
      <c r="N19" s="287"/>
      <c r="O19" s="287"/>
      <c r="P19" s="287"/>
      <c r="Q19" s="288"/>
      <c r="R19" s="282"/>
      <c r="S19" s="288">
        <f>SUBTOTAL(109,Sklop11[Vrednost za okvirno količino (EUR) brez DDV])</f>
        <v>0</v>
      </c>
      <c r="T19" s="288">
        <f>SUBTOTAL(109,Sklop11[Vrednost za okvirno količino (EUR) z DDV])</f>
        <v>0</v>
      </c>
      <c r="U19" s="289">
        <f>SUBTOTAL(103,Sklop11[Shema kakovosti
(nacionalne, evropske)
])</f>
        <v>0</v>
      </c>
    </row>
    <row r="20" spans="1:21" s="216" customFormat="1">
      <c r="A20" s="204"/>
      <c r="B20" s="205"/>
      <c r="C20" s="206"/>
      <c r="D20" s="206"/>
      <c r="E20" s="207"/>
      <c r="F20" s="208"/>
      <c r="G20" s="209"/>
      <c r="H20" s="210"/>
      <c r="I20" s="210"/>
      <c r="J20" s="208"/>
      <c r="K20" s="211"/>
      <c r="L20" s="211"/>
      <c r="M20" s="212"/>
      <c r="N20" s="213"/>
      <c r="O20" s="213"/>
      <c r="P20" s="213"/>
      <c r="Q20" s="214"/>
      <c r="R20" s="208"/>
      <c r="S20" s="214"/>
      <c r="T20" s="214"/>
      <c r="U20" s="215"/>
    </row>
    <row r="21" spans="1:21">
      <c r="A21" s="48" t="s">
        <v>129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131</v>
      </c>
      <c r="B22" s="16"/>
      <c r="C22" s="28"/>
      <c r="D22" s="28"/>
      <c r="E22" s="100"/>
    </row>
    <row r="23" spans="1:21">
      <c r="A23" s="95" t="s">
        <v>179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05" t="s">
        <v>172</v>
      </c>
      <c r="B24" s="405"/>
      <c r="C24" s="405"/>
      <c r="D24" s="405"/>
      <c r="E24" s="405"/>
      <c r="F24" s="405"/>
      <c r="G24" s="405"/>
      <c r="H24" s="405"/>
      <c r="I24" s="405"/>
      <c r="J24" s="405"/>
      <c r="K24" s="405"/>
      <c r="L24" s="405"/>
      <c r="M24" s="107"/>
      <c r="N24" s="107"/>
      <c r="O24" s="107"/>
      <c r="P24" s="107"/>
      <c r="Q24" s="107"/>
      <c r="R24" s="107"/>
      <c r="S24" s="107"/>
      <c r="T24" s="107"/>
      <c r="U24" s="107"/>
    </row>
    <row r="25" spans="1:21">
      <c r="A25" s="406"/>
      <c r="B25" s="406"/>
      <c r="C25" s="406"/>
      <c r="D25" s="406"/>
      <c r="E25" s="406"/>
      <c r="F25" s="406"/>
      <c r="G25" s="406"/>
      <c r="H25" s="406"/>
      <c r="I25" s="406"/>
      <c r="J25" s="406"/>
      <c r="K25" s="406"/>
      <c r="L25" s="406"/>
      <c r="N25" s="29"/>
      <c r="O25" s="29"/>
      <c r="P25" s="29"/>
      <c r="Q25" s="29"/>
      <c r="R25" s="29"/>
    </row>
    <row r="26" spans="1:21">
      <c r="A26" s="225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19"/>
      <c r="N26" s="29"/>
      <c r="O26" s="29"/>
      <c r="P26" s="29"/>
      <c r="Q26" s="29"/>
      <c r="R26" s="29"/>
    </row>
    <row r="27" spans="1:21">
      <c r="A27" s="225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19"/>
      <c r="N27" s="29"/>
      <c r="O27" s="29"/>
      <c r="P27" s="29"/>
      <c r="Q27" s="29"/>
      <c r="R27" s="29"/>
    </row>
    <row r="28" spans="1:21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</sheetData>
  <sheetProtection insertRows="0" deleteRows="0"/>
  <protectedRanges>
    <protectedRange sqref="J28:P1048576 U28:U1048576 J19:P23 J1:P18 U1:U23" name="Obseg1"/>
    <protectedRange sqref="U24 M24:P24" name="Obseg1_1"/>
    <protectedRange sqref="J24:L24" name="Obseg1_2"/>
    <protectedRange sqref="J26:P27 U26:U27" name="Obseg1_3"/>
    <protectedRange sqref="J25:P25 U25" name="Obseg1_1_1"/>
  </protectedRanges>
  <mergeCells count="8">
    <mergeCell ref="A25:L25"/>
    <mergeCell ref="A24:L24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25"/>
  <sheetViews>
    <sheetView tabSelected="1" topLeftCell="A24" zoomScaleNormal="100" zoomScaleSheetLayoutView="100" workbookViewId="0">
      <selection activeCell="A41" sqref="A41:D41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35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321" t="s">
        <v>81</v>
      </c>
    </row>
    <row r="2" spans="1:21" ht="15">
      <c r="B2" s="322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322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321" t="s">
        <v>85</v>
      </c>
    </row>
    <row r="6" spans="1:21" ht="17.25" customHeight="1">
      <c r="B6" s="323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323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323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324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359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359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359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pred_rekapitulacija'!B25</f>
        <v>RAZNO PREHRAMBENO BLAGO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360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361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25" t="s">
        <v>405</v>
      </c>
      <c r="C16" s="188" t="s">
        <v>205</v>
      </c>
      <c r="D16" s="77" t="s">
        <v>110</v>
      </c>
      <c r="E16" s="154"/>
      <c r="F16" s="348">
        <v>1.5</v>
      </c>
      <c r="G16" s="168" t="s">
        <v>0</v>
      </c>
      <c r="H16" s="3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325" t="s">
        <v>406</v>
      </c>
      <c r="C17" s="318" t="s">
        <v>385</v>
      </c>
      <c r="D17" s="77" t="s">
        <v>110</v>
      </c>
      <c r="E17" s="154"/>
      <c r="F17" s="296">
        <v>1</v>
      </c>
      <c r="G17" s="316" t="s">
        <v>0</v>
      </c>
      <c r="H1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7" s="296" t="str">
        <f>IF(Sklop12[[#This Row],[ZAHTEVANA SHEMA KAKOVOSTI]]&lt;&gt;"",Sklop12[[#This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+Sklop12[[#This Row],[cena/enota brez DDV v EUR]]*Sklop12[[#This Row],[Stopnja DDV (%)]]</f>
        <v>0</v>
      </c>
      <c r="R17" s="300">
        <f>+Sklop12[[#This Row],[cena/enota brez DDV v EUR]]+Sklop12[[#This Row],[Davek (EUR)]]</f>
        <v>0</v>
      </c>
      <c r="S17" s="300">
        <f>+Sklop12[[#This Row],[cena/enota brez DDV v EUR]]*Sklop12[[#This Row],[Okvirna količina]]</f>
        <v>0</v>
      </c>
      <c r="T17" s="302">
        <f>+Sklop12[[#This Row],[Končna cena/enoto mere (EUR) z DDV]]*Sklop12[[#This Row],[Okvirna količina]]</f>
        <v>0</v>
      </c>
      <c r="U17" s="303"/>
    </row>
    <row r="18" spans="1:21" s="55" customFormat="1" ht="12">
      <c r="A18" s="79" t="s">
        <v>4</v>
      </c>
      <c r="B18" s="325" t="s">
        <v>407</v>
      </c>
      <c r="C18" s="318" t="s">
        <v>205</v>
      </c>
      <c r="D18" s="77" t="s">
        <v>110</v>
      </c>
      <c r="E18" s="154"/>
      <c r="F18" s="296">
        <v>6</v>
      </c>
      <c r="G18" s="316" t="s">
        <v>0</v>
      </c>
      <c r="H1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8" s="296" t="str">
        <f>IF(Sklop12[[#This Row],[ZAHTEVANA SHEMA KAKOVOSTI]]&lt;&gt;"",Sklop12[[#This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+Sklop12[[#This Row],[cena/enota brez DDV v EUR]]*Sklop12[[#This Row],[Stopnja DDV (%)]]</f>
        <v>0</v>
      </c>
      <c r="R18" s="300">
        <f>+Sklop12[[#This Row],[cena/enota brez DDV v EUR]]+Sklop12[[#This Row],[Davek (EUR)]]</f>
        <v>0</v>
      </c>
      <c r="S18" s="300">
        <f>+Sklop12[[#This Row],[cena/enota brez DDV v EUR]]*Sklop12[[#This Row],[Okvirna količina]]</f>
        <v>0</v>
      </c>
      <c r="T18" s="302">
        <f>+Sklop12[[#This Row],[Končna cena/enoto mere (EUR) z DDV]]*Sklop12[[#This Row],[Okvirna količina]]</f>
        <v>0</v>
      </c>
      <c r="U18" s="303"/>
    </row>
    <row r="19" spans="1:21" s="55" customFormat="1" ht="12">
      <c r="A19" s="79" t="s">
        <v>5</v>
      </c>
      <c r="B19" s="325" t="s">
        <v>408</v>
      </c>
      <c r="C19" s="318" t="s">
        <v>205</v>
      </c>
      <c r="D19" s="77" t="s">
        <v>110</v>
      </c>
      <c r="E19" s="154"/>
      <c r="F19" s="349">
        <v>0.5</v>
      </c>
      <c r="G19" s="316" t="s">
        <v>0</v>
      </c>
      <c r="H19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9" s="296" t="str">
        <f>IF(Sklop12[[#This Row],[ZAHTEVANA SHEMA KAKOVOSTI]]&lt;&gt;"",Sklop12[[#This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+Sklop12[[#This Row],[cena/enota brez DDV v EUR]]*Sklop12[[#This Row],[Stopnja DDV (%)]]</f>
        <v>0</v>
      </c>
      <c r="R19" s="300">
        <f>+Sklop12[[#This Row],[cena/enota brez DDV v EUR]]+Sklop12[[#This Row],[Davek (EUR)]]</f>
        <v>0</v>
      </c>
      <c r="S19" s="300">
        <f>+Sklop12[[#This Row],[cena/enota brez DDV v EUR]]*Sklop12[[#This Row],[Okvirna količina]]</f>
        <v>0</v>
      </c>
      <c r="T19" s="302">
        <f>+Sklop12[[#This Row],[Končna cena/enoto mere (EUR) z DDV]]*Sklop12[[#This Row],[Okvirna količina]]</f>
        <v>0</v>
      </c>
      <c r="U19" s="303"/>
    </row>
    <row r="20" spans="1:21" s="55" customFormat="1" ht="24">
      <c r="A20" s="79" t="s">
        <v>6</v>
      </c>
      <c r="B20" s="325" t="s">
        <v>409</v>
      </c>
      <c r="C20" s="318">
        <v>1000</v>
      </c>
      <c r="D20" s="77" t="s">
        <v>110</v>
      </c>
      <c r="E20" s="154"/>
      <c r="F20" s="296">
        <v>1100</v>
      </c>
      <c r="G20" s="316" t="s">
        <v>0</v>
      </c>
      <c r="H2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20" s="296" t="str">
        <f>IF(Sklop12[[#This Row],[ZAHTEVANA SHEMA KAKOVOSTI]]&lt;&gt;"",Sklop12[[#This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+Sklop12[[#This Row],[cena/enota brez DDV v EUR]]*Sklop12[[#This Row],[Stopnja DDV (%)]]</f>
        <v>0</v>
      </c>
      <c r="R20" s="300">
        <f>+Sklop12[[#This Row],[cena/enota brez DDV v EUR]]+Sklop12[[#This Row],[Davek (EUR)]]</f>
        <v>0</v>
      </c>
      <c r="S20" s="300">
        <f>+Sklop12[[#This Row],[cena/enota brez DDV v EUR]]*Sklop12[[#This Row],[Okvirna količina]]</f>
        <v>0</v>
      </c>
      <c r="T20" s="302">
        <f>+Sklop12[[#This Row],[Končna cena/enoto mere (EUR) z DDV]]*Sklop12[[#This Row],[Okvirna količina]]</f>
        <v>0</v>
      </c>
      <c r="U20" s="303"/>
    </row>
    <row r="21" spans="1:21" s="55" customFormat="1" ht="12">
      <c r="A21" s="79" t="s">
        <v>7</v>
      </c>
      <c r="B21" s="325" t="s">
        <v>410</v>
      </c>
      <c r="C21" s="318" t="s">
        <v>206</v>
      </c>
      <c r="D21" s="77" t="s">
        <v>110</v>
      </c>
      <c r="E21" s="154"/>
      <c r="F21" s="296">
        <v>24</v>
      </c>
      <c r="G21" s="316" t="s">
        <v>0</v>
      </c>
      <c r="H2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1" s="296" t="str">
        <f>IF(Sklop12[[#This Row],[ZAHTEVANA SHEMA KAKOVOSTI]]&lt;&gt;"",Sklop12[[#This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+Sklop12[[#This Row],[cena/enota brez DDV v EUR]]*Sklop12[[#This Row],[Stopnja DDV (%)]]</f>
        <v>0</v>
      </c>
      <c r="R21" s="300">
        <f>+Sklop12[[#This Row],[cena/enota brez DDV v EUR]]+Sklop12[[#This Row],[Davek (EUR)]]</f>
        <v>0</v>
      </c>
      <c r="S21" s="300">
        <f>+Sklop12[[#This Row],[cena/enota brez DDV v EUR]]*Sklop12[[#This Row],[Okvirna količina]]</f>
        <v>0</v>
      </c>
      <c r="T21" s="302">
        <f>+Sklop12[[#This Row],[Končna cena/enoto mere (EUR) z DDV]]*Sklop12[[#This Row],[Okvirna količina]]</f>
        <v>0</v>
      </c>
      <c r="U21" s="303"/>
    </row>
    <row r="22" spans="1:21" s="55" customFormat="1" ht="12">
      <c r="A22" s="79" t="s">
        <v>8</v>
      </c>
      <c r="B22" s="325" t="s">
        <v>411</v>
      </c>
      <c r="C22" s="318" t="s">
        <v>384</v>
      </c>
      <c r="D22" s="77" t="s">
        <v>110</v>
      </c>
      <c r="E22" s="154"/>
      <c r="F22" s="349">
        <v>0.5</v>
      </c>
      <c r="G22" s="316" t="s">
        <v>0</v>
      </c>
      <c r="H22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2" s="296" t="str">
        <f>IF(Sklop12[[#This Row],[ZAHTEVANA SHEMA KAKOVOSTI]]&lt;&gt;"",Sklop12[[#This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+Sklop12[[#This Row],[cena/enota brez DDV v EUR]]*Sklop12[[#This Row],[Stopnja DDV (%)]]</f>
        <v>0</v>
      </c>
      <c r="R22" s="300">
        <f>+Sklop12[[#This Row],[cena/enota brez DDV v EUR]]+Sklop12[[#This Row],[Davek (EUR)]]</f>
        <v>0</v>
      </c>
      <c r="S22" s="300">
        <f>+Sklop12[[#This Row],[cena/enota brez DDV v EUR]]*Sklop12[[#This Row],[Okvirna količina]]</f>
        <v>0</v>
      </c>
      <c r="T22" s="302">
        <f>+Sklop12[[#This Row],[Končna cena/enoto mere (EUR) z DDV]]*Sklop12[[#This Row],[Okvirna količina]]</f>
        <v>0</v>
      </c>
      <c r="U22" s="303"/>
    </row>
    <row r="23" spans="1:21" s="55" customFormat="1" ht="12">
      <c r="A23" s="79" t="s">
        <v>9</v>
      </c>
      <c r="B23" s="325" t="s">
        <v>412</v>
      </c>
      <c r="C23" s="318" t="s">
        <v>385</v>
      </c>
      <c r="D23" s="77" t="s">
        <v>110</v>
      </c>
      <c r="E23" s="154"/>
      <c r="F23" s="349">
        <v>0.5</v>
      </c>
      <c r="G23" s="316" t="s">
        <v>0</v>
      </c>
      <c r="H23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3" s="296" t="str">
        <f>IF(Sklop12[[#This Row],[ZAHTEVANA SHEMA KAKOVOSTI]]&lt;&gt;"",Sklop12[[#This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+Sklop12[[#This Row],[cena/enota brez DDV v EUR]]*Sklop12[[#This Row],[Stopnja DDV (%)]]</f>
        <v>0</v>
      </c>
      <c r="R23" s="300">
        <f>+Sklop12[[#This Row],[cena/enota brez DDV v EUR]]+Sklop12[[#This Row],[Davek (EUR)]]</f>
        <v>0</v>
      </c>
      <c r="S23" s="300">
        <f>+Sklop12[[#This Row],[cena/enota brez DDV v EUR]]*Sklop12[[#This Row],[Okvirna količina]]</f>
        <v>0</v>
      </c>
      <c r="T23" s="302">
        <f>+Sklop12[[#This Row],[Končna cena/enoto mere (EUR) z DDV]]*Sklop12[[#This Row],[Okvirna količina]]</f>
        <v>0</v>
      </c>
      <c r="U23" s="303"/>
    </row>
    <row r="24" spans="1:21" s="55" customFormat="1" ht="12">
      <c r="A24" s="79" t="s">
        <v>10</v>
      </c>
      <c r="B24" s="325" t="s">
        <v>413</v>
      </c>
      <c r="C24" s="318" t="s">
        <v>206</v>
      </c>
      <c r="D24" s="77" t="s">
        <v>110</v>
      </c>
      <c r="E24" s="154"/>
      <c r="F24" s="296">
        <v>4</v>
      </c>
      <c r="G24" s="316" t="s">
        <v>0</v>
      </c>
      <c r="H2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4" s="296" t="str">
        <f>IF(Sklop12[[#This Row],[ZAHTEVANA SHEMA KAKOVOSTI]]&lt;&gt;"",Sklop12[[#This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+Sklop12[[#This Row],[cena/enota brez DDV v EUR]]*Sklop12[[#This Row],[Stopnja DDV (%)]]</f>
        <v>0</v>
      </c>
      <c r="R24" s="300">
        <f>+Sklop12[[#This Row],[cena/enota brez DDV v EUR]]+Sklop12[[#This Row],[Davek (EUR)]]</f>
        <v>0</v>
      </c>
      <c r="S24" s="300">
        <f>+Sklop12[[#This Row],[cena/enota brez DDV v EUR]]*Sklop12[[#This Row],[Okvirna količina]]</f>
        <v>0</v>
      </c>
      <c r="T24" s="302">
        <f>+Sklop12[[#This Row],[Končna cena/enoto mere (EUR) z DDV]]*Sklop12[[#This Row],[Okvirna količina]]</f>
        <v>0</v>
      </c>
      <c r="U24" s="303"/>
    </row>
    <row r="25" spans="1:21" s="55" customFormat="1" ht="12">
      <c r="A25" s="79" t="s">
        <v>11</v>
      </c>
      <c r="B25" s="325" t="s">
        <v>414</v>
      </c>
      <c r="C25" s="318" t="s">
        <v>386</v>
      </c>
      <c r="D25" s="77" t="s">
        <v>110</v>
      </c>
      <c r="E25" s="154"/>
      <c r="F25" s="367">
        <v>0.2</v>
      </c>
      <c r="G25" s="316" t="s">
        <v>0</v>
      </c>
      <c r="H25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25" s="296" t="str">
        <f>IF(Sklop12[[#This Row],[ZAHTEVANA SHEMA KAKOVOSTI]]&lt;&gt;"",Sklop12[[#This Row],[Preračunana masa/volumen/kos na enoto kg]],"")</f>
        <v/>
      </c>
      <c r="J25" s="297"/>
      <c r="K25" s="298"/>
      <c r="L25" s="298"/>
      <c r="M25" s="299"/>
      <c r="N25" s="300"/>
      <c r="O25" s="300"/>
      <c r="P25" s="301"/>
      <c r="Q25" s="300">
        <f>+Sklop12[[#This Row],[cena/enota brez DDV v EUR]]*Sklop12[[#This Row],[Stopnja DDV (%)]]</f>
        <v>0</v>
      </c>
      <c r="R25" s="300">
        <f>+Sklop12[[#This Row],[cena/enota brez DDV v EUR]]+Sklop12[[#This Row],[Davek (EUR)]]</f>
        <v>0</v>
      </c>
      <c r="S25" s="300">
        <f>+Sklop12[[#This Row],[cena/enota brez DDV v EUR]]*Sklop12[[#This Row],[Okvirna količina]]</f>
        <v>0</v>
      </c>
      <c r="T25" s="302">
        <f>+Sklop12[[#This Row],[Končna cena/enoto mere (EUR) z DDV]]*Sklop12[[#This Row],[Okvirna količina]]</f>
        <v>0</v>
      </c>
      <c r="U25" s="303"/>
    </row>
    <row r="26" spans="1:21" s="55" customFormat="1" ht="12">
      <c r="A26" s="79" t="s">
        <v>12</v>
      </c>
      <c r="B26" s="325" t="s">
        <v>415</v>
      </c>
      <c r="C26" s="318" t="s">
        <v>207</v>
      </c>
      <c r="D26" s="77" t="s">
        <v>110</v>
      </c>
      <c r="E26" s="154"/>
      <c r="F26" s="349">
        <v>1.5</v>
      </c>
      <c r="G26" s="316" t="s">
        <v>0</v>
      </c>
      <c r="H26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6" s="296" t="str">
        <f>IF(Sklop12[[#This Row],[ZAHTEVANA SHEMA KAKOVOSTI]]&lt;&gt;"",Sklop12[[#This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+Sklop12[[#This Row],[cena/enota brez DDV v EUR]]*Sklop12[[#This Row],[Stopnja DDV (%)]]</f>
        <v>0</v>
      </c>
      <c r="R26" s="300">
        <f>+Sklop12[[#This Row],[cena/enota brez DDV v EUR]]+Sklop12[[#This Row],[Davek (EUR)]]</f>
        <v>0</v>
      </c>
      <c r="S26" s="300">
        <f>+Sklop12[[#This Row],[cena/enota brez DDV v EUR]]*Sklop12[[#This Row],[Okvirna količina]]</f>
        <v>0</v>
      </c>
      <c r="T26" s="302">
        <f>+Sklop12[[#This Row],[Končna cena/enoto mere (EUR) z DDV]]*Sklop12[[#This Row],[Okvirna količina]]</f>
        <v>0</v>
      </c>
      <c r="U26" s="303"/>
    </row>
    <row r="27" spans="1:21" s="55" customFormat="1" ht="12">
      <c r="A27" s="79" t="s">
        <v>13</v>
      </c>
      <c r="B27" s="325" t="s">
        <v>416</v>
      </c>
      <c r="C27" s="318" t="s">
        <v>209</v>
      </c>
      <c r="D27" s="77" t="s">
        <v>110</v>
      </c>
      <c r="E27" s="154"/>
      <c r="F27" s="349">
        <v>0.5</v>
      </c>
      <c r="G27" s="316" t="s">
        <v>0</v>
      </c>
      <c r="H27" s="3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7" s="296" t="str">
        <f>IF(Sklop12[[#This Row],[ZAHTEVANA SHEMA KAKOVOSTI]]&lt;&gt;"",Sklop12[[#This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+Sklop12[[#This Row],[cena/enota brez DDV v EUR]]*Sklop12[[#This Row],[Stopnja DDV (%)]]</f>
        <v>0</v>
      </c>
      <c r="R27" s="300">
        <f>+Sklop12[[#This Row],[cena/enota brez DDV v EUR]]+Sklop12[[#This Row],[Davek (EUR)]]</f>
        <v>0</v>
      </c>
      <c r="S27" s="300">
        <f>+Sklop12[[#This Row],[cena/enota brez DDV v EUR]]*Sklop12[[#This Row],[Okvirna količina]]</f>
        <v>0</v>
      </c>
      <c r="T27" s="302">
        <f>+Sklop12[[#This Row],[Končna cena/enoto mere (EUR) z DDV]]*Sklop12[[#This Row],[Okvirna količina]]</f>
        <v>0</v>
      </c>
      <c r="U27" s="303"/>
    </row>
    <row r="28" spans="1:21" s="55" customFormat="1" ht="24">
      <c r="A28" s="79" t="s">
        <v>14</v>
      </c>
      <c r="B28" s="325" t="s">
        <v>417</v>
      </c>
      <c r="C28" s="318" t="s">
        <v>207</v>
      </c>
      <c r="D28" s="77" t="s">
        <v>110</v>
      </c>
      <c r="E28" s="154"/>
      <c r="F28" s="296">
        <v>95</v>
      </c>
      <c r="G28" s="316" t="s">
        <v>0</v>
      </c>
      <c r="H2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95</v>
      </c>
      <c r="I28" s="296" t="str">
        <f>IF(Sklop12[[#This Row],[ZAHTEVANA SHEMA KAKOVOSTI]]&lt;&gt;"",Sklop12[[#This Row],[Preračunana masa/volumen/kos na enoto kg]],"")</f>
        <v/>
      </c>
      <c r="J28" s="297"/>
      <c r="K28" s="298"/>
      <c r="L28" s="298"/>
      <c r="M28" s="299"/>
      <c r="N28" s="300"/>
      <c r="O28" s="300"/>
      <c r="P28" s="301"/>
      <c r="Q28" s="300">
        <f>+Sklop12[[#This Row],[cena/enota brez DDV v EUR]]*Sklop12[[#This Row],[Stopnja DDV (%)]]</f>
        <v>0</v>
      </c>
      <c r="R28" s="300">
        <f>+Sklop12[[#This Row],[cena/enota brez DDV v EUR]]+Sklop12[[#This Row],[Davek (EUR)]]</f>
        <v>0</v>
      </c>
      <c r="S28" s="300">
        <f>+Sklop12[[#This Row],[cena/enota brez DDV v EUR]]*Sklop12[[#This Row],[Okvirna količina]]</f>
        <v>0</v>
      </c>
      <c r="T28" s="302">
        <f>+Sklop12[[#This Row],[Končna cena/enoto mere (EUR) z DDV]]*Sklop12[[#This Row],[Okvirna količina]]</f>
        <v>0</v>
      </c>
      <c r="U28" s="303"/>
    </row>
    <row r="29" spans="1:21" s="55" customFormat="1" ht="36">
      <c r="A29" s="79" t="s">
        <v>15</v>
      </c>
      <c r="B29" s="325" t="s">
        <v>418</v>
      </c>
      <c r="C29" s="318" t="s">
        <v>196</v>
      </c>
      <c r="D29" s="77" t="s">
        <v>110</v>
      </c>
      <c r="E29" s="154"/>
      <c r="F29" s="296">
        <v>150</v>
      </c>
      <c r="G29" s="316" t="s">
        <v>0</v>
      </c>
      <c r="H2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296" t="str">
        <f>IF(Sklop12[[#This Row],[ZAHTEVANA SHEMA KAKOVOSTI]]&lt;&gt;"",Sklop12[[#This Row],[Preračunana masa/volumen/kos na enoto kg]],"")</f>
        <v/>
      </c>
      <c r="J29" s="297"/>
      <c r="K29" s="298"/>
      <c r="L29" s="298"/>
      <c r="M29" s="299"/>
      <c r="N29" s="300"/>
      <c r="O29" s="300"/>
      <c r="P29" s="301"/>
      <c r="Q29" s="300">
        <f>+Sklop12[[#This Row],[cena/enota brez DDV v EUR]]*Sklop12[[#This Row],[Stopnja DDV (%)]]</f>
        <v>0</v>
      </c>
      <c r="R29" s="300">
        <f>+Sklop12[[#This Row],[cena/enota brez DDV v EUR]]+Sklop12[[#This Row],[Davek (EUR)]]</f>
        <v>0</v>
      </c>
      <c r="S29" s="300">
        <f>+Sklop12[[#This Row],[cena/enota brez DDV v EUR]]*Sklop12[[#This Row],[Okvirna količina]]</f>
        <v>0</v>
      </c>
      <c r="T29" s="302">
        <f>+Sklop12[[#This Row],[Končna cena/enoto mere (EUR) z DDV]]*Sklop12[[#This Row],[Okvirna količina]]</f>
        <v>0</v>
      </c>
      <c r="U29" s="303"/>
    </row>
    <row r="30" spans="1:21" s="55" customFormat="1" ht="24">
      <c r="A30" s="79" t="s">
        <v>16</v>
      </c>
      <c r="B30" s="325" t="s">
        <v>419</v>
      </c>
      <c r="C30" s="318" t="s">
        <v>196</v>
      </c>
      <c r="D30" s="77" t="s">
        <v>110</v>
      </c>
      <c r="E30" s="154"/>
      <c r="F30" s="296">
        <v>65</v>
      </c>
      <c r="G30" s="316" t="s">
        <v>0</v>
      </c>
      <c r="H3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</v>
      </c>
      <c r="I30" s="296" t="str">
        <f>IF(Sklop12[[#This Row],[ZAHTEVANA SHEMA KAKOVOSTI]]&lt;&gt;"",Sklop12[[#This Row],[Preračunana masa/volumen/kos na enoto kg]],"")</f>
        <v/>
      </c>
      <c r="J30" s="297"/>
      <c r="K30" s="298"/>
      <c r="L30" s="298"/>
      <c r="M30" s="299"/>
      <c r="N30" s="300"/>
      <c r="O30" s="300"/>
      <c r="P30" s="301"/>
      <c r="Q30" s="300">
        <f>+Sklop12[[#This Row],[cena/enota brez DDV v EUR]]*Sklop12[[#This Row],[Stopnja DDV (%)]]</f>
        <v>0</v>
      </c>
      <c r="R30" s="300">
        <f>+Sklop12[[#This Row],[cena/enota brez DDV v EUR]]+Sklop12[[#This Row],[Davek (EUR)]]</f>
        <v>0</v>
      </c>
      <c r="S30" s="300">
        <f>+Sklop12[[#This Row],[cena/enota brez DDV v EUR]]*Sklop12[[#This Row],[Okvirna količina]]</f>
        <v>0</v>
      </c>
      <c r="T30" s="302">
        <f>+Sklop12[[#This Row],[Končna cena/enoto mere (EUR) z DDV]]*Sklop12[[#This Row],[Okvirna količina]]</f>
        <v>0</v>
      </c>
      <c r="U30" s="303"/>
    </row>
    <row r="31" spans="1:21" s="55" customFormat="1" ht="24">
      <c r="A31" s="79" t="s">
        <v>17</v>
      </c>
      <c r="B31" s="325" t="s">
        <v>420</v>
      </c>
      <c r="C31" s="318" t="s">
        <v>196</v>
      </c>
      <c r="D31" s="77" t="s">
        <v>110</v>
      </c>
      <c r="E31" s="154"/>
      <c r="F31" s="296">
        <v>60</v>
      </c>
      <c r="G31" s="316" t="s">
        <v>0</v>
      </c>
      <c r="H3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1" s="296" t="str">
        <f>IF(Sklop12[[#This Row],[ZAHTEVANA SHEMA KAKOVOSTI]]&lt;&gt;"",Sklop12[[#This Row],[Preračunana masa/volumen/kos na enoto kg]],"")</f>
        <v/>
      </c>
      <c r="J31" s="297"/>
      <c r="K31" s="298"/>
      <c r="L31" s="298"/>
      <c r="M31" s="299"/>
      <c r="N31" s="300"/>
      <c r="O31" s="300"/>
      <c r="P31" s="301"/>
      <c r="Q31" s="300">
        <f>+Sklop12[[#This Row],[cena/enota brez DDV v EUR]]*Sklop12[[#This Row],[Stopnja DDV (%)]]</f>
        <v>0</v>
      </c>
      <c r="R31" s="300">
        <f>+Sklop12[[#This Row],[cena/enota brez DDV v EUR]]+Sklop12[[#This Row],[Davek (EUR)]]</f>
        <v>0</v>
      </c>
      <c r="S31" s="300">
        <f>+Sklop12[[#This Row],[cena/enota brez DDV v EUR]]*Sklop12[[#This Row],[Okvirna količina]]</f>
        <v>0</v>
      </c>
      <c r="T31" s="302">
        <f>+Sklop12[[#This Row],[Končna cena/enoto mere (EUR) z DDV]]*Sklop12[[#This Row],[Okvirna količina]]</f>
        <v>0</v>
      </c>
      <c r="U31" s="303"/>
    </row>
    <row r="32" spans="1:21" s="55" customFormat="1" ht="24">
      <c r="A32" s="79" t="s">
        <v>18</v>
      </c>
      <c r="B32" s="325" t="s">
        <v>421</v>
      </c>
      <c r="C32" s="318" t="s">
        <v>196</v>
      </c>
      <c r="D32" s="77" t="s">
        <v>110</v>
      </c>
      <c r="E32" s="154"/>
      <c r="F32" s="296">
        <v>35</v>
      </c>
      <c r="G32" s="316" t="s">
        <v>0</v>
      </c>
      <c r="H3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32" s="296" t="str">
        <f>IF(Sklop12[[#This Row],[ZAHTEVANA SHEMA KAKOVOSTI]]&lt;&gt;"",Sklop12[[#This Row],[Preračunana masa/volumen/kos na enoto kg]],"")</f>
        <v/>
      </c>
      <c r="J32" s="297"/>
      <c r="K32" s="298"/>
      <c r="L32" s="298"/>
      <c r="M32" s="299"/>
      <c r="N32" s="300"/>
      <c r="O32" s="300"/>
      <c r="P32" s="301"/>
      <c r="Q32" s="300">
        <f>+Sklop12[[#This Row],[cena/enota brez DDV v EUR]]*Sklop12[[#This Row],[Stopnja DDV (%)]]</f>
        <v>0</v>
      </c>
      <c r="R32" s="300">
        <f>+Sklop12[[#This Row],[cena/enota brez DDV v EUR]]+Sklop12[[#This Row],[Davek (EUR)]]</f>
        <v>0</v>
      </c>
      <c r="S32" s="300">
        <f>+Sklop12[[#This Row],[cena/enota brez DDV v EUR]]*Sklop12[[#This Row],[Okvirna količina]]</f>
        <v>0</v>
      </c>
      <c r="T32" s="302">
        <f>+Sklop12[[#This Row],[Končna cena/enoto mere (EUR) z DDV]]*Sklop12[[#This Row],[Okvirna količina]]</f>
        <v>0</v>
      </c>
      <c r="U32" s="303"/>
    </row>
    <row r="33" spans="1:21" s="55" customFormat="1" ht="24">
      <c r="A33" s="79" t="s">
        <v>19</v>
      </c>
      <c r="B33" s="325" t="s">
        <v>422</v>
      </c>
      <c r="C33" s="318" t="s">
        <v>387</v>
      </c>
      <c r="D33" s="77" t="s">
        <v>110</v>
      </c>
      <c r="E33" s="154"/>
      <c r="F33" s="296">
        <v>40</v>
      </c>
      <c r="G33" s="316" t="s">
        <v>0</v>
      </c>
      <c r="H3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3" s="296" t="str">
        <f>IF(Sklop12[[#This Row],[ZAHTEVANA SHEMA KAKOVOSTI]]&lt;&gt;"",Sklop12[[#This Row],[Preračunana masa/volumen/kos na enoto kg]],"")</f>
        <v/>
      </c>
      <c r="J33" s="297"/>
      <c r="K33" s="298"/>
      <c r="L33" s="298"/>
      <c r="M33" s="299"/>
      <c r="N33" s="300"/>
      <c r="O33" s="300"/>
      <c r="P33" s="301"/>
      <c r="Q33" s="300">
        <f>+Sklop12[[#This Row],[cena/enota brez DDV v EUR]]*Sklop12[[#This Row],[Stopnja DDV (%)]]</f>
        <v>0</v>
      </c>
      <c r="R33" s="300">
        <f>+Sklop12[[#This Row],[cena/enota brez DDV v EUR]]+Sklop12[[#This Row],[Davek (EUR)]]</f>
        <v>0</v>
      </c>
      <c r="S33" s="300">
        <f>+Sklop12[[#This Row],[cena/enota brez DDV v EUR]]*Sklop12[[#This Row],[Okvirna količina]]</f>
        <v>0</v>
      </c>
      <c r="T33" s="302">
        <f>+Sklop12[[#This Row],[Končna cena/enoto mere (EUR) z DDV]]*Sklop12[[#This Row],[Okvirna količina]]</f>
        <v>0</v>
      </c>
      <c r="U33" s="303"/>
    </row>
    <row r="34" spans="1:21" s="55" customFormat="1" ht="12">
      <c r="A34" s="79" t="s">
        <v>20</v>
      </c>
      <c r="B34" s="325" t="s">
        <v>423</v>
      </c>
      <c r="C34" s="318" t="s">
        <v>196</v>
      </c>
      <c r="D34" s="77" t="s">
        <v>110</v>
      </c>
      <c r="E34" s="154"/>
      <c r="F34" s="296">
        <v>220</v>
      </c>
      <c r="G34" s="316" t="s">
        <v>0</v>
      </c>
      <c r="H3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34" s="296" t="str">
        <f>IF(Sklop12[[#This Row],[ZAHTEVANA SHEMA KAKOVOSTI]]&lt;&gt;"",Sklop12[[#This Row],[Preračunana masa/volumen/kos na enoto kg]],"")</f>
        <v/>
      </c>
      <c r="J34" s="297"/>
      <c r="K34" s="298"/>
      <c r="L34" s="298"/>
      <c r="M34" s="299"/>
      <c r="N34" s="300"/>
      <c r="O34" s="300"/>
      <c r="P34" s="301"/>
      <c r="Q34" s="300">
        <f>+Sklop12[[#This Row],[cena/enota brez DDV v EUR]]*Sklop12[[#This Row],[Stopnja DDV (%)]]</f>
        <v>0</v>
      </c>
      <c r="R34" s="300">
        <f>+Sklop12[[#This Row],[cena/enota brez DDV v EUR]]+Sklop12[[#This Row],[Davek (EUR)]]</f>
        <v>0</v>
      </c>
      <c r="S34" s="300">
        <f>+Sklop12[[#This Row],[cena/enota brez DDV v EUR]]*Sklop12[[#This Row],[Okvirna količina]]</f>
        <v>0</v>
      </c>
      <c r="T34" s="302">
        <f>+Sklop12[[#This Row],[Končna cena/enoto mere (EUR) z DDV]]*Sklop12[[#This Row],[Okvirna količina]]</f>
        <v>0</v>
      </c>
      <c r="U34" s="303"/>
    </row>
    <row r="35" spans="1:21" s="55" customFormat="1" ht="12">
      <c r="A35" s="79" t="s">
        <v>21</v>
      </c>
      <c r="B35" s="325" t="s">
        <v>424</v>
      </c>
      <c r="C35" s="318" t="s">
        <v>388</v>
      </c>
      <c r="D35" s="77" t="s">
        <v>110</v>
      </c>
      <c r="E35" s="154"/>
      <c r="F35" s="296">
        <v>870</v>
      </c>
      <c r="G35" s="316" t="s">
        <v>0</v>
      </c>
      <c r="H3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870</v>
      </c>
      <c r="I35" s="296" t="str">
        <f>IF(Sklop12[[#This Row],[ZAHTEVANA SHEMA KAKOVOSTI]]&lt;&gt;"",Sklop12[[#This Row],[Preračunana masa/volumen/kos na enoto kg]],"")</f>
        <v/>
      </c>
      <c r="J35" s="297"/>
      <c r="K35" s="298"/>
      <c r="L35" s="298"/>
      <c r="M35" s="299"/>
      <c r="N35" s="300"/>
      <c r="O35" s="300"/>
      <c r="P35" s="301"/>
      <c r="Q35" s="300">
        <f>+Sklop12[[#This Row],[cena/enota brez DDV v EUR]]*Sklop12[[#This Row],[Stopnja DDV (%)]]</f>
        <v>0</v>
      </c>
      <c r="R35" s="300">
        <f>+Sklop12[[#This Row],[cena/enota brez DDV v EUR]]+Sklop12[[#This Row],[Davek (EUR)]]</f>
        <v>0</v>
      </c>
      <c r="S35" s="300">
        <f>+Sklop12[[#This Row],[cena/enota brez DDV v EUR]]*Sklop12[[#This Row],[Okvirna količina]]</f>
        <v>0</v>
      </c>
      <c r="T35" s="302">
        <f>+Sklop12[[#This Row],[Končna cena/enoto mere (EUR) z DDV]]*Sklop12[[#This Row],[Okvirna količina]]</f>
        <v>0</v>
      </c>
      <c r="U35" s="303"/>
    </row>
    <row r="36" spans="1:21" s="55" customFormat="1" ht="12">
      <c r="A36" s="79" t="s">
        <v>22</v>
      </c>
      <c r="B36" s="325" t="s">
        <v>425</v>
      </c>
      <c r="C36" s="318" t="s">
        <v>389</v>
      </c>
      <c r="D36" s="77" t="s">
        <v>110</v>
      </c>
      <c r="E36" s="154"/>
      <c r="F36" s="296">
        <v>10</v>
      </c>
      <c r="G36" s="316" t="s">
        <v>0</v>
      </c>
      <c r="H3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296" t="str">
        <f>IF(Sklop12[[#This Row],[ZAHTEVANA SHEMA KAKOVOSTI]]&lt;&gt;"",Sklop12[[#This Row],[Preračunana masa/volumen/kos na enoto kg]],"")</f>
        <v/>
      </c>
      <c r="J36" s="297"/>
      <c r="K36" s="298"/>
      <c r="L36" s="298"/>
      <c r="M36" s="299"/>
      <c r="N36" s="300"/>
      <c r="O36" s="300"/>
      <c r="P36" s="301"/>
      <c r="Q36" s="300">
        <f>+Sklop12[[#This Row],[cena/enota brez DDV v EUR]]*Sklop12[[#This Row],[Stopnja DDV (%)]]</f>
        <v>0</v>
      </c>
      <c r="R36" s="300">
        <f>+Sklop12[[#This Row],[cena/enota brez DDV v EUR]]+Sklop12[[#This Row],[Davek (EUR)]]</f>
        <v>0</v>
      </c>
      <c r="S36" s="300">
        <f>+Sklop12[[#This Row],[cena/enota brez DDV v EUR]]*Sklop12[[#This Row],[Okvirna količina]]</f>
        <v>0</v>
      </c>
      <c r="T36" s="302">
        <f>+Sklop12[[#This Row],[Končna cena/enoto mere (EUR) z DDV]]*Sklop12[[#This Row],[Okvirna količina]]</f>
        <v>0</v>
      </c>
      <c r="U36" s="303"/>
    </row>
    <row r="37" spans="1:21" s="55" customFormat="1" ht="12">
      <c r="A37" s="79" t="s">
        <v>23</v>
      </c>
      <c r="B37" s="325" t="s">
        <v>426</v>
      </c>
      <c r="C37" s="318" t="s">
        <v>196</v>
      </c>
      <c r="D37" s="77" t="s">
        <v>110</v>
      </c>
      <c r="E37" s="154"/>
      <c r="F37" s="296">
        <v>100</v>
      </c>
      <c r="G37" s="316" t="s">
        <v>0</v>
      </c>
      <c r="H3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296" t="str">
        <f>IF(Sklop12[[#This Row],[ZAHTEVANA SHEMA KAKOVOSTI]]&lt;&gt;"",Sklop12[[#This Row],[Preračunana masa/volumen/kos na enoto kg]],"")</f>
        <v/>
      </c>
      <c r="J37" s="297"/>
      <c r="K37" s="298"/>
      <c r="L37" s="298"/>
      <c r="M37" s="299"/>
      <c r="N37" s="300"/>
      <c r="O37" s="300"/>
      <c r="P37" s="301"/>
      <c r="Q37" s="300">
        <f>+Sklop12[[#This Row],[cena/enota brez DDV v EUR]]*Sklop12[[#This Row],[Stopnja DDV (%)]]</f>
        <v>0</v>
      </c>
      <c r="R37" s="300">
        <f>+Sklop12[[#This Row],[cena/enota brez DDV v EUR]]+Sklop12[[#This Row],[Davek (EUR)]]</f>
        <v>0</v>
      </c>
      <c r="S37" s="300">
        <f>+Sklop12[[#This Row],[cena/enota brez DDV v EUR]]*Sklop12[[#This Row],[Okvirna količina]]</f>
        <v>0</v>
      </c>
      <c r="T37" s="302">
        <f>+Sklop12[[#This Row],[Končna cena/enoto mere (EUR) z DDV]]*Sklop12[[#This Row],[Okvirna količina]]</f>
        <v>0</v>
      </c>
      <c r="U37" s="303"/>
    </row>
    <row r="38" spans="1:21" s="55" customFormat="1" ht="12">
      <c r="A38" s="79" t="s">
        <v>24</v>
      </c>
      <c r="B38" s="325" t="s">
        <v>427</v>
      </c>
      <c r="C38" s="318" t="s">
        <v>390</v>
      </c>
      <c r="D38" s="77" t="s">
        <v>110</v>
      </c>
      <c r="E38" s="154"/>
      <c r="F38" s="296">
        <v>40</v>
      </c>
      <c r="G38" s="316" t="s">
        <v>0</v>
      </c>
      <c r="H3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8" s="296" t="str">
        <f>IF(Sklop12[[#This Row],[ZAHTEVANA SHEMA KAKOVOSTI]]&lt;&gt;"",Sklop12[[#This Row],[Preračunana masa/volumen/kos na enoto kg]],"")</f>
        <v/>
      </c>
      <c r="J38" s="297"/>
      <c r="K38" s="298"/>
      <c r="L38" s="298"/>
      <c r="M38" s="299"/>
      <c r="N38" s="300"/>
      <c r="O38" s="300"/>
      <c r="P38" s="301"/>
      <c r="Q38" s="300">
        <f>+Sklop12[[#This Row],[cena/enota brez DDV v EUR]]*Sklop12[[#This Row],[Stopnja DDV (%)]]</f>
        <v>0</v>
      </c>
      <c r="R38" s="300">
        <f>+Sklop12[[#This Row],[cena/enota brez DDV v EUR]]+Sklop12[[#This Row],[Davek (EUR)]]</f>
        <v>0</v>
      </c>
      <c r="S38" s="300">
        <f>+Sklop12[[#This Row],[cena/enota brez DDV v EUR]]*Sklop12[[#This Row],[Okvirna količina]]</f>
        <v>0</v>
      </c>
      <c r="T38" s="302">
        <f>+Sklop12[[#This Row],[Končna cena/enoto mere (EUR) z DDV]]*Sklop12[[#This Row],[Okvirna količina]]</f>
        <v>0</v>
      </c>
      <c r="U38" s="303"/>
    </row>
    <row r="39" spans="1:21" s="55" customFormat="1" ht="24">
      <c r="A39" s="79" t="s">
        <v>25</v>
      </c>
      <c r="B39" s="325" t="s">
        <v>428</v>
      </c>
      <c r="C39" s="318" t="s">
        <v>196</v>
      </c>
      <c r="D39" s="77" t="s">
        <v>110</v>
      </c>
      <c r="E39" s="154"/>
      <c r="F39" s="296">
        <v>100</v>
      </c>
      <c r="G39" s="316" t="s">
        <v>0</v>
      </c>
      <c r="H3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9" s="296" t="str">
        <f>IF(Sklop12[[#This Row],[ZAHTEVANA SHEMA KAKOVOSTI]]&lt;&gt;"",Sklop12[[#This Row],[Preračunana masa/volumen/kos na enoto kg]],"")</f>
        <v/>
      </c>
      <c r="J39" s="297"/>
      <c r="K39" s="298"/>
      <c r="L39" s="298"/>
      <c r="M39" s="299"/>
      <c r="N39" s="300"/>
      <c r="O39" s="300"/>
      <c r="P39" s="301"/>
      <c r="Q39" s="300">
        <f>+Sklop12[[#This Row],[cena/enota brez DDV v EUR]]*Sklop12[[#This Row],[Stopnja DDV (%)]]</f>
        <v>0</v>
      </c>
      <c r="R39" s="300">
        <f>+Sklop12[[#This Row],[cena/enota brez DDV v EUR]]+Sklop12[[#This Row],[Davek (EUR)]]</f>
        <v>0</v>
      </c>
      <c r="S39" s="300">
        <f>+Sklop12[[#This Row],[cena/enota brez DDV v EUR]]*Sklop12[[#This Row],[Okvirna količina]]</f>
        <v>0</v>
      </c>
      <c r="T39" s="302">
        <f>+Sklop12[[#This Row],[Končna cena/enoto mere (EUR) z DDV]]*Sklop12[[#This Row],[Okvirna količina]]</f>
        <v>0</v>
      </c>
      <c r="U39" s="303"/>
    </row>
    <row r="40" spans="1:21" s="55" customFormat="1" ht="12">
      <c r="A40" s="79" t="s">
        <v>26</v>
      </c>
      <c r="B40" s="325" t="s">
        <v>429</v>
      </c>
      <c r="C40" s="318" t="s">
        <v>196</v>
      </c>
      <c r="D40" s="77" t="s">
        <v>110</v>
      </c>
      <c r="E40" s="154"/>
      <c r="F40" s="296">
        <v>60</v>
      </c>
      <c r="G40" s="316" t="s">
        <v>0</v>
      </c>
      <c r="H4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0" s="296" t="str">
        <f>IF(Sklop12[[#This Row],[ZAHTEVANA SHEMA KAKOVOSTI]]&lt;&gt;"",Sklop12[[#This Row],[Preračunana masa/volumen/kos na enoto kg]],"")</f>
        <v/>
      </c>
      <c r="J40" s="297"/>
      <c r="K40" s="298"/>
      <c r="L40" s="298"/>
      <c r="M40" s="299"/>
      <c r="N40" s="300"/>
      <c r="O40" s="300"/>
      <c r="P40" s="301"/>
      <c r="Q40" s="300">
        <f>+Sklop12[[#This Row],[cena/enota brez DDV v EUR]]*Sklop12[[#This Row],[Stopnja DDV (%)]]</f>
        <v>0</v>
      </c>
      <c r="R40" s="300">
        <f>+Sklop12[[#This Row],[cena/enota brez DDV v EUR]]+Sklop12[[#This Row],[Davek (EUR)]]</f>
        <v>0</v>
      </c>
      <c r="S40" s="300">
        <f>+Sklop12[[#This Row],[cena/enota brez DDV v EUR]]*Sklop12[[#This Row],[Okvirna količina]]</f>
        <v>0</v>
      </c>
      <c r="T40" s="302">
        <f>+Sklop12[[#This Row],[Končna cena/enoto mere (EUR) z DDV]]*Sklop12[[#This Row],[Okvirna količina]]</f>
        <v>0</v>
      </c>
      <c r="U40" s="303"/>
    </row>
    <row r="41" spans="1:21" s="55" customFormat="1" ht="24">
      <c r="A41" s="416" t="s">
        <v>27</v>
      </c>
      <c r="B41" s="417" t="s">
        <v>586</v>
      </c>
      <c r="C41" s="418">
        <v>5</v>
      </c>
      <c r="D41" s="419" t="s">
        <v>0</v>
      </c>
      <c r="E41" s="154"/>
      <c r="F41" s="296">
        <v>120</v>
      </c>
      <c r="G41" s="316" t="s">
        <v>0</v>
      </c>
      <c r="H4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41" s="296" t="str">
        <f>IF(Sklop12[[#This Row],[ZAHTEVANA SHEMA KAKOVOSTI]]&lt;&gt;"",Sklop12[[#This Row],[Preračunana masa/volumen/kos na enoto kg]],"")</f>
        <v/>
      </c>
      <c r="J41" s="297"/>
      <c r="K41" s="298"/>
      <c r="L41" s="298"/>
      <c r="M41" s="299"/>
      <c r="N41" s="300"/>
      <c r="O41" s="300"/>
      <c r="P41" s="301"/>
      <c r="Q41" s="300">
        <f>+Sklop12[[#This Row],[cena/enota brez DDV v EUR]]*Sklop12[[#This Row],[Stopnja DDV (%)]]</f>
        <v>0</v>
      </c>
      <c r="R41" s="300">
        <f>+Sklop12[[#This Row],[cena/enota brez DDV v EUR]]+Sklop12[[#This Row],[Davek (EUR)]]</f>
        <v>0</v>
      </c>
      <c r="S41" s="300">
        <f>+Sklop12[[#This Row],[cena/enota brez DDV v EUR]]*Sklop12[[#This Row],[Okvirna količina]]</f>
        <v>0</v>
      </c>
      <c r="T41" s="302">
        <f>+Sklop12[[#This Row],[Končna cena/enoto mere (EUR) z DDV]]*Sklop12[[#This Row],[Okvirna količina]]</f>
        <v>0</v>
      </c>
      <c r="U41" s="303"/>
    </row>
    <row r="42" spans="1:21" s="55" customFormat="1" ht="12">
      <c r="A42" s="79" t="s">
        <v>28</v>
      </c>
      <c r="B42" s="325" t="s">
        <v>430</v>
      </c>
      <c r="C42" s="318">
        <v>1000</v>
      </c>
      <c r="D42" s="77" t="s">
        <v>110</v>
      </c>
      <c r="E42" s="154"/>
      <c r="F42" s="296">
        <v>90</v>
      </c>
      <c r="G42" s="316" t="s">
        <v>0</v>
      </c>
      <c r="H4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2" s="296" t="str">
        <f>IF(Sklop12[[#This Row],[ZAHTEVANA SHEMA KAKOVOSTI]]&lt;&gt;"",Sklop12[[#This Row],[Preračunana masa/volumen/kos na enoto kg]],"")</f>
        <v/>
      </c>
      <c r="J42" s="297"/>
      <c r="K42" s="298"/>
      <c r="L42" s="298"/>
      <c r="M42" s="299"/>
      <c r="N42" s="300"/>
      <c r="O42" s="300"/>
      <c r="P42" s="301"/>
      <c r="Q42" s="300">
        <f>+Sklop12[[#This Row],[cena/enota brez DDV v EUR]]*Sklop12[[#This Row],[Stopnja DDV (%)]]</f>
        <v>0</v>
      </c>
      <c r="R42" s="300">
        <f>+Sklop12[[#This Row],[cena/enota brez DDV v EUR]]+Sklop12[[#This Row],[Davek (EUR)]]</f>
        <v>0</v>
      </c>
      <c r="S42" s="300">
        <f>+Sklop12[[#This Row],[cena/enota brez DDV v EUR]]*Sklop12[[#This Row],[Okvirna količina]]</f>
        <v>0</v>
      </c>
      <c r="T42" s="302">
        <f>+Sklop12[[#This Row],[Končna cena/enoto mere (EUR) z DDV]]*Sklop12[[#This Row],[Okvirna količina]]</f>
        <v>0</v>
      </c>
      <c r="U42" s="303"/>
    </row>
    <row r="43" spans="1:21" s="55" customFormat="1" ht="12">
      <c r="A43" s="79" t="s">
        <v>29</v>
      </c>
      <c r="B43" s="325" t="s">
        <v>431</v>
      </c>
      <c r="C43" s="318" t="s">
        <v>196</v>
      </c>
      <c r="D43" s="77" t="s">
        <v>110</v>
      </c>
      <c r="E43" s="154"/>
      <c r="F43" s="296">
        <v>20</v>
      </c>
      <c r="G43" s="316" t="s">
        <v>0</v>
      </c>
      <c r="H4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296" t="str">
        <f>IF(Sklop12[[#This Row],[ZAHTEVANA SHEMA KAKOVOSTI]]&lt;&gt;"",Sklop12[[#This Row],[Preračunana masa/volumen/kos na enoto kg]],"")</f>
        <v/>
      </c>
      <c r="J43" s="297"/>
      <c r="K43" s="298"/>
      <c r="L43" s="298"/>
      <c r="M43" s="299"/>
      <c r="N43" s="300"/>
      <c r="O43" s="300"/>
      <c r="P43" s="301"/>
      <c r="Q43" s="300">
        <f>+Sklop12[[#This Row],[cena/enota brez DDV v EUR]]*Sklop12[[#This Row],[Stopnja DDV (%)]]</f>
        <v>0</v>
      </c>
      <c r="R43" s="300">
        <f>+Sklop12[[#This Row],[cena/enota brez DDV v EUR]]+Sklop12[[#This Row],[Davek (EUR)]]</f>
        <v>0</v>
      </c>
      <c r="S43" s="300">
        <f>+Sklop12[[#This Row],[cena/enota brez DDV v EUR]]*Sklop12[[#This Row],[Okvirna količina]]</f>
        <v>0</v>
      </c>
      <c r="T43" s="302">
        <f>+Sklop12[[#This Row],[Končna cena/enoto mere (EUR) z DDV]]*Sklop12[[#This Row],[Okvirna količina]]</f>
        <v>0</v>
      </c>
      <c r="U43" s="303"/>
    </row>
    <row r="44" spans="1:21" s="55" customFormat="1" ht="12">
      <c r="A44" s="79" t="s">
        <v>30</v>
      </c>
      <c r="B44" s="325" t="s">
        <v>432</v>
      </c>
      <c r="C44" s="318">
        <v>1000</v>
      </c>
      <c r="D44" s="77" t="s">
        <v>110</v>
      </c>
      <c r="E44" s="154"/>
      <c r="F44" s="296">
        <v>150</v>
      </c>
      <c r="G44" s="316" t="s">
        <v>0</v>
      </c>
      <c r="H4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4" s="296" t="str">
        <f>IF(Sklop12[[#This Row],[ZAHTEVANA SHEMA KAKOVOSTI]]&lt;&gt;"",Sklop12[[#This Row],[Preračunana masa/volumen/kos na enoto kg]],"")</f>
        <v/>
      </c>
      <c r="J44" s="297"/>
      <c r="K44" s="298"/>
      <c r="L44" s="298"/>
      <c r="M44" s="299"/>
      <c r="N44" s="300"/>
      <c r="O44" s="300"/>
      <c r="P44" s="301"/>
      <c r="Q44" s="300">
        <f>+Sklop12[[#This Row],[cena/enota brez DDV v EUR]]*Sklop12[[#This Row],[Stopnja DDV (%)]]</f>
        <v>0</v>
      </c>
      <c r="R44" s="300">
        <f>+Sklop12[[#This Row],[cena/enota brez DDV v EUR]]+Sklop12[[#This Row],[Davek (EUR)]]</f>
        <v>0</v>
      </c>
      <c r="S44" s="300">
        <f>+Sklop12[[#This Row],[cena/enota brez DDV v EUR]]*Sklop12[[#This Row],[Okvirna količina]]</f>
        <v>0</v>
      </c>
      <c r="T44" s="302">
        <f>+Sklop12[[#This Row],[Končna cena/enoto mere (EUR) z DDV]]*Sklop12[[#This Row],[Okvirna količina]]</f>
        <v>0</v>
      </c>
      <c r="U44" s="303"/>
    </row>
    <row r="45" spans="1:21" s="55" customFormat="1" ht="12">
      <c r="A45" s="79" t="s">
        <v>31</v>
      </c>
      <c r="B45" s="325" t="s">
        <v>433</v>
      </c>
      <c r="C45" s="318">
        <v>1000</v>
      </c>
      <c r="D45" s="77" t="s">
        <v>110</v>
      </c>
      <c r="E45" s="154"/>
      <c r="F45" s="296">
        <v>70</v>
      </c>
      <c r="G45" s="316" t="s">
        <v>0</v>
      </c>
      <c r="H4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45" s="296" t="str">
        <f>IF(Sklop12[[#This Row],[ZAHTEVANA SHEMA KAKOVOSTI]]&lt;&gt;"",Sklop12[[#This Row],[Preračunana masa/volumen/kos na enoto kg]],"")</f>
        <v/>
      </c>
      <c r="J45" s="297"/>
      <c r="K45" s="298"/>
      <c r="L45" s="298"/>
      <c r="M45" s="299"/>
      <c r="N45" s="300"/>
      <c r="O45" s="300"/>
      <c r="P45" s="301"/>
      <c r="Q45" s="300">
        <f>+Sklop12[[#This Row],[cena/enota brez DDV v EUR]]*Sklop12[[#This Row],[Stopnja DDV (%)]]</f>
        <v>0</v>
      </c>
      <c r="R45" s="300">
        <f>+Sklop12[[#This Row],[cena/enota brez DDV v EUR]]+Sklop12[[#This Row],[Davek (EUR)]]</f>
        <v>0</v>
      </c>
      <c r="S45" s="300">
        <f>+Sklop12[[#This Row],[cena/enota brez DDV v EUR]]*Sklop12[[#This Row],[Okvirna količina]]</f>
        <v>0</v>
      </c>
      <c r="T45" s="302">
        <f>+Sklop12[[#This Row],[Končna cena/enoto mere (EUR) z DDV]]*Sklop12[[#This Row],[Okvirna količina]]</f>
        <v>0</v>
      </c>
      <c r="U45" s="303"/>
    </row>
    <row r="46" spans="1:21" s="55" customFormat="1" ht="12">
      <c r="A46" s="79" t="s">
        <v>32</v>
      </c>
      <c r="B46" s="325" t="s">
        <v>434</v>
      </c>
      <c r="C46" s="318">
        <v>1000</v>
      </c>
      <c r="D46" s="77" t="s">
        <v>110</v>
      </c>
      <c r="E46" s="154"/>
      <c r="F46" s="296">
        <v>80</v>
      </c>
      <c r="G46" s="316" t="s">
        <v>0</v>
      </c>
      <c r="H4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296" t="str">
        <f>IF(Sklop12[[#This Row],[ZAHTEVANA SHEMA KAKOVOSTI]]&lt;&gt;"",Sklop12[[#This Row],[Preračunana masa/volumen/kos na enoto kg]],"")</f>
        <v/>
      </c>
      <c r="J46" s="297"/>
      <c r="K46" s="298"/>
      <c r="L46" s="298"/>
      <c r="M46" s="299"/>
      <c r="N46" s="300"/>
      <c r="O46" s="300"/>
      <c r="P46" s="301"/>
      <c r="Q46" s="300">
        <f>+Sklop12[[#This Row],[cena/enota brez DDV v EUR]]*Sklop12[[#This Row],[Stopnja DDV (%)]]</f>
        <v>0</v>
      </c>
      <c r="R46" s="300">
        <f>+Sklop12[[#This Row],[cena/enota brez DDV v EUR]]+Sklop12[[#This Row],[Davek (EUR)]]</f>
        <v>0</v>
      </c>
      <c r="S46" s="300">
        <f>+Sklop12[[#This Row],[cena/enota brez DDV v EUR]]*Sklop12[[#This Row],[Okvirna količina]]</f>
        <v>0</v>
      </c>
      <c r="T46" s="302">
        <f>+Sklop12[[#This Row],[Končna cena/enoto mere (EUR) z DDV]]*Sklop12[[#This Row],[Okvirna količina]]</f>
        <v>0</v>
      </c>
      <c r="U46" s="303"/>
    </row>
    <row r="47" spans="1:21" s="55" customFormat="1" ht="12">
      <c r="A47" s="79" t="s">
        <v>33</v>
      </c>
      <c r="B47" s="325" t="s">
        <v>435</v>
      </c>
      <c r="C47" s="318">
        <v>1000</v>
      </c>
      <c r="D47" s="77" t="s">
        <v>110</v>
      </c>
      <c r="E47" s="154"/>
      <c r="F47" s="296">
        <v>40</v>
      </c>
      <c r="G47" s="316" t="s">
        <v>0</v>
      </c>
      <c r="H4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296" t="str">
        <f>IF(Sklop12[[#This Row],[ZAHTEVANA SHEMA KAKOVOSTI]]&lt;&gt;"",Sklop12[[#This Row],[Preračunana masa/volumen/kos na enoto kg]],"")</f>
        <v/>
      </c>
      <c r="J47" s="297"/>
      <c r="K47" s="298"/>
      <c r="L47" s="298"/>
      <c r="M47" s="299"/>
      <c r="N47" s="300"/>
      <c r="O47" s="300"/>
      <c r="P47" s="301"/>
      <c r="Q47" s="300">
        <f>+Sklop12[[#This Row],[cena/enota brez DDV v EUR]]*Sklop12[[#This Row],[Stopnja DDV (%)]]</f>
        <v>0</v>
      </c>
      <c r="R47" s="300">
        <f>+Sklop12[[#This Row],[cena/enota brez DDV v EUR]]+Sklop12[[#This Row],[Davek (EUR)]]</f>
        <v>0</v>
      </c>
      <c r="S47" s="300">
        <f>+Sklop12[[#This Row],[cena/enota brez DDV v EUR]]*Sklop12[[#This Row],[Okvirna količina]]</f>
        <v>0</v>
      </c>
      <c r="T47" s="302">
        <f>+Sklop12[[#This Row],[Končna cena/enoto mere (EUR) z DDV]]*Sklop12[[#This Row],[Okvirna količina]]</f>
        <v>0</v>
      </c>
      <c r="U47" s="303"/>
    </row>
    <row r="48" spans="1:21" s="55" customFormat="1" ht="12">
      <c r="A48" s="79" t="s">
        <v>34</v>
      </c>
      <c r="B48" s="325" t="s">
        <v>436</v>
      </c>
      <c r="C48" s="318">
        <v>1000</v>
      </c>
      <c r="D48" s="77" t="s">
        <v>110</v>
      </c>
      <c r="E48" s="154"/>
      <c r="F48" s="296">
        <v>80</v>
      </c>
      <c r="G48" s="316" t="s">
        <v>0</v>
      </c>
      <c r="H4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8" s="296" t="str">
        <f>IF(Sklop12[[#This Row],[ZAHTEVANA SHEMA KAKOVOSTI]]&lt;&gt;"",Sklop12[[#This Row],[Preračunana masa/volumen/kos na enoto kg]],"")</f>
        <v/>
      </c>
      <c r="J48" s="297"/>
      <c r="K48" s="298"/>
      <c r="L48" s="298"/>
      <c r="M48" s="299"/>
      <c r="N48" s="300"/>
      <c r="O48" s="300"/>
      <c r="P48" s="301"/>
      <c r="Q48" s="300">
        <f>+Sklop12[[#This Row],[cena/enota brez DDV v EUR]]*Sklop12[[#This Row],[Stopnja DDV (%)]]</f>
        <v>0</v>
      </c>
      <c r="R48" s="300">
        <f>+Sklop12[[#This Row],[cena/enota brez DDV v EUR]]+Sklop12[[#This Row],[Davek (EUR)]]</f>
        <v>0</v>
      </c>
      <c r="S48" s="300">
        <f>+Sklop12[[#This Row],[cena/enota brez DDV v EUR]]*Sklop12[[#This Row],[Okvirna količina]]</f>
        <v>0</v>
      </c>
      <c r="T48" s="302">
        <f>+Sklop12[[#This Row],[Končna cena/enoto mere (EUR) z DDV]]*Sklop12[[#This Row],[Okvirna količina]]</f>
        <v>0</v>
      </c>
      <c r="U48" s="303"/>
    </row>
    <row r="49" spans="1:21" s="55" customFormat="1" ht="12">
      <c r="A49" s="79" t="s">
        <v>35</v>
      </c>
      <c r="B49" s="325" t="s">
        <v>437</v>
      </c>
      <c r="C49" s="318" t="s">
        <v>391</v>
      </c>
      <c r="D49" s="77" t="s">
        <v>110</v>
      </c>
      <c r="E49" s="154"/>
      <c r="F49" s="296">
        <v>0.5</v>
      </c>
      <c r="G49" s="316" t="s">
        <v>0</v>
      </c>
      <c r="H4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49" s="296" t="str">
        <f>IF(Sklop12[[#This Row],[ZAHTEVANA SHEMA KAKOVOSTI]]&lt;&gt;"",Sklop12[[#This Row],[Preračunana masa/volumen/kos na enoto kg]],"")</f>
        <v/>
      </c>
      <c r="J49" s="297"/>
      <c r="K49" s="298"/>
      <c r="L49" s="298"/>
      <c r="M49" s="299"/>
      <c r="N49" s="300"/>
      <c r="O49" s="300"/>
      <c r="P49" s="301"/>
      <c r="Q49" s="300">
        <f>+Sklop12[[#This Row],[cena/enota brez DDV v EUR]]*Sklop12[[#This Row],[Stopnja DDV (%)]]</f>
        <v>0</v>
      </c>
      <c r="R49" s="300">
        <f>+Sklop12[[#This Row],[cena/enota brez DDV v EUR]]+Sklop12[[#This Row],[Davek (EUR)]]</f>
        <v>0</v>
      </c>
      <c r="S49" s="300">
        <f>+Sklop12[[#This Row],[cena/enota brez DDV v EUR]]*Sklop12[[#This Row],[Okvirna količina]]</f>
        <v>0</v>
      </c>
      <c r="T49" s="302">
        <f>+Sklop12[[#This Row],[Končna cena/enoto mere (EUR) z DDV]]*Sklop12[[#This Row],[Okvirna količina]]</f>
        <v>0</v>
      </c>
      <c r="U49" s="303"/>
    </row>
    <row r="50" spans="1:21" s="55" customFormat="1" ht="24">
      <c r="A50" s="79" t="s">
        <v>36</v>
      </c>
      <c r="B50" s="325" t="s">
        <v>438</v>
      </c>
      <c r="C50" s="318" t="s">
        <v>214</v>
      </c>
      <c r="D50" s="77" t="s">
        <v>110</v>
      </c>
      <c r="E50" s="154"/>
      <c r="F50" s="296">
        <v>60</v>
      </c>
      <c r="G50" s="316" t="s">
        <v>0</v>
      </c>
      <c r="H5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0" s="296" t="str">
        <f>IF(Sklop12[[#This Row],[ZAHTEVANA SHEMA KAKOVOSTI]]&lt;&gt;"",Sklop12[[#This Row],[Preračunana masa/volumen/kos na enoto kg]],"")</f>
        <v/>
      </c>
      <c r="J50" s="297"/>
      <c r="K50" s="298"/>
      <c r="L50" s="298"/>
      <c r="M50" s="299"/>
      <c r="N50" s="300"/>
      <c r="O50" s="300"/>
      <c r="P50" s="301"/>
      <c r="Q50" s="300">
        <f>+Sklop12[[#This Row],[cena/enota brez DDV v EUR]]*Sklop12[[#This Row],[Stopnja DDV (%)]]</f>
        <v>0</v>
      </c>
      <c r="R50" s="300">
        <f>+Sklop12[[#This Row],[cena/enota brez DDV v EUR]]+Sklop12[[#This Row],[Davek (EUR)]]</f>
        <v>0</v>
      </c>
      <c r="S50" s="300">
        <f>+Sklop12[[#This Row],[cena/enota brez DDV v EUR]]*Sklop12[[#This Row],[Okvirna količina]]</f>
        <v>0</v>
      </c>
      <c r="T50" s="302">
        <f>+Sklop12[[#This Row],[Končna cena/enoto mere (EUR) z DDV]]*Sklop12[[#This Row],[Okvirna količina]]</f>
        <v>0</v>
      </c>
      <c r="U50" s="303"/>
    </row>
    <row r="51" spans="1:21" s="55" customFormat="1" ht="36">
      <c r="A51" s="79" t="s">
        <v>37</v>
      </c>
      <c r="B51" s="325" t="s">
        <v>439</v>
      </c>
      <c r="C51" s="318" t="s">
        <v>392</v>
      </c>
      <c r="D51" s="77" t="s">
        <v>110</v>
      </c>
      <c r="E51" s="154"/>
      <c r="F51" s="296">
        <v>9</v>
      </c>
      <c r="G51" s="316" t="s">
        <v>0</v>
      </c>
      <c r="H5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1" s="296" t="str">
        <f>IF(Sklop12[[#This Row],[ZAHTEVANA SHEMA KAKOVOSTI]]&lt;&gt;"",Sklop12[[#This Row],[Preračunana masa/volumen/kos na enoto kg]],"")</f>
        <v/>
      </c>
      <c r="J51" s="297"/>
      <c r="K51" s="298"/>
      <c r="L51" s="298"/>
      <c r="M51" s="299"/>
      <c r="N51" s="300"/>
      <c r="O51" s="300"/>
      <c r="P51" s="301"/>
      <c r="Q51" s="300">
        <f>+Sklop12[[#This Row],[cena/enota brez DDV v EUR]]*Sklop12[[#This Row],[Stopnja DDV (%)]]</f>
        <v>0</v>
      </c>
      <c r="R51" s="300">
        <f>+Sklop12[[#This Row],[cena/enota brez DDV v EUR]]+Sklop12[[#This Row],[Davek (EUR)]]</f>
        <v>0</v>
      </c>
      <c r="S51" s="300">
        <f>+Sklop12[[#This Row],[cena/enota brez DDV v EUR]]*Sklop12[[#This Row],[Okvirna količina]]</f>
        <v>0</v>
      </c>
      <c r="T51" s="302">
        <f>+Sklop12[[#This Row],[Končna cena/enoto mere (EUR) z DDV]]*Sklop12[[#This Row],[Okvirna količina]]</f>
        <v>0</v>
      </c>
      <c r="U51" s="303"/>
    </row>
    <row r="52" spans="1:21" s="55" customFormat="1" ht="24">
      <c r="A52" s="79" t="s">
        <v>38</v>
      </c>
      <c r="B52" s="325" t="s">
        <v>440</v>
      </c>
      <c r="C52" s="318" t="s">
        <v>393</v>
      </c>
      <c r="D52" s="77" t="s">
        <v>110</v>
      </c>
      <c r="E52" s="154"/>
      <c r="F52" s="296">
        <v>2</v>
      </c>
      <c r="G52" s="316" t="s">
        <v>0</v>
      </c>
      <c r="H5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2" s="296" t="str">
        <f>IF(Sklop12[[#This Row],[ZAHTEVANA SHEMA KAKOVOSTI]]&lt;&gt;"",Sklop12[[#This Row],[Preračunana masa/volumen/kos na enoto kg]],"")</f>
        <v/>
      </c>
      <c r="J52" s="297"/>
      <c r="K52" s="298"/>
      <c r="L52" s="298"/>
      <c r="M52" s="299"/>
      <c r="N52" s="300"/>
      <c r="O52" s="300"/>
      <c r="P52" s="301"/>
      <c r="Q52" s="300">
        <f>+Sklop12[[#This Row],[cena/enota brez DDV v EUR]]*Sklop12[[#This Row],[Stopnja DDV (%)]]</f>
        <v>0</v>
      </c>
      <c r="R52" s="300">
        <f>+Sklop12[[#This Row],[cena/enota brez DDV v EUR]]+Sklop12[[#This Row],[Davek (EUR)]]</f>
        <v>0</v>
      </c>
      <c r="S52" s="300">
        <f>+Sklop12[[#This Row],[cena/enota brez DDV v EUR]]*Sklop12[[#This Row],[Okvirna količina]]</f>
        <v>0</v>
      </c>
      <c r="T52" s="302">
        <f>+Sklop12[[#This Row],[Končna cena/enoto mere (EUR) z DDV]]*Sklop12[[#This Row],[Okvirna količina]]</f>
        <v>0</v>
      </c>
      <c r="U52" s="303"/>
    </row>
    <row r="53" spans="1:21" s="55" customFormat="1" ht="24">
      <c r="A53" s="79" t="s">
        <v>39</v>
      </c>
      <c r="B53" s="325" t="s">
        <v>441</v>
      </c>
      <c r="C53" s="318" t="s">
        <v>394</v>
      </c>
      <c r="D53" s="77" t="s">
        <v>110</v>
      </c>
      <c r="E53" s="154"/>
      <c r="F53" s="296">
        <v>100</v>
      </c>
      <c r="G53" s="316" t="s">
        <v>0</v>
      </c>
      <c r="H5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296" t="str">
        <f>IF(Sklop12[[#This Row],[ZAHTEVANA SHEMA KAKOVOSTI]]&lt;&gt;"",Sklop12[[#This Row],[Preračunana masa/volumen/kos na enoto kg]],"")</f>
        <v/>
      </c>
      <c r="J53" s="297"/>
      <c r="K53" s="298"/>
      <c r="L53" s="298"/>
      <c r="M53" s="299"/>
      <c r="N53" s="300"/>
      <c r="O53" s="300"/>
      <c r="P53" s="301"/>
      <c r="Q53" s="300">
        <f>+Sklop12[[#This Row],[cena/enota brez DDV v EUR]]*Sklop12[[#This Row],[Stopnja DDV (%)]]</f>
        <v>0</v>
      </c>
      <c r="R53" s="300">
        <f>+Sklop12[[#This Row],[cena/enota brez DDV v EUR]]+Sklop12[[#This Row],[Davek (EUR)]]</f>
        <v>0</v>
      </c>
      <c r="S53" s="300">
        <f>+Sklop12[[#This Row],[cena/enota brez DDV v EUR]]*Sklop12[[#This Row],[Okvirna količina]]</f>
        <v>0</v>
      </c>
      <c r="T53" s="302">
        <f>+Sklop12[[#This Row],[Končna cena/enoto mere (EUR) z DDV]]*Sklop12[[#This Row],[Okvirna količina]]</f>
        <v>0</v>
      </c>
      <c r="U53" s="303"/>
    </row>
    <row r="54" spans="1:21" s="55" customFormat="1" ht="12">
      <c r="A54" s="79" t="s">
        <v>40</v>
      </c>
      <c r="B54" s="325" t="s">
        <v>442</v>
      </c>
      <c r="C54" s="318" t="s">
        <v>395</v>
      </c>
      <c r="D54" s="77" t="s">
        <v>110</v>
      </c>
      <c r="E54" s="154"/>
      <c r="F54" s="296">
        <v>13</v>
      </c>
      <c r="G54" s="316" t="s">
        <v>0</v>
      </c>
      <c r="H5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54" s="296" t="str">
        <f>IF(Sklop12[[#This Row],[ZAHTEVANA SHEMA KAKOVOSTI]]&lt;&gt;"",Sklop12[[#This Row],[Preračunana masa/volumen/kos na enoto kg]],"")</f>
        <v/>
      </c>
      <c r="J54" s="297"/>
      <c r="K54" s="298"/>
      <c r="L54" s="298"/>
      <c r="M54" s="299"/>
      <c r="N54" s="300"/>
      <c r="O54" s="300"/>
      <c r="P54" s="301"/>
      <c r="Q54" s="300">
        <f>+Sklop12[[#This Row],[cena/enota brez DDV v EUR]]*Sklop12[[#This Row],[Stopnja DDV (%)]]</f>
        <v>0</v>
      </c>
      <c r="R54" s="300">
        <f>+Sklop12[[#This Row],[cena/enota brez DDV v EUR]]+Sklop12[[#This Row],[Davek (EUR)]]</f>
        <v>0</v>
      </c>
      <c r="S54" s="300">
        <f>+Sklop12[[#This Row],[cena/enota brez DDV v EUR]]*Sklop12[[#This Row],[Okvirna količina]]</f>
        <v>0</v>
      </c>
      <c r="T54" s="302">
        <f>+Sklop12[[#This Row],[Končna cena/enoto mere (EUR) z DDV]]*Sklop12[[#This Row],[Okvirna količina]]</f>
        <v>0</v>
      </c>
      <c r="U54" s="303"/>
    </row>
    <row r="55" spans="1:21" s="55" customFormat="1" ht="24">
      <c r="A55" s="79" t="s">
        <v>41</v>
      </c>
      <c r="B55" s="325" t="s">
        <v>445</v>
      </c>
      <c r="C55" s="318" t="s">
        <v>392</v>
      </c>
      <c r="D55" s="77" t="s">
        <v>110</v>
      </c>
      <c r="E55" s="154"/>
      <c r="F55" s="296">
        <v>160</v>
      </c>
      <c r="G55" s="316" t="s">
        <v>0</v>
      </c>
      <c r="H5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5" s="296" t="str">
        <f>IF(Sklop12[[#This Row],[ZAHTEVANA SHEMA KAKOVOSTI]]&lt;&gt;"",Sklop12[[#This Row],[Preračunana masa/volumen/kos na enoto kg]],"")</f>
        <v/>
      </c>
      <c r="J55" s="297"/>
      <c r="K55" s="298"/>
      <c r="L55" s="298"/>
      <c r="M55" s="299"/>
      <c r="N55" s="300"/>
      <c r="O55" s="300"/>
      <c r="P55" s="301"/>
      <c r="Q55" s="300">
        <f>+Sklop12[[#This Row],[cena/enota brez DDV v EUR]]*Sklop12[[#This Row],[Stopnja DDV (%)]]</f>
        <v>0</v>
      </c>
      <c r="R55" s="300">
        <f>+Sklop12[[#This Row],[cena/enota brez DDV v EUR]]+Sklop12[[#This Row],[Davek (EUR)]]</f>
        <v>0</v>
      </c>
      <c r="S55" s="300">
        <f>+Sklop12[[#This Row],[cena/enota brez DDV v EUR]]*Sklop12[[#This Row],[Okvirna količina]]</f>
        <v>0</v>
      </c>
      <c r="T55" s="302">
        <f>+Sklop12[[#This Row],[Končna cena/enoto mere (EUR) z DDV]]*Sklop12[[#This Row],[Okvirna količina]]</f>
        <v>0</v>
      </c>
      <c r="U55" s="303"/>
    </row>
    <row r="56" spans="1:21" s="55" customFormat="1" ht="36">
      <c r="A56" s="79" t="s">
        <v>42</v>
      </c>
      <c r="B56" s="325" t="s">
        <v>443</v>
      </c>
      <c r="C56" s="318" t="s">
        <v>363</v>
      </c>
      <c r="D56" s="77" t="s">
        <v>110</v>
      </c>
      <c r="E56" s="154"/>
      <c r="F56" s="296">
        <v>230</v>
      </c>
      <c r="G56" s="316" t="s">
        <v>0</v>
      </c>
      <c r="H5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56" s="296" t="str">
        <f>IF(Sklop12[[#This Row],[ZAHTEVANA SHEMA KAKOVOSTI]]&lt;&gt;"",Sklop12[[#This Row],[Preračunana masa/volumen/kos na enoto kg]],"")</f>
        <v/>
      </c>
      <c r="J56" s="297"/>
      <c r="K56" s="298"/>
      <c r="L56" s="298"/>
      <c r="M56" s="299"/>
      <c r="N56" s="300"/>
      <c r="O56" s="300"/>
      <c r="P56" s="301"/>
      <c r="Q56" s="300">
        <f>+Sklop12[[#This Row],[cena/enota brez DDV v EUR]]*Sklop12[[#This Row],[Stopnja DDV (%)]]</f>
        <v>0</v>
      </c>
      <c r="R56" s="300">
        <f>+Sklop12[[#This Row],[cena/enota brez DDV v EUR]]+Sklop12[[#This Row],[Davek (EUR)]]</f>
        <v>0</v>
      </c>
      <c r="S56" s="300">
        <f>+Sklop12[[#This Row],[cena/enota brez DDV v EUR]]*Sklop12[[#This Row],[Okvirna količina]]</f>
        <v>0</v>
      </c>
      <c r="T56" s="302">
        <f>+Sklop12[[#This Row],[Končna cena/enoto mere (EUR) z DDV]]*Sklop12[[#This Row],[Okvirna količina]]</f>
        <v>0</v>
      </c>
      <c r="U56" s="303"/>
    </row>
    <row r="57" spans="1:21" s="55" customFormat="1" ht="24">
      <c r="A57" s="79" t="s">
        <v>43</v>
      </c>
      <c r="B57" s="325" t="s">
        <v>444</v>
      </c>
      <c r="C57" s="318" t="s">
        <v>389</v>
      </c>
      <c r="D57" s="77" t="s">
        <v>110</v>
      </c>
      <c r="E57" s="154"/>
      <c r="F57" s="296">
        <v>310</v>
      </c>
      <c r="G57" s="316" t="s">
        <v>0</v>
      </c>
      <c r="H5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57" s="296" t="str">
        <f>IF(Sklop12[[#This Row],[ZAHTEVANA SHEMA KAKOVOSTI]]&lt;&gt;"",Sklop12[[#This Row],[Preračunana masa/volumen/kos na enoto kg]],"")</f>
        <v/>
      </c>
      <c r="J57" s="297"/>
      <c r="K57" s="298"/>
      <c r="L57" s="298"/>
      <c r="M57" s="299"/>
      <c r="N57" s="300"/>
      <c r="O57" s="300"/>
      <c r="P57" s="301"/>
      <c r="Q57" s="300">
        <f>+Sklop12[[#This Row],[cena/enota brez DDV v EUR]]*Sklop12[[#This Row],[Stopnja DDV (%)]]</f>
        <v>0</v>
      </c>
      <c r="R57" s="300">
        <f>+Sklop12[[#This Row],[cena/enota brez DDV v EUR]]+Sklop12[[#This Row],[Davek (EUR)]]</f>
        <v>0</v>
      </c>
      <c r="S57" s="300">
        <f>+Sklop12[[#This Row],[cena/enota brez DDV v EUR]]*Sklop12[[#This Row],[Okvirna količina]]</f>
        <v>0</v>
      </c>
      <c r="T57" s="302">
        <f>+Sklop12[[#This Row],[Končna cena/enoto mere (EUR) z DDV]]*Sklop12[[#This Row],[Okvirna količina]]</f>
        <v>0</v>
      </c>
      <c r="U57" s="303"/>
    </row>
    <row r="58" spans="1:21" s="55" customFormat="1" ht="12">
      <c r="A58" s="79" t="s">
        <v>48</v>
      </c>
      <c r="B58" s="325" t="s">
        <v>446</v>
      </c>
      <c r="C58" s="318" t="s">
        <v>196</v>
      </c>
      <c r="D58" s="77" t="s">
        <v>110</v>
      </c>
      <c r="E58" s="154"/>
      <c r="F58" s="296">
        <v>6</v>
      </c>
      <c r="G58" s="316" t="s">
        <v>0</v>
      </c>
      <c r="H5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8" s="296" t="str">
        <f>IF(Sklop12[[#This Row],[ZAHTEVANA SHEMA KAKOVOSTI]]&lt;&gt;"",Sklop12[[#This Row],[Preračunana masa/volumen/kos na enoto kg]],"")</f>
        <v/>
      </c>
      <c r="J58" s="297"/>
      <c r="K58" s="298"/>
      <c r="L58" s="298"/>
      <c r="M58" s="299"/>
      <c r="N58" s="300"/>
      <c r="O58" s="300"/>
      <c r="P58" s="301"/>
      <c r="Q58" s="300">
        <f>+Sklop12[[#This Row],[cena/enota brez DDV v EUR]]*Sklop12[[#This Row],[Stopnja DDV (%)]]</f>
        <v>0</v>
      </c>
      <c r="R58" s="300">
        <f>+Sklop12[[#This Row],[cena/enota brez DDV v EUR]]+Sklop12[[#This Row],[Davek (EUR)]]</f>
        <v>0</v>
      </c>
      <c r="S58" s="300">
        <f>+Sklop12[[#This Row],[cena/enota brez DDV v EUR]]*Sklop12[[#This Row],[Okvirna količina]]</f>
        <v>0</v>
      </c>
      <c r="T58" s="302">
        <f>+Sklop12[[#This Row],[Končna cena/enoto mere (EUR) z DDV]]*Sklop12[[#This Row],[Okvirna količina]]</f>
        <v>0</v>
      </c>
      <c r="U58" s="303"/>
    </row>
    <row r="59" spans="1:21" s="55" customFormat="1" ht="12">
      <c r="A59" s="79" t="s">
        <v>44</v>
      </c>
      <c r="B59" s="325" t="s">
        <v>447</v>
      </c>
      <c r="C59" s="318" t="s">
        <v>196</v>
      </c>
      <c r="D59" s="77" t="s">
        <v>110</v>
      </c>
      <c r="E59" s="154"/>
      <c r="F59" s="296">
        <v>150</v>
      </c>
      <c r="G59" s="316" t="s">
        <v>0</v>
      </c>
      <c r="H5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9" s="296" t="str">
        <f>IF(Sklop12[[#This Row],[ZAHTEVANA SHEMA KAKOVOSTI]]&lt;&gt;"",Sklop12[[#This Row],[Preračunana masa/volumen/kos na enoto kg]],"")</f>
        <v/>
      </c>
      <c r="J59" s="297"/>
      <c r="K59" s="298"/>
      <c r="L59" s="298"/>
      <c r="M59" s="299"/>
      <c r="N59" s="300"/>
      <c r="O59" s="300"/>
      <c r="P59" s="301"/>
      <c r="Q59" s="300">
        <f>+Sklop12[[#This Row],[cena/enota brez DDV v EUR]]*Sklop12[[#This Row],[Stopnja DDV (%)]]</f>
        <v>0</v>
      </c>
      <c r="R59" s="300">
        <f>+Sklop12[[#This Row],[cena/enota brez DDV v EUR]]+Sklop12[[#This Row],[Davek (EUR)]]</f>
        <v>0</v>
      </c>
      <c r="S59" s="300">
        <f>+Sklop12[[#This Row],[cena/enota brez DDV v EUR]]*Sklop12[[#This Row],[Okvirna količina]]</f>
        <v>0</v>
      </c>
      <c r="T59" s="302">
        <f>+Sklop12[[#This Row],[Končna cena/enoto mere (EUR) z DDV]]*Sklop12[[#This Row],[Okvirna količina]]</f>
        <v>0</v>
      </c>
      <c r="U59" s="303"/>
    </row>
    <row r="60" spans="1:21" s="55" customFormat="1" ht="12">
      <c r="A60" s="79" t="s">
        <v>45</v>
      </c>
      <c r="B60" s="325" t="s">
        <v>448</v>
      </c>
      <c r="C60" s="318" t="s">
        <v>211</v>
      </c>
      <c r="D60" s="77" t="s">
        <v>110</v>
      </c>
      <c r="E60" s="154"/>
      <c r="F60" s="296">
        <v>30</v>
      </c>
      <c r="G60" s="316" t="s">
        <v>0</v>
      </c>
      <c r="H6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0" s="296" t="str">
        <f>IF(Sklop12[[#This Row],[ZAHTEVANA SHEMA KAKOVOSTI]]&lt;&gt;"",Sklop12[[#This Row],[Preračunana masa/volumen/kos na enoto kg]],"")</f>
        <v/>
      </c>
      <c r="J60" s="297"/>
      <c r="K60" s="298"/>
      <c r="L60" s="298"/>
      <c r="M60" s="299"/>
      <c r="N60" s="300"/>
      <c r="O60" s="300"/>
      <c r="P60" s="301"/>
      <c r="Q60" s="300">
        <f>+Sklop12[[#This Row],[cena/enota brez DDV v EUR]]*Sklop12[[#This Row],[Stopnja DDV (%)]]</f>
        <v>0</v>
      </c>
      <c r="R60" s="300">
        <f>+Sklop12[[#This Row],[cena/enota brez DDV v EUR]]+Sklop12[[#This Row],[Davek (EUR)]]</f>
        <v>0</v>
      </c>
      <c r="S60" s="300">
        <f>+Sklop12[[#This Row],[cena/enota brez DDV v EUR]]*Sklop12[[#This Row],[Okvirna količina]]</f>
        <v>0</v>
      </c>
      <c r="T60" s="302">
        <f>+Sklop12[[#This Row],[Končna cena/enoto mere (EUR) z DDV]]*Sklop12[[#This Row],[Okvirna količina]]</f>
        <v>0</v>
      </c>
      <c r="U60" s="303"/>
    </row>
    <row r="61" spans="1:21" s="55" customFormat="1" ht="12">
      <c r="A61" s="79" t="s">
        <v>49</v>
      </c>
      <c r="B61" s="325" t="s">
        <v>449</v>
      </c>
      <c r="C61" s="318">
        <v>1000</v>
      </c>
      <c r="D61" s="77" t="s">
        <v>110</v>
      </c>
      <c r="E61" s="154"/>
      <c r="F61" s="296">
        <v>1300</v>
      </c>
      <c r="G61" s="316" t="s">
        <v>0</v>
      </c>
      <c r="H6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61" s="296" t="str">
        <f>IF(Sklop12[[#This Row],[ZAHTEVANA SHEMA KAKOVOSTI]]&lt;&gt;"",Sklop12[[#This Row],[Preračunana masa/volumen/kos na enoto kg]],"")</f>
        <v/>
      </c>
      <c r="J61" s="297"/>
      <c r="K61" s="298"/>
      <c r="L61" s="298"/>
      <c r="M61" s="299"/>
      <c r="N61" s="300"/>
      <c r="O61" s="300"/>
      <c r="P61" s="301"/>
      <c r="Q61" s="300">
        <f>+Sklop12[[#This Row],[cena/enota brez DDV v EUR]]*Sklop12[[#This Row],[Stopnja DDV (%)]]</f>
        <v>0</v>
      </c>
      <c r="R61" s="300">
        <f>+Sklop12[[#This Row],[cena/enota brez DDV v EUR]]+Sklop12[[#This Row],[Davek (EUR)]]</f>
        <v>0</v>
      </c>
      <c r="S61" s="300">
        <f>+Sklop12[[#This Row],[cena/enota brez DDV v EUR]]*Sklop12[[#This Row],[Okvirna količina]]</f>
        <v>0</v>
      </c>
      <c r="T61" s="302">
        <f>+Sklop12[[#This Row],[Končna cena/enoto mere (EUR) z DDV]]*Sklop12[[#This Row],[Okvirna količina]]</f>
        <v>0</v>
      </c>
      <c r="U61" s="303"/>
    </row>
    <row r="62" spans="1:21" s="55" customFormat="1" ht="12">
      <c r="A62" s="79" t="s">
        <v>50</v>
      </c>
      <c r="B62" s="325" t="s">
        <v>450</v>
      </c>
      <c r="C62" s="318" t="s">
        <v>196</v>
      </c>
      <c r="D62" s="77" t="s">
        <v>110</v>
      </c>
      <c r="E62" s="154"/>
      <c r="F62" s="296">
        <v>70</v>
      </c>
      <c r="G62" s="316" t="s">
        <v>0</v>
      </c>
      <c r="H6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2" s="296" t="str">
        <f>IF(Sklop12[[#This Row],[ZAHTEVANA SHEMA KAKOVOSTI]]&lt;&gt;"",Sklop12[[#This Row],[Preračunana masa/volumen/kos na enoto kg]],"")</f>
        <v/>
      </c>
      <c r="J62" s="297"/>
      <c r="K62" s="298"/>
      <c r="L62" s="298"/>
      <c r="M62" s="299"/>
      <c r="N62" s="300"/>
      <c r="O62" s="300"/>
      <c r="P62" s="301"/>
      <c r="Q62" s="300">
        <f>+Sklop12[[#This Row],[cena/enota brez DDV v EUR]]*Sklop12[[#This Row],[Stopnja DDV (%)]]</f>
        <v>0</v>
      </c>
      <c r="R62" s="300">
        <f>+Sklop12[[#This Row],[cena/enota brez DDV v EUR]]+Sklop12[[#This Row],[Davek (EUR)]]</f>
        <v>0</v>
      </c>
      <c r="S62" s="300">
        <f>+Sklop12[[#This Row],[cena/enota brez DDV v EUR]]*Sklop12[[#This Row],[Okvirna količina]]</f>
        <v>0</v>
      </c>
      <c r="T62" s="302">
        <f>+Sklop12[[#This Row],[Končna cena/enoto mere (EUR) z DDV]]*Sklop12[[#This Row],[Okvirna količina]]</f>
        <v>0</v>
      </c>
      <c r="U62" s="303"/>
    </row>
    <row r="63" spans="1:21" s="55" customFormat="1" ht="12">
      <c r="A63" s="79" t="s">
        <v>46</v>
      </c>
      <c r="B63" s="325" t="s">
        <v>451</v>
      </c>
      <c r="C63" s="318">
        <v>1000</v>
      </c>
      <c r="D63" s="77" t="s">
        <v>110</v>
      </c>
      <c r="E63" s="154"/>
      <c r="F63" s="296">
        <v>160</v>
      </c>
      <c r="G63" s="316" t="s">
        <v>0</v>
      </c>
      <c r="H6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63" s="296" t="str">
        <f>IF(Sklop12[[#This Row],[ZAHTEVANA SHEMA KAKOVOSTI]]&lt;&gt;"",Sklop12[[#This Row],[Preračunana masa/volumen/kos na enoto kg]],"")</f>
        <v/>
      </c>
      <c r="J63" s="297"/>
      <c r="K63" s="298"/>
      <c r="L63" s="298"/>
      <c r="M63" s="299"/>
      <c r="N63" s="300"/>
      <c r="O63" s="300"/>
      <c r="P63" s="301"/>
      <c r="Q63" s="300">
        <f>+Sklop12[[#This Row],[cena/enota brez DDV v EUR]]*Sklop12[[#This Row],[Stopnja DDV (%)]]</f>
        <v>0</v>
      </c>
      <c r="R63" s="300">
        <f>+Sklop12[[#This Row],[cena/enota brez DDV v EUR]]+Sklop12[[#This Row],[Davek (EUR)]]</f>
        <v>0</v>
      </c>
      <c r="S63" s="300">
        <f>+Sklop12[[#This Row],[cena/enota brez DDV v EUR]]*Sklop12[[#This Row],[Okvirna količina]]</f>
        <v>0</v>
      </c>
      <c r="T63" s="302">
        <f>+Sklop12[[#This Row],[Končna cena/enoto mere (EUR) z DDV]]*Sklop12[[#This Row],[Okvirna količina]]</f>
        <v>0</v>
      </c>
      <c r="U63" s="303"/>
    </row>
    <row r="64" spans="1:21" s="55" customFormat="1" ht="12">
      <c r="A64" s="79" t="s">
        <v>51</v>
      </c>
      <c r="B64" s="325" t="s">
        <v>454</v>
      </c>
      <c r="C64" s="319" t="s">
        <v>343</v>
      </c>
      <c r="D64" s="77" t="s">
        <v>110</v>
      </c>
      <c r="E64" s="154"/>
      <c r="F64" s="367">
        <v>0.2</v>
      </c>
      <c r="G64" s="316" t="s">
        <v>0</v>
      </c>
      <c r="H64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4" s="296" t="str">
        <f>IF(Sklop12[[#This Row],[ZAHTEVANA SHEMA KAKOVOSTI]]&lt;&gt;"",Sklop12[[#This Row],[Preračunana masa/volumen/kos na enoto kg]],"")</f>
        <v/>
      </c>
      <c r="J64" s="297"/>
      <c r="K64" s="298"/>
      <c r="L64" s="298"/>
      <c r="M64" s="299"/>
      <c r="N64" s="300"/>
      <c r="O64" s="300"/>
      <c r="P64" s="301"/>
      <c r="Q64" s="300">
        <f>+Sklop12[[#This Row],[cena/enota brez DDV v EUR]]*Sklop12[[#This Row],[Stopnja DDV (%)]]</f>
        <v>0</v>
      </c>
      <c r="R64" s="300">
        <f>+Sklop12[[#This Row],[cena/enota brez DDV v EUR]]+Sklop12[[#This Row],[Davek (EUR)]]</f>
        <v>0</v>
      </c>
      <c r="S64" s="300">
        <f>+Sklop12[[#This Row],[cena/enota brez DDV v EUR]]*Sklop12[[#This Row],[Okvirna količina]]</f>
        <v>0</v>
      </c>
      <c r="T64" s="302">
        <f>+Sklop12[[#This Row],[Končna cena/enoto mere (EUR) z DDV]]*Sklop12[[#This Row],[Okvirna količina]]</f>
        <v>0</v>
      </c>
      <c r="U64" s="303"/>
    </row>
    <row r="65" spans="1:21" s="55" customFormat="1" ht="12">
      <c r="A65" s="79" t="s">
        <v>47</v>
      </c>
      <c r="B65" s="325" t="s">
        <v>452</v>
      </c>
      <c r="C65" s="319" t="s">
        <v>343</v>
      </c>
      <c r="D65" s="77" t="s">
        <v>110</v>
      </c>
      <c r="E65" s="154"/>
      <c r="F65" s="367">
        <v>0.2</v>
      </c>
      <c r="G65" s="316" t="s">
        <v>0</v>
      </c>
      <c r="H65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5" s="296" t="str">
        <f>IF(Sklop12[[#This Row],[ZAHTEVANA SHEMA KAKOVOSTI]]&lt;&gt;"",Sklop12[[#This Row],[Preračunana masa/volumen/kos na enoto kg]],"")</f>
        <v/>
      </c>
      <c r="J65" s="297"/>
      <c r="K65" s="298"/>
      <c r="L65" s="298"/>
      <c r="M65" s="299"/>
      <c r="N65" s="300"/>
      <c r="O65" s="300"/>
      <c r="P65" s="301"/>
      <c r="Q65" s="300">
        <f>+Sklop12[[#This Row],[cena/enota brez DDV v EUR]]*Sklop12[[#This Row],[Stopnja DDV (%)]]</f>
        <v>0</v>
      </c>
      <c r="R65" s="300">
        <f>+Sklop12[[#This Row],[cena/enota brez DDV v EUR]]+Sklop12[[#This Row],[Davek (EUR)]]</f>
        <v>0</v>
      </c>
      <c r="S65" s="300">
        <f>+Sklop12[[#This Row],[cena/enota brez DDV v EUR]]*Sklop12[[#This Row],[Okvirna količina]]</f>
        <v>0</v>
      </c>
      <c r="T65" s="302">
        <f>+Sklop12[[#This Row],[Končna cena/enoto mere (EUR) z DDV]]*Sklop12[[#This Row],[Okvirna količina]]</f>
        <v>0</v>
      </c>
      <c r="U65" s="303"/>
    </row>
    <row r="66" spans="1:21" s="55" customFormat="1" ht="12">
      <c r="A66" s="79" t="s">
        <v>52</v>
      </c>
      <c r="B66" s="325" t="s">
        <v>453</v>
      </c>
      <c r="C66" s="318">
        <v>1000</v>
      </c>
      <c r="D66" s="77" t="s">
        <v>110</v>
      </c>
      <c r="E66" s="154"/>
      <c r="F66" s="296">
        <v>18</v>
      </c>
      <c r="G66" s="316" t="s">
        <v>0</v>
      </c>
      <c r="H6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6" s="296" t="str">
        <f>IF(Sklop12[[#This Row],[ZAHTEVANA SHEMA KAKOVOSTI]]&lt;&gt;"",Sklop12[[#This Row],[Preračunana masa/volumen/kos na enoto kg]],"")</f>
        <v/>
      </c>
      <c r="J66" s="297"/>
      <c r="K66" s="298"/>
      <c r="L66" s="298"/>
      <c r="M66" s="299"/>
      <c r="N66" s="300"/>
      <c r="O66" s="300"/>
      <c r="P66" s="301"/>
      <c r="Q66" s="300">
        <f>+Sklop12[[#This Row],[cena/enota brez DDV v EUR]]*Sklop12[[#This Row],[Stopnja DDV (%)]]</f>
        <v>0</v>
      </c>
      <c r="R66" s="300">
        <f>+Sklop12[[#This Row],[cena/enota brez DDV v EUR]]+Sklop12[[#This Row],[Davek (EUR)]]</f>
        <v>0</v>
      </c>
      <c r="S66" s="300">
        <f>+Sklop12[[#This Row],[cena/enota brez DDV v EUR]]*Sklop12[[#This Row],[Okvirna količina]]</f>
        <v>0</v>
      </c>
      <c r="T66" s="302">
        <f>+Sklop12[[#This Row],[Končna cena/enoto mere (EUR) z DDV]]*Sklop12[[#This Row],[Okvirna količina]]</f>
        <v>0</v>
      </c>
      <c r="U66" s="303"/>
    </row>
    <row r="67" spans="1:21" s="55" customFormat="1" ht="12">
      <c r="A67" s="79" t="s">
        <v>53</v>
      </c>
      <c r="B67" s="325" t="s">
        <v>455</v>
      </c>
      <c r="C67" s="318" t="s">
        <v>213</v>
      </c>
      <c r="D67" s="77" t="s">
        <v>110</v>
      </c>
      <c r="E67" s="154"/>
      <c r="F67" s="367">
        <v>0.2</v>
      </c>
      <c r="G67" s="316" t="s">
        <v>0</v>
      </c>
      <c r="H67" s="3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7" s="296" t="str">
        <f>IF(Sklop12[[#This Row],[ZAHTEVANA SHEMA KAKOVOSTI]]&lt;&gt;"",Sklop12[[#This Row],[Preračunana masa/volumen/kos na enoto kg]],"")</f>
        <v/>
      </c>
      <c r="J67" s="297"/>
      <c r="K67" s="298"/>
      <c r="L67" s="298"/>
      <c r="M67" s="299"/>
      <c r="N67" s="300"/>
      <c r="O67" s="300"/>
      <c r="P67" s="301"/>
      <c r="Q67" s="300">
        <f>+Sklop12[[#This Row],[cena/enota brez DDV v EUR]]*Sklop12[[#This Row],[Stopnja DDV (%)]]</f>
        <v>0</v>
      </c>
      <c r="R67" s="300">
        <f>+Sklop12[[#This Row],[cena/enota brez DDV v EUR]]+Sklop12[[#This Row],[Davek (EUR)]]</f>
        <v>0</v>
      </c>
      <c r="S67" s="300">
        <f>+Sklop12[[#This Row],[cena/enota brez DDV v EUR]]*Sklop12[[#This Row],[Okvirna količina]]</f>
        <v>0</v>
      </c>
      <c r="T67" s="302">
        <f>+Sklop12[[#This Row],[Končna cena/enoto mere (EUR) z DDV]]*Sklop12[[#This Row],[Okvirna količina]]</f>
        <v>0</v>
      </c>
      <c r="U67" s="303"/>
    </row>
    <row r="68" spans="1:21" s="55" customFormat="1" ht="12">
      <c r="A68" s="79" t="s">
        <v>54</v>
      </c>
      <c r="B68" s="325" t="s">
        <v>456</v>
      </c>
      <c r="C68" s="318" t="s">
        <v>397</v>
      </c>
      <c r="D68" s="77" t="s">
        <v>110</v>
      </c>
      <c r="E68" s="154"/>
      <c r="F68" s="296">
        <v>100</v>
      </c>
      <c r="G68" s="316" t="s">
        <v>0</v>
      </c>
      <c r="H6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8" s="296" t="str">
        <f>IF(Sklop12[[#This Row],[ZAHTEVANA SHEMA KAKOVOSTI]]&lt;&gt;"",Sklop12[[#This Row],[Preračunana masa/volumen/kos na enoto kg]],"")</f>
        <v/>
      </c>
      <c r="J68" s="297"/>
      <c r="K68" s="298"/>
      <c r="L68" s="298"/>
      <c r="M68" s="299"/>
      <c r="N68" s="300"/>
      <c r="O68" s="300"/>
      <c r="P68" s="301"/>
      <c r="Q68" s="300">
        <f>+Sklop12[[#This Row],[cena/enota brez DDV v EUR]]*Sklop12[[#This Row],[Stopnja DDV (%)]]</f>
        <v>0</v>
      </c>
      <c r="R68" s="300">
        <f>+Sklop12[[#This Row],[cena/enota brez DDV v EUR]]+Sklop12[[#This Row],[Davek (EUR)]]</f>
        <v>0</v>
      </c>
      <c r="S68" s="300">
        <f>+Sklop12[[#This Row],[cena/enota brez DDV v EUR]]*Sklop12[[#This Row],[Okvirna količina]]</f>
        <v>0</v>
      </c>
      <c r="T68" s="302">
        <f>+Sklop12[[#This Row],[Končna cena/enoto mere (EUR) z DDV]]*Sklop12[[#This Row],[Okvirna količina]]</f>
        <v>0</v>
      </c>
      <c r="U68" s="303"/>
    </row>
    <row r="69" spans="1:21" s="55" customFormat="1" ht="12">
      <c r="A69" s="79" t="s">
        <v>55</v>
      </c>
      <c r="B69" s="325" t="s">
        <v>457</v>
      </c>
      <c r="C69" s="318">
        <v>1000</v>
      </c>
      <c r="D69" s="77" t="s">
        <v>110</v>
      </c>
      <c r="E69" s="154"/>
      <c r="F69" s="296">
        <v>40</v>
      </c>
      <c r="G69" s="316" t="s">
        <v>0</v>
      </c>
      <c r="H6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296" t="str">
        <f>IF(Sklop12[[#This Row],[ZAHTEVANA SHEMA KAKOVOSTI]]&lt;&gt;"",Sklop12[[#This Row],[Preračunana masa/volumen/kos na enoto kg]],"")</f>
        <v/>
      </c>
      <c r="J69" s="297"/>
      <c r="K69" s="298"/>
      <c r="L69" s="298"/>
      <c r="M69" s="299"/>
      <c r="N69" s="300"/>
      <c r="O69" s="300"/>
      <c r="P69" s="301"/>
      <c r="Q69" s="300">
        <f>+Sklop12[[#This Row],[cena/enota brez DDV v EUR]]*Sklop12[[#This Row],[Stopnja DDV (%)]]</f>
        <v>0</v>
      </c>
      <c r="R69" s="300">
        <f>+Sklop12[[#This Row],[cena/enota brez DDV v EUR]]+Sklop12[[#This Row],[Davek (EUR)]]</f>
        <v>0</v>
      </c>
      <c r="S69" s="300">
        <f>+Sklop12[[#This Row],[cena/enota brez DDV v EUR]]*Sklop12[[#This Row],[Okvirna količina]]</f>
        <v>0</v>
      </c>
      <c r="T69" s="302">
        <f>+Sklop12[[#This Row],[Končna cena/enoto mere (EUR) z DDV]]*Sklop12[[#This Row],[Okvirna količina]]</f>
        <v>0</v>
      </c>
      <c r="U69" s="303"/>
    </row>
    <row r="70" spans="1:21" s="55" customFormat="1" ht="12">
      <c r="A70" s="79" t="s">
        <v>56</v>
      </c>
      <c r="B70" s="325" t="s">
        <v>458</v>
      </c>
      <c r="C70" s="318">
        <v>1000</v>
      </c>
      <c r="D70" s="77" t="s">
        <v>110</v>
      </c>
      <c r="E70" s="154"/>
      <c r="F70" s="296">
        <v>100</v>
      </c>
      <c r="G70" s="316" t="s">
        <v>0</v>
      </c>
      <c r="H7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0" s="296" t="str">
        <f>IF(Sklop12[[#This Row],[ZAHTEVANA SHEMA KAKOVOSTI]]&lt;&gt;"",Sklop12[[#This Row],[Preračunana masa/volumen/kos na enoto kg]],"")</f>
        <v/>
      </c>
      <c r="J70" s="297"/>
      <c r="K70" s="298"/>
      <c r="L70" s="298"/>
      <c r="M70" s="299"/>
      <c r="N70" s="300"/>
      <c r="O70" s="300"/>
      <c r="P70" s="301"/>
      <c r="Q70" s="300">
        <f>+Sklop12[[#This Row],[cena/enota brez DDV v EUR]]*Sklop12[[#This Row],[Stopnja DDV (%)]]</f>
        <v>0</v>
      </c>
      <c r="R70" s="300">
        <f>+Sklop12[[#This Row],[cena/enota brez DDV v EUR]]+Sklop12[[#This Row],[Davek (EUR)]]</f>
        <v>0</v>
      </c>
      <c r="S70" s="300">
        <f>+Sklop12[[#This Row],[cena/enota brez DDV v EUR]]*Sklop12[[#This Row],[Okvirna količina]]</f>
        <v>0</v>
      </c>
      <c r="T70" s="302">
        <f>+Sklop12[[#This Row],[Končna cena/enoto mere (EUR) z DDV]]*Sklop12[[#This Row],[Okvirna količina]]</f>
        <v>0</v>
      </c>
      <c r="U70" s="303"/>
    </row>
    <row r="71" spans="1:21" s="55" customFormat="1" ht="12">
      <c r="A71" s="79" t="s">
        <v>57</v>
      </c>
      <c r="B71" s="325" t="s">
        <v>459</v>
      </c>
      <c r="C71" s="318" t="s">
        <v>398</v>
      </c>
      <c r="D71" s="77" t="s">
        <v>110</v>
      </c>
      <c r="E71" s="154"/>
      <c r="F71" s="296">
        <v>60</v>
      </c>
      <c r="G71" s="316" t="s">
        <v>0</v>
      </c>
      <c r="H7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1" s="296" t="str">
        <f>IF(Sklop12[[#This Row],[ZAHTEVANA SHEMA KAKOVOSTI]]&lt;&gt;"",Sklop12[[#This Row],[Preračunana masa/volumen/kos na enoto kg]],"")</f>
        <v/>
      </c>
      <c r="J71" s="297"/>
      <c r="K71" s="298"/>
      <c r="L71" s="298"/>
      <c r="M71" s="299"/>
      <c r="N71" s="300"/>
      <c r="O71" s="300"/>
      <c r="P71" s="301"/>
      <c r="Q71" s="300">
        <f>+Sklop12[[#This Row],[cena/enota brez DDV v EUR]]*Sklop12[[#This Row],[Stopnja DDV (%)]]</f>
        <v>0</v>
      </c>
      <c r="R71" s="300">
        <f>+Sklop12[[#This Row],[cena/enota brez DDV v EUR]]+Sklop12[[#This Row],[Davek (EUR)]]</f>
        <v>0</v>
      </c>
      <c r="S71" s="300">
        <f>+Sklop12[[#This Row],[cena/enota brez DDV v EUR]]*Sklop12[[#This Row],[Okvirna količina]]</f>
        <v>0</v>
      </c>
      <c r="T71" s="302">
        <f>+Sklop12[[#This Row],[Končna cena/enoto mere (EUR) z DDV]]*Sklop12[[#This Row],[Okvirna količina]]</f>
        <v>0</v>
      </c>
      <c r="U71" s="303"/>
    </row>
    <row r="72" spans="1:21" s="55" customFormat="1" ht="12">
      <c r="A72" s="79" t="s">
        <v>58</v>
      </c>
      <c r="B72" s="325" t="s">
        <v>383</v>
      </c>
      <c r="C72" s="318">
        <v>1000</v>
      </c>
      <c r="D72" s="77" t="s">
        <v>110</v>
      </c>
      <c r="E72" s="154"/>
      <c r="F72" s="296">
        <v>20</v>
      </c>
      <c r="G72" s="316" t="s">
        <v>0</v>
      </c>
      <c r="H7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2" s="296" t="str">
        <f>IF(Sklop12[[#This Row],[ZAHTEVANA SHEMA KAKOVOSTI]]&lt;&gt;"",Sklop12[[#This Row],[Preračunana masa/volumen/kos na enoto kg]],"")</f>
        <v/>
      </c>
      <c r="J72" s="297"/>
      <c r="K72" s="298"/>
      <c r="L72" s="298"/>
      <c r="M72" s="299"/>
      <c r="N72" s="300"/>
      <c r="O72" s="300"/>
      <c r="P72" s="301"/>
      <c r="Q72" s="300">
        <f>+Sklop12[[#This Row],[cena/enota brez DDV v EUR]]*Sklop12[[#This Row],[Stopnja DDV (%)]]</f>
        <v>0</v>
      </c>
      <c r="R72" s="300">
        <f>+Sklop12[[#This Row],[cena/enota brez DDV v EUR]]+Sklop12[[#This Row],[Davek (EUR)]]</f>
        <v>0</v>
      </c>
      <c r="S72" s="300">
        <f>+Sklop12[[#This Row],[cena/enota brez DDV v EUR]]*Sklop12[[#This Row],[Okvirna količina]]</f>
        <v>0</v>
      </c>
      <c r="T72" s="302">
        <f>+Sklop12[[#This Row],[Končna cena/enoto mere (EUR) z DDV]]*Sklop12[[#This Row],[Okvirna količina]]</f>
        <v>0</v>
      </c>
      <c r="U72" s="303"/>
    </row>
    <row r="73" spans="1:21" s="55" customFormat="1" ht="12">
      <c r="A73" s="79" t="s">
        <v>59</v>
      </c>
      <c r="B73" s="325" t="s">
        <v>460</v>
      </c>
      <c r="C73" s="318" t="s">
        <v>399</v>
      </c>
      <c r="D73" s="77" t="s">
        <v>110</v>
      </c>
      <c r="E73" s="154"/>
      <c r="F73" s="296">
        <v>400</v>
      </c>
      <c r="G73" s="316" t="s">
        <v>0</v>
      </c>
      <c r="H7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73" s="296" t="str">
        <f>IF(Sklop12[[#This Row],[ZAHTEVANA SHEMA KAKOVOSTI]]&lt;&gt;"",Sklop12[[#This Row],[Preračunana masa/volumen/kos na enoto kg]],"")</f>
        <v/>
      </c>
      <c r="J73" s="297"/>
      <c r="K73" s="298"/>
      <c r="L73" s="298"/>
      <c r="M73" s="299"/>
      <c r="N73" s="300"/>
      <c r="O73" s="300"/>
      <c r="P73" s="301"/>
      <c r="Q73" s="300">
        <f>+Sklop12[[#This Row],[cena/enota brez DDV v EUR]]*Sklop12[[#This Row],[Stopnja DDV (%)]]</f>
        <v>0</v>
      </c>
      <c r="R73" s="300">
        <f>+Sklop12[[#This Row],[cena/enota brez DDV v EUR]]+Sklop12[[#This Row],[Davek (EUR)]]</f>
        <v>0</v>
      </c>
      <c r="S73" s="300">
        <f>+Sklop12[[#This Row],[cena/enota brez DDV v EUR]]*Sklop12[[#This Row],[Okvirna količina]]</f>
        <v>0</v>
      </c>
      <c r="T73" s="302">
        <f>+Sklop12[[#This Row],[Končna cena/enoto mere (EUR) z DDV]]*Sklop12[[#This Row],[Okvirna količina]]</f>
        <v>0</v>
      </c>
      <c r="U73" s="303"/>
    </row>
    <row r="74" spans="1:21" s="55" customFormat="1" ht="12">
      <c r="A74" s="79" t="s">
        <v>60</v>
      </c>
      <c r="B74" s="325" t="s">
        <v>461</v>
      </c>
      <c r="C74" s="318" t="s">
        <v>400</v>
      </c>
      <c r="D74" s="77" t="s">
        <v>110</v>
      </c>
      <c r="E74" s="154"/>
      <c r="F74" s="296">
        <v>190</v>
      </c>
      <c r="G74" s="316" t="s">
        <v>0</v>
      </c>
      <c r="H7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74" s="296" t="str">
        <f>IF(Sklop12[[#This Row],[ZAHTEVANA SHEMA KAKOVOSTI]]&lt;&gt;"",Sklop12[[#This Row],[Preračunana masa/volumen/kos na enoto kg]],"")</f>
        <v/>
      </c>
      <c r="J74" s="297"/>
      <c r="K74" s="298"/>
      <c r="L74" s="298"/>
      <c r="M74" s="299"/>
      <c r="N74" s="300"/>
      <c r="O74" s="300"/>
      <c r="P74" s="301"/>
      <c r="Q74" s="300">
        <f>+Sklop12[[#This Row],[cena/enota brez DDV v EUR]]*Sklop12[[#This Row],[Stopnja DDV (%)]]</f>
        <v>0</v>
      </c>
      <c r="R74" s="300">
        <f>+Sklop12[[#This Row],[cena/enota brez DDV v EUR]]+Sklop12[[#This Row],[Davek (EUR)]]</f>
        <v>0</v>
      </c>
      <c r="S74" s="300">
        <f>+Sklop12[[#This Row],[cena/enota brez DDV v EUR]]*Sklop12[[#This Row],[Okvirna količina]]</f>
        <v>0</v>
      </c>
      <c r="T74" s="302">
        <f>+Sklop12[[#This Row],[Končna cena/enoto mere (EUR) z DDV]]*Sklop12[[#This Row],[Okvirna količina]]</f>
        <v>0</v>
      </c>
      <c r="U74" s="303"/>
    </row>
    <row r="75" spans="1:21" s="55" customFormat="1" ht="24">
      <c r="A75" s="79" t="s">
        <v>61</v>
      </c>
      <c r="B75" s="325" t="s">
        <v>462</v>
      </c>
      <c r="C75" s="318">
        <v>1</v>
      </c>
      <c r="D75" s="77" t="s">
        <v>74</v>
      </c>
      <c r="E75" s="154"/>
      <c r="F75" s="296">
        <v>200</v>
      </c>
      <c r="G75" s="316" t="s">
        <v>74</v>
      </c>
      <c r="H7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5" s="296" t="str">
        <f>IF(Sklop12[[#This Row],[ZAHTEVANA SHEMA KAKOVOSTI]]&lt;&gt;"",Sklop12[[#This Row],[Preračunana masa/volumen/kos na enoto kg]],"")</f>
        <v/>
      </c>
      <c r="J75" s="297"/>
      <c r="K75" s="298"/>
      <c r="L75" s="298"/>
      <c r="M75" s="299"/>
      <c r="N75" s="300"/>
      <c r="O75" s="300"/>
      <c r="P75" s="301"/>
      <c r="Q75" s="300">
        <f>+Sklop12[[#This Row],[cena/enota brez DDV v EUR]]*Sklop12[[#This Row],[Stopnja DDV (%)]]</f>
        <v>0</v>
      </c>
      <c r="R75" s="300">
        <f>+Sklop12[[#This Row],[cena/enota brez DDV v EUR]]+Sklop12[[#This Row],[Davek (EUR)]]</f>
        <v>0</v>
      </c>
      <c r="S75" s="300">
        <f>+Sklop12[[#This Row],[cena/enota brez DDV v EUR]]*Sklop12[[#This Row],[Okvirna količina]]</f>
        <v>0</v>
      </c>
      <c r="T75" s="302">
        <f>+Sklop12[[#This Row],[Končna cena/enoto mere (EUR) z DDV]]*Sklop12[[#This Row],[Okvirna količina]]</f>
        <v>0</v>
      </c>
      <c r="U75" s="303"/>
    </row>
    <row r="76" spans="1:21" s="55" customFormat="1" ht="24">
      <c r="A76" s="79" t="s">
        <v>62</v>
      </c>
      <c r="B76" s="325" t="s">
        <v>463</v>
      </c>
      <c r="C76" s="318">
        <v>1</v>
      </c>
      <c r="D76" s="77" t="s">
        <v>74</v>
      </c>
      <c r="E76" s="154"/>
      <c r="F76" s="296">
        <v>90</v>
      </c>
      <c r="G76" s="316" t="s">
        <v>74</v>
      </c>
      <c r="H7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76" s="296" t="str">
        <f>IF(Sklop12[[#This Row],[ZAHTEVANA SHEMA KAKOVOSTI]]&lt;&gt;"",Sklop12[[#This Row],[Preračunana masa/volumen/kos na enoto kg]],"")</f>
        <v/>
      </c>
      <c r="J76" s="297"/>
      <c r="K76" s="298"/>
      <c r="L76" s="298"/>
      <c r="M76" s="299"/>
      <c r="N76" s="300"/>
      <c r="O76" s="300"/>
      <c r="P76" s="301"/>
      <c r="Q76" s="300">
        <f>+Sklop12[[#This Row],[cena/enota brez DDV v EUR]]*Sklop12[[#This Row],[Stopnja DDV (%)]]</f>
        <v>0</v>
      </c>
      <c r="R76" s="300">
        <f>+Sklop12[[#This Row],[cena/enota brez DDV v EUR]]+Sklop12[[#This Row],[Davek (EUR)]]</f>
        <v>0</v>
      </c>
      <c r="S76" s="300">
        <f>+Sklop12[[#This Row],[cena/enota brez DDV v EUR]]*Sklop12[[#This Row],[Okvirna količina]]</f>
        <v>0</v>
      </c>
      <c r="T76" s="302">
        <f>+Sklop12[[#This Row],[Končna cena/enoto mere (EUR) z DDV]]*Sklop12[[#This Row],[Okvirna količina]]</f>
        <v>0</v>
      </c>
      <c r="U76" s="303"/>
    </row>
    <row r="77" spans="1:21" s="55" customFormat="1" ht="12">
      <c r="A77" s="79" t="s">
        <v>68</v>
      </c>
      <c r="B77" s="325" t="s">
        <v>464</v>
      </c>
      <c r="C77" s="318">
        <v>1</v>
      </c>
      <c r="D77" s="77" t="s">
        <v>74</v>
      </c>
      <c r="E77" s="154"/>
      <c r="F77" s="296">
        <v>15</v>
      </c>
      <c r="G77" s="316" t="s">
        <v>74</v>
      </c>
      <c r="H7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7" s="296" t="str">
        <f>IF(Sklop12[[#This Row],[ZAHTEVANA SHEMA KAKOVOSTI]]&lt;&gt;"",Sklop12[[#This Row],[Preračunana masa/volumen/kos na enoto kg]],"")</f>
        <v/>
      </c>
      <c r="J77" s="297"/>
      <c r="K77" s="298"/>
      <c r="L77" s="298"/>
      <c r="M77" s="299"/>
      <c r="N77" s="300"/>
      <c r="O77" s="300"/>
      <c r="P77" s="301"/>
      <c r="Q77" s="300">
        <f>+Sklop12[[#This Row],[cena/enota brez DDV v EUR]]*Sklop12[[#This Row],[Stopnja DDV (%)]]</f>
        <v>0</v>
      </c>
      <c r="R77" s="300">
        <f>+Sklop12[[#This Row],[cena/enota brez DDV v EUR]]+Sklop12[[#This Row],[Davek (EUR)]]</f>
        <v>0</v>
      </c>
      <c r="S77" s="300">
        <f>+Sklop12[[#This Row],[cena/enota brez DDV v EUR]]*Sklop12[[#This Row],[Okvirna količina]]</f>
        <v>0</v>
      </c>
      <c r="T77" s="302">
        <f>+Sklop12[[#This Row],[Končna cena/enoto mere (EUR) z DDV]]*Sklop12[[#This Row],[Okvirna količina]]</f>
        <v>0</v>
      </c>
      <c r="U77" s="303"/>
    </row>
    <row r="78" spans="1:21" s="55" customFormat="1" ht="12">
      <c r="A78" s="79" t="s">
        <v>69</v>
      </c>
      <c r="B78" s="325" t="s">
        <v>465</v>
      </c>
      <c r="C78" s="318" t="s">
        <v>401</v>
      </c>
      <c r="D78" s="77" t="s">
        <v>74</v>
      </c>
      <c r="E78" s="154"/>
      <c r="F78" s="296">
        <v>100</v>
      </c>
      <c r="G78" s="316" t="s">
        <v>74</v>
      </c>
      <c r="H7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8" s="296" t="str">
        <f>IF(Sklop12[[#This Row],[ZAHTEVANA SHEMA KAKOVOSTI]]&lt;&gt;"",Sklop12[[#This Row],[Preračunana masa/volumen/kos na enoto kg]],"")</f>
        <v/>
      </c>
      <c r="J78" s="297"/>
      <c r="K78" s="298"/>
      <c r="L78" s="298"/>
      <c r="M78" s="299"/>
      <c r="N78" s="300"/>
      <c r="O78" s="300"/>
      <c r="P78" s="301"/>
      <c r="Q78" s="300">
        <f>+Sklop12[[#This Row],[cena/enota brez DDV v EUR]]*Sklop12[[#This Row],[Stopnja DDV (%)]]</f>
        <v>0</v>
      </c>
      <c r="R78" s="300">
        <f>+Sklop12[[#This Row],[cena/enota brez DDV v EUR]]+Sklop12[[#This Row],[Davek (EUR)]]</f>
        <v>0</v>
      </c>
      <c r="S78" s="300">
        <f>+Sklop12[[#This Row],[cena/enota brez DDV v EUR]]*Sklop12[[#This Row],[Okvirna količina]]</f>
        <v>0</v>
      </c>
      <c r="T78" s="302">
        <f>+Sklop12[[#This Row],[Končna cena/enoto mere (EUR) z DDV]]*Sklop12[[#This Row],[Okvirna količina]]</f>
        <v>0</v>
      </c>
      <c r="U78" s="303"/>
    </row>
    <row r="79" spans="1:21" s="55" customFormat="1" ht="12">
      <c r="A79" s="79" t="s">
        <v>70</v>
      </c>
      <c r="B79" s="325" t="s">
        <v>466</v>
      </c>
      <c r="C79" s="318" t="s">
        <v>402</v>
      </c>
      <c r="D79" s="77" t="s">
        <v>74</v>
      </c>
      <c r="E79" s="154"/>
      <c r="F79" s="296">
        <v>100</v>
      </c>
      <c r="G79" s="316" t="s">
        <v>74</v>
      </c>
      <c r="H7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296" t="str">
        <f>IF(Sklop12[[#This Row],[ZAHTEVANA SHEMA KAKOVOSTI]]&lt;&gt;"",Sklop12[[#This Row],[Preračunana masa/volumen/kos na enoto kg]],"")</f>
        <v/>
      </c>
      <c r="J79" s="297"/>
      <c r="K79" s="298"/>
      <c r="L79" s="298"/>
      <c r="M79" s="299"/>
      <c r="N79" s="300"/>
      <c r="O79" s="300"/>
      <c r="P79" s="301"/>
      <c r="Q79" s="300">
        <f>+Sklop12[[#This Row],[cena/enota brez DDV v EUR]]*Sklop12[[#This Row],[Stopnja DDV (%)]]</f>
        <v>0</v>
      </c>
      <c r="R79" s="300">
        <f>+Sklop12[[#This Row],[cena/enota brez DDV v EUR]]+Sklop12[[#This Row],[Davek (EUR)]]</f>
        <v>0</v>
      </c>
      <c r="S79" s="300">
        <f>+Sklop12[[#This Row],[cena/enota brez DDV v EUR]]*Sklop12[[#This Row],[Okvirna količina]]</f>
        <v>0</v>
      </c>
      <c r="T79" s="302">
        <f>+Sklop12[[#This Row],[Končna cena/enoto mere (EUR) z DDV]]*Sklop12[[#This Row],[Okvirna količina]]</f>
        <v>0</v>
      </c>
      <c r="U79" s="303"/>
    </row>
    <row r="80" spans="1:21" s="55" customFormat="1" ht="12">
      <c r="A80" s="79" t="s">
        <v>71</v>
      </c>
      <c r="B80" s="326" t="s">
        <v>467</v>
      </c>
      <c r="C80" s="318" t="s">
        <v>195</v>
      </c>
      <c r="D80" s="77" t="s">
        <v>110</v>
      </c>
      <c r="E80" s="154"/>
      <c r="F80" s="296">
        <v>320</v>
      </c>
      <c r="G80" s="316" t="s">
        <v>0</v>
      </c>
      <c r="H8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296" t="str">
        <f>IF(Sklop12[[#This Row],[ZAHTEVANA SHEMA KAKOVOSTI]]&lt;&gt;"",Sklop12[[#This Row],[Preračunana masa/volumen/kos na enoto kg]],"")</f>
        <v/>
      </c>
      <c r="J80" s="297"/>
      <c r="K80" s="298"/>
      <c r="L80" s="298"/>
      <c r="M80" s="299"/>
      <c r="N80" s="300"/>
      <c r="O80" s="300"/>
      <c r="P80" s="301"/>
      <c r="Q80" s="300">
        <f>+Sklop12[[#This Row],[cena/enota brez DDV v EUR]]*Sklop12[[#This Row],[Stopnja DDV (%)]]</f>
        <v>0</v>
      </c>
      <c r="R80" s="300">
        <f>+Sklop12[[#This Row],[cena/enota brez DDV v EUR]]+Sklop12[[#This Row],[Davek (EUR)]]</f>
        <v>0</v>
      </c>
      <c r="S80" s="300">
        <f>+Sklop12[[#This Row],[cena/enota brez DDV v EUR]]*Sklop12[[#This Row],[Okvirna količina]]</f>
        <v>0</v>
      </c>
      <c r="T80" s="302">
        <f>+Sklop12[[#This Row],[Končna cena/enoto mere (EUR) z DDV]]*Sklop12[[#This Row],[Okvirna količina]]</f>
        <v>0</v>
      </c>
      <c r="U80" s="303"/>
    </row>
    <row r="81" spans="1:21" s="55" customFormat="1" ht="12">
      <c r="A81" s="79" t="s">
        <v>72</v>
      </c>
      <c r="B81" s="304" t="s">
        <v>468</v>
      </c>
      <c r="C81" s="318" t="s">
        <v>396</v>
      </c>
      <c r="D81" s="77" t="s">
        <v>110</v>
      </c>
      <c r="E81" s="154"/>
      <c r="F81" s="296">
        <v>20</v>
      </c>
      <c r="G81" s="316" t="s">
        <v>0</v>
      </c>
      <c r="H8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1" s="296" t="str">
        <f>IF(Sklop12[[#This Row],[ZAHTEVANA SHEMA KAKOVOSTI]]&lt;&gt;"",Sklop12[[#This Row],[Preračunana masa/volumen/kos na enoto kg]],"")</f>
        <v/>
      </c>
      <c r="J81" s="297"/>
      <c r="K81" s="298"/>
      <c r="L81" s="298"/>
      <c r="M81" s="299"/>
      <c r="N81" s="300"/>
      <c r="O81" s="300"/>
      <c r="P81" s="301"/>
      <c r="Q81" s="300">
        <f>+Sklop12[[#This Row],[cena/enota brez DDV v EUR]]*Sklop12[[#This Row],[Stopnja DDV (%)]]</f>
        <v>0</v>
      </c>
      <c r="R81" s="300">
        <f>+Sklop12[[#This Row],[cena/enota brez DDV v EUR]]+Sklop12[[#This Row],[Davek (EUR)]]</f>
        <v>0</v>
      </c>
      <c r="S81" s="300">
        <f>+Sklop12[[#This Row],[cena/enota brez DDV v EUR]]*Sklop12[[#This Row],[Okvirna količina]]</f>
        <v>0</v>
      </c>
      <c r="T81" s="302">
        <f>+Sklop12[[#This Row],[Končna cena/enoto mere (EUR) z DDV]]*Sklop12[[#This Row],[Okvirna količina]]</f>
        <v>0</v>
      </c>
      <c r="U81" s="303"/>
    </row>
    <row r="82" spans="1:21" s="55" customFormat="1" ht="12">
      <c r="A82" s="79" t="s">
        <v>73</v>
      </c>
      <c r="B82" s="304" t="s">
        <v>469</v>
      </c>
      <c r="C82" s="318" t="s">
        <v>403</v>
      </c>
      <c r="D82" s="77" t="s">
        <v>110</v>
      </c>
      <c r="E82" s="154"/>
      <c r="F82" s="296">
        <v>2400</v>
      </c>
      <c r="G82" s="316" t="s">
        <v>0</v>
      </c>
      <c r="H8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2400</v>
      </c>
      <c r="I82" s="296" t="str">
        <f>IF(Sklop12[[#This Row],[ZAHTEVANA SHEMA KAKOVOSTI]]&lt;&gt;"",Sklop12[[#This Row],[Preračunana masa/volumen/kos na enoto kg]],"")</f>
        <v/>
      </c>
      <c r="J82" s="297"/>
      <c r="K82" s="298"/>
      <c r="L82" s="298"/>
      <c r="M82" s="299"/>
      <c r="N82" s="300"/>
      <c r="O82" s="300"/>
      <c r="P82" s="301"/>
      <c r="Q82" s="300">
        <f>+Sklop12[[#This Row],[cena/enota brez DDV v EUR]]*Sklop12[[#This Row],[Stopnja DDV (%)]]</f>
        <v>0</v>
      </c>
      <c r="R82" s="300">
        <f>+Sklop12[[#This Row],[cena/enota brez DDV v EUR]]+Sklop12[[#This Row],[Davek (EUR)]]</f>
        <v>0</v>
      </c>
      <c r="S82" s="300">
        <f>+Sklop12[[#This Row],[cena/enota brez DDV v EUR]]*Sklop12[[#This Row],[Okvirna količina]]</f>
        <v>0</v>
      </c>
      <c r="T82" s="302">
        <f>+Sklop12[[#This Row],[Končna cena/enoto mere (EUR) z DDV]]*Sklop12[[#This Row],[Okvirna količina]]</f>
        <v>0</v>
      </c>
      <c r="U82" s="303"/>
    </row>
    <row r="83" spans="1:21" s="55" customFormat="1" ht="36">
      <c r="A83" s="79" t="s">
        <v>181</v>
      </c>
      <c r="B83" s="304" t="s">
        <v>470</v>
      </c>
      <c r="C83" s="318" t="s">
        <v>210</v>
      </c>
      <c r="D83" s="77" t="s">
        <v>110</v>
      </c>
      <c r="E83" s="154"/>
      <c r="F83" s="296">
        <v>280</v>
      </c>
      <c r="G83" s="316" t="s">
        <v>0</v>
      </c>
      <c r="H83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83" s="296" t="str">
        <f>IF(Sklop12[[#This Row],[ZAHTEVANA SHEMA KAKOVOSTI]]&lt;&gt;"",Sklop12[[#This Row],[Preračunana masa/volumen/kos na enoto kg]],"")</f>
        <v/>
      </c>
      <c r="J83" s="297"/>
      <c r="K83" s="298"/>
      <c r="L83" s="298"/>
      <c r="M83" s="299"/>
      <c r="N83" s="300"/>
      <c r="O83" s="300"/>
      <c r="P83" s="301"/>
      <c r="Q83" s="300">
        <f>+Sklop12[[#This Row],[cena/enota brez DDV v EUR]]*Sklop12[[#This Row],[Stopnja DDV (%)]]</f>
        <v>0</v>
      </c>
      <c r="R83" s="300">
        <f>+Sklop12[[#This Row],[cena/enota brez DDV v EUR]]+Sklop12[[#This Row],[Davek (EUR)]]</f>
        <v>0</v>
      </c>
      <c r="S83" s="300">
        <f>+Sklop12[[#This Row],[cena/enota brez DDV v EUR]]*Sklop12[[#This Row],[Okvirna količina]]</f>
        <v>0</v>
      </c>
      <c r="T83" s="302">
        <f>+Sklop12[[#This Row],[Končna cena/enoto mere (EUR) z DDV]]*Sklop12[[#This Row],[Okvirna količina]]</f>
        <v>0</v>
      </c>
      <c r="U83" s="303"/>
    </row>
    <row r="84" spans="1:21" s="55" customFormat="1" ht="36">
      <c r="A84" s="79" t="s">
        <v>182</v>
      </c>
      <c r="B84" s="304" t="s">
        <v>471</v>
      </c>
      <c r="C84" s="318" t="s">
        <v>212</v>
      </c>
      <c r="D84" s="77" t="s">
        <v>110</v>
      </c>
      <c r="E84" s="154"/>
      <c r="F84" s="296">
        <v>160</v>
      </c>
      <c r="G84" s="316" t="s">
        <v>0</v>
      </c>
      <c r="H84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84" s="296" t="str">
        <f>IF(Sklop12[[#This Row],[ZAHTEVANA SHEMA KAKOVOSTI]]&lt;&gt;"",Sklop12[[#This Row],[Preračunana masa/volumen/kos na enoto kg]],"")</f>
        <v/>
      </c>
      <c r="J84" s="297"/>
      <c r="K84" s="298"/>
      <c r="L84" s="298"/>
      <c r="M84" s="299"/>
      <c r="N84" s="300"/>
      <c r="O84" s="300"/>
      <c r="P84" s="301"/>
      <c r="Q84" s="300">
        <f>+Sklop12[[#This Row],[cena/enota brez DDV v EUR]]*Sklop12[[#This Row],[Stopnja DDV (%)]]</f>
        <v>0</v>
      </c>
      <c r="R84" s="300">
        <f>+Sklop12[[#This Row],[cena/enota brez DDV v EUR]]+Sklop12[[#This Row],[Davek (EUR)]]</f>
        <v>0</v>
      </c>
      <c r="S84" s="300">
        <f>+Sklop12[[#This Row],[cena/enota brez DDV v EUR]]*Sklop12[[#This Row],[Okvirna količina]]</f>
        <v>0</v>
      </c>
      <c r="T84" s="302">
        <f>+Sklop12[[#This Row],[Končna cena/enoto mere (EUR) z DDV]]*Sklop12[[#This Row],[Okvirna količina]]</f>
        <v>0</v>
      </c>
      <c r="U84" s="303"/>
    </row>
    <row r="85" spans="1:21" s="55" customFormat="1" ht="24">
      <c r="A85" s="79" t="s">
        <v>183</v>
      </c>
      <c r="B85" s="304" t="s">
        <v>472</v>
      </c>
      <c r="C85" s="320" t="s">
        <v>200</v>
      </c>
      <c r="D85" s="77" t="s">
        <v>74</v>
      </c>
      <c r="E85" s="154"/>
      <c r="F85" s="296">
        <v>2400</v>
      </c>
      <c r="G85" s="316" t="s">
        <v>74</v>
      </c>
      <c r="H85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2400</v>
      </c>
      <c r="I85" s="296" t="str">
        <f>IF(Sklop12[[#This Row],[ZAHTEVANA SHEMA KAKOVOSTI]]&lt;&gt;"",Sklop12[[#This Row],[Preračunana masa/volumen/kos na enoto kg]],"")</f>
        <v/>
      </c>
      <c r="J85" s="297"/>
      <c r="K85" s="298"/>
      <c r="L85" s="298"/>
      <c r="M85" s="299"/>
      <c r="N85" s="300"/>
      <c r="O85" s="300"/>
      <c r="P85" s="301"/>
      <c r="Q85" s="300">
        <f>+Sklop12[[#This Row],[cena/enota brez DDV v EUR]]*Sklop12[[#This Row],[Stopnja DDV (%)]]</f>
        <v>0</v>
      </c>
      <c r="R85" s="300">
        <f>+Sklop12[[#This Row],[cena/enota brez DDV v EUR]]+Sklop12[[#This Row],[Davek (EUR)]]</f>
        <v>0</v>
      </c>
      <c r="S85" s="300">
        <f>+Sklop12[[#This Row],[cena/enota brez DDV v EUR]]*Sklop12[[#This Row],[Okvirna količina]]</f>
        <v>0</v>
      </c>
      <c r="T85" s="302">
        <f>+Sklop12[[#This Row],[Končna cena/enoto mere (EUR) z DDV]]*Sklop12[[#This Row],[Okvirna količina]]</f>
        <v>0</v>
      </c>
      <c r="U85" s="303"/>
    </row>
    <row r="86" spans="1:21" s="55" customFormat="1" ht="24">
      <c r="A86" s="79" t="s">
        <v>184</v>
      </c>
      <c r="B86" s="304" t="s">
        <v>473</v>
      </c>
      <c r="C86" s="318">
        <v>1</v>
      </c>
      <c r="D86" s="77" t="s">
        <v>74</v>
      </c>
      <c r="E86" s="154"/>
      <c r="F86" s="296">
        <v>370</v>
      </c>
      <c r="G86" s="316" t="s">
        <v>74</v>
      </c>
      <c r="H86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370</v>
      </c>
      <c r="I86" s="296" t="str">
        <f>IF(Sklop12[[#This Row],[ZAHTEVANA SHEMA KAKOVOSTI]]&lt;&gt;"",Sklop12[[#This Row],[Preračunana masa/volumen/kos na enoto kg]],"")</f>
        <v/>
      </c>
      <c r="J86" s="297"/>
      <c r="K86" s="298"/>
      <c r="L86" s="298"/>
      <c r="M86" s="299"/>
      <c r="N86" s="300"/>
      <c r="O86" s="300"/>
      <c r="P86" s="301"/>
      <c r="Q86" s="300">
        <f>+Sklop12[[#This Row],[cena/enota brez DDV v EUR]]*Sklop12[[#This Row],[Stopnja DDV (%)]]</f>
        <v>0</v>
      </c>
      <c r="R86" s="300">
        <f>+Sklop12[[#This Row],[cena/enota brez DDV v EUR]]+Sklop12[[#This Row],[Davek (EUR)]]</f>
        <v>0</v>
      </c>
      <c r="S86" s="300">
        <f>+Sklop12[[#This Row],[cena/enota brez DDV v EUR]]*Sklop12[[#This Row],[Okvirna količina]]</f>
        <v>0</v>
      </c>
      <c r="T86" s="302">
        <f>+Sklop12[[#This Row],[Končna cena/enoto mere (EUR) z DDV]]*Sklop12[[#This Row],[Okvirna količina]]</f>
        <v>0</v>
      </c>
      <c r="U86" s="303"/>
    </row>
    <row r="87" spans="1:21" s="55" customFormat="1" ht="36">
      <c r="A87" s="79" t="s">
        <v>185</v>
      </c>
      <c r="B87" s="304" t="s">
        <v>474</v>
      </c>
      <c r="C87" s="318">
        <v>1</v>
      </c>
      <c r="D87" s="77" t="s">
        <v>74</v>
      </c>
      <c r="E87" s="154"/>
      <c r="F87" s="296">
        <v>200</v>
      </c>
      <c r="G87" s="316" t="s">
        <v>74</v>
      </c>
      <c r="H87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7" s="296" t="str">
        <f>IF(Sklop12[[#This Row],[ZAHTEVANA SHEMA KAKOVOSTI]]&lt;&gt;"",Sklop12[[#This Row],[Preračunana masa/volumen/kos na enoto kg]],"")</f>
        <v/>
      </c>
      <c r="J87" s="297"/>
      <c r="K87" s="298"/>
      <c r="L87" s="298"/>
      <c r="M87" s="299"/>
      <c r="N87" s="300"/>
      <c r="O87" s="300"/>
      <c r="P87" s="301"/>
      <c r="Q87" s="300">
        <f>+Sklop12[[#This Row],[cena/enota brez DDV v EUR]]*Sklop12[[#This Row],[Stopnja DDV (%)]]</f>
        <v>0</v>
      </c>
      <c r="R87" s="300">
        <f>+Sklop12[[#This Row],[cena/enota brez DDV v EUR]]+Sklop12[[#This Row],[Davek (EUR)]]</f>
        <v>0</v>
      </c>
      <c r="S87" s="300">
        <f>+Sklop12[[#This Row],[cena/enota brez DDV v EUR]]*Sklop12[[#This Row],[Okvirna količina]]</f>
        <v>0</v>
      </c>
      <c r="T87" s="302">
        <f>+Sklop12[[#This Row],[Končna cena/enoto mere (EUR) z DDV]]*Sklop12[[#This Row],[Okvirna količina]]</f>
        <v>0</v>
      </c>
      <c r="U87" s="303"/>
    </row>
    <row r="88" spans="1:21" s="55" customFormat="1" ht="24">
      <c r="A88" s="79" t="s">
        <v>186</v>
      </c>
      <c r="B88" s="304" t="s">
        <v>475</v>
      </c>
      <c r="C88" s="318" t="s">
        <v>404</v>
      </c>
      <c r="D88" s="77" t="s">
        <v>110</v>
      </c>
      <c r="E88" s="154"/>
      <c r="F88" s="296">
        <v>650</v>
      </c>
      <c r="G88" s="316" t="s">
        <v>0</v>
      </c>
      <c r="H88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88" s="296" t="str">
        <f>IF(Sklop12[[#This Row],[ZAHTEVANA SHEMA KAKOVOSTI]]&lt;&gt;"",Sklop12[[#This Row],[Preračunana masa/volumen/kos na enoto kg]],"")</f>
        <v/>
      </c>
      <c r="J88" s="297"/>
      <c r="K88" s="298"/>
      <c r="L88" s="298"/>
      <c r="M88" s="299"/>
      <c r="N88" s="300"/>
      <c r="O88" s="300"/>
      <c r="P88" s="301"/>
      <c r="Q88" s="300">
        <f>+Sklop12[[#This Row],[cena/enota brez DDV v EUR]]*Sklop12[[#This Row],[Stopnja DDV (%)]]</f>
        <v>0</v>
      </c>
      <c r="R88" s="300">
        <f>+Sklop12[[#This Row],[cena/enota brez DDV v EUR]]+Sklop12[[#This Row],[Davek (EUR)]]</f>
        <v>0</v>
      </c>
      <c r="S88" s="300">
        <f>+Sklop12[[#This Row],[cena/enota brez DDV v EUR]]*Sklop12[[#This Row],[Okvirna količina]]</f>
        <v>0</v>
      </c>
      <c r="T88" s="302">
        <f>+Sklop12[[#This Row],[Končna cena/enoto mere (EUR) z DDV]]*Sklop12[[#This Row],[Okvirna količina]]</f>
        <v>0</v>
      </c>
      <c r="U88" s="303"/>
    </row>
    <row r="89" spans="1:21" s="55" customFormat="1" ht="12">
      <c r="A89" s="79" t="s">
        <v>187</v>
      </c>
      <c r="B89" s="304" t="s">
        <v>476</v>
      </c>
      <c r="C89" s="318" t="s">
        <v>206</v>
      </c>
      <c r="D89" s="77" t="s">
        <v>110</v>
      </c>
      <c r="E89" s="154"/>
      <c r="F89" s="296">
        <v>5</v>
      </c>
      <c r="G89" s="316" t="s">
        <v>0</v>
      </c>
      <c r="H89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9" s="296" t="str">
        <f>IF(Sklop12[[#This Row],[ZAHTEVANA SHEMA KAKOVOSTI]]&lt;&gt;"",Sklop12[[#This Row],[Preračunana masa/volumen/kos na enoto kg]],"")</f>
        <v/>
      </c>
      <c r="J89" s="297"/>
      <c r="K89" s="298"/>
      <c r="L89" s="298"/>
      <c r="M89" s="299"/>
      <c r="N89" s="300"/>
      <c r="O89" s="300"/>
      <c r="P89" s="301"/>
      <c r="Q89" s="300">
        <f>+Sklop12[[#This Row],[cena/enota brez DDV v EUR]]*Sklop12[[#This Row],[Stopnja DDV (%)]]</f>
        <v>0</v>
      </c>
      <c r="R89" s="300">
        <f>+Sklop12[[#This Row],[cena/enota brez DDV v EUR]]+Sklop12[[#This Row],[Davek (EUR)]]</f>
        <v>0</v>
      </c>
      <c r="S89" s="300">
        <f>+Sklop12[[#This Row],[cena/enota brez DDV v EUR]]*Sklop12[[#This Row],[Okvirna količina]]</f>
        <v>0</v>
      </c>
      <c r="T89" s="302">
        <f>+Sklop12[[#This Row],[Končna cena/enoto mere (EUR) z DDV]]*Sklop12[[#This Row],[Okvirna količina]]</f>
        <v>0</v>
      </c>
      <c r="U89" s="303"/>
    </row>
    <row r="90" spans="1:21" s="55" customFormat="1" ht="12">
      <c r="A90" s="79" t="s">
        <v>188</v>
      </c>
      <c r="B90" s="304" t="s">
        <v>479</v>
      </c>
      <c r="C90" s="318">
        <v>1000</v>
      </c>
      <c r="D90" s="77" t="s">
        <v>110</v>
      </c>
      <c r="E90" s="154"/>
      <c r="F90" s="296">
        <v>100</v>
      </c>
      <c r="G90" s="316" t="s">
        <v>0</v>
      </c>
      <c r="H90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0" s="296" t="str">
        <f>IF(Sklop12[[#This Row],[ZAHTEVANA SHEMA KAKOVOSTI]]&lt;&gt;"",Sklop12[[#This Row],[Preračunana masa/volumen/kos na enoto kg]],"")</f>
        <v/>
      </c>
      <c r="J90" s="297"/>
      <c r="K90" s="298"/>
      <c r="L90" s="298"/>
      <c r="M90" s="299"/>
      <c r="N90" s="300"/>
      <c r="O90" s="300"/>
      <c r="P90" s="301"/>
      <c r="Q90" s="300">
        <f>+Sklop12[[#This Row],[cena/enota brez DDV v EUR]]*Sklop12[[#This Row],[Stopnja DDV (%)]]</f>
        <v>0</v>
      </c>
      <c r="R90" s="300">
        <f>+Sklop12[[#This Row],[cena/enota brez DDV v EUR]]+Sklop12[[#This Row],[Davek (EUR)]]</f>
        <v>0</v>
      </c>
      <c r="S90" s="300">
        <f>+Sklop12[[#This Row],[cena/enota brez DDV v EUR]]*Sklop12[[#This Row],[Okvirna količina]]</f>
        <v>0</v>
      </c>
      <c r="T90" s="302">
        <f>+Sklop12[[#This Row],[Končna cena/enoto mere (EUR) z DDV]]*Sklop12[[#This Row],[Okvirna količina]]</f>
        <v>0</v>
      </c>
      <c r="U90" s="303"/>
    </row>
    <row r="91" spans="1:21" s="55" customFormat="1" ht="12">
      <c r="A91" s="79" t="s">
        <v>189</v>
      </c>
      <c r="B91" s="304" t="s">
        <v>477</v>
      </c>
      <c r="C91" s="318" t="s">
        <v>400</v>
      </c>
      <c r="D91" s="77" t="s">
        <v>110</v>
      </c>
      <c r="E91" s="154"/>
      <c r="F91" s="296">
        <v>50</v>
      </c>
      <c r="G91" s="316" t="s">
        <v>0</v>
      </c>
      <c r="H91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1" s="296" t="str">
        <f>IF(Sklop12[[#This Row],[ZAHTEVANA SHEMA KAKOVOSTI]]&lt;&gt;"",Sklop12[[#This Row],[Preračunana masa/volumen/kos na enoto kg]],"")</f>
        <v/>
      </c>
      <c r="J91" s="297"/>
      <c r="K91" s="298"/>
      <c r="L91" s="298"/>
      <c r="M91" s="299"/>
      <c r="N91" s="300"/>
      <c r="O91" s="300"/>
      <c r="P91" s="301"/>
      <c r="Q91" s="300">
        <f>+Sklop12[[#This Row],[cena/enota brez DDV v EUR]]*Sklop12[[#This Row],[Stopnja DDV (%)]]</f>
        <v>0</v>
      </c>
      <c r="R91" s="300">
        <f>+Sklop12[[#This Row],[cena/enota brez DDV v EUR]]+Sklop12[[#This Row],[Davek (EUR)]]</f>
        <v>0</v>
      </c>
      <c r="S91" s="300">
        <f>+Sklop12[[#This Row],[cena/enota brez DDV v EUR]]*Sklop12[[#This Row],[Okvirna količina]]</f>
        <v>0</v>
      </c>
      <c r="T91" s="302">
        <f>+Sklop12[[#This Row],[Končna cena/enoto mere (EUR) z DDV]]*Sklop12[[#This Row],[Okvirna količina]]</f>
        <v>0</v>
      </c>
      <c r="U91" s="303"/>
    </row>
    <row r="92" spans="1:21" s="55" customFormat="1" ht="24">
      <c r="A92" s="79" t="s">
        <v>190</v>
      </c>
      <c r="B92" s="304" t="s">
        <v>478</v>
      </c>
      <c r="C92" s="318" t="s">
        <v>387</v>
      </c>
      <c r="D92" s="77" t="s">
        <v>110</v>
      </c>
      <c r="E92" s="154"/>
      <c r="F92" s="296">
        <v>20</v>
      </c>
      <c r="G92" s="316" t="s">
        <v>0</v>
      </c>
      <c r="H92" s="2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2" s="296" t="str">
        <f>IF(Sklop12[[#This Row],[ZAHTEVANA SHEMA KAKOVOSTI]]&lt;&gt;"",Sklop12[[#This Row],[Preračunana masa/volumen/kos na enoto kg]],"")</f>
        <v/>
      </c>
      <c r="J92" s="297"/>
      <c r="K92" s="298"/>
      <c r="L92" s="298"/>
      <c r="M92" s="299"/>
      <c r="N92" s="300"/>
      <c r="O92" s="300"/>
      <c r="P92" s="301"/>
      <c r="Q92" s="300">
        <f>+Sklop12[[#This Row],[cena/enota brez DDV v EUR]]*Sklop12[[#This Row],[Stopnja DDV (%)]]</f>
        <v>0</v>
      </c>
      <c r="R92" s="300">
        <f>+Sklop12[[#This Row],[cena/enota brez DDV v EUR]]+Sklop12[[#This Row],[Davek (EUR)]]</f>
        <v>0</v>
      </c>
      <c r="S92" s="300">
        <f>+Sklop12[[#This Row],[cena/enota brez DDV v EUR]]*Sklop12[[#This Row],[Okvirna količina]]</f>
        <v>0</v>
      </c>
      <c r="T92" s="302">
        <f>+Sklop12[[#This Row],[Končna cena/enoto mere (EUR) z DDV]]*Sklop12[[#This Row],[Okvirna količina]]</f>
        <v>0</v>
      </c>
      <c r="U92" s="303"/>
    </row>
    <row r="93" spans="1:21">
      <c r="A93" s="278" t="s">
        <v>133</v>
      </c>
      <c r="B93" s="279"/>
      <c r="C93" s="280"/>
      <c r="D93" s="280"/>
      <c r="E93" s="281"/>
      <c r="F93" s="329"/>
      <c r="G93" s="283"/>
      <c r="H93" s="284">
        <f>SUBTOTAL(109,Sklop12[Preračunana masa/volumen/kos na enoto kg])</f>
        <v>15124.3</v>
      </c>
      <c r="I93" s="284">
        <f>SUBTOTAL(109,Sklop12[Živila iz shem kakovosti (kg)])</f>
        <v>0</v>
      </c>
      <c r="J93" s="282"/>
      <c r="K93" s="285"/>
      <c r="L93" s="285"/>
      <c r="M93" s="286"/>
      <c r="N93" s="287"/>
      <c r="O93" s="287"/>
      <c r="P93" s="287"/>
      <c r="Q93" s="288"/>
      <c r="R93" s="282"/>
      <c r="S93" s="288">
        <f>SUBTOTAL(109,Sklop12[Vrednost za okvirno količino (EUR) brez DDV])</f>
        <v>0</v>
      </c>
      <c r="T93" s="288">
        <f>SUBTOTAL(109,Sklop12[Vrednost za okvirno količino (EUR) z DDV])</f>
        <v>0</v>
      </c>
      <c r="U93" s="289">
        <f>SUBTOTAL(103,Sklop12[Shema kakovosti
(nacionalne, evropske)
])</f>
        <v>0</v>
      </c>
    </row>
    <row r="94" spans="1:21" s="216" customFormat="1">
      <c r="A94" s="204"/>
      <c r="B94" s="205"/>
      <c r="C94" s="206"/>
      <c r="D94" s="206"/>
      <c r="E94" s="207"/>
      <c r="F94" s="218"/>
      <c r="G94" s="209"/>
      <c r="H94" s="210"/>
      <c r="I94" s="210"/>
      <c r="J94" s="208"/>
      <c r="K94" s="211"/>
      <c r="L94" s="211"/>
      <c r="M94" s="212"/>
      <c r="N94" s="213"/>
      <c r="O94" s="213"/>
      <c r="P94" s="213"/>
      <c r="Q94" s="214"/>
      <c r="R94" s="208"/>
      <c r="S94" s="214"/>
      <c r="T94" s="214"/>
      <c r="U94" s="215"/>
    </row>
    <row r="95" spans="1:21">
      <c r="A95" s="48" t="s">
        <v>129</v>
      </c>
      <c r="B95" s="16"/>
      <c r="C95" s="28"/>
      <c r="D95" s="28"/>
      <c r="E95" s="100"/>
      <c r="Q95" s="48"/>
      <c r="R95" s="48"/>
      <c r="S95" s="48"/>
      <c r="T95" s="48"/>
    </row>
    <row r="96" spans="1:21">
      <c r="A96" s="11" t="s">
        <v>131</v>
      </c>
      <c r="B96" s="16"/>
      <c r="C96" s="28"/>
      <c r="D96" s="28"/>
      <c r="E96" s="100"/>
    </row>
    <row r="97" spans="1:21">
      <c r="A97" s="95" t="s">
        <v>179</v>
      </c>
      <c r="F97" s="362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A98" s="405" t="s">
        <v>172</v>
      </c>
      <c r="B98" s="405"/>
      <c r="C98" s="405"/>
      <c r="D98" s="405"/>
      <c r="E98" s="405"/>
      <c r="F98" s="405"/>
      <c r="G98" s="405"/>
      <c r="H98" s="405"/>
      <c r="I98" s="405"/>
      <c r="J98" s="405"/>
      <c r="K98" s="405"/>
      <c r="L98" s="405"/>
      <c r="M98" s="54"/>
      <c r="N98" s="29"/>
      <c r="O98" s="29"/>
      <c r="P98" s="29"/>
      <c r="Q98" s="29"/>
      <c r="R98" s="29"/>
    </row>
    <row r="99" spans="1:21">
      <c r="A99" s="406" t="s">
        <v>193</v>
      </c>
      <c r="B99" s="406"/>
      <c r="C99" s="406"/>
      <c r="D99" s="406"/>
      <c r="E99" s="406"/>
      <c r="F99" s="406"/>
      <c r="G99" s="406"/>
      <c r="H99" s="406"/>
      <c r="I99" s="406"/>
      <c r="J99" s="406"/>
      <c r="K99" s="406"/>
      <c r="L99" s="406"/>
      <c r="N99" s="29"/>
      <c r="O99" s="29"/>
      <c r="P99" s="29"/>
      <c r="Q99" s="29"/>
      <c r="R99" s="29"/>
    </row>
    <row r="100" spans="1:21">
      <c r="A100" s="19"/>
      <c r="B100" s="19"/>
      <c r="C100" s="19"/>
      <c r="D100" s="19"/>
      <c r="E100" s="19"/>
      <c r="F100" s="363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1">
      <c r="A101" s="95" t="s">
        <v>65</v>
      </c>
      <c r="F101" s="362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364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 s="18" customFormat="1">
      <c r="A117" s="11"/>
      <c r="B117" s="16"/>
      <c r="C117" s="28"/>
      <c r="D117" s="28"/>
      <c r="E117" s="100"/>
      <c r="F117" s="358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358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358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358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358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358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358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358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358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358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358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358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358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358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358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358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358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358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358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358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358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358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358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358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358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358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358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358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358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358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358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358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358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358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358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358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358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358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358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358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358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358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358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358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358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358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358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358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358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358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358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358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358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358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358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358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358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358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358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358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358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358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358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358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358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358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358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358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358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358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358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358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358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358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358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358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358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358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358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358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358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358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358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358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358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358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358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358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358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358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358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358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358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358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358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358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358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358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358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358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358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358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358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358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358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358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358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358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358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358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358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358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358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358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358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358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358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358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358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358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358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358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358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358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358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358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358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358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358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358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358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358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358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358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358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358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358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358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358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358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358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358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358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358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358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358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358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358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358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358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358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358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358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358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358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358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358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358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358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358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358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358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358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358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358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358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358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358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358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358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358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358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358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358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358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358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358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358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358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358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358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358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358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358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358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358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358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358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358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358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358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358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358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358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358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358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358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358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358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358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358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358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358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358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358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358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358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358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358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sheetProtection insertRows="0" deleteRows="0"/>
  <protectedRanges>
    <protectedRange sqref="J101:P1048576 M98:P98 U101:U1048576 U1:U98 J1:P97" name="Obseg1"/>
    <protectedRange sqref="J98:L98" name="Obseg1_2"/>
    <protectedRange sqref="J99:P100 U99:U100" name="Obseg1_1"/>
  </protectedRanges>
  <mergeCells count="8">
    <mergeCell ref="A99:L99"/>
    <mergeCell ref="A98:L9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5"/>
  <sheetViews>
    <sheetView topLeftCell="A10" zoomScale="98" zoomScaleNormal="98" zoomScaleSheetLayoutView="100" workbookViewId="0">
      <selection activeCell="C31" sqref="C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pred_rekapitulacija'!B26</f>
        <v>DIETETIČNI IZDELKI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94" t="s">
        <v>1</v>
      </c>
      <c r="B16" s="192" t="s">
        <v>480</v>
      </c>
      <c r="C16" s="77">
        <v>1000</v>
      </c>
      <c r="D16" s="77" t="s">
        <v>110</v>
      </c>
      <c r="E16" s="154"/>
      <c r="F16" s="169">
        <v>10</v>
      </c>
      <c r="G16" s="168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53"/>
    </row>
    <row r="17" spans="1:21" s="55" customFormat="1" ht="24">
      <c r="A17" s="194" t="s">
        <v>3</v>
      </c>
      <c r="B17" s="304" t="s">
        <v>481</v>
      </c>
      <c r="C17" s="268">
        <v>1000</v>
      </c>
      <c r="D17" s="77" t="s">
        <v>110</v>
      </c>
      <c r="E17" s="99"/>
      <c r="F17" s="327">
        <v>50</v>
      </c>
      <c r="G17" s="316" t="s">
        <v>0</v>
      </c>
      <c r="H1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296" t="str">
        <f>IF(Sklop13[[#This Row],[ZAHTEVANA SHEMA KAKOVOSTI]]&lt;&gt;"",Sklop13[[#This Row],[Preračunana masa/volumen/kos na enoto kg]],"")</f>
        <v/>
      </c>
      <c r="J17" s="297"/>
      <c r="K17" s="298"/>
      <c r="L17" s="298"/>
      <c r="M17" s="299"/>
      <c r="N17" s="300"/>
      <c r="O17" s="300"/>
      <c r="P17" s="301"/>
      <c r="Q17" s="300">
        <f>+Sklop13[[#This Row],[cena/enota brez DDV v EUR]]*Sklop13[[#This Row],[Stopnja DDV (%)]]</f>
        <v>0</v>
      </c>
      <c r="R17" s="300">
        <f>+Sklop13[[#This Row],[cena/enota brez DDV v EUR]]+Sklop13[[#This Row],[Davek (EUR)]]</f>
        <v>0</v>
      </c>
      <c r="S17" s="300">
        <f>+Sklop13[[#This Row],[cena/enota brez DDV v EUR]]*Sklop13[[#This Row],[Okvirna količina]]</f>
        <v>0</v>
      </c>
      <c r="T17" s="300">
        <f>+Sklop13[[#This Row],[Končna cena/enoto mere (EUR) z DDV]]*Sklop13[[#This Row],[Okvirna količina]]</f>
        <v>0</v>
      </c>
      <c r="U17" s="317"/>
    </row>
    <row r="18" spans="1:21" s="55" customFormat="1" ht="24">
      <c r="A18" s="194" t="s">
        <v>4</v>
      </c>
      <c r="B18" s="304" t="s">
        <v>482</v>
      </c>
      <c r="C18" s="268">
        <v>1000</v>
      </c>
      <c r="D18" s="77" t="s">
        <v>110</v>
      </c>
      <c r="E18" s="99"/>
      <c r="F18" s="327">
        <v>30</v>
      </c>
      <c r="G18" s="316" t="s">
        <v>0</v>
      </c>
      <c r="H1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296" t="str">
        <f>IF(Sklop13[[#This Row],[ZAHTEVANA SHEMA KAKOVOSTI]]&lt;&gt;"",Sklop13[[#This Row],[Preračunana masa/volumen/kos na enoto kg]],"")</f>
        <v/>
      </c>
      <c r="J18" s="297"/>
      <c r="K18" s="298"/>
      <c r="L18" s="298"/>
      <c r="M18" s="299"/>
      <c r="N18" s="300"/>
      <c r="O18" s="300"/>
      <c r="P18" s="301"/>
      <c r="Q18" s="300">
        <f>+Sklop13[[#This Row],[cena/enota brez DDV v EUR]]*Sklop13[[#This Row],[Stopnja DDV (%)]]</f>
        <v>0</v>
      </c>
      <c r="R18" s="300">
        <f>+Sklop13[[#This Row],[cena/enota brez DDV v EUR]]+Sklop13[[#This Row],[Davek (EUR)]]</f>
        <v>0</v>
      </c>
      <c r="S18" s="300">
        <f>+Sklop13[[#This Row],[cena/enota brez DDV v EUR]]*Sklop13[[#This Row],[Okvirna količina]]</f>
        <v>0</v>
      </c>
      <c r="T18" s="300">
        <f>+Sklop13[[#This Row],[Končna cena/enoto mere (EUR) z DDV]]*Sklop13[[#This Row],[Okvirna količina]]</f>
        <v>0</v>
      </c>
      <c r="U18" s="317"/>
    </row>
    <row r="19" spans="1:21" s="55" customFormat="1" ht="12">
      <c r="A19" s="194" t="s">
        <v>5</v>
      </c>
      <c r="B19" s="304" t="s">
        <v>483</v>
      </c>
      <c r="C19" s="268" t="s">
        <v>400</v>
      </c>
      <c r="D19" s="77" t="s">
        <v>110</v>
      </c>
      <c r="E19" s="99"/>
      <c r="F19" s="327">
        <v>17</v>
      </c>
      <c r="G19" s="385" t="s">
        <v>0</v>
      </c>
      <c r="H1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19" s="296" t="str">
        <f>IF(Sklop13[[#This Row],[ZAHTEVANA SHEMA KAKOVOSTI]]&lt;&gt;"",Sklop13[[#This Row],[Preračunana masa/volumen/kos na enoto kg]],"")</f>
        <v/>
      </c>
      <c r="J19" s="297"/>
      <c r="K19" s="298"/>
      <c r="L19" s="298"/>
      <c r="M19" s="299"/>
      <c r="N19" s="300"/>
      <c r="O19" s="300"/>
      <c r="P19" s="301"/>
      <c r="Q19" s="300">
        <f>+Sklop13[[#This Row],[cena/enota brez DDV v EUR]]*Sklop13[[#This Row],[Stopnja DDV (%)]]</f>
        <v>0</v>
      </c>
      <c r="R19" s="300">
        <f>+Sklop13[[#This Row],[cena/enota brez DDV v EUR]]+Sklop13[[#This Row],[Davek (EUR)]]</f>
        <v>0</v>
      </c>
      <c r="S19" s="300">
        <f>+Sklop13[[#This Row],[cena/enota brez DDV v EUR]]*Sklop13[[#This Row],[Okvirna količina]]</f>
        <v>0</v>
      </c>
      <c r="T19" s="300">
        <f>+Sklop13[[#This Row],[Končna cena/enoto mere (EUR) z DDV]]*Sklop13[[#This Row],[Okvirna količina]]</f>
        <v>0</v>
      </c>
      <c r="U19" s="317"/>
    </row>
    <row r="20" spans="1:21" s="55" customFormat="1" ht="24">
      <c r="A20" s="194" t="s">
        <v>6</v>
      </c>
      <c r="B20" s="304" t="s">
        <v>487</v>
      </c>
      <c r="C20" s="268" t="s">
        <v>395</v>
      </c>
      <c r="D20" s="77" t="s">
        <v>110</v>
      </c>
      <c r="E20" s="99"/>
      <c r="F20" s="327">
        <v>15</v>
      </c>
      <c r="G20" s="338" t="s">
        <v>0</v>
      </c>
      <c r="H2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96" t="str">
        <f>IF(Sklop13[[#This Row],[ZAHTEVANA SHEMA KAKOVOSTI]]&lt;&gt;"",Sklop13[[#This Row],[Preračunana masa/volumen/kos na enoto kg]],"")</f>
        <v/>
      </c>
      <c r="J20" s="297"/>
      <c r="K20" s="298"/>
      <c r="L20" s="298"/>
      <c r="M20" s="299"/>
      <c r="N20" s="300"/>
      <c r="O20" s="300"/>
      <c r="P20" s="301"/>
      <c r="Q20" s="300">
        <f>+Sklop13[[#This Row],[cena/enota brez DDV v EUR]]*Sklop13[[#This Row],[Stopnja DDV (%)]]</f>
        <v>0</v>
      </c>
      <c r="R20" s="300">
        <f>+Sklop13[[#This Row],[cena/enota brez DDV v EUR]]+Sklop13[[#This Row],[Davek (EUR)]]</f>
        <v>0</v>
      </c>
      <c r="S20" s="300">
        <f>+Sklop13[[#This Row],[cena/enota brez DDV v EUR]]*Sklop13[[#This Row],[Okvirna količina]]</f>
        <v>0</v>
      </c>
      <c r="T20" s="300">
        <f>+Sklop13[[#This Row],[Končna cena/enoto mere (EUR) z DDV]]*Sklop13[[#This Row],[Okvirna količina]]</f>
        <v>0</v>
      </c>
      <c r="U20" s="317"/>
    </row>
    <row r="21" spans="1:21" s="55" customFormat="1" ht="24">
      <c r="A21" s="194" t="s">
        <v>7</v>
      </c>
      <c r="B21" s="304" t="s">
        <v>488</v>
      </c>
      <c r="C21" s="268" t="s">
        <v>395</v>
      </c>
      <c r="D21" s="77" t="s">
        <v>110</v>
      </c>
      <c r="E21" s="99"/>
      <c r="F21" s="327">
        <v>5</v>
      </c>
      <c r="G21" s="338" t="s">
        <v>0</v>
      </c>
      <c r="H21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296" t="str">
        <f>IF(Sklop13[[#This Row],[ZAHTEVANA SHEMA KAKOVOSTI]]&lt;&gt;"",Sklop13[[#This Row],[Preračunana masa/volumen/kos na enoto kg]],"")</f>
        <v/>
      </c>
      <c r="J21" s="297"/>
      <c r="K21" s="298"/>
      <c r="L21" s="298"/>
      <c r="M21" s="299"/>
      <c r="N21" s="300"/>
      <c r="O21" s="300"/>
      <c r="P21" s="301"/>
      <c r="Q21" s="300">
        <f>+Sklop13[[#This Row],[cena/enota brez DDV v EUR]]*Sklop13[[#This Row],[Stopnja DDV (%)]]</f>
        <v>0</v>
      </c>
      <c r="R21" s="300">
        <f>+Sklop13[[#This Row],[cena/enota brez DDV v EUR]]+Sklop13[[#This Row],[Davek (EUR)]]</f>
        <v>0</v>
      </c>
      <c r="S21" s="300">
        <f>+Sklop13[[#This Row],[cena/enota brez DDV v EUR]]*Sklop13[[#This Row],[Okvirna količina]]</f>
        <v>0</v>
      </c>
      <c r="T21" s="300">
        <f>+Sklop13[[#This Row],[Končna cena/enoto mere (EUR) z DDV]]*Sklop13[[#This Row],[Okvirna količina]]</f>
        <v>0</v>
      </c>
      <c r="U21" s="317"/>
    </row>
    <row r="22" spans="1:21" s="55" customFormat="1" ht="12">
      <c r="A22" s="194" t="s">
        <v>8</v>
      </c>
      <c r="B22" s="304" t="s">
        <v>484</v>
      </c>
      <c r="C22" s="268">
        <v>1000</v>
      </c>
      <c r="D22" s="77" t="s">
        <v>110</v>
      </c>
      <c r="E22" s="99"/>
      <c r="F22" s="327">
        <v>2</v>
      </c>
      <c r="G22" s="338" t="s">
        <v>0</v>
      </c>
      <c r="H22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296" t="str">
        <f>IF(Sklop13[[#This Row],[ZAHTEVANA SHEMA KAKOVOSTI]]&lt;&gt;"",Sklop13[[#This Row],[Preračunana masa/volumen/kos na enoto kg]],"")</f>
        <v/>
      </c>
      <c r="J22" s="297"/>
      <c r="K22" s="298"/>
      <c r="L22" s="298"/>
      <c r="M22" s="299"/>
      <c r="N22" s="300"/>
      <c r="O22" s="300"/>
      <c r="P22" s="301"/>
      <c r="Q22" s="300">
        <f>+Sklop13[[#This Row],[cena/enota brez DDV v EUR]]*Sklop13[[#This Row],[Stopnja DDV (%)]]</f>
        <v>0</v>
      </c>
      <c r="R22" s="300">
        <f>+Sklop13[[#This Row],[cena/enota brez DDV v EUR]]+Sklop13[[#This Row],[Davek (EUR)]]</f>
        <v>0</v>
      </c>
      <c r="S22" s="300">
        <f>+Sklop13[[#This Row],[cena/enota brez DDV v EUR]]*Sklop13[[#This Row],[Okvirna količina]]</f>
        <v>0</v>
      </c>
      <c r="T22" s="300">
        <f>+Sklop13[[#This Row],[Končna cena/enoto mere (EUR) z DDV]]*Sklop13[[#This Row],[Okvirna količina]]</f>
        <v>0</v>
      </c>
      <c r="U22" s="317"/>
    </row>
    <row r="23" spans="1:21" s="55" customFormat="1" ht="24">
      <c r="A23" s="194" t="s">
        <v>9</v>
      </c>
      <c r="B23" s="304" t="s">
        <v>489</v>
      </c>
      <c r="C23" s="268" t="s">
        <v>486</v>
      </c>
      <c r="D23" s="77" t="s">
        <v>110</v>
      </c>
      <c r="E23" s="99"/>
      <c r="F23" s="327">
        <v>8</v>
      </c>
      <c r="G23" s="338" t="s">
        <v>0</v>
      </c>
      <c r="H23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3" s="296" t="str">
        <f>IF(Sklop13[[#This Row],[ZAHTEVANA SHEMA KAKOVOSTI]]&lt;&gt;"",Sklop13[[#This Row],[Preračunana masa/volumen/kos na enoto kg]],"")</f>
        <v/>
      </c>
      <c r="J23" s="297"/>
      <c r="K23" s="298"/>
      <c r="L23" s="298"/>
      <c r="M23" s="299"/>
      <c r="N23" s="300"/>
      <c r="O23" s="300"/>
      <c r="P23" s="301"/>
      <c r="Q23" s="300">
        <f>+Sklop13[[#This Row],[cena/enota brez DDV v EUR]]*Sklop13[[#This Row],[Stopnja DDV (%)]]</f>
        <v>0</v>
      </c>
      <c r="R23" s="300">
        <f>+Sklop13[[#This Row],[cena/enota brez DDV v EUR]]+Sklop13[[#This Row],[Davek (EUR)]]</f>
        <v>0</v>
      </c>
      <c r="S23" s="300">
        <f>+Sklop13[[#This Row],[cena/enota brez DDV v EUR]]*Sklop13[[#This Row],[Okvirna količina]]</f>
        <v>0</v>
      </c>
      <c r="T23" s="300">
        <f>+Sklop13[[#This Row],[Končna cena/enoto mere (EUR) z DDV]]*Sklop13[[#This Row],[Okvirna količina]]</f>
        <v>0</v>
      </c>
      <c r="U23" s="317"/>
    </row>
    <row r="24" spans="1:21" s="55" customFormat="1" ht="24">
      <c r="A24" s="194" t="s">
        <v>10</v>
      </c>
      <c r="B24" s="304" t="s">
        <v>490</v>
      </c>
      <c r="C24" s="268" t="s">
        <v>486</v>
      </c>
      <c r="D24" s="77" t="s">
        <v>110</v>
      </c>
      <c r="E24" s="99"/>
      <c r="F24" s="327">
        <v>20</v>
      </c>
      <c r="G24" s="338" t="s">
        <v>0</v>
      </c>
      <c r="H24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296" t="str">
        <f>IF(Sklop13[[#This Row],[ZAHTEVANA SHEMA KAKOVOSTI]]&lt;&gt;"",Sklop13[[#This Row],[Preračunana masa/volumen/kos na enoto kg]],"")</f>
        <v/>
      </c>
      <c r="J24" s="297"/>
      <c r="K24" s="298"/>
      <c r="L24" s="298"/>
      <c r="M24" s="299"/>
      <c r="N24" s="300"/>
      <c r="O24" s="300"/>
      <c r="P24" s="301"/>
      <c r="Q24" s="300">
        <f>+Sklop13[[#This Row],[cena/enota brez DDV v EUR]]*Sklop13[[#This Row],[Stopnja DDV (%)]]</f>
        <v>0</v>
      </c>
      <c r="R24" s="300">
        <f>+Sklop13[[#This Row],[cena/enota brez DDV v EUR]]+Sklop13[[#This Row],[Davek (EUR)]]</f>
        <v>0</v>
      </c>
      <c r="S24" s="300">
        <f>+Sklop13[[#This Row],[cena/enota brez DDV v EUR]]*Sklop13[[#This Row],[Okvirna količina]]</f>
        <v>0</v>
      </c>
      <c r="T24" s="300">
        <f>+Sklop13[[#This Row],[Končna cena/enoto mere (EUR) z DDV]]*Sklop13[[#This Row],[Okvirna količina]]</f>
        <v>0</v>
      </c>
      <c r="U24" s="317"/>
    </row>
    <row r="25" spans="1:21" s="55" customFormat="1" ht="36">
      <c r="A25" s="194" t="s">
        <v>11</v>
      </c>
      <c r="B25" s="380" t="s">
        <v>565</v>
      </c>
      <c r="C25" s="381" t="s">
        <v>486</v>
      </c>
      <c r="D25" s="336" t="s">
        <v>110</v>
      </c>
      <c r="E25" s="382"/>
      <c r="F25" s="327">
        <v>10</v>
      </c>
      <c r="G25" s="316" t="s">
        <v>0</v>
      </c>
      <c r="H25" s="3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340" t="str">
        <f>IF(Sklop13[[#This Row],[ZAHTEVANA SHEMA KAKOVOSTI]]&lt;&gt;"",Sklop13[[#This Row],[Preračunana masa/volumen/kos na enoto kg]],"")</f>
        <v/>
      </c>
      <c r="J25" s="352"/>
      <c r="K25" s="383"/>
      <c r="L25" s="383"/>
      <c r="M25" s="354"/>
      <c r="N25" s="346"/>
      <c r="O25" s="346"/>
      <c r="P25" s="356"/>
      <c r="Q25" s="346">
        <f>+Sklop13[[#This Row],[cena/enota brez DDV v EUR]]*Sklop13[[#This Row],[Stopnja DDV (%)]]</f>
        <v>0</v>
      </c>
      <c r="R25" s="346">
        <f>+Sklop13[[#This Row],[cena/enota brez DDV v EUR]]+Sklop13[[#This Row],[Davek (EUR)]]</f>
        <v>0</v>
      </c>
      <c r="S25" s="346">
        <f>+Sklop13[[#This Row],[cena/enota brez DDV v EUR]]*Sklop13[[#This Row],[Okvirna količina]]</f>
        <v>0</v>
      </c>
      <c r="T25" s="346">
        <f>+Sklop13[[#This Row],[Končna cena/enoto mere (EUR) z DDV]]*Sklop13[[#This Row],[Okvirna količina]]</f>
        <v>0</v>
      </c>
      <c r="U25" s="384"/>
    </row>
    <row r="26" spans="1:21" s="55" customFormat="1" ht="24">
      <c r="A26" s="194" t="s">
        <v>12</v>
      </c>
      <c r="B26" s="304" t="s">
        <v>491</v>
      </c>
      <c r="C26" s="268" t="s">
        <v>486</v>
      </c>
      <c r="D26" s="77" t="s">
        <v>110</v>
      </c>
      <c r="E26" s="99"/>
      <c r="F26" s="327">
        <v>10</v>
      </c>
      <c r="G26" s="316" t="s">
        <v>0</v>
      </c>
      <c r="H26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296" t="str">
        <f>IF(Sklop13[[#This Row],[ZAHTEVANA SHEMA KAKOVOSTI]]&lt;&gt;"",Sklop13[[#This Row],[Preračunana masa/volumen/kos na enoto kg]],"")</f>
        <v/>
      </c>
      <c r="J26" s="297"/>
      <c r="K26" s="298"/>
      <c r="L26" s="298"/>
      <c r="M26" s="299"/>
      <c r="N26" s="300"/>
      <c r="O26" s="300"/>
      <c r="P26" s="301"/>
      <c r="Q26" s="300">
        <f>+Sklop13[[#This Row],[cena/enota brez DDV v EUR]]*Sklop13[[#This Row],[Stopnja DDV (%)]]</f>
        <v>0</v>
      </c>
      <c r="R26" s="300">
        <f>+Sklop13[[#This Row],[cena/enota brez DDV v EUR]]+Sklop13[[#This Row],[Davek (EUR)]]</f>
        <v>0</v>
      </c>
      <c r="S26" s="300">
        <f>+Sklop13[[#This Row],[cena/enota brez DDV v EUR]]*Sklop13[[#This Row],[Okvirna količina]]</f>
        <v>0</v>
      </c>
      <c r="T26" s="300">
        <f>+Sklop13[[#This Row],[Končna cena/enoto mere (EUR) z DDV]]*Sklop13[[#This Row],[Okvirna količina]]</f>
        <v>0</v>
      </c>
      <c r="U26" s="317"/>
    </row>
    <row r="27" spans="1:21" s="55" customFormat="1" ht="12">
      <c r="A27" s="194" t="s">
        <v>13</v>
      </c>
      <c r="B27" s="304" t="s">
        <v>492</v>
      </c>
      <c r="C27" s="268" t="s">
        <v>211</v>
      </c>
      <c r="D27" s="77" t="s">
        <v>110</v>
      </c>
      <c r="E27" s="99"/>
      <c r="F27" s="327">
        <v>5</v>
      </c>
      <c r="G27" s="316" t="s">
        <v>0</v>
      </c>
      <c r="H27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296" t="str">
        <f>IF(Sklop13[[#This Row],[ZAHTEVANA SHEMA KAKOVOSTI]]&lt;&gt;"",Sklop13[[#This Row],[Preračunana masa/volumen/kos na enoto kg]],"")</f>
        <v/>
      </c>
      <c r="J27" s="297"/>
      <c r="K27" s="298"/>
      <c r="L27" s="298"/>
      <c r="M27" s="299"/>
      <c r="N27" s="300"/>
      <c r="O27" s="300"/>
      <c r="P27" s="301"/>
      <c r="Q27" s="300">
        <f>+Sklop13[[#This Row],[cena/enota brez DDV v EUR]]*Sklop13[[#This Row],[Stopnja DDV (%)]]</f>
        <v>0</v>
      </c>
      <c r="R27" s="300">
        <f>+Sklop13[[#This Row],[cena/enota brez DDV v EUR]]+Sklop13[[#This Row],[Davek (EUR)]]</f>
        <v>0</v>
      </c>
      <c r="S27" s="300">
        <f>+Sklop13[[#This Row],[cena/enota brez DDV v EUR]]*Sklop13[[#This Row],[Okvirna količina]]</f>
        <v>0</v>
      </c>
      <c r="T27" s="300">
        <f>+Sklop13[[#This Row],[Končna cena/enoto mere (EUR) z DDV]]*Sklop13[[#This Row],[Okvirna količina]]</f>
        <v>0</v>
      </c>
      <c r="U27" s="317"/>
    </row>
    <row r="28" spans="1:21" s="55" customFormat="1" ht="12">
      <c r="A28" s="194" t="s">
        <v>14</v>
      </c>
      <c r="B28" s="304" t="s">
        <v>493</v>
      </c>
      <c r="C28" s="268">
        <v>1</v>
      </c>
      <c r="D28" s="77" t="s">
        <v>74</v>
      </c>
      <c r="E28" s="99" t="s">
        <v>197</v>
      </c>
      <c r="F28" s="327">
        <v>600</v>
      </c>
      <c r="G28" s="316" t="s">
        <v>74</v>
      </c>
      <c r="H28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8" s="296">
        <f>IF(Sklop13[[#This Row],[ZAHTEVANA SHEMA KAKOVOSTI]]&lt;&gt;"",Sklop13[[#This Row],[Preračunana masa/volumen/kos na enoto kg]],"")</f>
        <v>600</v>
      </c>
      <c r="J28" s="297"/>
      <c r="K28" s="298"/>
      <c r="L28" s="298"/>
      <c r="M28" s="299"/>
      <c r="N28" s="300"/>
      <c r="O28" s="300"/>
      <c r="P28" s="301"/>
      <c r="Q28" s="300">
        <f>+Sklop13[[#This Row],[cena/enota brez DDV v EUR]]*Sklop13[[#This Row],[Stopnja DDV (%)]]</f>
        <v>0</v>
      </c>
      <c r="R28" s="300">
        <f>+Sklop13[[#This Row],[cena/enota brez DDV v EUR]]+Sklop13[[#This Row],[Davek (EUR)]]</f>
        <v>0</v>
      </c>
      <c r="S28" s="300">
        <f>+Sklop13[[#This Row],[cena/enota brez DDV v EUR]]*Sklop13[[#This Row],[Okvirna količina]]</f>
        <v>0</v>
      </c>
      <c r="T28" s="300">
        <f>+Sklop13[[#This Row],[Končna cena/enoto mere (EUR) z DDV]]*Sklop13[[#This Row],[Okvirna količina]]</f>
        <v>0</v>
      </c>
      <c r="U28" s="317"/>
    </row>
    <row r="29" spans="1:21" s="55" customFormat="1" ht="12">
      <c r="A29" s="194" t="s">
        <v>15</v>
      </c>
      <c r="B29" s="304" t="s">
        <v>540</v>
      </c>
      <c r="C29" s="268">
        <v>1</v>
      </c>
      <c r="D29" s="77" t="s">
        <v>74</v>
      </c>
      <c r="E29" s="99" t="s">
        <v>197</v>
      </c>
      <c r="F29" s="327">
        <v>150</v>
      </c>
      <c r="G29" s="316" t="s">
        <v>74</v>
      </c>
      <c r="H29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9" s="296">
        <f>IF(Sklop13[[#This Row],[ZAHTEVANA SHEMA KAKOVOSTI]]&lt;&gt;"",Sklop13[[#This Row],[Preračunana masa/volumen/kos na enoto kg]],"")</f>
        <v>150</v>
      </c>
      <c r="J29" s="297"/>
      <c r="K29" s="298"/>
      <c r="L29" s="298"/>
      <c r="M29" s="299"/>
      <c r="N29" s="300"/>
      <c r="O29" s="300"/>
      <c r="P29" s="301"/>
      <c r="Q29" s="300">
        <f>+Sklop13[[#This Row],[cena/enota brez DDV v EUR]]*Sklop13[[#This Row],[Stopnja DDV (%)]]</f>
        <v>0</v>
      </c>
      <c r="R29" s="300">
        <f>+Sklop13[[#This Row],[cena/enota brez DDV v EUR]]+Sklop13[[#This Row],[Davek (EUR)]]</f>
        <v>0</v>
      </c>
      <c r="S29" s="300">
        <f>+Sklop13[[#This Row],[cena/enota brez DDV v EUR]]*Sklop13[[#This Row],[Okvirna količina]]</f>
        <v>0</v>
      </c>
      <c r="T29" s="300">
        <f>+Sklop13[[#This Row],[Končna cena/enoto mere (EUR) z DDV]]*Sklop13[[#This Row],[Okvirna količina]]</f>
        <v>0</v>
      </c>
      <c r="U29" s="317"/>
    </row>
    <row r="30" spans="1:21" s="55" customFormat="1" ht="48">
      <c r="A30" s="194" t="s">
        <v>16</v>
      </c>
      <c r="B30" s="304" t="s">
        <v>566</v>
      </c>
      <c r="C30" s="268" t="s">
        <v>567</v>
      </c>
      <c r="D30" s="77" t="s">
        <v>110</v>
      </c>
      <c r="E30" s="99" t="s">
        <v>197</v>
      </c>
      <c r="F30" s="327">
        <v>70</v>
      </c>
      <c r="G30" s="316" t="s">
        <v>0</v>
      </c>
      <c r="H30" s="29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296">
        <f>IF(Sklop13[[#This Row],[ZAHTEVANA SHEMA KAKOVOSTI]]&lt;&gt;"",Sklop13[[#This Row],[Preračunana masa/volumen/kos na enoto kg]],"")</f>
        <v>70</v>
      </c>
      <c r="J30" s="297"/>
      <c r="K30" s="298"/>
      <c r="L30" s="298"/>
      <c r="M30" s="299"/>
      <c r="N30" s="300"/>
      <c r="O30" s="300"/>
      <c r="P30" s="301"/>
      <c r="Q30" s="300">
        <f>+Sklop13[[#This Row],[cena/enota brez DDV v EUR]]*Sklop13[[#This Row],[Stopnja DDV (%)]]</f>
        <v>0</v>
      </c>
      <c r="R30" s="300">
        <f>+Sklop13[[#This Row],[cena/enota brez DDV v EUR]]+Sklop13[[#This Row],[Davek (EUR)]]</f>
        <v>0</v>
      </c>
      <c r="S30" s="300">
        <f>+Sklop13[[#This Row],[cena/enota brez DDV v EUR]]*Sklop13[[#This Row],[Okvirna količina]]</f>
        <v>0</v>
      </c>
      <c r="T30" s="300">
        <f>+Sklop13[[#This Row],[Končna cena/enoto mere (EUR) z DDV]]*Sklop13[[#This Row],[Okvirna količina]]</f>
        <v>0</v>
      </c>
      <c r="U30" s="317"/>
    </row>
    <row r="31" spans="1:21" s="55" customFormat="1" ht="24">
      <c r="A31" s="194" t="s">
        <v>17</v>
      </c>
      <c r="B31" s="192" t="s">
        <v>494</v>
      </c>
      <c r="C31" s="147" t="s">
        <v>340</v>
      </c>
      <c r="D31" s="77" t="s">
        <v>110</v>
      </c>
      <c r="E31" s="154"/>
      <c r="F31" s="169">
        <v>60</v>
      </c>
      <c r="G31" s="168" t="s">
        <v>0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6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153"/>
    </row>
    <row r="32" spans="1:21" s="55" customFormat="1" ht="12">
      <c r="A32" s="194" t="s">
        <v>18</v>
      </c>
      <c r="B32" s="328" t="s">
        <v>485</v>
      </c>
      <c r="C32" s="235" t="s">
        <v>111</v>
      </c>
      <c r="D32" s="77" t="s">
        <v>0</v>
      </c>
      <c r="E32" s="99"/>
      <c r="F32" s="244">
        <v>5</v>
      </c>
      <c r="G32" s="245" t="s">
        <v>0</v>
      </c>
      <c r="H32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237" t="str">
        <f>IF(Sklop13[[#This Row],[ZAHTEVANA SHEMA KAKOVOSTI]]&lt;&gt;"",Sklop13[[#This Row],[Preračunana masa/volumen/kos na enoto kg]],"")</f>
        <v/>
      </c>
      <c r="J32" s="246"/>
      <c r="K32" s="247"/>
      <c r="L32" s="247"/>
      <c r="M32" s="238"/>
      <c r="N32" s="241"/>
      <c r="O32" s="241"/>
      <c r="P32" s="240"/>
      <c r="Q32" s="241">
        <f>+Sklop13[[#This Row],[cena/enota brez DDV v EUR]]*Sklop13[[#This Row],[Stopnja DDV (%)]]</f>
        <v>0</v>
      </c>
      <c r="R32" s="241">
        <f>+Sklop13[[#This Row],[cena/enota brez DDV v EUR]]+Sklop13[[#This Row],[Davek (EUR)]]</f>
        <v>0</v>
      </c>
      <c r="S32" s="241">
        <f>+Sklop13[[#This Row],[cena/enota brez DDV v EUR]]*Sklop13[[#This Row],[Okvirna količina]]</f>
        <v>0</v>
      </c>
      <c r="T32" s="248">
        <f>+Sklop13[[#This Row],[Končna cena/enoto mere (EUR) z DDV]]*Sklop13[[#This Row],[Okvirna količina]]</f>
        <v>0</v>
      </c>
      <c r="U32" s="242"/>
    </row>
    <row r="33" spans="1:21" ht="27" customHeight="1">
      <c r="A33" s="278" t="s">
        <v>133</v>
      </c>
      <c r="B33" s="279"/>
      <c r="C33" s="280"/>
      <c r="D33" s="280"/>
      <c r="E33" s="281"/>
      <c r="F33" s="282"/>
      <c r="G33" s="283"/>
      <c r="H33" s="284">
        <f>SUBTOTAL(109,Sklop13[Preračunana masa/volumen/kos na enoto kg])</f>
        <v>1067</v>
      </c>
      <c r="I33" s="284">
        <f>SUBTOTAL(109,Sklop13[Živila iz shem kakovosti (kg)])</f>
        <v>820</v>
      </c>
      <c r="J33" s="282"/>
      <c r="K33" s="285"/>
      <c r="L33" s="285"/>
      <c r="M33" s="286"/>
      <c r="N33" s="287"/>
      <c r="O33" s="287"/>
      <c r="P33" s="287"/>
      <c r="Q33" s="288"/>
      <c r="R33" s="282"/>
      <c r="S33" s="288">
        <f>SUBTOTAL(109,Sklop13[Vrednost za okvirno količino (EUR) brez DDV])</f>
        <v>0</v>
      </c>
      <c r="T33" s="288">
        <f>SUBTOTAL(109,Sklop13[Vrednost za okvirno količino (EUR) z DDV])</f>
        <v>0</v>
      </c>
      <c r="U33" s="289">
        <f>SUBTOTAL(103,Sklop13[Shema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05" t="s">
        <v>172</v>
      </c>
      <c r="B38" s="405"/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54"/>
      <c r="N38" s="29"/>
      <c r="O38" s="29"/>
      <c r="P38" s="29"/>
      <c r="Q38" s="29"/>
      <c r="R38" s="29"/>
    </row>
    <row r="39" spans="1:21">
      <c r="A39" s="406" t="s">
        <v>193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1:U37 J1:P37" name="Obseg1"/>
    <protectedRange sqref="M38:P38 U38" name="Obseg1_1"/>
    <protectedRange sqref="J38:L38" name="Obseg1_2"/>
    <protectedRange sqref="J39:P40 U39:U40" name="Obseg1_1_1"/>
  </protectedRanges>
  <mergeCells count="8">
    <mergeCell ref="A39:L39"/>
    <mergeCell ref="A38:L38"/>
    <mergeCell ref="C2:J2"/>
    <mergeCell ref="C3:J3"/>
    <mergeCell ref="C6:J6"/>
    <mergeCell ref="C7:J7"/>
    <mergeCell ref="C8:J8"/>
    <mergeCell ref="C9:J9"/>
  </mergeCells>
  <phoneticPr fontId="31" type="noConversion"/>
  <conditionalFormatting sqref="B31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5"/>
  <sheetViews>
    <sheetView topLeftCell="A11" zoomScale="112" zoomScaleNormal="112" zoomScaleSheetLayoutView="100" workbookViewId="0">
      <selection activeCell="E40" sqref="E4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pred_rekapitulacija'!B27</f>
        <v xml:space="preserve">EKOLOŠKA ŽITA IN IZDELKI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555</v>
      </c>
      <c r="C16" s="77">
        <v>1000</v>
      </c>
      <c r="D16" s="77" t="s">
        <v>110</v>
      </c>
      <c r="E16" s="154"/>
      <c r="F16" s="244">
        <v>240</v>
      </c>
      <c r="G16" s="243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52" t="s">
        <v>111</v>
      </c>
    </row>
    <row r="17" spans="1:21" s="55" customFormat="1" ht="12">
      <c r="A17" s="79" t="s">
        <v>3</v>
      </c>
      <c r="B17" s="250" t="s">
        <v>556</v>
      </c>
      <c r="C17" s="235">
        <v>1000</v>
      </c>
      <c r="D17" s="77" t="s">
        <v>110</v>
      </c>
      <c r="E17" s="154"/>
      <c r="F17" s="244">
        <v>20</v>
      </c>
      <c r="G17" s="245" t="s">
        <v>0</v>
      </c>
      <c r="H17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237" t="str">
        <f>IF(Sklop14[[#This Row],[ZAHTEVANA SHEMA KAKOVOSTI]]&lt;&gt;"",Sklop14[[#This Row],[Preračunana masa/volumen/kos na enoto kg]],"")</f>
        <v/>
      </c>
      <c r="J17" s="246"/>
      <c r="K17" s="247"/>
      <c r="L17" s="247"/>
      <c r="M17" s="238"/>
      <c r="N17" s="241"/>
      <c r="O17" s="241"/>
      <c r="P17" s="240"/>
      <c r="Q17" s="241">
        <f>+Sklop14[[#This Row],[cena/enota brez DDV v EUR]]*Sklop14[[#This Row],[Stopnja DDV (%)]]</f>
        <v>0</v>
      </c>
      <c r="R17" s="241">
        <f>+Sklop14[[#This Row],[cena/enota brez DDV v EUR]]+Sklop14[[#This Row],[Davek (EUR)]]</f>
        <v>0</v>
      </c>
      <c r="S17" s="241">
        <f>+Sklop14[[#This Row],[cena/enota brez DDV v EUR]]*Sklop14[[#This Row],[Okvirna količina]]</f>
        <v>0</v>
      </c>
      <c r="T17" s="248">
        <f>+Sklop14[[#This Row],[Končna cena/enoto mere (EUR) z DDV]]*Sklop14[[#This Row],[Okvirna količina]]</f>
        <v>0</v>
      </c>
      <c r="U17" s="152" t="s">
        <v>111</v>
      </c>
    </row>
    <row r="18" spans="1:21" s="55" customFormat="1" ht="12">
      <c r="A18" s="79" t="s">
        <v>4</v>
      </c>
      <c r="B18" s="250" t="s">
        <v>557</v>
      </c>
      <c r="C18" s="77">
        <v>1000</v>
      </c>
      <c r="D18" s="77" t="s">
        <v>110</v>
      </c>
      <c r="E18" s="154"/>
      <c r="F18" s="244">
        <v>180</v>
      </c>
      <c r="G18" s="245" t="s">
        <v>0</v>
      </c>
      <c r="H18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8" s="237" t="str">
        <f>IF(Sklop14[[#This Row],[ZAHTEVANA SHEMA KAKOVOSTI]]&lt;&gt;"",Sklop14[[#This Row],[Preračunana masa/volumen/kos na enoto kg]],"")</f>
        <v/>
      </c>
      <c r="J18" s="246"/>
      <c r="K18" s="247"/>
      <c r="L18" s="247"/>
      <c r="M18" s="238"/>
      <c r="N18" s="241"/>
      <c r="O18" s="241"/>
      <c r="P18" s="240"/>
      <c r="Q18" s="241">
        <f>+Sklop14[[#This Row],[cena/enota brez DDV v EUR]]*Sklop14[[#This Row],[Stopnja DDV (%)]]</f>
        <v>0</v>
      </c>
      <c r="R18" s="241">
        <f>+Sklop14[[#This Row],[cena/enota brez DDV v EUR]]+Sklop14[[#This Row],[Davek (EUR)]]</f>
        <v>0</v>
      </c>
      <c r="S18" s="241">
        <f>+Sklop14[[#This Row],[cena/enota brez DDV v EUR]]*Sklop14[[#This Row],[Okvirna količina]]</f>
        <v>0</v>
      </c>
      <c r="T18" s="248">
        <f>+Sklop14[[#This Row],[Končna cena/enoto mere (EUR) z DDV]]*Sklop14[[#This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250" t="s">
        <v>558</v>
      </c>
      <c r="C19" s="235">
        <v>1000</v>
      </c>
      <c r="D19" s="77" t="s">
        <v>110</v>
      </c>
      <c r="E19" s="154"/>
      <c r="F19" s="244">
        <v>20</v>
      </c>
      <c r="G19" s="245" t="s">
        <v>0</v>
      </c>
      <c r="H19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37" t="str">
        <f>IF(Sklop14[[#This Row],[ZAHTEVANA SHEMA KAKOVOSTI]]&lt;&gt;"",Sklop14[[#This Row],[Preračunana masa/volumen/kos na enoto kg]],"")</f>
        <v/>
      </c>
      <c r="J19" s="246"/>
      <c r="K19" s="247"/>
      <c r="L19" s="247"/>
      <c r="M19" s="238"/>
      <c r="N19" s="241"/>
      <c r="O19" s="241"/>
      <c r="P19" s="240"/>
      <c r="Q19" s="241">
        <f>+Sklop14[[#This Row],[cena/enota brez DDV v EUR]]*Sklop14[[#This Row],[Stopnja DDV (%)]]</f>
        <v>0</v>
      </c>
      <c r="R19" s="241">
        <f>+Sklop14[[#This Row],[cena/enota brez DDV v EUR]]+Sklop14[[#This Row],[Davek (EUR)]]</f>
        <v>0</v>
      </c>
      <c r="S19" s="241">
        <f>+Sklop14[[#This Row],[cena/enota brez DDV v EUR]]*Sklop14[[#This Row],[Okvirna količina]]</f>
        <v>0</v>
      </c>
      <c r="T19" s="248">
        <f>+Sklop14[[#This Row],[Končna cena/enoto mere (EUR) z DDV]]*Sklop14[[#This Row],[Okvirna količina]]</f>
        <v>0</v>
      </c>
      <c r="U19" s="152" t="s">
        <v>111</v>
      </c>
    </row>
    <row r="20" spans="1:21" s="55" customFormat="1" ht="12">
      <c r="A20" s="79" t="s">
        <v>6</v>
      </c>
      <c r="B20" s="250" t="s">
        <v>561</v>
      </c>
      <c r="C20" s="77">
        <v>1000</v>
      </c>
      <c r="D20" s="77" t="s">
        <v>110</v>
      </c>
      <c r="E20" s="154"/>
      <c r="F20" s="244">
        <v>570</v>
      </c>
      <c r="G20" s="245" t="s">
        <v>0</v>
      </c>
      <c r="H20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570</v>
      </c>
      <c r="I20" s="237" t="str">
        <f>IF(Sklop14[[#This Row],[ZAHTEVANA SHEMA KAKOVOSTI]]&lt;&gt;"",Sklop14[[#This Row],[Preračunana masa/volumen/kos na enoto kg]],"")</f>
        <v/>
      </c>
      <c r="J20" s="246"/>
      <c r="K20" s="247"/>
      <c r="L20" s="247"/>
      <c r="M20" s="238"/>
      <c r="N20" s="241"/>
      <c r="O20" s="241"/>
      <c r="P20" s="240"/>
      <c r="Q20" s="241">
        <f>+Sklop14[[#This Row],[cena/enota brez DDV v EUR]]*Sklop14[[#This Row],[Stopnja DDV (%)]]</f>
        <v>0</v>
      </c>
      <c r="R20" s="241">
        <f>+Sklop14[[#This Row],[cena/enota brez DDV v EUR]]+Sklop14[[#This Row],[Davek (EUR)]]</f>
        <v>0</v>
      </c>
      <c r="S20" s="241">
        <f>+Sklop14[[#This Row],[cena/enota brez DDV v EUR]]*Sklop14[[#This Row],[Okvirna količina]]</f>
        <v>0</v>
      </c>
      <c r="T20" s="248">
        <f>+Sklop14[[#This Row],[Končna cena/enoto mere (EUR) z DDV]]*Sklop14[[#This Row],[Okvirna količina]]</f>
        <v>0</v>
      </c>
      <c r="U20" s="152" t="s">
        <v>111</v>
      </c>
    </row>
    <row r="21" spans="1:21" s="55" customFormat="1" ht="12">
      <c r="A21" s="79" t="s">
        <v>7</v>
      </c>
      <c r="B21" s="250" t="s">
        <v>559</v>
      </c>
      <c r="C21" s="235">
        <v>1000</v>
      </c>
      <c r="D21" s="77" t="s">
        <v>110</v>
      </c>
      <c r="E21" s="154"/>
      <c r="F21" s="244">
        <v>50</v>
      </c>
      <c r="G21" s="245" t="s">
        <v>0</v>
      </c>
      <c r="H21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237" t="str">
        <f>IF(Sklop14[[#This Row],[ZAHTEVANA SHEMA KAKOVOSTI]]&lt;&gt;"",Sklop14[[#This Row],[Preračunana masa/volumen/kos na enoto kg]],"")</f>
        <v/>
      </c>
      <c r="J21" s="246"/>
      <c r="K21" s="247"/>
      <c r="L21" s="247"/>
      <c r="M21" s="238"/>
      <c r="N21" s="241"/>
      <c r="O21" s="241"/>
      <c r="P21" s="240"/>
      <c r="Q21" s="241">
        <f>+Sklop14[[#This Row],[cena/enota brez DDV v EUR]]*Sklop14[[#This Row],[Stopnja DDV (%)]]</f>
        <v>0</v>
      </c>
      <c r="R21" s="241">
        <f>+Sklop14[[#This Row],[cena/enota brez DDV v EUR]]+Sklop14[[#This Row],[Davek (EUR)]]</f>
        <v>0</v>
      </c>
      <c r="S21" s="241">
        <f>+Sklop14[[#This Row],[cena/enota brez DDV v EUR]]*Sklop14[[#This Row],[Okvirna količina]]</f>
        <v>0</v>
      </c>
      <c r="T21" s="248">
        <f>+Sklop14[[#This Row],[Končna cena/enoto mere (EUR) z DDV]]*Sklop14[[#This Row],[Okvirna količina]]</f>
        <v>0</v>
      </c>
      <c r="U21" s="152" t="s">
        <v>111</v>
      </c>
    </row>
    <row r="22" spans="1:21" s="55" customFormat="1" ht="12">
      <c r="A22" s="79" t="s">
        <v>8</v>
      </c>
      <c r="B22" s="250" t="s">
        <v>560</v>
      </c>
      <c r="C22" s="77">
        <v>1000</v>
      </c>
      <c r="D22" s="77" t="s">
        <v>110</v>
      </c>
      <c r="E22" s="154"/>
      <c r="F22" s="244">
        <v>40</v>
      </c>
      <c r="G22" s="245" t="s">
        <v>0</v>
      </c>
      <c r="H22" s="2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237" t="str">
        <f>IF(Sklop14[[#This Row],[ZAHTEVANA SHEMA KAKOVOSTI]]&lt;&gt;"",Sklop14[[#This Row],[Preračunana masa/volumen/kos na enoto kg]],"")</f>
        <v/>
      </c>
      <c r="J22" s="246"/>
      <c r="K22" s="247"/>
      <c r="L22" s="247"/>
      <c r="M22" s="238"/>
      <c r="N22" s="241"/>
      <c r="O22" s="241"/>
      <c r="P22" s="240"/>
      <c r="Q22" s="241">
        <f>+Sklop14[[#This Row],[cena/enota brez DDV v EUR]]*Sklop14[[#This Row],[Stopnja DDV (%)]]</f>
        <v>0</v>
      </c>
      <c r="R22" s="241">
        <f>+Sklop14[[#This Row],[cena/enota brez DDV v EUR]]+Sklop14[[#This Row],[Davek (EUR)]]</f>
        <v>0</v>
      </c>
      <c r="S22" s="241">
        <f>+Sklop14[[#This Row],[cena/enota brez DDV v EUR]]*Sklop14[[#This Row],[Okvirna količina]]</f>
        <v>0</v>
      </c>
      <c r="T22" s="248">
        <f>+Sklop14[[#This Row],[Končna cena/enoto mere (EUR) z DDV]]*Sklop14[[#This Row],[Okvirna količina]]</f>
        <v>0</v>
      </c>
      <c r="U22" s="152" t="s">
        <v>111</v>
      </c>
    </row>
    <row r="23" spans="1:21">
      <c r="A23" s="278" t="s">
        <v>133</v>
      </c>
      <c r="B23" s="279"/>
      <c r="C23" s="280"/>
      <c r="D23" s="280"/>
      <c r="E23" s="281"/>
      <c r="F23" s="329"/>
      <c r="G23" s="283"/>
      <c r="H23" s="284">
        <f>SUBTOTAL(109,Sklop14[Preračunana masa/volumen/kos na enoto kg])</f>
        <v>1120</v>
      </c>
      <c r="I23" s="284">
        <f>SUBTOTAL(109,Sklop14[Živila iz shem kakovosti (kg)])</f>
        <v>0</v>
      </c>
      <c r="J23" s="282"/>
      <c r="K23" s="285"/>
      <c r="L23" s="285"/>
      <c r="M23" s="286"/>
      <c r="N23" s="287"/>
      <c r="O23" s="287"/>
      <c r="P23" s="287"/>
      <c r="Q23" s="288"/>
      <c r="R23" s="282"/>
      <c r="S23" s="288">
        <f>SUBTOTAL(109,Sklop14[Vrednost za okvirno količino (EUR) brez DDV])</f>
        <v>0</v>
      </c>
      <c r="T23" s="288">
        <f>SUBTOTAL(109,Sklop14[Vrednost za okvirno količino (EUR) z DDV])</f>
        <v>0</v>
      </c>
      <c r="U23" s="289"/>
    </row>
    <row r="24" spans="1:21" s="216" customFormat="1">
      <c r="A24" s="204"/>
      <c r="B24" s="205"/>
      <c r="C24" s="206"/>
      <c r="D24" s="206"/>
      <c r="E24" s="207"/>
      <c r="F24" s="218"/>
      <c r="G24" s="209"/>
      <c r="H24" s="210"/>
      <c r="I24" s="210"/>
      <c r="J24" s="208"/>
      <c r="K24" s="211"/>
      <c r="L24" s="211"/>
      <c r="M24" s="212"/>
      <c r="N24" s="213"/>
      <c r="O24" s="213"/>
      <c r="P24" s="213"/>
      <c r="Q24" s="214"/>
      <c r="R24" s="208"/>
      <c r="S24" s="214"/>
      <c r="T24" s="214"/>
      <c r="U24" s="215"/>
    </row>
    <row r="25" spans="1:21">
      <c r="A25" s="48" t="s">
        <v>129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131</v>
      </c>
      <c r="B26" s="16"/>
      <c r="C26" s="28"/>
      <c r="D26" s="28"/>
      <c r="E26" s="100"/>
    </row>
    <row r="27" spans="1:21">
      <c r="A27" s="95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05" t="s">
        <v>192</v>
      </c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54"/>
      <c r="N28" s="29"/>
      <c r="O28" s="29"/>
      <c r="P28" s="29"/>
      <c r="Q28" s="29"/>
      <c r="R28" s="29"/>
    </row>
    <row r="29" spans="1:21">
      <c r="A29" s="406"/>
      <c r="B29" s="406"/>
      <c r="C29" s="406"/>
      <c r="D29" s="406"/>
      <c r="E29" s="406"/>
      <c r="F29" s="406"/>
      <c r="G29" s="406"/>
      <c r="H29" s="406"/>
      <c r="I29" s="406"/>
      <c r="J29" s="406"/>
      <c r="K29" s="406"/>
      <c r="L29" s="406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U30:U1048576 U1:U27 J1:P27" name="Obseg1"/>
    <protectedRange sqref="J29:P29 U29" name="Obseg1_1"/>
    <protectedRange sqref="M28:P28 U28" name="Obseg1_3"/>
    <protectedRange sqref="J28:L28" name="Obseg1_2_1_1"/>
  </protectedRanges>
  <mergeCells count="8">
    <mergeCell ref="A29:L29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="106" zoomScaleNormal="106" zoomScaleSheetLayoutView="100" workbookViewId="0">
      <selection activeCell="B17" sqref="B17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7" t="str">
        <f>+'prva stran'!B6</f>
        <v>VIZ VRTEC MAVRICA IZOLA – EPEI ASILO »MAVRICA« ISOLA</v>
      </c>
      <c r="D2" s="408"/>
      <c r="E2" s="408"/>
      <c r="F2" s="408"/>
      <c r="G2" s="408"/>
      <c r="H2" s="408"/>
      <c r="I2" s="408"/>
      <c r="J2" s="408"/>
    </row>
    <row r="3" spans="1:21" ht="15">
      <c r="B3" s="50" t="s">
        <v>83</v>
      </c>
      <c r="C3" s="409" t="str">
        <f>+'prva stran'!B7</f>
        <v>Ulica Osvobodilne fronte 15, 6310 Izola - Isola</v>
      </c>
      <c r="D3" s="410"/>
      <c r="E3" s="410"/>
      <c r="F3" s="410"/>
      <c r="G3" s="410"/>
      <c r="H3" s="410"/>
      <c r="I3" s="410"/>
      <c r="J3" s="41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1">
        <f>+'prva stran'!B10</f>
        <v>0</v>
      </c>
      <c r="D6" s="412"/>
      <c r="E6" s="412"/>
      <c r="F6" s="412"/>
      <c r="G6" s="412"/>
      <c r="H6" s="412"/>
      <c r="I6" s="412"/>
      <c r="J6" s="412"/>
    </row>
    <row r="7" spans="1:21" ht="17.25" customHeight="1">
      <c r="B7" s="51" t="s">
        <v>83</v>
      </c>
      <c r="C7" s="413">
        <f>+'prva stran'!B11</f>
        <v>0</v>
      </c>
      <c r="D7" s="414"/>
      <c r="E7" s="414"/>
      <c r="F7" s="414"/>
      <c r="G7" s="414"/>
      <c r="H7" s="414"/>
      <c r="I7" s="414"/>
      <c r="J7" s="414"/>
    </row>
    <row r="8" spans="1:21" ht="17.25" customHeight="1">
      <c r="B8" s="51" t="s">
        <v>84</v>
      </c>
      <c r="C8" s="413">
        <f>+'prva stran'!B12</f>
        <v>0</v>
      </c>
      <c r="D8" s="414"/>
      <c r="E8" s="414"/>
      <c r="F8" s="414"/>
      <c r="G8" s="414"/>
      <c r="H8" s="414"/>
      <c r="I8" s="414"/>
      <c r="J8" s="414"/>
    </row>
    <row r="9" spans="1:21" s="12" customFormat="1" ht="17.25" customHeight="1">
      <c r="A9" s="9"/>
      <c r="B9" s="52" t="s">
        <v>86</v>
      </c>
      <c r="C9" s="415">
        <f>+'prva stran'!B13</f>
        <v>0</v>
      </c>
      <c r="D9" s="414"/>
      <c r="E9" s="414"/>
      <c r="F9" s="414"/>
      <c r="G9" s="414"/>
      <c r="H9" s="414"/>
      <c r="I9" s="414"/>
      <c r="J9" s="4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pred_rekapitulacija'!B28</f>
        <v xml:space="preserve">EKOLOŠKI SOK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5" customHeight="1">
      <c r="A16" s="79" t="s">
        <v>1</v>
      </c>
      <c r="B16" s="189" t="s">
        <v>554</v>
      </c>
      <c r="C16" s="147">
        <v>1</v>
      </c>
      <c r="D16" s="77" t="s">
        <v>74</v>
      </c>
      <c r="E16" s="154"/>
      <c r="F16" s="249">
        <v>1110</v>
      </c>
      <c r="G16" s="252" t="s">
        <v>74</v>
      </c>
      <c r="H16" s="2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1110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2" t="s">
        <v>111</v>
      </c>
    </row>
    <row r="17" spans="1:21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SUBTOTAL(109,Sklop15[Preračunana masa/volumen/kos na enoto kg])</f>
        <v>1110</v>
      </c>
      <c r="I17" s="284">
        <f>SUBTOTAL(109,Sklop15[Živila iz shem kakovosti (kg)])</f>
        <v>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SUBTOTAL(109,Sklop15[Vrednost za okvirno količino (EUR) brez DDV])</f>
        <v>0</v>
      </c>
      <c r="T17" s="288">
        <f>SUBTOTAL(109,Sklop15[Vrednost za okvirno količino (EUR) z DDV])</f>
        <v>0</v>
      </c>
      <c r="U17" s="289"/>
    </row>
    <row r="18" spans="1:21" s="216" customFormat="1">
      <c r="A18" s="204"/>
      <c r="B18" s="205"/>
      <c r="C18" s="206"/>
      <c r="D18" s="206"/>
      <c r="E18" s="207"/>
      <c r="F18" s="208"/>
      <c r="G18" s="209"/>
      <c r="H18" s="210"/>
      <c r="I18" s="210"/>
      <c r="J18" s="208"/>
      <c r="K18" s="211"/>
      <c r="L18" s="211"/>
      <c r="M18" s="212"/>
      <c r="N18" s="213"/>
      <c r="O18" s="213"/>
      <c r="P18" s="213"/>
      <c r="Q18" s="214"/>
      <c r="R18" s="208"/>
      <c r="S18" s="214"/>
      <c r="T18" s="214"/>
      <c r="U18" s="215"/>
    </row>
    <row r="19" spans="1:21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100"/>
    </row>
    <row r="21" spans="1:21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405" t="s">
        <v>192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54"/>
      <c r="N22" s="29"/>
      <c r="O22" s="29"/>
      <c r="P22" s="29"/>
      <c r="Q22" s="29"/>
      <c r="R22" s="29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U23:U1048576 J1:P21 U1:U21" name="Obseg1"/>
    <protectedRange sqref="M22:P22 U22" name="Obseg1_3"/>
    <protectedRange sqref="J22:L22" name="Obseg1_2_1_1"/>
  </protectedRanges>
  <mergeCells count="7"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topLeftCell="A10" zoomScale="98" zoomScaleNormal="98" zoomScaleSheetLayoutView="100" workbookViewId="0">
      <selection activeCell="K55" sqref="K55"/>
    </sheetView>
  </sheetViews>
  <sheetFormatPr defaultColWidth="8.85546875" defaultRowHeight="12.75"/>
  <cols>
    <col min="1" max="1" width="3.5703125" style="11" customWidth="1"/>
    <col min="2" max="2" width="30.7109375" style="17" bestFit="1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pred_rekapitulacija'!B29</f>
        <v xml:space="preserve">EKOLOŠKO SADJE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180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550</v>
      </c>
      <c r="C16" s="147" t="s">
        <v>111</v>
      </c>
      <c r="D16" s="147" t="s">
        <v>0</v>
      </c>
      <c r="E16" s="151"/>
      <c r="F16" s="221">
        <v>500</v>
      </c>
      <c r="G16" s="145" t="s">
        <v>0</v>
      </c>
      <c r="H1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2" t="s">
        <v>111</v>
      </c>
    </row>
    <row r="17" spans="1:21" s="55" customFormat="1" ht="12">
      <c r="A17" s="79" t="s">
        <v>3</v>
      </c>
      <c r="B17" s="170" t="s">
        <v>551</v>
      </c>
      <c r="C17" s="147" t="s">
        <v>111</v>
      </c>
      <c r="D17" s="147" t="s">
        <v>0</v>
      </c>
      <c r="E17" s="171"/>
      <c r="F17" s="222">
        <v>120</v>
      </c>
      <c r="G17" s="173" t="s">
        <v>0</v>
      </c>
      <c r="H1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7" s="164" t="str">
        <f>IF(Sklop16[[#This Row],[ZAHTEVANA SHEMA KAKOVOSTI]]&lt;&gt;"",Sklop16[[#This Row],[Preračunana masa/volumen/kos na enoto kg]],"")</f>
        <v/>
      </c>
      <c r="J17" s="161"/>
      <c r="K17" s="165"/>
      <c r="L17" s="165"/>
      <c r="M17" s="166"/>
      <c r="N17" s="162"/>
      <c r="O17" s="162"/>
      <c r="P17" s="163"/>
      <c r="Q17" s="162">
        <f>+Sklop16[[#This Row],[cena/enota brez DDV v EUR]]*Sklop16[[#This Row],[Stopnja DDV (%)]]</f>
        <v>0</v>
      </c>
      <c r="R17" s="162">
        <f>+Sklop16[[#This Row],[cena/enota brez DDV v EUR]]+Sklop16[[#This Row],[Davek (EUR)]]</f>
        <v>0</v>
      </c>
      <c r="S17" s="162">
        <f>+Sklop16[[#This Row],[cena/enota brez DDV v EUR]]*Sklop16[[#This Row],[Okvirna količina]]</f>
        <v>0</v>
      </c>
      <c r="T17" s="167">
        <f>+Sklop16[[#This Row],[Končna cena/enoto mere (EUR) z DDV]]*Sklop16[[#This Row],[Okvirna količina]]</f>
        <v>0</v>
      </c>
      <c r="U17" s="152" t="s">
        <v>111</v>
      </c>
    </row>
    <row r="18" spans="1:21" s="55" customFormat="1" ht="12">
      <c r="A18" s="79" t="s">
        <v>4</v>
      </c>
      <c r="B18" s="170" t="s">
        <v>552</v>
      </c>
      <c r="C18" s="147" t="s">
        <v>111</v>
      </c>
      <c r="D18" s="147" t="s">
        <v>0</v>
      </c>
      <c r="E18" s="171"/>
      <c r="F18" s="222">
        <v>500</v>
      </c>
      <c r="G18" s="173" t="s">
        <v>0</v>
      </c>
      <c r="H1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164" t="str">
        <f>IF(Sklop16[[#This Row],[ZAHTEVANA SHEMA KAKOVOSTI]]&lt;&gt;"",Sklop16[[#This Row],[Preračunana masa/volumen/kos na enoto kg]],"")</f>
        <v/>
      </c>
      <c r="J18" s="161"/>
      <c r="K18" s="165"/>
      <c r="L18" s="165"/>
      <c r="M18" s="166"/>
      <c r="N18" s="162"/>
      <c r="O18" s="162"/>
      <c r="P18" s="163"/>
      <c r="Q18" s="162">
        <f>+Sklop16[[#This Row],[cena/enota brez DDV v EUR]]*Sklop16[[#This Row],[Stopnja DDV (%)]]</f>
        <v>0</v>
      </c>
      <c r="R18" s="162">
        <f>+Sklop16[[#This Row],[cena/enota brez DDV v EUR]]+Sklop16[[#This Row],[Davek (EUR)]]</f>
        <v>0</v>
      </c>
      <c r="S18" s="162">
        <f>+Sklop16[[#This Row],[cena/enota brez DDV v EUR]]*Sklop16[[#This Row],[Okvirna količina]]</f>
        <v>0</v>
      </c>
      <c r="T18" s="167">
        <f>+Sklop16[[#This Row],[Končna cena/enoto mere (EUR) z DDV]]*Sklop16[[#This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170" t="s">
        <v>553</v>
      </c>
      <c r="C19" s="147" t="s">
        <v>111</v>
      </c>
      <c r="D19" s="147" t="s">
        <v>0</v>
      </c>
      <c r="E19" s="171"/>
      <c r="F19" s="222">
        <v>4000</v>
      </c>
      <c r="G19" s="173" t="s">
        <v>0</v>
      </c>
      <c r="H19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4000</v>
      </c>
      <c r="I19" s="164" t="str">
        <f>IF(Sklop16[[#This Row],[ZAHTEVANA SHEMA KAKOVOSTI]]&lt;&gt;"",Sklop16[[#This Row],[Preračunana masa/volumen/kos na enoto kg]],"")</f>
        <v/>
      </c>
      <c r="J19" s="161"/>
      <c r="K19" s="165"/>
      <c r="L19" s="165"/>
      <c r="M19" s="166"/>
      <c r="N19" s="162"/>
      <c r="O19" s="162"/>
      <c r="P19" s="163"/>
      <c r="Q19" s="162">
        <f>+Sklop16[[#This Row],[cena/enota brez DDV v EUR]]*Sklop16[[#This Row],[Stopnja DDV (%)]]</f>
        <v>0</v>
      </c>
      <c r="R19" s="162">
        <f>+Sklop16[[#This Row],[cena/enota brez DDV v EUR]]+Sklop16[[#This Row],[Davek (EUR)]]</f>
        <v>0</v>
      </c>
      <c r="S19" s="162">
        <f>+Sklop16[[#This Row],[cena/enota brez DDV v EUR]]*Sklop16[[#This Row],[Okvirna količina]]</f>
        <v>0</v>
      </c>
      <c r="T19" s="167">
        <f>+Sklop16[[#This Row],[Končna cena/enoto mere (EUR) z DDV]]*Sklop16[[#This Row],[Okvirna količina]]</f>
        <v>0</v>
      </c>
      <c r="U19" s="152" t="s">
        <v>111</v>
      </c>
    </row>
    <row r="20" spans="1:21" ht="27" customHeight="1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SUBTOTAL(109,Sklop16[Preračunana masa/volumen/kos na enoto kg])</f>
        <v>5120</v>
      </c>
      <c r="I20" s="284">
        <f>SUBTOTAL(109,Sklop16[Živila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SUBTOTAL(109,Sklop16[Vrednost za okvirno količino (EUR) brez DDV])</f>
        <v>0</v>
      </c>
      <c r="T20" s="288">
        <f>SUBTOTAL(109,Sklop16[Vrednost za okvirno količino (EUR) z DDV])</f>
        <v>0</v>
      </c>
      <c r="U20" s="289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131</v>
      </c>
      <c r="B23" s="16"/>
      <c r="C23" s="28"/>
      <c r="D23" s="28"/>
      <c r="E23" s="100"/>
    </row>
    <row r="24" spans="1:21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05" t="s">
        <v>192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5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0:U24 M26:P26 U26:U1048576 J20:P24 J1:P19 U1:U19" name="Obseg1"/>
    <protectedRange sqref="J26:L26" name="Obseg1_1"/>
    <protectedRange sqref="M25:P25 U25" name="Obseg1_3"/>
    <protectedRange sqref="J25:L25" name="Obseg1_2_1_1"/>
  </protectedRanges>
  <mergeCells count="7"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48"/>
  <sheetViews>
    <sheetView topLeftCell="A8" zoomScale="112" zoomScaleNormal="112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pred_rekapitulacija'!B30</f>
        <v xml:space="preserve">EKOLOŠKA JAJCA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84" t="s">
        <v>1</v>
      </c>
      <c r="B16" s="76" t="s">
        <v>495</v>
      </c>
      <c r="C16" s="77">
        <v>53</v>
      </c>
      <c r="D16" s="77" t="s">
        <v>110</v>
      </c>
      <c r="E16" s="99"/>
      <c r="F16" s="164">
        <v>5200</v>
      </c>
      <c r="G16" s="168" t="s">
        <v>194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275.59999999999997</v>
      </c>
      <c r="I16" s="80" t="str">
        <f>IF(Sklop17[[#This Row],[ZAHTEVANA SHEMA KAKOVOSTI]]&lt;&gt;"",Sklop17[[#This Row],[Preračunana masa/volumen/kos na enoto kg]],"")</f>
        <v/>
      </c>
      <c r="J16" s="88"/>
      <c r="K16" s="153"/>
      <c r="L16" s="153"/>
      <c r="M16" s="153"/>
      <c r="N16" s="134"/>
      <c r="O16" s="153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52" t="s">
        <v>111</v>
      </c>
    </row>
    <row r="17" spans="1:22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SUBTOTAL(109,Sklop17[Preračunana masa/volumen/kos na enoto kg])</f>
        <v>275.59999999999997</v>
      </c>
      <c r="I17" s="284">
        <f>SUBTOTAL(109,Sklop17[Živila iz shem kakovosti (kg)])</f>
        <v>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SUBTOTAL(109,Sklop17[Vrednost za okvirno količino (EUR) brez DDV])</f>
        <v>0</v>
      </c>
      <c r="T17" s="288">
        <f>SUBTOTAL(109,Sklop17[Vrednost za okvirno količino (EUR) z DDV])</f>
        <v>0</v>
      </c>
      <c r="U17" s="289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  <c r="V18" s="107"/>
    </row>
    <row r="19" spans="1:22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0"/>
    </row>
    <row r="21" spans="1:22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05" t="s">
        <v>192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54"/>
      <c r="N22" s="29"/>
      <c r="O22" s="29"/>
      <c r="P22" s="29"/>
      <c r="Q22" s="29"/>
      <c r="R22" s="29"/>
    </row>
    <row r="23" spans="1:22">
      <c r="N23" s="29"/>
      <c r="O23" s="29"/>
      <c r="P23" s="29"/>
      <c r="Q23" s="29"/>
      <c r="R23" s="29"/>
    </row>
    <row r="24" spans="1:22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0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100"/>
    </row>
    <row r="246" spans="1:22">
      <c r="B246" s="16"/>
      <c r="C246" s="28"/>
      <c r="D246" s="28"/>
      <c r="E246" s="100"/>
    </row>
    <row r="247" spans="1:22">
      <c r="B247" s="16"/>
      <c r="C247" s="28"/>
      <c r="D247" s="28"/>
      <c r="E247" s="100"/>
    </row>
    <row r="248" spans="1:22">
      <c r="B248" s="16"/>
      <c r="C248" s="28"/>
      <c r="D248" s="28"/>
      <c r="E248" s="100"/>
    </row>
  </sheetData>
  <sheetProtection insertRows="0" deleteRows="0"/>
  <protectedRanges>
    <protectedRange sqref="J23:P1048576 M22:P22 J1:P15 U1:U15 P16 U17:U1048576 J16 J17:P21 N16" name="Obseg1"/>
    <protectedRange sqref="K16:L16" name="Obseg1_3_2"/>
    <protectedRange sqref="O16 U16 M16" name="Obseg1_3_4"/>
    <protectedRange sqref="J22:L22" name="Obseg1_2_1"/>
  </protectedRanges>
  <mergeCells count="7">
    <mergeCell ref="A22:L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topLeftCell="A5" zoomScale="118" zoomScaleNormal="118" zoomScaleSheetLayoutView="100" workbookViewId="0">
      <selection activeCell="E41" sqref="E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pred_rekapitulacija'!B31</f>
        <v xml:space="preserve">EKOLOŠKA MARMELADA 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30" t="s">
        <v>546</v>
      </c>
      <c r="C16" s="140" t="s">
        <v>196</v>
      </c>
      <c r="D16" s="140" t="s">
        <v>0</v>
      </c>
      <c r="E16" s="141"/>
      <c r="F16" s="223">
        <v>180</v>
      </c>
      <c r="G16" s="142" t="s">
        <v>0</v>
      </c>
      <c r="H16" s="1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52" t="s">
        <v>111</v>
      </c>
    </row>
    <row r="17" spans="1:21" s="55" customFormat="1" ht="22.5">
      <c r="A17" s="79" t="s">
        <v>3</v>
      </c>
      <c r="B17" s="331" t="s">
        <v>547</v>
      </c>
      <c r="C17" s="140" t="s">
        <v>196</v>
      </c>
      <c r="D17" s="140" t="s">
        <v>0</v>
      </c>
      <c r="E17" s="256"/>
      <c r="F17" s="257">
        <v>100</v>
      </c>
      <c r="G17" s="265" t="s">
        <v>0</v>
      </c>
      <c r="H17" s="2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259" t="str">
        <f>IF(Sklop18[[#This Row],[ZAHTEVANA SHEMA KAKOVOSTI]]&lt;&gt;"",Sklop18[[#This Row],[Preračunana masa/volumen/kos na enoto kg]],"")</f>
        <v/>
      </c>
      <c r="J17" s="260"/>
      <c r="K17" s="261"/>
      <c r="L17" s="261"/>
      <c r="M17" s="262"/>
      <c r="N17" s="263"/>
      <c r="O17" s="263"/>
      <c r="P17" s="264"/>
      <c r="Q17" s="263">
        <f>+Sklop18[[#This Row],[cena/enota brez DDV v EUR]]*Sklop18[[#This Row],[Stopnja DDV (%)]]</f>
        <v>0</v>
      </c>
      <c r="R17" s="263">
        <f>+Sklop18[[#This Row],[cena/enota brez DDV v EUR]]+Sklop18[[#This Row],[Davek (EUR)]]</f>
        <v>0</v>
      </c>
      <c r="S17" s="263">
        <f>+Sklop18[[#This Row],[cena/enota brez DDV v EUR]]*Sklop18[[#This Row],[Okvirna količina]]</f>
        <v>0</v>
      </c>
      <c r="T17" s="263">
        <f>+Sklop18[[#This Row],[Končna cena/enoto mere (EUR) z DDV]]*Sklop18[[#This Row],[Okvirna količina]]</f>
        <v>0</v>
      </c>
      <c r="U17" s="152" t="s">
        <v>111</v>
      </c>
    </row>
    <row r="18" spans="1:21" s="55" customFormat="1" ht="22.5">
      <c r="A18" s="79" t="s">
        <v>4</v>
      </c>
      <c r="B18" s="332" t="s">
        <v>548</v>
      </c>
      <c r="C18" s="140" t="s">
        <v>196</v>
      </c>
      <c r="D18" s="140" t="s">
        <v>0</v>
      </c>
      <c r="E18" s="195"/>
      <c r="F18" s="223">
        <v>50</v>
      </c>
      <c r="G18" s="142" t="s">
        <v>0</v>
      </c>
      <c r="H18" s="1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197" t="str">
        <f>IF(Sklop18[[#This Row],[ZAHTEVANA SHEMA KAKOVOSTI]]&lt;&gt;"",Sklop18[[#This Row],[Preračunana masa/volumen/kos na enoto kg]],"")</f>
        <v/>
      </c>
      <c r="J18" s="198"/>
      <c r="K18" s="199"/>
      <c r="L18" s="199"/>
      <c r="M18" s="200"/>
      <c r="N18" s="201"/>
      <c r="O18" s="201"/>
      <c r="P18" s="202"/>
      <c r="Q18" s="201">
        <f>+Sklop18[[#This Row],[cena/enota brez DDV v EUR]]*Sklop18[[#This Row],[Stopnja DDV (%)]]</f>
        <v>0</v>
      </c>
      <c r="R18" s="201">
        <f>+Sklop18[[#This Row],[cena/enota brez DDV v EUR]]+Sklop18[[#This Row],[Davek (EUR)]]</f>
        <v>0</v>
      </c>
      <c r="S18" s="201">
        <f>+Sklop18[[#This Row],[cena/enota brez DDV v EUR]]*Sklop18[[#This Row],[Okvirna količina]]</f>
        <v>0</v>
      </c>
      <c r="T18" s="203">
        <f>+Sklop18[[#This Row],[Končna cena/enoto mere (EUR) z DDV]]*Sklop18[[#This Row],[Okvirna količina]]</f>
        <v>0</v>
      </c>
      <c r="U18" s="152" t="s">
        <v>111</v>
      </c>
    </row>
    <row r="19" spans="1:21" s="55" customFormat="1" ht="12">
      <c r="A19" s="79" t="s">
        <v>5</v>
      </c>
      <c r="B19" s="332" t="s">
        <v>549</v>
      </c>
      <c r="C19" s="140" t="s">
        <v>196</v>
      </c>
      <c r="D19" s="140" t="s">
        <v>0</v>
      </c>
      <c r="E19" s="195"/>
      <c r="F19" s="223">
        <v>20</v>
      </c>
      <c r="G19" s="142" t="s">
        <v>0</v>
      </c>
      <c r="H19" s="1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97" t="str">
        <f>IF(Sklop18[[#This Row],[ZAHTEVANA SHEMA KAKOVOSTI]]&lt;&gt;"",Sklop18[[#This Row],[Preračunana masa/volumen/kos na enoto kg]],"")</f>
        <v/>
      </c>
      <c r="J19" s="198"/>
      <c r="K19" s="199"/>
      <c r="L19" s="199"/>
      <c r="M19" s="200"/>
      <c r="N19" s="201"/>
      <c r="O19" s="201"/>
      <c r="P19" s="202"/>
      <c r="Q19" s="201">
        <f>+Sklop18[[#This Row],[cena/enota brez DDV v EUR]]*Sklop18[[#This Row],[Stopnja DDV (%)]]</f>
        <v>0</v>
      </c>
      <c r="R19" s="201">
        <f>+Sklop18[[#This Row],[cena/enota brez DDV v EUR]]+Sklop18[[#This Row],[Davek (EUR)]]</f>
        <v>0</v>
      </c>
      <c r="S19" s="201">
        <f>+Sklop18[[#This Row],[cena/enota brez DDV v EUR]]*Sklop18[[#This Row],[Okvirna količina]]</f>
        <v>0</v>
      </c>
      <c r="T19" s="203">
        <f>+Sklop18[[#This Row],[Končna cena/enoto mere (EUR) z DDV]]*Sklop18[[#This Row],[Okvirna količina]]</f>
        <v>0</v>
      </c>
      <c r="U19" s="152" t="s">
        <v>111</v>
      </c>
    </row>
    <row r="20" spans="1:21" ht="27" customHeight="1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SUBTOTAL(109,Sklop18[Preračunana masa/volumen/kos na enoto kg])</f>
        <v>350</v>
      </c>
      <c r="I20" s="284">
        <f>SUBTOTAL(109,Sklop18[Živila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SUBTOTAL(109,Sklop18[Vrednost za okvirno količino (EUR) brez DDV])</f>
        <v>0</v>
      </c>
      <c r="T20" s="288">
        <f>SUBTOTAL(109,Sklop18[Vrednost za okvirno količino (EUR) z DDV])</f>
        <v>0</v>
      </c>
      <c r="U20" s="289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131</v>
      </c>
      <c r="B23" s="16"/>
      <c r="C23" s="28"/>
      <c r="D23" s="28"/>
      <c r="E23" s="100"/>
    </row>
    <row r="24" spans="1:21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05" t="s">
        <v>192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U20:U1048576 J1:P24" name="Obseg1"/>
    <protectedRange sqref="U16:U19" name="Obseg1_3_4_1"/>
    <protectedRange sqref="J25:L25" name="Obseg1_2_1"/>
  </protectedRanges>
  <mergeCells count="7"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M57" sqref="M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pred_rekapitulacija'!B32</f>
        <v>EKOLOŠKO GOVEJE MESO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6.5" customHeight="1">
      <c r="A16" s="79" t="s">
        <v>1</v>
      </c>
      <c r="B16" s="146" t="s">
        <v>542</v>
      </c>
      <c r="C16" s="181" t="s">
        <v>111</v>
      </c>
      <c r="D16" s="182" t="s">
        <v>0</v>
      </c>
      <c r="E16" s="183"/>
      <c r="F16" s="224">
        <v>300</v>
      </c>
      <c r="G16" s="184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0" t="str">
        <f>IF(Sklop19[[#This Row],[ZAHTEVANA SHEMA KAKOVOSTI]]&lt;&gt;"",Sklop19[[#This Row],[Preračunana masa/volumen/kos na enoto kg]],"")</f>
        <v/>
      </c>
      <c r="J16" s="87"/>
      <c r="K16" s="153"/>
      <c r="L16" s="153"/>
      <c r="M16" s="153"/>
      <c r="N16" s="132"/>
      <c r="O16" s="15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52" t="s">
        <v>111</v>
      </c>
    </row>
    <row r="17" spans="1:22" s="55" customFormat="1" ht="16.5" customHeight="1">
      <c r="A17" s="84" t="s">
        <v>3</v>
      </c>
      <c r="B17" s="146" t="s">
        <v>543</v>
      </c>
      <c r="C17" s="181" t="s">
        <v>111</v>
      </c>
      <c r="D17" s="182" t="s">
        <v>0</v>
      </c>
      <c r="E17" s="183"/>
      <c r="F17" s="224">
        <v>500</v>
      </c>
      <c r="G17" s="184" t="s">
        <v>0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80" t="str">
        <f>IF(Sklop19[[#This Row],[ZAHTEVANA SHEMA KAKOVOSTI]]&lt;&gt;"",Sklop19[[#This Row],[Preračunana masa/volumen/kos na enoto kg]],"")</f>
        <v/>
      </c>
      <c r="J17" s="88"/>
      <c r="K17" s="153"/>
      <c r="L17" s="153"/>
      <c r="M17" s="153"/>
      <c r="N17" s="134"/>
      <c r="O17" s="153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152" t="s">
        <v>111</v>
      </c>
    </row>
    <row r="18" spans="1:22" s="55" customFormat="1" ht="24">
      <c r="A18" s="84" t="s">
        <v>4</v>
      </c>
      <c r="B18" s="350" t="s">
        <v>544</v>
      </c>
      <c r="C18" s="181" t="s">
        <v>111</v>
      </c>
      <c r="D18" s="182" t="s">
        <v>0</v>
      </c>
      <c r="E18" s="351"/>
      <c r="F18" s="337">
        <v>200</v>
      </c>
      <c r="G18" s="184" t="s">
        <v>0</v>
      </c>
      <c r="H18" s="2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8" s="340" t="str">
        <f>IF(Sklop19[[#This Row],[ZAHTEVANA SHEMA KAKOVOSTI]]&lt;&gt;"",Sklop19[[#This Row],[Preračunana masa/volumen/kos na enoto kg]],"")</f>
        <v/>
      </c>
      <c r="J18" s="352"/>
      <c r="K18" s="353"/>
      <c r="L18" s="353"/>
      <c r="M18" s="354"/>
      <c r="N18" s="355"/>
      <c r="O18" s="355"/>
      <c r="P18" s="356"/>
      <c r="Q18" s="346">
        <f>+Sklop19[[#This Row],[cena/enota brez DDV v EUR]]*Sklop19[[#This Row],[Stopnja DDV (%)]]</f>
        <v>0</v>
      </c>
      <c r="R18" s="346">
        <f>+Sklop19[[#This Row],[cena/enota brez DDV v EUR]]+Sklop19[[#This Row],[Davek (EUR)]]</f>
        <v>0</v>
      </c>
      <c r="S18" s="346">
        <f>+Sklop19[[#This Row],[cena/enota brez DDV v EUR]]*Sklop19[[#This Row],[Okvirna količina]]</f>
        <v>0</v>
      </c>
      <c r="T18" s="346">
        <f>+Sklop19[[#This Row],[Končna cena/enoto mere (EUR) z DDV]]*Sklop19[[#This Row],[Okvirna količina]]</f>
        <v>0</v>
      </c>
      <c r="U18" s="152" t="s">
        <v>111</v>
      </c>
    </row>
    <row r="19" spans="1:22" s="55" customFormat="1" ht="24">
      <c r="A19" s="84" t="s">
        <v>5</v>
      </c>
      <c r="B19" s="386" t="s">
        <v>585</v>
      </c>
      <c r="C19" s="181" t="s">
        <v>111</v>
      </c>
      <c r="D19" s="182" t="s">
        <v>0</v>
      </c>
      <c r="E19" s="351"/>
      <c r="F19" s="337">
        <v>1100</v>
      </c>
      <c r="G19" s="184" t="s">
        <v>0</v>
      </c>
      <c r="H19" s="2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19" s="340" t="str">
        <f>IF(Sklop19[[#This Row],[ZAHTEVANA SHEMA KAKOVOSTI]]&lt;&gt;"",Sklop19[[#This Row],[Preračunana masa/volumen/kos na enoto kg]],"")</f>
        <v/>
      </c>
      <c r="J19" s="352"/>
      <c r="K19" s="353"/>
      <c r="L19" s="353"/>
      <c r="M19" s="354"/>
      <c r="N19" s="355"/>
      <c r="O19" s="355"/>
      <c r="P19" s="356"/>
      <c r="Q19" s="346">
        <f>+Sklop19[[#This Row],[cena/enota brez DDV v EUR]]*Sklop19[[#This Row],[Stopnja DDV (%)]]</f>
        <v>0</v>
      </c>
      <c r="R19" s="346">
        <f>+Sklop19[[#This Row],[cena/enota brez DDV v EUR]]+Sklop19[[#This Row],[Davek (EUR)]]</f>
        <v>0</v>
      </c>
      <c r="S19" s="346">
        <f>+Sklop19[[#This Row],[cena/enota brez DDV v EUR]]*Sklop19[[#This Row],[Okvirna količina]]</f>
        <v>0</v>
      </c>
      <c r="T19" s="346">
        <f>+Sklop19[[#This Row],[Končna cena/enoto mere (EUR) z DDV]]*Sklop19[[#This Row],[Okvirna količina]]</f>
        <v>0</v>
      </c>
      <c r="U19" s="152" t="s">
        <v>111</v>
      </c>
    </row>
    <row r="20" spans="1:22" ht="27" customHeight="1">
      <c r="A20" s="278" t="s">
        <v>133</v>
      </c>
      <c r="B20" s="279"/>
      <c r="C20" s="280"/>
      <c r="D20" s="280"/>
      <c r="E20" s="281"/>
      <c r="F20" s="282"/>
      <c r="G20" s="283"/>
      <c r="H20" s="284">
        <f>SUBTOTAL(109,Sklop19[Preračunana masa/volumen/kos na enoto kg])</f>
        <v>2100</v>
      </c>
      <c r="I20" s="284">
        <f>SUBTOTAL(109,Sklop19[Živila iz shem kakovosti (kg)])</f>
        <v>0</v>
      </c>
      <c r="J20" s="282"/>
      <c r="K20" s="285"/>
      <c r="L20" s="285"/>
      <c r="M20" s="286"/>
      <c r="N20" s="287"/>
      <c r="O20" s="287"/>
      <c r="P20" s="287"/>
      <c r="Q20" s="288"/>
      <c r="R20" s="282"/>
      <c r="S20" s="288">
        <f>SUBTOTAL(109,Sklop19[Vrednost za okvirno količino (EUR) brez DDV])</f>
        <v>0</v>
      </c>
      <c r="T20" s="288">
        <f>SUBTOTAL(109,Sklop19[Vrednost za okvirno količino (EUR) z DDV])</f>
        <v>0</v>
      </c>
      <c r="U20" s="289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129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0"/>
    </row>
    <row r="24" spans="1:22">
      <c r="A24" s="95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05" t="s">
        <v>192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108"/>
      <c r="N25" s="108"/>
      <c r="O25" s="108"/>
      <c r="P25" s="108"/>
      <c r="Q25" s="108"/>
      <c r="R25" s="108"/>
      <c r="S25" s="108"/>
      <c r="T25" s="108"/>
      <c r="U25" s="108"/>
      <c r="V25" s="107"/>
    </row>
    <row r="26" spans="1:22">
      <c r="A26" s="405"/>
      <c r="B26" s="405"/>
      <c r="C26" s="405"/>
      <c r="D26" s="405"/>
      <c r="E26" s="405"/>
      <c r="F26" s="405"/>
      <c r="G26" s="405"/>
      <c r="H26" s="405"/>
      <c r="I26" s="405"/>
      <c r="J26" s="405"/>
      <c r="K26" s="405"/>
      <c r="L26" s="405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J1:P15 U1:U15 J20:P24 N16:N19 P16:P19 M25:P26 U20:U1048576 J16:J19" name="Obseg1"/>
    <protectedRange sqref="J26:L26" name="Obseg1_2"/>
    <protectedRange sqref="O16:O19" name="Obseg1_3_2"/>
    <protectedRange sqref="U16:U19" name="Obseg1_3_4"/>
    <protectedRange sqref="J25:L25" name="Obseg1_2_1"/>
  </protectedRanges>
  <mergeCells count="8">
    <mergeCell ref="A26:L26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A162-F1C4-49D4-A29F-D8027C01A286}">
  <sheetPr>
    <tabColor rgb="FF92D050"/>
    <pageSetUpPr fitToPage="1"/>
  </sheetPr>
  <dimension ref="A1:V248"/>
  <sheetViews>
    <sheetView topLeftCell="A3" zoomScale="98" zoomScaleNormal="98" zoomScaleSheetLayoutView="100" workbookViewId="0">
      <selection activeCell="L51" sqref="L5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8" t="str">
        <f>+'prva stran'!B6</f>
        <v>VIZ VRTEC MAVRICA IZOLA – EPEI ASILO »MAVRICA« ISOLA</v>
      </c>
      <c r="D2" s="399"/>
      <c r="E2" s="399"/>
      <c r="F2" s="399"/>
      <c r="G2" s="399"/>
      <c r="H2" s="399"/>
      <c r="I2" s="399"/>
      <c r="J2" s="399"/>
    </row>
    <row r="3" spans="1:21" ht="15">
      <c r="B3" s="50" t="s">
        <v>83</v>
      </c>
      <c r="C3" s="400" t="str">
        <f>+'prva stran'!B7</f>
        <v>Ulica Osvobodilne fronte 15, 6310 Izola - Isola</v>
      </c>
      <c r="D3" s="401"/>
      <c r="E3" s="401"/>
      <c r="F3" s="401"/>
      <c r="G3" s="401"/>
      <c r="H3" s="401"/>
      <c r="I3" s="401"/>
      <c r="J3" s="4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2">
        <f>+'prva stran'!B10</f>
        <v>0</v>
      </c>
      <c r="D6" s="403"/>
      <c r="E6" s="403"/>
      <c r="F6" s="403"/>
      <c r="G6" s="403"/>
      <c r="H6" s="403"/>
      <c r="I6" s="403"/>
      <c r="J6" s="403"/>
    </row>
    <row r="7" spans="1:21" ht="17.25" customHeight="1">
      <c r="B7" s="51" t="s">
        <v>83</v>
      </c>
      <c r="C7" s="404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84</v>
      </c>
      <c r="C8" s="404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86</v>
      </c>
      <c r="C9" s="396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78" t="str">
        <f>+'Ponudbeni pred_rekapitulacija'!B33</f>
        <v>EKO MLEKO</v>
      </c>
      <c r="C13" s="78"/>
      <c r="D13" s="78"/>
      <c r="E13" s="78"/>
      <c r="F13" s="78"/>
      <c r="G13" s="78"/>
      <c r="H13" s="78"/>
      <c r="I13" s="78"/>
      <c r="J13" s="78"/>
      <c r="K13" s="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0.25" customHeight="1">
      <c r="A16" s="84" t="s">
        <v>1</v>
      </c>
      <c r="B16" s="146" t="s">
        <v>545</v>
      </c>
      <c r="C16" s="77" t="s">
        <v>111</v>
      </c>
      <c r="D16" s="77" t="s">
        <v>74</v>
      </c>
      <c r="E16" s="141"/>
      <c r="F16" s="333">
        <v>8500</v>
      </c>
      <c r="G16" s="142" t="s">
        <v>74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8500</v>
      </c>
      <c r="I16" s="80" t="str">
        <f>IF(Sklop20[[#This Row],[ZAHTEVANA SHEMA KAKOVOSTI]]&lt;&gt;"",Sklop20[[#This Row],[Preračunana masa/volumen/kos na enoto kg]],"")</f>
        <v/>
      </c>
      <c r="J16" s="88"/>
      <c r="K16" s="153"/>
      <c r="L16" s="153"/>
      <c r="M16" s="153"/>
      <c r="N16" s="86"/>
      <c r="O16" s="153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52" t="s">
        <v>111</v>
      </c>
    </row>
    <row r="17" spans="1:21">
      <c r="A17" s="278" t="s">
        <v>133</v>
      </c>
      <c r="B17" s="279"/>
      <c r="C17" s="280"/>
      <c r="D17" s="280"/>
      <c r="E17" s="281"/>
      <c r="F17" s="282"/>
      <c r="G17" s="283"/>
      <c r="H17" s="284">
        <f>SUBTOTAL(109,Sklop20[Preračunana masa/volumen/kos na enoto kg])</f>
        <v>8500</v>
      </c>
      <c r="I17" s="284">
        <f>SUBTOTAL(109,Sklop20[Živila iz shem kakovosti (kg)])</f>
        <v>0</v>
      </c>
      <c r="J17" s="282"/>
      <c r="K17" s="285"/>
      <c r="L17" s="285"/>
      <c r="M17" s="286"/>
      <c r="N17" s="287"/>
      <c r="O17" s="287"/>
      <c r="P17" s="287"/>
      <c r="Q17" s="288"/>
      <c r="R17" s="282"/>
      <c r="S17" s="288">
        <f>SUBTOTAL(109,Sklop20[Vrednost za okvirno količino (EUR) brez DDV])</f>
        <v>0</v>
      </c>
      <c r="T17" s="288">
        <f>SUBTOTAL(109,Sklop20[Vrednost za okvirno količino (EUR) z DDV])</f>
        <v>0</v>
      </c>
      <c r="U17" s="289"/>
    </row>
    <row r="18" spans="1:21" s="216" customFormat="1">
      <c r="A18" s="204"/>
      <c r="B18" s="205"/>
      <c r="C18" s="206"/>
      <c r="D18" s="206"/>
      <c r="E18" s="207"/>
      <c r="F18" s="208"/>
      <c r="G18" s="209"/>
      <c r="H18" s="210"/>
      <c r="I18" s="210"/>
      <c r="J18" s="208"/>
      <c r="K18" s="211"/>
      <c r="L18" s="211"/>
      <c r="M18" s="212"/>
      <c r="N18" s="213"/>
      <c r="O18" s="213"/>
      <c r="P18" s="213"/>
      <c r="Q18" s="214"/>
      <c r="R18" s="208"/>
      <c r="S18" s="214"/>
      <c r="T18" s="214"/>
      <c r="U18" s="215"/>
    </row>
    <row r="19" spans="1:21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100"/>
    </row>
    <row r="21" spans="1:21">
      <c r="A21" s="95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05" t="s">
        <v>192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P16 J16 U17:U1048576 J17:P21 N16" name="Obseg1"/>
    <protectedRange sqref="J22:L22" name="Obseg1_2"/>
    <protectedRange sqref="K16:M16 U16 O16" name="Obseg1_3_1"/>
  </protectedRanges>
  <mergeCells count="7">
    <mergeCell ref="A22:L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43</vt:i4>
      </vt:variant>
    </vt:vector>
  </HeadingPairs>
  <TitlesOfParts>
    <vt:vector size="66" baseType="lpstr">
      <vt:lpstr>prva stran</vt:lpstr>
      <vt:lpstr>Navodila za izpolnjevanje</vt:lpstr>
      <vt:lpstr>Ponudbeni pred_rekapitulacija</vt:lpstr>
      <vt:lpstr>1_MESO IN MESNI IZDELKI</vt:lpstr>
      <vt:lpstr>2_PERUTNINA</vt:lpstr>
      <vt:lpstr>3_SADJE IN ZELENJAVA</vt:lpstr>
      <vt:lpstr>4_INTEGRIRANA JABOLKA</vt:lpstr>
      <vt:lpstr>5_ZAMRZNJENE RIBE IN ZELENJAVA</vt:lpstr>
      <vt:lpstr>6_MLEKO IN MLEČNI IZDELKI</vt:lpstr>
      <vt:lpstr>7_IZDELKI IZ TESTA IN SVALJKI</vt:lpstr>
      <vt:lpstr>8_KRUH, PEKOVSKI IZD.</vt:lpstr>
      <vt:lpstr>9_TESTENINE IN MLEVSKI IZDELKI</vt:lpstr>
      <vt:lpstr>10_RIŽ_ŽITNE KAŠE</vt:lpstr>
      <vt:lpstr>11_SOKOVI</vt:lpstr>
      <vt:lpstr>12_RAZNO PREHRAMBENO BLAGO</vt:lpstr>
      <vt:lpstr>13_DIETETIČNI IZDELKI</vt:lpstr>
      <vt:lpstr>14_EKO ŽITA</vt:lpstr>
      <vt:lpstr>15_EKO SOK</vt:lpstr>
      <vt:lpstr>16_EKO SADJE</vt:lpstr>
      <vt:lpstr>17_EKO JAJCA</vt:lpstr>
      <vt:lpstr>18_EKO MARMELADA</vt:lpstr>
      <vt:lpstr>19_EKO GOVEDINA</vt:lpstr>
      <vt:lpstr>20_EKO MLEKO</vt:lpstr>
      <vt:lpstr>'prva stran'!_Hlk8304910</vt:lpstr>
      <vt:lpstr>'1_MESO IN MESNI IZDELKI'!Področje_tiskanja</vt:lpstr>
      <vt:lpstr>'10_RIŽ_ŽITNE KAŠE'!Področje_tiskanja</vt:lpstr>
      <vt:lpstr>'11_SOKOVI'!Področje_tiskanja</vt:lpstr>
      <vt:lpstr>'12_RAZNO PREHRAMBENO BLAGO'!Področje_tiskanja</vt:lpstr>
      <vt:lpstr>'13_DIETETIČNI IZDELKI'!Področje_tiskanja</vt:lpstr>
      <vt:lpstr>'14_EKO ŽITA'!Področje_tiskanja</vt:lpstr>
      <vt:lpstr>'15_EKO SOK'!Področje_tiskanja</vt:lpstr>
      <vt:lpstr>'16_EKO SADJE'!Področje_tiskanja</vt:lpstr>
      <vt:lpstr>'17_EKO JAJCA'!Področje_tiskanja</vt:lpstr>
      <vt:lpstr>'18_EKO MARMELADA'!Področje_tiskanja</vt:lpstr>
      <vt:lpstr>'19_EKO GOVEDINA'!Področje_tiskanja</vt:lpstr>
      <vt:lpstr>'2_PERUTNINA'!Področje_tiskanja</vt:lpstr>
      <vt:lpstr>'20_EKO MLEKO'!Področje_tiskanja</vt:lpstr>
      <vt:lpstr>'3_SADJE IN ZELENJAVA'!Področje_tiskanja</vt:lpstr>
      <vt:lpstr>'4_INTEGRIRANA JABOLKA'!Področje_tiskanja</vt:lpstr>
      <vt:lpstr>'5_ZAMRZNJENE RIBE IN ZELENJAVA'!Področje_tiskanja</vt:lpstr>
      <vt:lpstr>'6_MLEKO IN MLEČNI IZDELKI'!Področje_tiskanja</vt:lpstr>
      <vt:lpstr>'7_IZDELKI IZ TESTA IN SVALJKI'!Področje_tiskanja</vt:lpstr>
      <vt:lpstr>'8_KRUH, PEKOVSKI IZD.'!Področje_tiskanja</vt:lpstr>
      <vt:lpstr>'9_TESTENINE IN MLEVSKI IZDELKI'!Področje_tiskanja</vt:lpstr>
      <vt:lpstr>'Navodila za izpolnjevanje'!Področje_tiskanja</vt:lpstr>
      <vt:lpstr>'Ponudbeni pred_rekapitulacija'!Področje_tiskanja</vt:lpstr>
      <vt:lpstr>'1_MESO IN MESNI IZDELKI'!Tiskanje_naslovov</vt:lpstr>
      <vt:lpstr>'10_RIŽ_ŽITNE KAŠE'!Tiskanje_naslovov</vt:lpstr>
      <vt:lpstr>'11_SOKOVI'!Tiskanje_naslovov</vt:lpstr>
      <vt:lpstr>'12_RAZNO PREHRAMBENO BLAGO'!Tiskanje_naslovov</vt:lpstr>
      <vt:lpstr>'13_DIETETIČNI IZDELKI'!Tiskanje_naslovov</vt:lpstr>
      <vt:lpstr>'14_EKO ŽITA'!Tiskanje_naslovov</vt:lpstr>
      <vt:lpstr>'15_EKO SOK'!Tiskanje_naslovov</vt:lpstr>
      <vt:lpstr>'16_EKO SADJE'!Tiskanje_naslovov</vt:lpstr>
      <vt:lpstr>'17_EKO JAJCA'!Tiskanje_naslovov</vt:lpstr>
      <vt:lpstr>'18_EKO MARMELADA'!Tiskanje_naslovov</vt:lpstr>
      <vt:lpstr>'19_EKO GOVEDINA'!Tiskanje_naslovov</vt:lpstr>
      <vt:lpstr>'2_PERUTNINA'!Tiskanje_naslovov</vt:lpstr>
      <vt:lpstr>'20_EKO MLEKO'!Tiskanje_naslovov</vt:lpstr>
      <vt:lpstr>'3_SADJE IN ZELENJAVA'!Tiskanje_naslovov</vt:lpstr>
      <vt:lpstr>'4_INTEGRIRANA JABOLKA'!Tiskanje_naslovov</vt:lpstr>
      <vt:lpstr>'5_ZAMRZNJENE RIBE IN ZELENJAVA'!Tiskanje_naslovov</vt:lpstr>
      <vt:lpstr>'6_MLEKO IN MLEČNI IZDELKI'!Tiskanje_naslovov</vt:lpstr>
      <vt:lpstr>'7_IZDELKI IZ TESTA IN SVALJKI'!Tiskanje_naslovov</vt:lpstr>
      <vt:lpstr>'8_KRUH, PEKOVSKI IZD.'!Tiskanje_naslovov</vt:lpstr>
      <vt:lpstr>'9_TESTENINE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2023-06-23T06:57:33Z</dcterms:modified>
</cp:coreProperties>
</file>