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radisnik\Documents\Dokumenti DG\DRI\Delovna-projekti\0225-2020- PN za IzN NM-Kronovo\JN\RD objavljena 8-6-2023\Odg-vpr 1\"/>
    </mc:Choice>
  </mc:AlternateContent>
  <bookViews>
    <workbookView xWindow="0" yWindow="0" windowWidth="28800" windowHeight="11700"/>
  </bookViews>
  <sheets>
    <sheet name="Specifikacija-pop" sheetId="11" r:id="rId1"/>
  </sheets>
  <definedNames>
    <definedName name="_xlnm.Print_Area" localSheetId="0">'Specifikacija-pop'!$A$1:$G$55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11" l="1"/>
  <c r="G35" i="11"/>
  <c r="G34" i="11"/>
  <c r="G33" i="11"/>
  <c r="G32" i="11"/>
  <c r="G30" i="11"/>
  <c r="G29" i="11"/>
  <c r="G28" i="11"/>
  <c r="G27" i="11"/>
  <c r="G26" i="11"/>
  <c r="G25" i="11"/>
  <c r="G23" i="11"/>
  <c r="G21" i="11"/>
  <c r="G19" i="11"/>
  <c r="G17" i="11"/>
  <c r="G15" i="11"/>
  <c r="G13" i="11"/>
  <c r="G9" i="11"/>
  <c r="G8" i="11"/>
  <c r="G37" i="11" l="1"/>
  <c r="G31" i="11"/>
  <c r="G24" i="11"/>
  <c r="G20" i="11"/>
  <c r="G38" i="11" l="1"/>
  <c r="G39" i="11" s="1"/>
  <c r="G40" i="11" s="1"/>
  <c r="G41" i="11" l="1"/>
  <c r="G42" i="11" s="1"/>
</calcChain>
</file>

<file path=xl/sharedStrings.xml><?xml version="1.0" encoding="utf-8"?>
<sst xmlns="http://schemas.openxmlformats.org/spreadsheetml/2006/main" count="80" uniqueCount="61">
  <si>
    <t>Enota</t>
  </si>
  <si>
    <t>Količina</t>
  </si>
  <si>
    <t>Cena na enoto</t>
  </si>
  <si>
    <t>Vrednost brez DDV</t>
  </si>
  <si>
    <t>kos</t>
  </si>
  <si>
    <t xml:space="preserve">SKUPAJ PONUDBENA CENA z DDV </t>
  </si>
  <si>
    <t>Sondažni jaški (vrtina φ350 mm)</t>
  </si>
  <si>
    <t>Vrsta del</t>
  </si>
  <si>
    <t>PROJEKT:</t>
  </si>
  <si>
    <t>Zap.št.</t>
  </si>
  <si>
    <t>PREISKAVE ZA DOLOČITEV KAKOVOSTI OBSTOJEČIH VGRAJENIH MATERIALOV V VOZIŠČNO KONSTRUKCIJO</t>
  </si>
  <si>
    <t>Sondažni razkopi za niše za opravljanje cestninskega nadzora (na območju priključkov)</t>
  </si>
  <si>
    <t xml:space="preserve">Izdelava GG elaborata za potrebe projektiranja in gradnje niš za izvajanje cestninskega nadzora </t>
  </si>
  <si>
    <t>Elaborat dimenzioniranja voziščne konstrukcije</t>
  </si>
  <si>
    <t>DDV (22 %)</t>
  </si>
  <si>
    <t>nepredvidena dela v višini 10 %</t>
  </si>
  <si>
    <t>Ponudbeni predračun - specifikacija ponudbe</t>
  </si>
  <si>
    <t xml:space="preserve">•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</si>
  <si>
    <t>Sondažni jaški (vrtina φ350 mm) brez analize asfaltnih zmesi</t>
  </si>
  <si>
    <t>Vzorci asfalta (φ 100 mm)</t>
  </si>
  <si>
    <r>
      <t xml:space="preserve">• vizualni ogled in foto dokumentacija stanja površine z določitvijo odvzema vzorcev asfaltnih plasti
• vrtanje - odvzem jeder asfaltnih plasti </t>
    </r>
    <r>
      <rPr>
        <sz val="10"/>
        <color theme="1"/>
        <rFont val="Calibri"/>
        <family val="2"/>
        <charset val="238"/>
      </rPr>
      <t>φ</t>
    </r>
    <r>
      <rPr>
        <sz val="10"/>
        <color theme="1"/>
        <rFont val="Calibri"/>
        <family val="2"/>
        <charset val="238"/>
        <scheme val="minor"/>
      </rPr>
      <t xml:space="preserve"> 150 mm na karakterističnih mestih (glede na vrsto in tip poškodb) ter za ugotovitev debelin obstoječih plasti
• popis asfaltnih plasti, deformacije, razpoke, debelina, zlepljenost plasti</t>
    </r>
  </si>
  <si>
    <t xml:space="preserve">Ponudnik izpolni predračun (specifikacijo ponudbe) z vsemi cenami na enoto. Ponudnik mora  v ponudbeno ceno vključiti tudi strošek izdelave izvlečkov iz IzN (vseh načrtov) za potrebe javnega naročila za izvedbo. Ponudbena cena mora vključevati tudi strošek izdelave  dokumentacije zahtevane s projektno nalogo, za katere ni predvidena ločena postavka (npr. načrt razsvetljave, načrt podpornih konstrukcij, primerjava stroškov, dokumentacija vezana na Navodila DARS za večjo prepustnost prometa ...) in so potrebni za dokončanje vseh del po projektni nalogi. Stroški in dela, ki niso posebej specificirana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</si>
  <si>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 xml:space="preserve">Ponudnik mora v ponudbi poleg vseh stroškov izdelave IzN upoštevati še stroške za  izvedbo zakoličbenega elaborata vključno s predajo geodetskih (poligonskih) točk na terenu izvajalcu izvedbe rekonstrukcije. </t>
  </si>
  <si>
    <t>Sondažni razkopi na stiku VP (stik VP/OP) (globina vsaj 1,5 m)</t>
  </si>
  <si>
    <t>3.1.</t>
  </si>
  <si>
    <t>SKUPAJ brez DDV pod točko 3</t>
  </si>
  <si>
    <t>Pri izračunih so upoštevane vrednosti:</t>
  </si>
  <si>
    <t>ura</t>
  </si>
  <si>
    <t>• vizualni ogled in fotodokumentacija stanja z določitvijo mest razkopov
• izvedba razkopa, pazljivi odvzem vzorca in zapolnitev sondažnih razkopov z vročo asfaltno zmesjo in zatesnitev stikov z gosto tekočo pasto
• popis materialov vgrajenih plasti, deformacije, razpoke, debeline in popis plasti 
• popis asfaltnih zmesi za obrabno in nosilno plast
• prostorninska gostota obrabne in nosilne plasti na intaktni in karakteristično deformirani površini ter na vseh odvzemnih mestih                        
•  vrednotenje zgoščenosti in votlavosti plasti
• preiskava zlepljenosti plasti
• analiza ekstrahiranega bitumna iz obrabne plasti
• analiza asfaltne zmesi iz obrabne plasti 
• analiza ekstrahiranega bitumna iz nosilne plasti
• analiza asfaltne zmesi iz nosilne plasti
• izvedba meritev nosilnosti z dinamično ploščo, po potrebi z dinamičnim konusnim penetrometrom, na planumu nevezane nosilne plasti, planumu posteljice in planumu podlage, oz. dnu razkopa
• preiskave: zrnavost, AC klasifikacija zemljin, preizkus z metilen modrim (MB), po potrebi CBR 1,2 in konsistenčne meje</t>
  </si>
  <si>
    <t xml:space="preserve">•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</si>
  <si>
    <t>Ponudnik mora v ponudbeni ceni upoštevati vse stroške vseh potrebnih del za izvedbo vrtalnih del (vsi prevozi in premiki strojev, priprava delovišča, sodelovanje vrtalne ekipe pri meritvah ...),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</si>
  <si>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t>kpl</t>
  </si>
  <si>
    <t>3.1.1.</t>
  </si>
  <si>
    <t>3.1.2.</t>
  </si>
  <si>
    <t>3.1.3.</t>
  </si>
  <si>
    <t>3.1.4.</t>
  </si>
  <si>
    <t>4.1.</t>
  </si>
  <si>
    <t>Poročilo o določitvi kakovosti obstoječih vgrajenih materialov voziščne konstrukcije (ogled terena, izvedba sondažnih jaškov in razkopov, odvzem vzorcev, preiskave, analiza rezultatov) za potrebe izdelave IzN za preplastitev voziščne konstrukcije (priprava poročila je upoštevana v ceni vrtin)</t>
  </si>
  <si>
    <t>SKUPAJ brez DDV pod točko 4</t>
  </si>
  <si>
    <t>• vizualni ogled in fotodokumentacija stanja (8)
• izvedba razkopa, odvzem vzorca in zapolnitev sondažnega razkopa (8)
• popis materialov vgrajenih plasti, debeline in popis plasti (8)
• izvedba meritev nosilnosti z dinamično ploščo, (8)
• preiskave: zrnavost, AC klasifikacija zemljin</t>
  </si>
  <si>
    <t>Skupaj I.etapa (točke 6 - 10)</t>
  </si>
  <si>
    <t>Skupaj II.etapa (točke 11 - 15)</t>
  </si>
  <si>
    <t>Načrt gospodarjenja z gradbenimi odpadki - I.etapa</t>
  </si>
  <si>
    <t>Elaborat preprečevanja in zmanjševanja emisije delcev iz gradbišča - I.etapa</t>
  </si>
  <si>
    <t>Varnostni načrt - I.etapa</t>
  </si>
  <si>
    <t>Načrt kažipotne signalizacije z vodenjem prometa - I.etapa</t>
  </si>
  <si>
    <t>Načrt gospodarjenja z gradbenimi odpadki - II.etapa</t>
  </si>
  <si>
    <t>Elaborat preprečevanja in zmanjševanja emisije delcev iz gradbišča - II.etapa</t>
  </si>
  <si>
    <t>Varnostni načrt - II.etapa</t>
  </si>
  <si>
    <t>Načrt kažipotne signalizacije z vodenjem prometa - II.etapa</t>
  </si>
  <si>
    <t>Geodetski načrt za potrebe izvedbe 1 niše za cestninski nadzor</t>
  </si>
  <si>
    <t>Geodetski načrt vseh potrebnih svetlih višin nad AC v kritičnih točkah - nadvozih (za vsak nadvoz po 8 meritev)</t>
  </si>
  <si>
    <t>SKUPAJ brez DDV (1-15)</t>
  </si>
  <si>
    <t>Izvedbeni načrt za preplastitev voziščne konstrukcije odsekov AC A2 0024 / 0624 Trebnje—Novo mesto od km 6+802 do km 13+168, 0025 / 0625 Novo mesto—Kronovo od km 0+000 do km 0+600, priključek 0413 Novo mesto zahod od km 0+000 do km 0+913 (kraka A in B) in priključek 0124 Novo mesto vzhod od km 0+000 do km 0+803 (kraka A in B) s priključitvijo 3 RO jug - I.etapa</t>
  </si>
  <si>
    <t>Izvedbeni načrt za preplastitev voziščne konstrukcije odsekov AC A2 0025 / 0625 Novo mesto—Kronovo od km 0+600 do km 6+338, 0026 / 0626 Kronovo—Dobruška vas od km 0+000 do km 1+022 in priključek 0125 Kronovo od km 0+000 do km 1+388 (kraki A, B, C, D, E) - II.etapa</t>
  </si>
  <si>
    <t>Izdelava Izvedbenega načrta za preplastitev voziščne konstrukcije odsekov AC A2 0024 Trebnje—Novo mesto od km 6+802 do km 13+168, 0624 Trebnje—Novo mesto od km 6+802 do km 13+165, 0025 Novo mesto—Kronovo od km 0+000 do km 6+338, 0625 Novo mesto—Kronovo od km 0+000 do km 6+335, 0026 / 0626 Kronovo—Dobruška vas od km 0+000 do km 1+022 ter priključkov 0125 Kronovo od km 0+000 do km 1+388, 0413 Novo mesto zahod od km 0+000 do km 0+913 in 0124 Novo mesto vzhod od km 0+000 do km 0+803 s priključitvijo 3RO jug.</t>
  </si>
  <si>
    <r>
      <t>Stroški za zaporo za izvedbo geodetskih del in stroški za zaporo za odvzem vzorcev za skupno</t>
    </r>
    <r>
      <rPr>
        <b/>
        <sz val="10"/>
        <color theme="1"/>
        <rFont val="Calibri"/>
        <family val="2"/>
        <charset val="238"/>
        <scheme val="minor"/>
      </rPr>
      <t xml:space="preserve"> 10 dni</t>
    </r>
    <r>
      <rPr>
        <sz val="10"/>
        <color theme="1"/>
        <rFont val="Calibri"/>
        <family val="2"/>
        <charset val="238"/>
        <scheme val="minor"/>
      </rPr>
      <t xml:space="preserve"> niso predmet te pogodbe in jih krije naročnik. V primeru daljšega skupnega trajanja zapor, ki je posledica razlogov na strani izvajalca / projektanta, stroške za zaporo izven predvidenega roka trajanja zapore (skupaj 10 dni) nosi izvajalec / projektant sam.</t>
    </r>
  </si>
  <si>
    <t>SKUPAJ brez DDV (1 do 15 + nepredvidena dela 10 %)</t>
  </si>
  <si>
    <t>urna postavka za vodjo projektiranja</t>
  </si>
  <si>
    <t>urna postavka za pooblaščenega inženirja</t>
  </si>
  <si>
    <t>urna postavka za strokovnjaka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</si>
</sst>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6"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1"/>
      <color theme="1"/>
      <name val="Calibri"/>
      <family val="2"/>
      <charset val="238"/>
      <scheme val="minor"/>
    </font>
    <font>
      <b/>
      <u/>
      <sz val="11"/>
      <color theme="1"/>
      <name val="Calibri"/>
      <family val="2"/>
      <charset val="238"/>
      <scheme val="minor"/>
    </font>
    <font>
      <sz val="10"/>
      <color theme="1"/>
      <name val="Calibri"/>
      <family val="2"/>
      <charset val="238"/>
    </font>
  </fonts>
  <fills count="8">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9" tint="0.59999389629810485"/>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bottom style="medium">
        <color indexed="64"/>
      </bottom>
      <diagonal/>
    </border>
  </borders>
  <cellStyleXfs count="1">
    <xf numFmtId="0" fontId="0" fillId="0" borderId="0"/>
  </cellStyleXfs>
  <cellXfs count="150">
    <xf numFmtId="0" fontId="0" fillId="0" borderId="0" xfId="0"/>
    <xf numFmtId="0" fontId="0" fillId="0" borderId="0" xfId="0" applyFont="1" applyFill="1" applyBorder="1"/>
    <xf numFmtId="0" fontId="0" fillId="0" borderId="0" xfId="0" applyFont="1" applyFill="1" applyBorder="1" applyAlignment="1">
      <alignment horizontal="center"/>
    </xf>
    <xf numFmtId="0" fontId="3" fillId="0" borderId="0" xfId="0" applyFont="1" applyFill="1" applyBorder="1"/>
    <xf numFmtId="3" fontId="0" fillId="0" borderId="0" xfId="0" applyNumberFormat="1" applyFont="1" applyFill="1" applyBorder="1"/>
    <xf numFmtId="0" fontId="4" fillId="0" borderId="0" xfId="0" applyFont="1" applyFill="1" applyBorder="1" applyAlignment="1">
      <alignment horizontal="left"/>
    </xf>
    <xf numFmtId="0" fontId="3" fillId="0" borderId="0" xfId="0" applyFont="1" applyFill="1" applyBorder="1" applyAlignment="1">
      <alignment horizontal="center"/>
    </xf>
    <xf numFmtId="0" fontId="3" fillId="0" borderId="2" xfId="0" applyFont="1" applyFill="1" applyBorder="1" applyAlignment="1">
      <alignment vertical="center" wrapText="1"/>
    </xf>
    <xf numFmtId="0" fontId="3" fillId="0" borderId="1" xfId="0" applyFont="1" applyFill="1" applyBorder="1" applyAlignment="1">
      <alignment horizontal="center" vertical="center" wrapText="1"/>
    </xf>
    <xf numFmtId="0" fontId="0" fillId="0" borderId="0" xfId="0" applyFont="1"/>
    <xf numFmtId="0" fontId="0" fillId="5" borderId="5" xfId="0" applyFont="1" applyFill="1" applyBorder="1" applyAlignment="1">
      <alignment horizontal="left" vertical="center" wrapText="1"/>
    </xf>
    <xf numFmtId="0" fontId="0" fillId="5" borderId="6" xfId="0" applyFont="1" applyFill="1" applyBorder="1" applyAlignment="1">
      <alignment horizontal="center"/>
    </xf>
    <xf numFmtId="4" fontId="0" fillId="5" borderId="7" xfId="0" applyNumberFormat="1" applyFont="1" applyFill="1" applyBorder="1"/>
    <xf numFmtId="0" fontId="0" fillId="3" borderId="0" xfId="0" applyFont="1" applyFill="1"/>
    <xf numFmtId="0" fontId="3" fillId="2" borderId="23" xfId="0" applyFont="1" applyFill="1" applyBorder="1" applyAlignment="1">
      <alignment horizontal="center"/>
    </xf>
    <xf numFmtId="0" fontId="3" fillId="2" borderId="23" xfId="0" applyFont="1" applyFill="1" applyBorder="1" applyAlignment="1">
      <alignment horizontal="right" wrapText="1"/>
    </xf>
    <xf numFmtId="0" fontId="0" fillId="2" borderId="23" xfId="0" applyFont="1" applyFill="1" applyBorder="1"/>
    <xf numFmtId="0" fontId="0" fillId="2" borderId="29" xfId="0" applyFont="1" applyFill="1" applyBorder="1" applyAlignment="1">
      <alignment horizontal="center"/>
    </xf>
    <xf numFmtId="4" fontId="3" fillId="2" borderId="24" xfId="0" applyNumberFormat="1" applyFont="1" applyFill="1" applyBorder="1"/>
    <xf numFmtId="0" fontId="3" fillId="2" borderId="17" xfId="0" applyFont="1" applyFill="1" applyBorder="1" applyAlignment="1">
      <alignment horizontal="center"/>
    </xf>
    <xf numFmtId="0" fontId="3" fillId="2" borderId="17" xfId="0" applyFont="1" applyFill="1" applyBorder="1" applyAlignment="1">
      <alignment horizontal="right" wrapText="1"/>
    </xf>
    <xf numFmtId="0" fontId="0" fillId="2" borderId="13" xfId="0" applyFont="1" applyFill="1" applyBorder="1"/>
    <xf numFmtId="0" fontId="0" fillId="2" borderId="19" xfId="0" applyFont="1" applyFill="1" applyBorder="1" applyAlignment="1">
      <alignment horizontal="center"/>
    </xf>
    <xf numFmtId="4" fontId="3" fillId="2" borderId="18" xfId="0" applyNumberFormat="1" applyFont="1" applyFill="1" applyBorder="1"/>
    <xf numFmtId="0" fontId="3" fillId="2" borderId="0" xfId="0" applyFont="1" applyFill="1" applyBorder="1" applyAlignment="1">
      <alignment horizontal="center"/>
    </xf>
    <xf numFmtId="0" fontId="3" fillId="2" borderId="27" xfId="0" applyFont="1" applyFill="1" applyBorder="1" applyAlignment="1">
      <alignment horizontal="center"/>
    </xf>
    <xf numFmtId="0" fontId="3" fillId="2" borderId="13" xfId="0" applyFont="1" applyFill="1" applyBorder="1" applyAlignment="1">
      <alignment horizontal="right" wrapText="1"/>
    </xf>
    <xf numFmtId="4" fontId="3" fillId="2" borderId="14" xfId="0" applyNumberFormat="1" applyFont="1" applyFill="1" applyBorder="1"/>
    <xf numFmtId="0" fontId="3" fillId="2" borderId="15" xfId="0" applyFont="1" applyFill="1" applyBorder="1" applyAlignment="1">
      <alignment horizontal="center"/>
    </xf>
    <xf numFmtId="0" fontId="3" fillId="2" borderId="15" xfId="0" applyFont="1" applyFill="1" applyBorder="1" applyAlignment="1">
      <alignment horizontal="right" wrapText="1"/>
    </xf>
    <xf numFmtId="0" fontId="0" fillId="2" borderId="15" xfId="0" applyFont="1" applyFill="1" applyBorder="1"/>
    <xf numFmtId="0" fontId="0" fillId="2" borderId="20" xfId="0" applyFont="1" applyFill="1" applyBorder="1" applyAlignment="1">
      <alignment horizontal="center"/>
    </xf>
    <xf numFmtId="4" fontId="3" fillId="2" borderId="16" xfId="0" applyNumberFormat="1" applyFont="1" applyFill="1" applyBorder="1"/>
    <xf numFmtId="4" fontId="3" fillId="0" borderId="0" xfId="0" applyNumberFormat="1" applyFont="1" applyFill="1" applyBorder="1"/>
    <xf numFmtId="0" fontId="0" fillId="0" borderId="0" xfId="0" applyFont="1" applyFill="1" applyAlignment="1">
      <alignment horizontal="justify" vertical="center" wrapText="1"/>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0" fillId="0" borderId="0" xfId="0" applyFont="1" applyFill="1"/>
    <xf numFmtId="0" fontId="1" fillId="0" borderId="0" xfId="0" applyFont="1" applyFill="1" applyAlignment="1" applyProtection="1"/>
    <xf numFmtId="0" fontId="0" fillId="0" borderId="0" xfId="0" applyFont="1" applyFill="1" applyAlignment="1"/>
    <xf numFmtId="4" fontId="0" fillId="5" borderId="6" xfId="0" applyNumberFormat="1" applyFont="1" applyFill="1" applyBorder="1" applyProtection="1">
      <protection locked="0"/>
    </xf>
    <xf numFmtId="0" fontId="0" fillId="3" borderId="5" xfId="0" applyFont="1" applyFill="1" applyBorder="1" applyAlignment="1">
      <alignment horizontal="left" wrapText="1"/>
    </xf>
    <xf numFmtId="0" fontId="0" fillId="3" borderId="5" xfId="0" applyFont="1" applyFill="1" applyBorder="1" applyAlignment="1">
      <alignment horizontal="center"/>
    </xf>
    <xf numFmtId="4" fontId="0" fillId="3" borderId="5" xfId="0" applyNumberFormat="1" applyFont="1" applyFill="1" applyBorder="1" applyProtection="1">
      <protection locked="0"/>
    </xf>
    <xf numFmtId="4" fontId="0" fillId="3" borderId="7" xfId="0" applyNumberFormat="1" applyFont="1" applyFill="1" applyBorder="1"/>
    <xf numFmtId="0" fontId="0" fillId="3" borderId="8" xfId="0" applyFont="1" applyFill="1" applyBorder="1"/>
    <xf numFmtId="0" fontId="0" fillId="3" borderId="5" xfId="0" applyFont="1" applyFill="1" applyBorder="1" applyAlignment="1">
      <alignment vertical="top"/>
    </xf>
    <xf numFmtId="0" fontId="3" fillId="3" borderId="6" xfId="0" applyFont="1" applyFill="1" applyBorder="1" applyAlignment="1">
      <alignment horizontal="left" wrapText="1"/>
    </xf>
    <xf numFmtId="0" fontId="3" fillId="3" borderId="11" xfId="0" applyFont="1" applyFill="1" applyBorder="1" applyAlignment="1">
      <alignment horizontal="justify" vertical="center" wrapText="1"/>
    </xf>
    <xf numFmtId="0" fontId="3" fillId="3" borderId="11" xfId="0" applyFont="1" applyFill="1" applyBorder="1" applyAlignment="1" applyProtection="1">
      <alignment horizontal="justify" vertical="center" wrapText="1"/>
    </xf>
    <xf numFmtId="0" fontId="3" fillId="3" borderId="22" xfId="0" applyFont="1" applyFill="1" applyBorder="1" applyAlignment="1">
      <alignment horizontal="justify" vertical="center" wrapText="1"/>
    </xf>
    <xf numFmtId="0" fontId="0" fillId="3" borderId="0" xfId="0" applyFont="1" applyFill="1" applyBorder="1"/>
    <xf numFmtId="0" fontId="0" fillId="3" borderId="6" xfId="0" applyFont="1" applyFill="1" applyBorder="1" applyAlignment="1">
      <alignment horizontal="center"/>
    </xf>
    <xf numFmtId="3" fontId="0" fillId="3" borderId="6" xfId="0" applyNumberFormat="1" applyFont="1" applyFill="1" applyBorder="1" applyAlignment="1">
      <alignment horizontal="center"/>
    </xf>
    <xf numFmtId="4" fontId="0" fillId="3" borderId="6" xfId="0" applyNumberFormat="1" applyFont="1" applyFill="1" applyBorder="1" applyAlignment="1" applyProtection="1">
      <protection locked="0"/>
    </xf>
    <xf numFmtId="4" fontId="0" fillId="3" borderId="7" xfId="0" applyNumberFormat="1" applyFont="1" applyFill="1" applyBorder="1" applyAlignment="1"/>
    <xf numFmtId="0" fontId="0" fillId="3" borderId="5" xfId="0" applyFont="1" applyFill="1" applyBorder="1" applyAlignment="1">
      <alignment horizontal="justify" vertical="center" wrapText="1"/>
    </xf>
    <xf numFmtId="0" fontId="0" fillId="3" borderId="8" xfId="0" applyFont="1" applyFill="1" applyBorder="1" applyAlignment="1"/>
    <xf numFmtId="0" fontId="0" fillId="3" borderId="5" xfId="0" applyFont="1" applyFill="1" applyBorder="1"/>
    <xf numFmtId="0" fontId="3" fillId="3" borderId="5" xfId="0" applyFont="1" applyFill="1" applyBorder="1" applyAlignment="1">
      <alignment horizontal="justify" vertical="center" wrapText="1"/>
    </xf>
    <xf numFmtId="16" fontId="3" fillId="3" borderId="26" xfId="0" quotePrefix="1" applyNumberFormat="1" applyFont="1" applyFill="1" applyBorder="1" applyAlignment="1"/>
    <xf numFmtId="16" fontId="0" fillId="3" borderId="5" xfId="0" quotePrefix="1" applyNumberFormat="1" applyFont="1" applyFill="1" applyBorder="1" applyAlignment="1">
      <alignment vertical="top"/>
    </xf>
    <xf numFmtId="0" fontId="0" fillId="6" borderId="5" xfId="0" applyFont="1" applyFill="1" applyBorder="1" applyAlignment="1">
      <alignment horizontal="left" wrapText="1"/>
    </xf>
    <xf numFmtId="0" fontId="0" fillId="6" borderId="6" xfId="0" applyFont="1" applyFill="1" applyBorder="1" applyAlignment="1">
      <alignment horizontal="center"/>
    </xf>
    <xf numFmtId="4" fontId="0" fillId="6" borderId="6" xfId="0" applyNumberFormat="1" applyFont="1" applyFill="1" applyBorder="1" applyProtection="1">
      <protection locked="0"/>
    </xf>
    <xf numFmtId="0" fontId="0" fillId="3" borderId="11" xfId="0" applyFont="1" applyFill="1" applyBorder="1" applyAlignment="1">
      <alignment horizontal="center"/>
    </xf>
    <xf numFmtId="3" fontId="0" fillId="3" borderId="11" xfId="0" applyNumberFormat="1" applyFont="1" applyFill="1" applyBorder="1" applyAlignment="1">
      <alignment horizontal="center"/>
    </xf>
    <xf numFmtId="4" fontId="0" fillId="3" borderId="11" xfId="0" applyNumberFormat="1" applyFont="1" applyFill="1" applyBorder="1" applyAlignment="1" applyProtection="1">
      <protection locked="0"/>
    </xf>
    <xf numFmtId="4" fontId="0" fillId="3" borderId="22" xfId="0" applyNumberFormat="1" applyFont="1" applyFill="1" applyBorder="1" applyAlignment="1"/>
    <xf numFmtId="0" fontId="3" fillId="3" borderId="6" xfId="0" applyFont="1" applyFill="1" applyBorder="1" applyAlignment="1">
      <alignment horizontal="justify" vertical="center" wrapText="1"/>
    </xf>
    <xf numFmtId="0" fontId="1" fillId="3" borderId="6" xfId="0" applyFont="1" applyFill="1" applyBorder="1" applyAlignment="1">
      <alignment vertical="center" wrapText="1"/>
    </xf>
    <xf numFmtId="0" fontId="3" fillId="5" borderId="5" xfId="0" applyFont="1" applyFill="1" applyBorder="1" applyAlignment="1">
      <alignment horizontal="left" vertical="center" wrapText="1"/>
    </xf>
    <xf numFmtId="4" fontId="0" fillId="3" borderId="32" xfId="0" applyNumberFormat="1" applyFont="1" applyFill="1" applyBorder="1"/>
    <xf numFmtId="0" fontId="3" fillId="0" borderId="0" xfId="0" applyFont="1" applyFill="1" applyBorder="1" applyAlignment="1">
      <alignment horizontal="right" wrapText="1"/>
    </xf>
    <xf numFmtId="0" fontId="0" fillId="0" borderId="0" xfId="0" applyFont="1" applyFill="1" applyBorder="1" applyAlignment="1">
      <alignment horizontal="left"/>
    </xf>
    <xf numFmtId="4" fontId="0" fillId="0" borderId="0" xfId="0" applyNumberFormat="1" applyFont="1" applyFill="1" applyBorder="1" applyAlignment="1" applyProtection="1">
      <protection locked="0"/>
    </xf>
    <xf numFmtId="0" fontId="3" fillId="0" borderId="33" xfId="0" applyFont="1" applyFill="1" applyBorder="1" applyAlignment="1">
      <alignment horizontal="center"/>
    </xf>
    <xf numFmtId="0" fontId="3" fillId="0" borderId="27" xfId="0" applyFont="1" applyFill="1" applyBorder="1" applyAlignment="1">
      <alignment horizontal="center"/>
    </xf>
    <xf numFmtId="0" fontId="0" fillId="0" borderId="27" xfId="0" applyFont="1" applyFill="1" applyBorder="1" applyAlignment="1">
      <alignment horizontal="left"/>
    </xf>
    <xf numFmtId="0" fontId="0" fillId="0" borderId="27" xfId="0" applyFont="1" applyFill="1" applyBorder="1"/>
    <xf numFmtId="0" fontId="0" fillId="0" borderId="27" xfId="0" applyFont="1" applyFill="1" applyBorder="1" applyAlignment="1">
      <alignment horizontal="center"/>
    </xf>
    <xf numFmtId="4" fontId="3" fillId="0" borderId="34" xfId="0" applyNumberFormat="1" applyFont="1" applyFill="1" applyBorder="1"/>
    <xf numFmtId="0" fontId="3" fillId="0" borderId="35" xfId="0" applyFont="1" applyFill="1" applyBorder="1" applyAlignment="1">
      <alignment horizontal="center"/>
    </xf>
    <xf numFmtId="4" fontId="0" fillId="0" borderId="36" xfId="0" applyNumberFormat="1" applyFont="1" applyFill="1" applyBorder="1"/>
    <xf numFmtId="0" fontId="3" fillId="0" borderId="37" xfId="0" applyFont="1" applyFill="1" applyBorder="1" applyAlignment="1">
      <alignment horizontal="center"/>
    </xf>
    <xf numFmtId="0" fontId="3" fillId="0" borderId="17" xfId="0" applyFont="1" applyFill="1" applyBorder="1" applyAlignment="1">
      <alignment horizontal="center"/>
    </xf>
    <xf numFmtId="0" fontId="0" fillId="0" borderId="17" xfId="0" applyFont="1" applyFill="1" applyBorder="1" applyAlignment="1">
      <alignment horizontal="left"/>
    </xf>
    <xf numFmtId="0" fontId="0" fillId="0" borderId="17" xfId="0" applyFont="1" applyFill="1" applyBorder="1"/>
    <xf numFmtId="4" fontId="0" fillId="0" borderId="17" xfId="0" applyNumberFormat="1" applyFont="1" applyFill="1" applyBorder="1" applyAlignment="1" applyProtection="1">
      <protection locked="0"/>
    </xf>
    <xf numFmtId="4" fontId="0" fillId="0" borderId="38" xfId="0" applyNumberFormat="1" applyFont="1" applyFill="1" applyBorder="1"/>
    <xf numFmtId="0" fontId="0" fillId="3" borderId="28" xfId="0" applyFont="1" applyFill="1" applyBorder="1"/>
    <xf numFmtId="0" fontId="0" fillId="5" borderId="10" xfId="0" applyFont="1" applyFill="1" applyBorder="1" applyAlignment="1">
      <alignment horizontal="center"/>
    </xf>
    <xf numFmtId="0" fontId="0" fillId="5" borderId="5" xfId="0" applyFont="1" applyFill="1" applyBorder="1" applyAlignment="1">
      <alignment horizontal="center"/>
    </xf>
    <xf numFmtId="0" fontId="3" fillId="2" borderId="39" xfId="0" applyFont="1" applyFill="1" applyBorder="1" applyAlignment="1">
      <alignment horizontal="center"/>
    </xf>
    <xf numFmtId="0" fontId="3" fillId="2" borderId="30" xfId="0" applyFont="1" applyFill="1" applyBorder="1" applyAlignment="1">
      <alignment horizontal="center"/>
    </xf>
    <xf numFmtId="0" fontId="3" fillId="2" borderId="8" xfId="0" applyFont="1" applyFill="1" applyBorder="1" applyAlignment="1">
      <alignment horizontal="center"/>
    </xf>
    <xf numFmtId="0" fontId="3" fillId="2" borderId="40" xfId="0" applyFont="1" applyFill="1" applyBorder="1" applyAlignment="1">
      <alignment horizontal="center"/>
    </xf>
    <xf numFmtId="0" fontId="3" fillId="2" borderId="25" xfId="0" applyFont="1" applyFill="1" applyBorder="1" applyAlignment="1">
      <alignment horizontal="center"/>
    </xf>
    <xf numFmtId="0" fontId="3" fillId="0" borderId="8"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5" borderId="28" xfId="0" applyFont="1" applyFill="1" applyBorder="1" applyAlignment="1">
      <alignment horizontal="center"/>
    </xf>
    <xf numFmtId="0" fontId="0" fillId="5" borderId="17" xfId="0" applyFont="1" applyFill="1" applyBorder="1" applyAlignment="1">
      <alignment horizontal="center"/>
    </xf>
    <xf numFmtId="0" fontId="3" fillId="5" borderId="17" xfId="0" applyFont="1" applyFill="1" applyBorder="1" applyAlignment="1">
      <alignment horizontal="right" vertical="center" wrapText="1"/>
    </xf>
    <xf numFmtId="4" fontId="3" fillId="5" borderId="18" xfId="0" applyNumberFormat="1" applyFont="1" applyFill="1" applyBorder="1"/>
    <xf numFmtId="4" fontId="3" fillId="4" borderId="1" xfId="0" applyNumberFormat="1" applyFont="1" applyFill="1" applyBorder="1" applyAlignment="1">
      <alignment horizontal="right" vertical="center" wrapText="1"/>
    </xf>
    <xf numFmtId="4" fontId="3" fillId="6" borderId="7" xfId="0" applyNumberFormat="1" applyFont="1" applyFill="1" applyBorder="1"/>
    <xf numFmtId="4" fontId="0" fillId="5" borderId="5" xfId="0" applyNumberFormat="1" applyFont="1" applyFill="1" applyBorder="1" applyProtection="1">
      <protection locked="0"/>
    </xf>
    <xf numFmtId="4" fontId="0" fillId="5" borderId="10" xfId="0" applyNumberFormat="1" applyFont="1" applyFill="1" applyBorder="1" applyProtection="1">
      <protection locked="0"/>
    </xf>
    <xf numFmtId="0" fontId="3" fillId="5" borderId="19" xfId="0" applyFont="1" applyFill="1" applyBorder="1" applyAlignment="1">
      <alignment horizontal="center"/>
    </xf>
    <xf numFmtId="0" fontId="3" fillId="0" borderId="0" xfId="0" applyFont="1" applyFill="1" applyBorder="1" applyAlignment="1">
      <alignment horizontal="left"/>
    </xf>
    <xf numFmtId="0" fontId="3" fillId="0" borderId="0" xfId="0" applyFont="1" applyFill="1" applyBorder="1" applyAlignment="1">
      <alignment horizontal="left" vertical="top" wrapText="1"/>
    </xf>
    <xf numFmtId="0" fontId="3" fillId="0" borderId="3" xfId="0" applyFont="1" applyFill="1" applyBorder="1" applyAlignment="1">
      <alignment horizontal="center" vertical="center" wrapText="1"/>
    </xf>
    <xf numFmtId="0" fontId="3" fillId="7" borderId="5" xfId="0" applyFont="1" applyFill="1" applyBorder="1" applyAlignment="1">
      <alignment horizontal="left" vertical="center" wrapText="1"/>
    </xf>
    <xf numFmtId="0" fontId="0" fillId="7" borderId="6" xfId="0" applyFont="1" applyFill="1" applyBorder="1" applyAlignment="1">
      <alignment horizontal="center"/>
    </xf>
    <xf numFmtId="4" fontId="0" fillId="7" borderId="6" xfId="0" applyNumberFormat="1" applyFont="1" applyFill="1" applyBorder="1" applyProtection="1">
      <protection locked="0"/>
    </xf>
    <xf numFmtId="4" fontId="3" fillId="7" borderId="7" xfId="0" applyNumberFormat="1" applyFont="1" applyFill="1" applyBorder="1"/>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7" borderId="30" xfId="0" applyFont="1" applyFill="1" applyBorder="1" applyAlignment="1">
      <alignment horizontal="center"/>
    </xf>
    <xf numFmtId="0" fontId="3" fillId="7" borderId="19" xfId="0" applyFont="1" applyFill="1" applyBorder="1" applyAlignment="1">
      <alignment horizontal="center"/>
    </xf>
    <xf numFmtId="0" fontId="3" fillId="0" borderId="0" xfId="0" applyFont="1" applyFill="1" applyBorder="1" applyAlignment="1">
      <alignment horizontal="left"/>
    </xf>
    <xf numFmtId="0" fontId="3" fillId="0" borderId="0" xfId="0" applyFont="1" applyFill="1" applyBorder="1" applyAlignment="1">
      <alignment horizontal="left" vertical="top" wrapText="1"/>
    </xf>
    <xf numFmtId="0" fontId="3" fillId="0" borderId="1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6" borderId="30" xfId="0" applyFont="1" applyFill="1" applyBorder="1" applyAlignment="1">
      <alignment horizontal="center"/>
    </xf>
    <xf numFmtId="0" fontId="3" fillId="6" borderId="19" xfId="0" applyFont="1" applyFill="1" applyBorder="1" applyAlignment="1">
      <alignment horizontal="center"/>
    </xf>
    <xf numFmtId="0" fontId="3" fillId="3" borderId="30"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31" xfId="0" applyFont="1" applyFill="1" applyBorder="1" applyAlignment="1">
      <alignment horizontal="justify" vertical="center" wrapText="1"/>
    </xf>
    <xf numFmtId="0" fontId="0" fillId="3" borderId="28" xfId="0" applyFont="1" applyFill="1" applyBorder="1" applyAlignment="1">
      <alignment horizontal="center"/>
    </xf>
    <xf numFmtId="0" fontId="0" fillId="3" borderId="18" xfId="0" applyFont="1" applyFill="1" applyBorder="1" applyAlignment="1">
      <alignment horizontal="center"/>
    </xf>
    <xf numFmtId="0" fontId="3" fillId="4" borderId="25"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4" borderId="20" xfId="0" applyFont="1" applyFill="1" applyBorder="1" applyAlignment="1">
      <alignment horizontal="left" vertical="top" wrapText="1"/>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5" borderId="30" xfId="0" applyFont="1" applyFill="1" applyBorder="1" applyAlignment="1">
      <alignment horizontal="center" vertical="top"/>
    </xf>
    <xf numFmtId="0" fontId="3" fillId="5" borderId="19" xfId="0" applyFont="1" applyFill="1" applyBorder="1" applyAlignment="1">
      <alignment horizontal="center" vertical="top"/>
    </xf>
    <xf numFmtId="0" fontId="3" fillId="5" borderId="30" xfId="0" applyFont="1" applyFill="1" applyBorder="1" applyAlignment="1">
      <alignment horizontal="center"/>
    </xf>
    <xf numFmtId="0" fontId="3" fillId="5" borderId="19" xfId="0" applyFont="1" applyFill="1" applyBorder="1" applyAlignment="1">
      <alignment horizontal="center"/>
    </xf>
    <xf numFmtId="0" fontId="1" fillId="0" borderId="13" xfId="0" applyFont="1" applyFill="1" applyBorder="1" applyAlignment="1" applyProtection="1">
      <alignment horizontal="justify" vertical="center" wrapText="1"/>
    </xf>
    <xf numFmtId="49" fontId="1" fillId="0" borderId="9" xfId="0" applyNumberFormat="1" applyFont="1" applyFill="1" applyBorder="1" applyAlignment="1" applyProtection="1">
      <alignment horizontal="justify" vertical="top" wrapText="1"/>
    </xf>
    <xf numFmtId="49" fontId="1" fillId="0" borderId="13" xfId="0" applyNumberFormat="1" applyFont="1" applyFill="1" applyBorder="1" applyAlignment="1" applyProtection="1">
      <alignment horizontal="justify" vertical="top" wrapText="1"/>
    </xf>
    <xf numFmtId="49" fontId="1" fillId="0" borderId="19" xfId="0" applyNumberFormat="1" applyFont="1" applyFill="1" applyBorder="1" applyAlignment="1" applyProtection="1">
      <alignment horizontal="justify" vertical="top" wrapText="1"/>
    </xf>
    <xf numFmtId="4" fontId="3" fillId="4" borderId="41" xfId="0" applyNumberFormat="1" applyFont="1" applyFill="1" applyBorder="1" applyAlignment="1">
      <alignment horizontal="right" vertical="center" wrapText="1"/>
    </xf>
    <xf numFmtId="0" fontId="0" fillId="6" borderId="6" xfId="0" applyFont="1" applyFill="1" applyBorder="1" applyAlignment="1" applyProtection="1">
      <alignment horizontal="center"/>
    </xf>
  </cellXfs>
  <cellStyles count="1">
    <cellStyle name="Navadno" xfId="0" builtinId="0"/>
  </cellStyles>
  <dxfs count="0"/>
  <tableStyles count="0" defaultTableStyle="TableStyleMedium2" defaultPivotStyle="PivotStyleLight16"/>
  <colors>
    <mruColors>
      <color rgb="FFFF33CC"/>
      <color rgb="FFFF9999"/>
      <color rgb="FFFFCC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tabSelected="1" view="pageBreakPreview" zoomScale="90" zoomScaleNormal="70" zoomScaleSheetLayoutView="90" workbookViewId="0">
      <selection activeCell="F8" sqref="F8:F9"/>
    </sheetView>
  </sheetViews>
  <sheetFormatPr defaultColWidth="8.85546875" defaultRowHeight="15" x14ac:dyDescent="0.25"/>
  <cols>
    <col min="1" max="1" width="6.140625" style="9" customWidth="1"/>
    <col min="2" max="2" width="5.85546875" style="9" customWidth="1"/>
    <col min="3" max="3" width="65" style="9" customWidth="1"/>
    <col min="4" max="4" width="6.7109375" style="9" customWidth="1"/>
    <col min="5" max="5" width="8" style="9" customWidth="1"/>
    <col min="6" max="7" width="14.7109375" style="9" customWidth="1"/>
    <col min="8" max="8" width="17.5703125" style="9" customWidth="1"/>
    <col min="9" max="9" width="8.85546875" style="9"/>
    <col min="10" max="10" width="42.7109375" style="9" customWidth="1"/>
    <col min="11" max="11" width="14.85546875" style="9" customWidth="1"/>
    <col min="12" max="12" width="32.140625" style="9" bestFit="1" customWidth="1"/>
    <col min="13" max="13" width="22" style="9" bestFit="1" customWidth="1"/>
    <col min="14" max="14" width="36.140625" style="9" bestFit="1" customWidth="1"/>
    <col min="15" max="15" width="23.5703125" style="9" bestFit="1" customWidth="1"/>
    <col min="16" max="16" width="20.5703125" style="9" bestFit="1" customWidth="1"/>
    <col min="17" max="16384" width="8.85546875" style="9"/>
  </cols>
  <sheetData>
    <row r="1" spans="1:11" s="1" customFormat="1" x14ac:dyDescent="0.25">
      <c r="A1" s="122" t="s">
        <v>16</v>
      </c>
      <c r="B1" s="122"/>
      <c r="C1" s="122"/>
      <c r="F1" s="2"/>
      <c r="G1" s="3"/>
      <c r="I1" s="4"/>
    </row>
    <row r="2" spans="1:11" s="1" customFormat="1" x14ac:dyDescent="0.25">
      <c r="A2" s="111"/>
      <c r="B2" s="111"/>
      <c r="C2" s="111"/>
      <c r="F2" s="2"/>
      <c r="G2" s="3"/>
      <c r="I2" s="4"/>
    </row>
    <row r="3" spans="1:11" s="1" customFormat="1" x14ac:dyDescent="0.25">
      <c r="A3" s="5" t="s">
        <v>8</v>
      </c>
      <c r="B3" s="5"/>
      <c r="C3" s="111"/>
      <c r="F3" s="2"/>
      <c r="G3" s="3"/>
      <c r="I3" s="4"/>
    </row>
    <row r="4" spans="1:11" s="1" customFormat="1" ht="74.25" customHeight="1" x14ac:dyDescent="0.25">
      <c r="A4" s="123" t="s">
        <v>55</v>
      </c>
      <c r="B4" s="123"/>
      <c r="C4" s="123"/>
      <c r="D4" s="123"/>
      <c r="E4" s="123"/>
      <c r="F4" s="123"/>
      <c r="G4" s="123"/>
      <c r="I4" s="4"/>
    </row>
    <row r="5" spans="1:11" s="1" customFormat="1" ht="15.75" thickBot="1" x14ac:dyDescent="0.3">
      <c r="A5" s="112"/>
      <c r="B5" s="112"/>
      <c r="C5" s="112"/>
      <c r="D5" s="112"/>
      <c r="E5" s="112"/>
      <c r="F5" s="112"/>
      <c r="G5" s="112"/>
      <c r="I5" s="4"/>
    </row>
    <row r="6" spans="1:11" ht="30.75" thickBot="1" x14ac:dyDescent="0.3">
      <c r="A6" s="124" t="s">
        <v>9</v>
      </c>
      <c r="B6" s="125"/>
      <c r="C6" s="7" t="s">
        <v>7</v>
      </c>
      <c r="D6" s="8" t="s">
        <v>0</v>
      </c>
      <c r="E6" s="8" t="s">
        <v>1</v>
      </c>
      <c r="F6" s="8" t="s">
        <v>2</v>
      </c>
      <c r="G6" s="113" t="s">
        <v>3</v>
      </c>
      <c r="J6" s="35"/>
      <c r="K6" s="36"/>
    </row>
    <row r="7" spans="1:11" x14ac:dyDescent="0.25">
      <c r="A7" s="98"/>
      <c r="B7" s="35"/>
      <c r="C7" s="99"/>
      <c r="D7" s="100"/>
      <c r="E7" s="100"/>
      <c r="F7" s="100"/>
      <c r="G7" s="101"/>
      <c r="J7" s="35"/>
      <c r="K7" s="36"/>
    </row>
    <row r="8" spans="1:11" x14ac:dyDescent="0.25">
      <c r="A8" s="126">
        <v>1</v>
      </c>
      <c r="B8" s="127"/>
      <c r="C8" s="62" t="s">
        <v>50</v>
      </c>
      <c r="D8" s="63" t="s">
        <v>4</v>
      </c>
      <c r="E8" s="149">
        <v>8</v>
      </c>
      <c r="F8" s="64">
        <v>0</v>
      </c>
      <c r="G8" s="107">
        <f>F8*E8</f>
        <v>0</v>
      </c>
    </row>
    <row r="9" spans="1:11" ht="30" x14ac:dyDescent="0.25">
      <c r="A9" s="126">
        <v>2</v>
      </c>
      <c r="B9" s="127"/>
      <c r="C9" s="62" t="s">
        <v>51</v>
      </c>
      <c r="D9" s="63" t="s">
        <v>31</v>
      </c>
      <c r="E9" s="149">
        <v>7</v>
      </c>
      <c r="F9" s="64">
        <v>0</v>
      </c>
      <c r="G9" s="107">
        <f>E9*F9</f>
        <v>0</v>
      </c>
    </row>
    <row r="10" spans="1:11" ht="75" x14ac:dyDescent="0.25">
      <c r="A10" s="128">
        <v>3</v>
      </c>
      <c r="B10" s="129"/>
      <c r="C10" s="56" t="s">
        <v>37</v>
      </c>
      <c r="D10" s="42"/>
      <c r="E10" s="42"/>
      <c r="F10" s="43"/>
      <c r="G10" s="72"/>
    </row>
    <row r="11" spans="1:11" s="13" customFormat="1" ht="15.75" thickBot="1" x14ac:dyDescent="0.3">
      <c r="A11" s="57"/>
      <c r="B11" s="60" t="s">
        <v>24</v>
      </c>
      <c r="C11" s="130" t="s">
        <v>10</v>
      </c>
      <c r="D11" s="131"/>
      <c r="E11" s="131"/>
      <c r="F11" s="131"/>
      <c r="G11" s="132"/>
      <c r="H11" s="37"/>
      <c r="I11" s="37"/>
      <c r="J11" s="37"/>
      <c r="K11" s="37"/>
    </row>
    <row r="12" spans="1:11" s="13" customFormat="1" x14ac:dyDescent="0.25">
      <c r="A12" s="45"/>
      <c r="B12" s="58" t="s">
        <v>32</v>
      </c>
      <c r="C12" s="69" t="s">
        <v>23</v>
      </c>
      <c r="D12" s="48"/>
      <c r="E12" s="48"/>
      <c r="F12" s="48"/>
      <c r="G12" s="50"/>
      <c r="H12" s="37"/>
      <c r="I12" s="37"/>
      <c r="J12" s="37"/>
      <c r="K12" s="37"/>
    </row>
    <row r="13" spans="1:11" s="13" customFormat="1" ht="244.5" customHeight="1" x14ac:dyDescent="0.25">
      <c r="A13" s="90"/>
      <c r="B13" s="51"/>
      <c r="C13" s="70" t="s">
        <v>28</v>
      </c>
      <c r="D13" s="52" t="s">
        <v>4</v>
      </c>
      <c r="E13" s="53">
        <v>2</v>
      </c>
      <c r="F13" s="54">
        <v>0</v>
      </c>
      <c r="G13" s="55">
        <f>E13*F13</f>
        <v>0</v>
      </c>
      <c r="H13" s="37"/>
      <c r="I13" s="37"/>
      <c r="J13" s="37"/>
      <c r="K13" s="37"/>
    </row>
    <row r="14" spans="1:11" s="13" customFormat="1" x14ac:dyDescent="0.25">
      <c r="A14" s="45"/>
      <c r="B14" s="58" t="s">
        <v>33</v>
      </c>
      <c r="C14" s="59" t="s">
        <v>6</v>
      </c>
      <c r="D14" s="65"/>
      <c r="E14" s="66"/>
      <c r="F14" s="67"/>
      <c r="G14" s="68"/>
      <c r="H14" s="37"/>
      <c r="I14" s="37"/>
      <c r="J14" s="37"/>
      <c r="K14" s="37"/>
    </row>
    <row r="15" spans="1:11" s="13" customFormat="1" ht="267.75" customHeight="1" x14ac:dyDescent="0.25">
      <c r="A15" s="90"/>
      <c r="B15" s="51"/>
      <c r="C15" s="70" t="s">
        <v>17</v>
      </c>
      <c r="D15" s="52" t="s">
        <v>4</v>
      </c>
      <c r="E15" s="53">
        <v>14</v>
      </c>
      <c r="F15" s="54">
        <v>0</v>
      </c>
      <c r="G15" s="55">
        <f>E15*F15</f>
        <v>0</v>
      </c>
      <c r="H15" s="37"/>
      <c r="I15" s="37"/>
      <c r="J15" s="37"/>
      <c r="K15" s="37"/>
    </row>
    <row r="16" spans="1:11" s="13" customFormat="1" x14ac:dyDescent="0.25">
      <c r="A16" s="45"/>
      <c r="B16" s="58" t="s">
        <v>34</v>
      </c>
      <c r="C16" s="59" t="s">
        <v>18</v>
      </c>
      <c r="D16" s="65"/>
      <c r="E16" s="66"/>
      <c r="F16" s="67"/>
      <c r="G16" s="68"/>
      <c r="H16" s="37"/>
      <c r="I16" s="37"/>
      <c r="J16" s="37"/>
      <c r="K16" s="37"/>
    </row>
    <row r="17" spans="1:11" s="13" customFormat="1" ht="192" customHeight="1" x14ac:dyDescent="0.25">
      <c r="A17" s="90"/>
      <c r="B17" s="51"/>
      <c r="C17" s="70" t="s">
        <v>29</v>
      </c>
      <c r="D17" s="52" t="s">
        <v>4</v>
      </c>
      <c r="E17" s="53">
        <v>3</v>
      </c>
      <c r="F17" s="54">
        <v>0</v>
      </c>
      <c r="G17" s="55">
        <f>E17*F17</f>
        <v>0</v>
      </c>
      <c r="H17" s="37"/>
      <c r="I17" s="37"/>
      <c r="J17" s="37"/>
      <c r="K17" s="37"/>
    </row>
    <row r="18" spans="1:11" s="13" customFormat="1" x14ac:dyDescent="0.25">
      <c r="A18" s="45"/>
      <c r="B18" s="46" t="s">
        <v>35</v>
      </c>
      <c r="C18" s="59" t="s">
        <v>19</v>
      </c>
      <c r="D18" s="48"/>
      <c r="E18" s="48"/>
      <c r="F18" s="48"/>
      <c r="G18" s="50"/>
      <c r="H18" s="37"/>
      <c r="I18" s="37"/>
      <c r="J18" s="37"/>
      <c r="K18" s="37"/>
    </row>
    <row r="19" spans="1:11" s="13" customFormat="1" ht="91.5" customHeight="1" thickBot="1" x14ac:dyDescent="0.3">
      <c r="A19" s="45"/>
      <c r="B19" s="51"/>
      <c r="C19" s="70" t="s">
        <v>20</v>
      </c>
      <c r="D19" s="52" t="s">
        <v>4</v>
      </c>
      <c r="E19" s="53">
        <v>53</v>
      </c>
      <c r="F19" s="54">
        <v>0</v>
      </c>
      <c r="G19" s="55">
        <f>E19*F19</f>
        <v>0</v>
      </c>
      <c r="H19" s="37"/>
      <c r="I19" s="37"/>
      <c r="J19" s="37"/>
      <c r="K19" s="37"/>
    </row>
    <row r="20" spans="1:11" ht="15.75" thickBot="1" x14ac:dyDescent="0.3">
      <c r="A20" s="133"/>
      <c r="B20" s="134"/>
      <c r="C20" s="135" t="s">
        <v>25</v>
      </c>
      <c r="D20" s="136"/>
      <c r="E20" s="136"/>
      <c r="F20" s="137"/>
      <c r="G20" s="106">
        <f>SUM(G10:G19)</f>
        <v>0</v>
      </c>
    </row>
    <row r="21" spans="1:11" ht="30" x14ac:dyDescent="0.25">
      <c r="A21" s="138">
        <v>4</v>
      </c>
      <c r="B21" s="139"/>
      <c r="C21" s="41" t="s">
        <v>12</v>
      </c>
      <c r="D21" s="42" t="s">
        <v>4</v>
      </c>
      <c r="E21" s="42">
        <v>1</v>
      </c>
      <c r="F21" s="43">
        <v>0</v>
      </c>
      <c r="G21" s="44">
        <f>F21*E21</f>
        <v>0</v>
      </c>
    </row>
    <row r="22" spans="1:11" ht="30" x14ac:dyDescent="0.25">
      <c r="A22" s="45"/>
      <c r="B22" s="61" t="s">
        <v>36</v>
      </c>
      <c r="C22" s="47" t="s">
        <v>11</v>
      </c>
      <c r="D22" s="48"/>
      <c r="E22" s="48"/>
      <c r="F22" s="49"/>
      <c r="G22" s="50"/>
    </row>
    <row r="23" spans="1:11" ht="75.75" customHeight="1" x14ac:dyDescent="0.25">
      <c r="A23" s="45"/>
      <c r="B23" s="51"/>
      <c r="C23" s="41" t="s">
        <v>39</v>
      </c>
      <c r="D23" s="52" t="s">
        <v>4</v>
      </c>
      <c r="E23" s="42">
        <v>8</v>
      </c>
      <c r="F23" s="54">
        <v>0</v>
      </c>
      <c r="G23" s="55">
        <f>E23*F23</f>
        <v>0</v>
      </c>
    </row>
    <row r="24" spans="1:11" ht="15.75" thickBot="1" x14ac:dyDescent="0.3">
      <c r="A24" s="45"/>
      <c r="B24" s="51"/>
      <c r="C24" s="135" t="s">
        <v>38</v>
      </c>
      <c r="D24" s="136"/>
      <c r="E24" s="136"/>
      <c r="F24" s="137"/>
      <c r="G24" s="148">
        <f>G21+G23</f>
        <v>0</v>
      </c>
    </row>
    <row r="25" spans="1:11" x14ac:dyDescent="0.25">
      <c r="A25" s="120">
        <v>5</v>
      </c>
      <c r="B25" s="121"/>
      <c r="C25" s="114" t="s">
        <v>13</v>
      </c>
      <c r="D25" s="115" t="s">
        <v>4</v>
      </c>
      <c r="E25" s="115">
        <v>1</v>
      </c>
      <c r="F25" s="116">
        <v>0</v>
      </c>
      <c r="G25" s="117">
        <f>F25*E25</f>
        <v>0</v>
      </c>
    </row>
    <row r="26" spans="1:11" ht="92.25" customHeight="1" x14ac:dyDescent="0.25">
      <c r="A26" s="140">
        <v>6</v>
      </c>
      <c r="B26" s="141"/>
      <c r="C26" s="71" t="s">
        <v>53</v>
      </c>
      <c r="D26" s="11" t="s">
        <v>4</v>
      </c>
      <c r="E26" s="11">
        <v>1</v>
      </c>
      <c r="F26" s="40">
        <v>0</v>
      </c>
      <c r="G26" s="12">
        <f>E26*F26</f>
        <v>0</v>
      </c>
    </row>
    <row r="27" spans="1:11" x14ac:dyDescent="0.25">
      <c r="A27" s="142">
        <v>7</v>
      </c>
      <c r="B27" s="143"/>
      <c r="C27" s="10" t="s">
        <v>42</v>
      </c>
      <c r="D27" s="11" t="s">
        <v>4</v>
      </c>
      <c r="E27" s="11">
        <v>1</v>
      </c>
      <c r="F27" s="40">
        <v>0</v>
      </c>
      <c r="G27" s="12">
        <f>E27*F27</f>
        <v>0</v>
      </c>
    </row>
    <row r="28" spans="1:11" ht="30" customHeight="1" x14ac:dyDescent="0.25">
      <c r="A28" s="142">
        <v>8</v>
      </c>
      <c r="B28" s="143"/>
      <c r="C28" s="10" t="s">
        <v>43</v>
      </c>
      <c r="D28" s="11" t="s">
        <v>4</v>
      </c>
      <c r="E28" s="11">
        <v>1</v>
      </c>
      <c r="F28" s="40">
        <v>0</v>
      </c>
      <c r="G28" s="12">
        <f>E28*F28</f>
        <v>0</v>
      </c>
    </row>
    <row r="29" spans="1:11" x14ac:dyDescent="0.25">
      <c r="A29" s="142">
        <v>9</v>
      </c>
      <c r="B29" s="143"/>
      <c r="C29" s="10" t="s">
        <v>44</v>
      </c>
      <c r="D29" s="11" t="s">
        <v>4</v>
      </c>
      <c r="E29" s="11">
        <v>1</v>
      </c>
      <c r="F29" s="40">
        <v>0</v>
      </c>
      <c r="G29" s="12">
        <f>E29*F29</f>
        <v>0</v>
      </c>
    </row>
    <row r="30" spans="1:11" x14ac:dyDescent="0.25">
      <c r="A30" s="118">
        <v>10</v>
      </c>
      <c r="B30" s="119"/>
      <c r="C30" s="10" t="s">
        <v>45</v>
      </c>
      <c r="D30" s="11" t="s">
        <v>4</v>
      </c>
      <c r="E30" s="11">
        <v>1</v>
      </c>
      <c r="F30" s="40">
        <v>0</v>
      </c>
      <c r="G30" s="12">
        <f>F30*E30</f>
        <v>0</v>
      </c>
    </row>
    <row r="31" spans="1:11" x14ac:dyDescent="0.25">
      <c r="A31" s="102"/>
      <c r="B31" s="110"/>
      <c r="C31" s="104" t="s">
        <v>40</v>
      </c>
      <c r="D31" s="92"/>
      <c r="E31" s="103"/>
      <c r="F31" s="108"/>
      <c r="G31" s="105">
        <f>SUM(G26:G30)</f>
        <v>0</v>
      </c>
    </row>
    <row r="32" spans="1:11" ht="62.25" customHeight="1" x14ac:dyDescent="0.25">
      <c r="A32" s="118">
        <v>11</v>
      </c>
      <c r="B32" s="119"/>
      <c r="C32" s="71" t="s">
        <v>54</v>
      </c>
      <c r="D32" s="11" t="s">
        <v>4</v>
      </c>
      <c r="E32" s="11">
        <v>1</v>
      </c>
      <c r="F32" s="40">
        <v>0</v>
      </c>
      <c r="G32" s="12">
        <f>E32*F32</f>
        <v>0</v>
      </c>
    </row>
    <row r="33" spans="1:10" x14ac:dyDescent="0.25">
      <c r="A33" s="118">
        <v>12</v>
      </c>
      <c r="B33" s="119"/>
      <c r="C33" s="10" t="s">
        <v>46</v>
      </c>
      <c r="D33" s="11" t="s">
        <v>4</v>
      </c>
      <c r="E33" s="11">
        <v>1</v>
      </c>
      <c r="F33" s="40">
        <v>0</v>
      </c>
      <c r="G33" s="12">
        <f>E33*F33</f>
        <v>0</v>
      </c>
    </row>
    <row r="34" spans="1:10" ht="30" x14ac:dyDescent="0.25">
      <c r="A34" s="118">
        <v>13</v>
      </c>
      <c r="B34" s="119"/>
      <c r="C34" s="10" t="s">
        <v>47</v>
      </c>
      <c r="D34" s="11" t="s">
        <v>4</v>
      </c>
      <c r="E34" s="11">
        <v>1</v>
      </c>
      <c r="F34" s="40">
        <v>0</v>
      </c>
      <c r="G34" s="12">
        <f>E34*F34</f>
        <v>0</v>
      </c>
    </row>
    <row r="35" spans="1:10" x14ac:dyDescent="0.25">
      <c r="A35" s="118">
        <v>14</v>
      </c>
      <c r="B35" s="119"/>
      <c r="C35" s="10" t="s">
        <v>48</v>
      </c>
      <c r="D35" s="11" t="s">
        <v>4</v>
      </c>
      <c r="E35" s="11">
        <v>1</v>
      </c>
      <c r="F35" s="40">
        <v>0</v>
      </c>
      <c r="G35" s="12">
        <f>E35*F35</f>
        <v>0</v>
      </c>
    </row>
    <row r="36" spans="1:10" x14ac:dyDescent="0.25">
      <c r="A36" s="118">
        <v>15</v>
      </c>
      <c r="B36" s="119"/>
      <c r="C36" s="10" t="s">
        <v>49</v>
      </c>
      <c r="D36" s="11" t="s">
        <v>4</v>
      </c>
      <c r="E36" s="11">
        <v>1</v>
      </c>
      <c r="F36" s="40">
        <v>0</v>
      </c>
      <c r="G36" s="12">
        <f>F36*E36</f>
        <v>0</v>
      </c>
    </row>
    <row r="37" spans="1:10" ht="15.75" thickBot="1" x14ac:dyDescent="0.3">
      <c r="A37" s="118"/>
      <c r="B37" s="119"/>
      <c r="C37" s="104" t="s">
        <v>41</v>
      </c>
      <c r="D37" s="91"/>
      <c r="E37" s="103"/>
      <c r="F37" s="109"/>
      <c r="G37" s="105">
        <f>SUM(G32:G36)</f>
        <v>0</v>
      </c>
    </row>
    <row r="38" spans="1:10" x14ac:dyDescent="0.25">
      <c r="A38" s="93"/>
      <c r="B38" s="14"/>
      <c r="C38" s="15" t="s">
        <v>52</v>
      </c>
      <c r="D38" s="16"/>
      <c r="E38" s="16"/>
      <c r="F38" s="17"/>
      <c r="G38" s="18">
        <f>G8+G9+G20+G24+G25+G31+G37</f>
        <v>0</v>
      </c>
    </row>
    <row r="39" spans="1:10" x14ac:dyDescent="0.25">
      <c r="A39" s="94"/>
      <c r="B39" s="19"/>
      <c r="C39" s="20" t="s">
        <v>15</v>
      </c>
      <c r="D39" s="21"/>
      <c r="E39" s="21"/>
      <c r="F39" s="22"/>
      <c r="G39" s="23">
        <f>G38*0.1</f>
        <v>0</v>
      </c>
    </row>
    <row r="40" spans="1:10" x14ac:dyDescent="0.25">
      <c r="A40" s="95"/>
      <c r="B40" s="24"/>
      <c r="C40" s="20" t="s">
        <v>57</v>
      </c>
      <c r="D40" s="21"/>
      <c r="E40" s="21"/>
      <c r="F40" s="22"/>
      <c r="G40" s="23">
        <f>G38+G39</f>
        <v>0</v>
      </c>
    </row>
    <row r="41" spans="1:10" x14ac:dyDescent="0.25">
      <c r="A41" s="96"/>
      <c r="B41" s="25"/>
      <c r="C41" s="26" t="s">
        <v>14</v>
      </c>
      <c r="D41" s="21"/>
      <c r="E41" s="21"/>
      <c r="F41" s="22"/>
      <c r="G41" s="27">
        <f>G40*0.22</f>
        <v>0</v>
      </c>
    </row>
    <row r="42" spans="1:10" ht="15.75" thickBot="1" x14ac:dyDescent="0.3">
      <c r="A42" s="97"/>
      <c r="B42" s="28"/>
      <c r="C42" s="29" t="s">
        <v>5</v>
      </c>
      <c r="D42" s="30"/>
      <c r="E42" s="30"/>
      <c r="F42" s="31"/>
      <c r="G42" s="32">
        <f>G40+G41</f>
        <v>0</v>
      </c>
    </row>
    <row r="43" spans="1:10" x14ac:dyDescent="0.25">
      <c r="A43" s="6"/>
      <c r="B43" s="6"/>
      <c r="C43" s="73"/>
      <c r="D43" s="1"/>
      <c r="E43" s="1"/>
      <c r="F43" s="2"/>
      <c r="G43" s="33"/>
    </row>
    <row r="44" spans="1:10" s="4" customFormat="1" x14ac:dyDescent="0.25">
      <c r="A44" s="76"/>
      <c r="B44" s="77"/>
      <c r="C44" s="78" t="s">
        <v>26</v>
      </c>
      <c r="D44" s="79"/>
      <c r="E44" s="79"/>
      <c r="F44" s="80"/>
      <c r="G44" s="81"/>
      <c r="H44" s="1"/>
      <c r="J44" s="1"/>
    </row>
    <row r="45" spans="1:10" s="4" customFormat="1" x14ac:dyDescent="0.25">
      <c r="A45" s="82"/>
      <c r="B45" s="6"/>
      <c r="C45" s="74" t="s">
        <v>58</v>
      </c>
      <c r="D45" s="1" t="s">
        <v>27</v>
      </c>
      <c r="E45" s="1">
        <v>1</v>
      </c>
      <c r="F45" s="75">
        <v>0</v>
      </c>
      <c r="G45" s="83"/>
      <c r="H45" s="1"/>
      <c r="J45" s="1"/>
    </row>
    <row r="46" spans="1:10" s="4" customFormat="1" x14ac:dyDescent="0.25">
      <c r="A46" s="82"/>
      <c r="B46" s="6"/>
      <c r="C46" s="74" t="s">
        <v>59</v>
      </c>
      <c r="D46" s="1" t="s">
        <v>27</v>
      </c>
      <c r="E46" s="1">
        <v>1</v>
      </c>
      <c r="F46" s="75">
        <v>0</v>
      </c>
      <c r="G46" s="83"/>
      <c r="H46" s="1"/>
      <c r="J46" s="1"/>
    </row>
    <row r="47" spans="1:10" s="4" customFormat="1" x14ac:dyDescent="0.25">
      <c r="A47" s="84"/>
      <c r="B47" s="85"/>
      <c r="C47" s="86" t="s">
        <v>60</v>
      </c>
      <c r="D47" s="87" t="s">
        <v>27</v>
      </c>
      <c r="E47" s="87">
        <v>1</v>
      </c>
      <c r="F47" s="88">
        <v>0</v>
      </c>
      <c r="G47" s="89"/>
      <c r="H47" s="1"/>
      <c r="J47" s="1"/>
    </row>
    <row r="48" spans="1:10" ht="14.25" customHeight="1" x14ac:dyDescent="0.25">
      <c r="D48" s="34"/>
      <c r="E48" s="34"/>
      <c r="F48" s="34"/>
      <c r="G48" s="34"/>
    </row>
    <row r="49" spans="1:7" ht="90" customHeight="1" x14ac:dyDescent="0.25">
      <c r="A49" s="145" t="s">
        <v>21</v>
      </c>
      <c r="B49" s="146"/>
      <c r="C49" s="146"/>
      <c r="D49" s="146"/>
      <c r="E49" s="146"/>
      <c r="F49" s="146"/>
      <c r="G49" s="147"/>
    </row>
    <row r="50" spans="1:7" x14ac:dyDescent="0.25">
      <c r="A50" s="37"/>
      <c r="B50" s="37"/>
      <c r="C50" s="38"/>
      <c r="D50" s="38"/>
      <c r="E50" s="38"/>
      <c r="F50" s="38"/>
      <c r="G50" s="38"/>
    </row>
    <row r="51" spans="1:7" ht="27" customHeight="1" x14ac:dyDescent="0.25">
      <c r="A51" s="145" t="s">
        <v>22</v>
      </c>
      <c r="B51" s="146"/>
      <c r="C51" s="146"/>
      <c r="D51" s="146"/>
      <c r="E51" s="146"/>
      <c r="F51" s="146"/>
      <c r="G51" s="147"/>
    </row>
    <row r="52" spans="1:7" x14ac:dyDescent="0.25">
      <c r="A52" s="37"/>
      <c r="B52" s="37"/>
      <c r="C52" s="144"/>
      <c r="D52" s="144"/>
      <c r="E52" s="144"/>
      <c r="F52" s="144"/>
      <c r="G52" s="144"/>
    </row>
    <row r="53" spans="1:7" ht="75.75" customHeight="1" x14ac:dyDescent="0.25">
      <c r="A53" s="145" t="s">
        <v>30</v>
      </c>
      <c r="B53" s="146"/>
      <c r="C53" s="146"/>
      <c r="D53" s="146"/>
      <c r="E53" s="146"/>
      <c r="F53" s="146"/>
      <c r="G53" s="147"/>
    </row>
    <row r="54" spans="1:7" ht="15" customHeight="1" x14ac:dyDescent="0.25">
      <c r="A54" s="37"/>
      <c r="B54" s="37"/>
      <c r="C54" s="39"/>
      <c r="D54" s="39"/>
      <c r="E54" s="39"/>
      <c r="F54" s="39"/>
      <c r="G54" s="39"/>
    </row>
    <row r="55" spans="1:7" ht="42" customHeight="1" x14ac:dyDescent="0.25">
      <c r="A55" s="145" t="s">
        <v>56</v>
      </c>
      <c r="B55" s="146"/>
      <c r="C55" s="146"/>
      <c r="D55" s="146"/>
      <c r="E55" s="146"/>
      <c r="F55" s="146"/>
      <c r="G55" s="147"/>
    </row>
  </sheetData>
  <sheetProtection algorithmName="SHA-512" hashValue="Bn8rXcEbNHWJRrUQx2S7KqIY9x3p9ykMM+3ZRiJT4MtLM2NpTbRHpd79XX5f0IeGCU+41dnrfqk/aWutIqN4zg==" saltValue="Fkkf9Y6qBEpxgXuCe/PGYw==" spinCount="100000" sheet="1" objects="1" scenarios="1"/>
  <mergeCells count="28">
    <mergeCell ref="A49:G49"/>
    <mergeCell ref="A51:G51"/>
    <mergeCell ref="C52:G52"/>
    <mergeCell ref="A53:G53"/>
    <mergeCell ref="A55:G55"/>
    <mergeCell ref="A33:B33"/>
    <mergeCell ref="A34:B34"/>
    <mergeCell ref="A35:B35"/>
    <mergeCell ref="A36:B36"/>
    <mergeCell ref="A37:B37"/>
    <mergeCell ref="A32:B32"/>
    <mergeCell ref="C11:G11"/>
    <mergeCell ref="A20:B20"/>
    <mergeCell ref="C20:F20"/>
    <mergeCell ref="A21:B21"/>
    <mergeCell ref="C24:F24"/>
    <mergeCell ref="A25:B25"/>
    <mergeCell ref="A26:B26"/>
    <mergeCell ref="A27:B27"/>
    <mergeCell ref="A28:B28"/>
    <mergeCell ref="A29:B29"/>
    <mergeCell ref="A30:B30"/>
    <mergeCell ref="A10:B10"/>
    <mergeCell ref="A1:C1"/>
    <mergeCell ref="A4:G4"/>
    <mergeCell ref="A6:B6"/>
    <mergeCell ref="A8:B8"/>
    <mergeCell ref="A9:B9"/>
  </mergeCells>
  <pageMargins left="0.7" right="0.7" top="0.75" bottom="0.75" header="0.3" footer="0.3"/>
  <pageSetup paperSize="9" scale="72" fitToHeight="0" orientation="portrait" r:id="rId1"/>
  <headerFooter>
    <oddFooter>&amp;R&amp;P</oddFooter>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Specifikacija-pop</vt:lpstr>
      <vt:lpstr>'Specifikacija-pop'!Področje_tiskanja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Marjeta Škufca Pečjak</dc:creator>
  <cp:lastModifiedBy>Dusana Gradisnik</cp:lastModifiedBy>
  <cp:lastPrinted>2023-02-01T13:47:55Z</cp:lastPrinted>
  <dcterms:created xsi:type="dcterms:W3CDTF">2020-10-20T10:12:42Z</dcterms:created>
  <dcterms:modified xsi:type="dcterms:W3CDTF">2023-06-22T18:53:03Z</dcterms:modified>
</cp:coreProperties>
</file>