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VIPAVA\RAZPISNA DOKUMENTACIJA\"/>
    </mc:Choice>
  </mc:AlternateContent>
  <xr:revisionPtr revIDLastSave="0" documentId="13_ncr:1_{CE68B3FF-3AB3-481B-B2D4-A7E67E8E3138}" xr6:coauthVersionLast="47" xr6:coauthVersionMax="47" xr10:uidLastSave="{00000000-0000-0000-0000-000000000000}"/>
  <bookViews>
    <workbookView xWindow="-120" yWindow="-120" windowWidth="38640" windowHeight="21120" tabRatio="819" firstSheet="14" activeTab="2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" sheetId="29" r:id="rId4"/>
    <sheet name="2_MESNI IZDELKI" sheetId="31" r:id="rId5"/>
    <sheet name="3_PERUTNINA" sheetId="32" r:id="rId6"/>
    <sheet name="4_JAJCA" sheetId="35" r:id="rId7"/>
    <sheet name="5_RIBE" sheetId="36" r:id="rId8"/>
    <sheet name="6_MLEKO IN MLEČNI IZD." sheetId="78" r:id="rId9"/>
    <sheet name="7_EKO MLEKO" sheetId="37" r:id="rId10"/>
    <sheet name="8_KRUH" sheetId="38" r:id="rId11"/>
    <sheet name="9_SLANO PEKOVSKO PECIVO" sheetId="39" r:id="rId12"/>
    <sheet name="10_SLADKO IN FINO TESTO" sheetId="40" r:id="rId13"/>
    <sheet name="11_BIO KRUH" sheetId="41" r:id="rId14"/>
    <sheet name="12_BIO SLADKO PECIVO" sheetId="42" r:id="rId15"/>
    <sheet name="13_ZAMRZ.IZDELKI IZ TESTA" sheetId="43" r:id="rId16"/>
    <sheet name="14_ŽITA IN MLEVSKI" sheetId="44" r:id="rId17"/>
    <sheet name="15_SVEŽE SADJE, ZELENJAVA" sheetId="46" r:id="rId18"/>
    <sheet name="16_EKO SADJE, ZELENJAVA" sheetId="45" r:id="rId19"/>
    <sheet name="17_ZAMRZ.ZELENJAVA" sheetId="47" r:id="rId20"/>
    <sheet name="18_SADNI SOKOVI" sheetId="48" r:id="rId21"/>
    <sheet name="19_SADNI SIRUPI 100%" sheetId="52" r:id="rId22"/>
    <sheet name="20_OSTALO PREHRAMB.BLAGO" sheetId="49" r:id="rId23"/>
    <sheet name="21_DIETNA PREHRANA" sheetId="50" r:id="rId24"/>
    <sheet name="22_EKO MESO" sheetId="54" r:id="rId25"/>
  </sheets>
  <definedNames>
    <definedName name="_Hlk15366980" localSheetId="1">'Navodila za izpolnjevanje'!#REF!</definedName>
    <definedName name="_xlnm.Print_Area" localSheetId="3">'1_MESO '!$A$1:$U$40</definedName>
    <definedName name="_xlnm.Print_Area" localSheetId="12">'10_SLADKO IN FINO TESTO'!$A$1:$U$79</definedName>
    <definedName name="_xlnm.Print_Area" localSheetId="13">'11_BIO KRUH'!$A$1:$U$93</definedName>
    <definedName name="_xlnm.Print_Area" localSheetId="14">'12_BIO SLADKO PECIVO'!$A$1:$U$48</definedName>
    <definedName name="_xlnm.Print_Area" localSheetId="15">'13_ZAMRZ.IZDELKI IZ TESTA'!$A$1:$U$53</definedName>
    <definedName name="_xlnm.Print_Area" localSheetId="16">'14_ŽITA IN MLEVSKI'!$A$1:$U$67</definedName>
    <definedName name="_xlnm.Print_Area" localSheetId="17">'15_SVEŽE SADJE, ZELENJAVA'!$A$1:$U$72</definedName>
    <definedName name="_xlnm.Print_Area" localSheetId="18">'16_EKO SADJE, ZELENJAVA'!$A$1:$U$40</definedName>
    <definedName name="_xlnm.Print_Area" localSheetId="19">'17_ZAMRZ.ZELENJAVA'!$A$1:$U$46</definedName>
    <definedName name="_xlnm.Print_Area" localSheetId="20">'18_SADNI SOKOVI'!$A$1:$U$37</definedName>
    <definedName name="_xlnm.Print_Area" localSheetId="21">'19_SADNI SIRUPI 100%'!$A$1:$U$30</definedName>
    <definedName name="_xlnm.Print_Area" localSheetId="4">'2_MESNI IZDELKI'!$A$1:$U$36</definedName>
    <definedName name="_xlnm.Print_Area" localSheetId="22">'20_OSTALO PREHRAMB.BLAGO'!$A$1:$V$175</definedName>
    <definedName name="_xlnm.Print_Area" localSheetId="23">'21_DIETNA PREHRANA'!$A$1:$U$46</definedName>
    <definedName name="_xlnm.Print_Area" localSheetId="24">'22_EKO MESO'!$A$1:$U$30</definedName>
    <definedName name="_xlnm.Print_Area" localSheetId="5">'3_PERUTNINA'!$A$1:$U$42</definedName>
    <definedName name="_xlnm.Print_Area" localSheetId="6">'4_JAJCA'!$A$1:$U$26</definedName>
    <definedName name="_xlnm.Print_Area" localSheetId="7">'5_RIBE'!$A$1:$U$29</definedName>
    <definedName name="_xlnm.Print_Area" localSheetId="8">'6_MLEKO IN MLEČNI IZD.'!$A$1:$U$60</definedName>
    <definedName name="_xlnm.Print_Area" localSheetId="9">'7_EKO MLEKO'!$A$1:$U$30</definedName>
    <definedName name="_xlnm.Print_Area" localSheetId="10">'8_KRUH'!$A$1:$U$52</definedName>
    <definedName name="_xlnm.Print_Area" localSheetId="11">'9_SLANO PEKOVSKO PECIVO'!$A$1:$U$63</definedName>
    <definedName name="_xlnm.Print_Area" localSheetId="1">'Navodila za izpolnjevanje'!$A$1:$C$30</definedName>
    <definedName name="_xlnm.Print_Area" localSheetId="2">'Ponudbeni pred_rekapitulacija'!$A$1:$F$44</definedName>
    <definedName name="_xlnm.Print_Titles" localSheetId="3">'1_MESO '!$15:$15</definedName>
    <definedName name="_xlnm.Print_Titles" localSheetId="12">'10_SLADKO IN FINO TESTO'!$15:$15</definedName>
    <definedName name="_xlnm.Print_Titles" localSheetId="13">'11_BIO KRUH'!$15:$15</definedName>
    <definedName name="_xlnm.Print_Titles" localSheetId="14">'12_BIO SLADKO PECIVO'!$15:$15</definedName>
    <definedName name="_xlnm.Print_Titles" localSheetId="15">'13_ZAMRZ.IZDELKI IZ TESTA'!$15:$15</definedName>
    <definedName name="_xlnm.Print_Titles" localSheetId="16">'14_ŽITA IN MLEVSKI'!$15:$15</definedName>
    <definedName name="_xlnm.Print_Titles" localSheetId="17">'15_SVEŽE SADJE, ZELENJAVA'!$15:$15</definedName>
    <definedName name="_xlnm.Print_Titles" localSheetId="18">'16_EKO SADJE, ZELENJAVA'!$15:$15</definedName>
    <definedName name="_xlnm.Print_Titles" localSheetId="19">'17_ZAMRZ.ZELENJAVA'!$15:$15</definedName>
    <definedName name="_xlnm.Print_Titles" localSheetId="20">'18_SADNI SOKOVI'!$15:$15</definedName>
    <definedName name="_xlnm.Print_Titles" localSheetId="21">'19_SADNI SIRUPI 100%'!$15:$15</definedName>
    <definedName name="_xlnm.Print_Titles" localSheetId="4">'2_MESNI IZDELKI'!$15:$15</definedName>
    <definedName name="_xlnm.Print_Titles" localSheetId="22">'20_OSTALO PREHRAMB.BLAGO'!$15:$15</definedName>
    <definedName name="_xlnm.Print_Titles" localSheetId="23">'21_DIETNA PREHRANA'!$15:$15</definedName>
    <definedName name="_xlnm.Print_Titles" localSheetId="24">'22_EKO MESO'!$15:$15</definedName>
    <definedName name="_xlnm.Print_Titles" localSheetId="5">'3_PERUTNINA'!$15:$15</definedName>
    <definedName name="_xlnm.Print_Titles" localSheetId="6">'4_JAJCA'!$15:$15</definedName>
    <definedName name="_xlnm.Print_Titles" localSheetId="7">'5_RIBE'!$15:$15</definedName>
    <definedName name="_xlnm.Print_Titles" localSheetId="8">'6_MLEKO IN MLEČNI IZD.'!$15:$15</definedName>
    <definedName name="_xlnm.Print_Titles" localSheetId="9">'7_EKO MLEKO'!$15:$15</definedName>
    <definedName name="_xlnm.Print_Titles" localSheetId="10">'8_KRUH'!$15:$15</definedName>
    <definedName name="_xlnm.Print_Titles" localSheetId="11">'9_SLANO PEKOVSKO PECIVO'!$15:$15</definedName>
  </definedNames>
  <calcPr calcId="191029"/>
</workbook>
</file>

<file path=xl/calcChain.xml><?xml version="1.0" encoding="utf-8"?>
<calcChain xmlns="http://schemas.openxmlformats.org/spreadsheetml/2006/main">
  <c r="U21" i="52" l="1"/>
  <c r="H31" i="45"/>
  <c r="I31" i="45"/>
  <c r="Q31" i="45"/>
  <c r="R31" i="45" s="1"/>
  <c r="T31" i="45" s="1"/>
  <c r="S31" i="45"/>
  <c r="H30" i="45"/>
  <c r="I30" i="45"/>
  <c r="Q30" i="45"/>
  <c r="R30" i="45" s="1"/>
  <c r="T30" i="45" s="1"/>
  <c r="S30" i="45"/>
  <c r="H44" i="43"/>
  <c r="I44" i="43" s="1"/>
  <c r="H45" i="43"/>
  <c r="I45" i="43" s="1"/>
  <c r="Q44" i="43"/>
  <c r="Q45" i="43"/>
  <c r="R45" i="43" s="1"/>
  <c r="T45" i="43" s="1"/>
  <c r="R44" i="43"/>
  <c r="S44" i="43"/>
  <c r="S45" i="43"/>
  <c r="T44" i="43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Q28" i="41"/>
  <c r="Q29" i="41"/>
  <c r="Q30" i="41"/>
  <c r="Q31" i="41"/>
  <c r="Q32" i="41"/>
  <c r="Q33" i="41"/>
  <c r="Q34" i="41"/>
  <c r="Q35" i="41"/>
  <c r="Q36" i="41"/>
  <c r="Q37" i="41"/>
  <c r="Q38" i="41"/>
  <c r="Q39" i="41"/>
  <c r="Q40" i="41"/>
  <c r="Q41" i="41"/>
  <c r="Q42" i="41"/>
  <c r="Q43" i="41"/>
  <c r="Q44" i="41"/>
  <c r="Q45" i="41"/>
  <c r="Q46" i="41"/>
  <c r="Q47" i="41"/>
  <c r="Q48" i="41"/>
  <c r="Q49" i="41"/>
  <c r="Q50" i="41"/>
  <c r="Q51" i="41"/>
  <c r="R28" i="41"/>
  <c r="R29" i="41"/>
  <c r="R30" i="41"/>
  <c r="R31" i="41"/>
  <c r="R32" i="41"/>
  <c r="R33" i="41"/>
  <c r="R34" i="41"/>
  <c r="R35" i="41"/>
  <c r="R36" i="41"/>
  <c r="R37" i="41"/>
  <c r="R38" i="41"/>
  <c r="R39" i="41"/>
  <c r="R40" i="41"/>
  <c r="R41" i="41"/>
  <c r="R42" i="41"/>
  <c r="R43" i="41"/>
  <c r="R44" i="41"/>
  <c r="R45" i="41"/>
  <c r="R46" i="41"/>
  <c r="R47" i="41"/>
  <c r="R48" i="41"/>
  <c r="R49" i="41"/>
  <c r="R50" i="41"/>
  <c r="R51" i="41"/>
  <c r="S28" i="41"/>
  <c r="S29" i="41"/>
  <c r="S30" i="41"/>
  <c r="S31" i="41"/>
  <c r="S32" i="41"/>
  <c r="S33" i="41"/>
  <c r="S34" i="41"/>
  <c r="S35" i="41"/>
  <c r="S36" i="41"/>
  <c r="S37" i="41"/>
  <c r="S38" i="41"/>
  <c r="S39" i="41"/>
  <c r="S40" i="41"/>
  <c r="S41" i="41"/>
  <c r="S42" i="41"/>
  <c r="S43" i="41"/>
  <c r="S44" i="41"/>
  <c r="S45" i="41"/>
  <c r="S46" i="41"/>
  <c r="S47" i="41"/>
  <c r="S48" i="41"/>
  <c r="S49" i="41"/>
  <c r="S50" i="41"/>
  <c r="S51" i="41"/>
  <c r="T28" i="41"/>
  <c r="T29" i="41"/>
  <c r="T30" i="41"/>
  <c r="T31" i="41"/>
  <c r="T32" i="41"/>
  <c r="T33" i="41"/>
  <c r="T34" i="41"/>
  <c r="T35" i="41"/>
  <c r="T36" i="41"/>
  <c r="T37" i="41"/>
  <c r="T38" i="41"/>
  <c r="T39" i="41"/>
  <c r="T40" i="41"/>
  <c r="T41" i="41"/>
  <c r="T42" i="41"/>
  <c r="T43" i="41"/>
  <c r="T44" i="41"/>
  <c r="T45" i="41"/>
  <c r="T46" i="41"/>
  <c r="T47" i="41"/>
  <c r="T48" i="41"/>
  <c r="T49" i="41"/>
  <c r="T50" i="41"/>
  <c r="T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I75" i="41"/>
  <c r="Q52" i="41"/>
  <c r="Q53" i="41"/>
  <c r="Q54" i="41"/>
  <c r="Q55" i="41"/>
  <c r="Q56" i="41"/>
  <c r="Q57" i="41"/>
  <c r="Q58" i="41"/>
  <c r="Q59" i="41"/>
  <c r="Q60" i="41"/>
  <c r="Q61" i="41"/>
  <c r="Q62" i="41"/>
  <c r="Q63" i="41"/>
  <c r="Q64" i="41"/>
  <c r="Q65" i="41"/>
  <c r="Q66" i="41"/>
  <c r="Q67" i="41"/>
  <c r="Q68" i="41"/>
  <c r="Q69" i="41"/>
  <c r="Q70" i="41"/>
  <c r="Q71" i="41"/>
  <c r="Q72" i="41"/>
  <c r="Q73" i="41"/>
  <c r="Q74" i="41"/>
  <c r="Q75" i="41"/>
  <c r="R52" i="41"/>
  <c r="R53" i="41"/>
  <c r="R54" i="41"/>
  <c r="R55" i="41"/>
  <c r="R56" i="41"/>
  <c r="R57" i="41"/>
  <c r="R58" i="41"/>
  <c r="R59" i="41"/>
  <c r="R60" i="41"/>
  <c r="R61" i="41"/>
  <c r="R62" i="41"/>
  <c r="R63" i="41"/>
  <c r="R64" i="41"/>
  <c r="R65" i="41"/>
  <c r="R66" i="41"/>
  <c r="R67" i="41"/>
  <c r="R68" i="41"/>
  <c r="R69" i="41"/>
  <c r="R70" i="41"/>
  <c r="R71" i="41"/>
  <c r="R72" i="41"/>
  <c r="R73" i="41"/>
  <c r="R74" i="41"/>
  <c r="R75" i="41"/>
  <c r="S52" i="41"/>
  <c r="S53" i="41"/>
  <c r="S54" i="41"/>
  <c r="S55" i="41"/>
  <c r="S56" i="41"/>
  <c r="S57" i="41"/>
  <c r="S58" i="41"/>
  <c r="S59" i="41"/>
  <c r="S60" i="41"/>
  <c r="S61" i="41"/>
  <c r="S62" i="41"/>
  <c r="S63" i="41"/>
  <c r="S64" i="41"/>
  <c r="S65" i="41"/>
  <c r="S66" i="41"/>
  <c r="S67" i="41"/>
  <c r="S68" i="41"/>
  <c r="S69" i="41"/>
  <c r="S70" i="41"/>
  <c r="S71" i="41"/>
  <c r="S72" i="41"/>
  <c r="S73" i="41"/>
  <c r="S74" i="41"/>
  <c r="S75" i="41"/>
  <c r="T52" i="41"/>
  <c r="T53" i="41"/>
  <c r="T54" i="41"/>
  <c r="T55" i="41"/>
  <c r="T56" i="41"/>
  <c r="T57" i="41"/>
  <c r="T58" i="41"/>
  <c r="T59" i="41"/>
  <c r="T60" i="41"/>
  <c r="T61" i="41"/>
  <c r="T62" i="41"/>
  <c r="T63" i="41"/>
  <c r="T64" i="41"/>
  <c r="T65" i="41"/>
  <c r="T66" i="41"/>
  <c r="T67" i="41"/>
  <c r="T68" i="41"/>
  <c r="T69" i="41"/>
  <c r="T70" i="41"/>
  <c r="T71" i="41"/>
  <c r="T72" i="41"/>
  <c r="T73" i="41"/>
  <c r="T74" i="41"/>
  <c r="T75" i="41"/>
  <c r="H76" i="41"/>
  <c r="H77" i="41"/>
  <c r="H78" i="41"/>
  <c r="H79" i="41"/>
  <c r="H80" i="41"/>
  <c r="H81" i="41"/>
  <c r="I76" i="41"/>
  <c r="I77" i="41"/>
  <c r="I78" i="41"/>
  <c r="I79" i="41"/>
  <c r="I80" i="41"/>
  <c r="I81" i="41"/>
  <c r="Q76" i="41"/>
  <c r="R76" i="41" s="1"/>
  <c r="T76" i="41" s="1"/>
  <c r="Q77" i="41"/>
  <c r="Q78" i="41"/>
  <c r="R78" i="41" s="1"/>
  <c r="T78" i="41" s="1"/>
  <c r="Q79" i="41"/>
  <c r="R79" i="41" s="1"/>
  <c r="T79" i="41" s="1"/>
  <c r="Q80" i="41"/>
  <c r="Q81" i="41"/>
  <c r="R77" i="41"/>
  <c r="T77" i="41" s="1"/>
  <c r="R80" i="41"/>
  <c r="T80" i="41" s="1"/>
  <c r="R81" i="41"/>
  <c r="S76" i="41"/>
  <c r="S77" i="41"/>
  <c r="S78" i="41"/>
  <c r="S79" i="41"/>
  <c r="S80" i="41"/>
  <c r="S81" i="41"/>
  <c r="T81" i="41"/>
  <c r="H82" i="41"/>
  <c r="H83" i="41"/>
  <c r="I82" i="41"/>
  <c r="I83" i="41"/>
  <c r="Q82" i="41"/>
  <c r="R82" i="41" s="1"/>
  <c r="T82" i="41" s="1"/>
  <c r="Q83" i="41"/>
  <c r="R83" i="41" s="1"/>
  <c r="T83" i="41" s="1"/>
  <c r="S82" i="41"/>
  <c r="S83" i="41"/>
  <c r="H23" i="31"/>
  <c r="I23" i="31" s="1"/>
  <c r="H24" i="31"/>
  <c r="I24" i="31"/>
  <c r="Q24" i="31"/>
  <c r="R24" i="31"/>
  <c r="T24" i="31" s="1"/>
  <c r="S24" i="31"/>
  <c r="F38" i="28"/>
  <c r="U27" i="31"/>
  <c r="U51" i="78"/>
  <c r="U46" i="43"/>
  <c r="U166" i="49"/>
  <c r="H18" i="54"/>
  <c r="H19" i="54"/>
  <c r="I18" i="54"/>
  <c r="I19" i="54"/>
  <c r="Q18" i="54"/>
  <c r="Q19" i="54"/>
  <c r="R18" i="54"/>
  <c r="R19" i="54"/>
  <c r="S18" i="54"/>
  <c r="S19" i="54"/>
  <c r="T18" i="54"/>
  <c r="T19" i="54"/>
  <c r="H17" i="50"/>
  <c r="H18" i="50"/>
  <c r="H19" i="50"/>
  <c r="H20" i="50"/>
  <c r="H21" i="50"/>
  <c r="I17" i="50"/>
  <c r="I18" i="50"/>
  <c r="I19" i="50"/>
  <c r="I20" i="50"/>
  <c r="I21" i="50"/>
  <c r="Q17" i="50"/>
  <c r="Q18" i="50"/>
  <c r="R18" i="50" s="1"/>
  <c r="T18" i="50" s="1"/>
  <c r="Q19" i="50"/>
  <c r="R19" i="50" s="1"/>
  <c r="T19" i="50" s="1"/>
  <c r="Q20" i="50"/>
  <c r="Q21" i="50"/>
  <c r="R21" i="50" s="1"/>
  <c r="T21" i="50" s="1"/>
  <c r="R17" i="50"/>
  <c r="T17" i="50" s="1"/>
  <c r="R20" i="50"/>
  <c r="S17" i="50"/>
  <c r="S18" i="50"/>
  <c r="S19" i="50"/>
  <c r="S20" i="50"/>
  <c r="S21" i="50"/>
  <c r="T20" i="50"/>
  <c r="H22" i="50"/>
  <c r="H23" i="50"/>
  <c r="H24" i="50"/>
  <c r="H25" i="50"/>
  <c r="H26" i="50"/>
  <c r="I22" i="50"/>
  <c r="I23" i="50"/>
  <c r="I24" i="50"/>
  <c r="I25" i="50"/>
  <c r="I26" i="50"/>
  <c r="Q22" i="50"/>
  <c r="R22" i="50" s="1"/>
  <c r="T22" i="50" s="1"/>
  <c r="Q23" i="50"/>
  <c r="Q24" i="50"/>
  <c r="Q25" i="50"/>
  <c r="R25" i="50" s="1"/>
  <c r="T25" i="50" s="1"/>
  <c r="Q26" i="50"/>
  <c r="R23" i="50"/>
  <c r="T23" i="50" s="1"/>
  <c r="R24" i="50"/>
  <c r="R26" i="50"/>
  <c r="T26" i="50" s="1"/>
  <c r="S22" i="50"/>
  <c r="S23" i="50"/>
  <c r="S24" i="50"/>
  <c r="S25" i="50"/>
  <c r="S26" i="50"/>
  <c r="T24" i="50"/>
  <c r="H27" i="50"/>
  <c r="H28" i="50"/>
  <c r="H29" i="50"/>
  <c r="H30" i="50"/>
  <c r="H31" i="50"/>
  <c r="I27" i="50"/>
  <c r="I28" i="50"/>
  <c r="I29" i="50"/>
  <c r="I30" i="50"/>
  <c r="I31" i="50"/>
  <c r="Q27" i="50"/>
  <c r="R27" i="50" s="1"/>
  <c r="T27" i="50" s="1"/>
  <c r="Q28" i="50"/>
  <c r="R28" i="50" s="1"/>
  <c r="T28" i="50" s="1"/>
  <c r="Q29" i="50"/>
  <c r="R29" i="50" s="1"/>
  <c r="T29" i="50" s="1"/>
  <c r="Q30" i="50"/>
  <c r="Q31" i="50"/>
  <c r="R31" i="50" s="1"/>
  <c r="T31" i="50" s="1"/>
  <c r="R30" i="50"/>
  <c r="T30" i="50" s="1"/>
  <c r="S27" i="50"/>
  <c r="S28" i="50"/>
  <c r="S29" i="50"/>
  <c r="S30" i="50"/>
  <c r="S31" i="50"/>
  <c r="H128" i="49"/>
  <c r="H129" i="49"/>
  <c r="H130" i="49"/>
  <c r="H131" i="49"/>
  <c r="H132" i="49"/>
  <c r="H133" i="49"/>
  <c r="H134" i="49"/>
  <c r="H135" i="49"/>
  <c r="H136" i="49"/>
  <c r="H137" i="49"/>
  <c r="H138" i="49"/>
  <c r="H139" i="49"/>
  <c r="H140" i="49"/>
  <c r="H141" i="49"/>
  <c r="I141" i="49" s="1"/>
  <c r="H142" i="49"/>
  <c r="H143" i="49"/>
  <c r="H144" i="49"/>
  <c r="I128" i="49"/>
  <c r="I129" i="49"/>
  <c r="I130" i="49"/>
  <c r="I131" i="49"/>
  <c r="I132" i="49"/>
  <c r="I133" i="49"/>
  <c r="I134" i="49"/>
  <c r="I135" i="49"/>
  <c r="I136" i="49"/>
  <c r="I137" i="49"/>
  <c r="I138" i="49"/>
  <c r="I139" i="49"/>
  <c r="I140" i="49"/>
  <c r="I142" i="49"/>
  <c r="I143" i="49"/>
  <c r="I144" i="49"/>
  <c r="Q128" i="49"/>
  <c r="Q129" i="49"/>
  <c r="R129" i="49" s="1"/>
  <c r="T129" i="49" s="1"/>
  <c r="Q130" i="49"/>
  <c r="Q131" i="49"/>
  <c r="Q132" i="49"/>
  <c r="Q133" i="49"/>
  <c r="R133" i="49" s="1"/>
  <c r="T133" i="49" s="1"/>
  <c r="Q134" i="49"/>
  <c r="R134" i="49" s="1"/>
  <c r="T134" i="49" s="1"/>
  <c r="Q135" i="49"/>
  <c r="R135" i="49" s="1"/>
  <c r="T135" i="49" s="1"/>
  <c r="Q136" i="49"/>
  <c r="R136" i="49" s="1"/>
  <c r="T136" i="49" s="1"/>
  <c r="Q137" i="49"/>
  <c r="R137" i="49" s="1"/>
  <c r="T137" i="49" s="1"/>
  <c r="Q138" i="49"/>
  <c r="R138" i="49" s="1"/>
  <c r="T138" i="49" s="1"/>
  <c r="Q139" i="49"/>
  <c r="R139" i="49" s="1"/>
  <c r="T139" i="49" s="1"/>
  <c r="Q140" i="49"/>
  <c r="Q141" i="49"/>
  <c r="R141" i="49" s="1"/>
  <c r="T141" i="49" s="1"/>
  <c r="Q142" i="49"/>
  <c r="R142" i="49" s="1"/>
  <c r="T142" i="49" s="1"/>
  <c r="Q143" i="49"/>
  <c r="R143" i="49" s="1"/>
  <c r="T143" i="49" s="1"/>
  <c r="Q144" i="49"/>
  <c r="R144" i="49" s="1"/>
  <c r="T144" i="49" s="1"/>
  <c r="R128" i="49"/>
  <c r="T128" i="49" s="1"/>
  <c r="R130" i="49"/>
  <c r="T130" i="49" s="1"/>
  <c r="R131" i="49"/>
  <c r="T131" i="49" s="1"/>
  <c r="R132" i="49"/>
  <c r="T132" i="49" s="1"/>
  <c r="R140" i="49"/>
  <c r="T140" i="49" s="1"/>
  <c r="S128" i="49"/>
  <c r="S129" i="49"/>
  <c r="S130" i="49"/>
  <c r="S131" i="49"/>
  <c r="S132" i="49"/>
  <c r="S133" i="49"/>
  <c r="S134" i="49"/>
  <c r="S135" i="49"/>
  <c r="S136" i="49"/>
  <c r="S137" i="49"/>
  <c r="S138" i="49"/>
  <c r="S139" i="49"/>
  <c r="S140" i="49"/>
  <c r="S141" i="49"/>
  <c r="S142" i="49"/>
  <c r="S143" i="49"/>
  <c r="S144" i="49"/>
  <c r="H145" i="49"/>
  <c r="H146" i="49"/>
  <c r="H147" i="49"/>
  <c r="H148" i="49"/>
  <c r="H149" i="49"/>
  <c r="H150" i="49"/>
  <c r="H151" i="49"/>
  <c r="H152" i="49"/>
  <c r="H153" i="49"/>
  <c r="H154" i="49"/>
  <c r="H155" i="49"/>
  <c r="H156" i="49"/>
  <c r="H157" i="49"/>
  <c r="H158" i="49"/>
  <c r="H159" i="49"/>
  <c r="H160" i="49"/>
  <c r="H161" i="49"/>
  <c r="I145" i="49"/>
  <c r="I146" i="49"/>
  <c r="I147" i="49"/>
  <c r="I148" i="49"/>
  <c r="I149" i="49"/>
  <c r="I150" i="49"/>
  <c r="I151" i="49"/>
  <c r="I152" i="49"/>
  <c r="I153" i="49"/>
  <c r="I154" i="49"/>
  <c r="I155" i="49"/>
  <c r="I156" i="49"/>
  <c r="I157" i="49"/>
  <c r="I158" i="49"/>
  <c r="I159" i="49"/>
  <c r="I160" i="49"/>
  <c r="I161" i="49"/>
  <c r="Q145" i="49"/>
  <c r="R145" i="49" s="1"/>
  <c r="T145" i="49" s="1"/>
  <c r="Q146" i="49"/>
  <c r="R146" i="49" s="1"/>
  <c r="T146" i="49" s="1"/>
  <c r="Q147" i="49"/>
  <c r="R147" i="49" s="1"/>
  <c r="T147" i="49" s="1"/>
  <c r="Q148" i="49"/>
  <c r="R148" i="49" s="1"/>
  <c r="T148" i="49" s="1"/>
  <c r="Q149" i="49"/>
  <c r="R149" i="49" s="1"/>
  <c r="T149" i="49" s="1"/>
  <c r="Q150" i="49"/>
  <c r="R150" i="49" s="1"/>
  <c r="T150" i="49" s="1"/>
  <c r="Q151" i="49"/>
  <c r="R151" i="49" s="1"/>
  <c r="T151" i="49" s="1"/>
  <c r="Q152" i="49"/>
  <c r="R152" i="49" s="1"/>
  <c r="T152" i="49" s="1"/>
  <c r="Q153" i="49"/>
  <c r="R153" i="49" s="1"/>
  <c r="T153" i="49" s="1"/>
  <c r="Q154" i="49"/>
  <c r="R154" i="49" s="1"/>
  <c r="T154" i="49" s="1"/>
  <c r="Q155" i="49"/>
  <c r="R155" i="49" s="1"/>
  <c r="T155" i="49" s="1"/>
  <c r="Q156" i="49"/>
  <c r="R156" i="49" s="1"/>
  <c r="T156" i="49" s="1"/>
  <c r="Q157" i="49"/>
  <c r="R157" i="49" s="1"/>
  <c r="T157" i="49" s="1"/>
  <c r="Q158" i="49"/>
  <c r="R158" i="49" s="1"/>
  <c r="T158" i="49" s="1"/>
  <c r="Q159" i="49"/>
  <c r="R159" i="49" s="1"/>
  <c r="T159" i="49" s="1"/>
  <c r="Q160" i="49"/>
  <c r="R160" i="49" s="1"/>
  <c r="T160" i="49" s="1"/>
  <c r="Q161" i="49"/>
  <c r="R161" i="49" s="1"/>
  <c r="T161" i="49" s="1"/>
  <c r="S145" i="49"/>
  <c r="S146" i="49"/>
  <c r="S147" i="49"/>
  <c r="S148" i="49"/>
  <c r="S149" i="49"/>
  <c r="S150" i="49"/>
  <c r="S151" i="49"/>
  <c r="S152" i="49"/>
  <c r="S153" i="49"/>
  <c r="S154" i="49"/>
  <c r="S155" i="49"/>
  <c r="S156" i="49"/>
  <c r="S157" i="49"/>
  <c r="S158" i="49"/>
  <c r="S159" i="49"/>
  <c r="S160" i="49"/>
  <c r="S161" i="49"/>
  <c r="H162" i="49"/>
  <c r="H163" i="49"/>
  <c r="H164" i="49"/>
  <c r="H165" i="49"/>
  <c r="I162" i="49"/>
  <c r="I163" i="49"/>
  <c r="I164" i="49"/>
  <c r="I165" i="49"/>
  <c r="Q162" i="49"/>
  <c r="Q163" i="49"/>
  <c r="R163" i="49" s="1"/>
  <c r="T163" i="49" s="1"/>
  <c r="Q164" i="49"/>
  <c r="R164" i="49" s="1"/>
  <c r="T164" i="49" s="1"/>
  <c r="Q165" i="49"/>
  <c r="R165" i="49" s="1"/>
  <c r="T165" i="49" s="1"/>
  <c r="R162" i="49"/>
  <c r="T162" i="49" s="1"/>
  <c r="S162" i="49"/>
  <c r="S163" i="49"/>
  <c r="S164" i="49"/>
  <c r="S165" i="49"/>
  <c r="H81" i="49"/>
  <c r="H82" i="49"/>
  <c r="H83" i="49"/>
  <c r="H84" i="49"/>
  <c r="H85" i="49"/>
  <c r="H86" i="49"/>
  <c r="H87" i="49"/>
  <c r="H88" i="49"/>
  <c r="H89" i="49"/>
  <c r="H90" i="49"/>
  <c r="H91" i="49"/>
  <c r="H92" i="49"/>
  <c r="H93" i="49"/>
  <c r="H94" i="49"/>
  <c r="H95" i="49"/>
  <c r="H96" i="49"/>
  <c r="H97" i="49"/>
  <c r="H98" i="49"/>
  <c r="H99" i="49"/>
  <c r="H100" i="49"/>
  <c r="H101" i="49"/>
  <c r="H102" i="49"/>
  <c r="H103" i="49"/>
  <c r="H104" i="49"/>
  <c r="H105" i="49"/>
  <c r="H106" i="49"/>
  <c r="H107" i="49"/>
  <c r="H108" i="49"/>
  <c r="H109" i="49"/>
  <c r="H110" i="49"/>
  <c r="H111" i="49"/>
  <c r="H112" i="49"/>
  <c r="I81" i="49"/>
  <c r="I82" i="49"/>
  <c r="I83" i="49"/>
  <c r="I84" i="49"/>
  <c r="I85" i="49"/>
  <c r="I86" i="49"/>
  <c r="I87" i="49"/>
  <c r="I88" i="49"/>
  <c r="I89" i="49"/>
  <c r="I90" i="49"/>
  <c r="I91" i="49"/>
  <c r="I92" i="49"/>
  <c r="I93" i="49"/>
  <c r="I94" i="49"/>
  <c r="I95" i="49"/>
  <c r="I96" i="49"/>
  <c r="I97" i="49"/>
  <c r="I98" i="49"/>
  <c r="I99" i="49"/>
  <c r="I100" i="49"/>
  <c r="I101" i="49"/>
  <c r="I102" i="49"/>
  <c r="I103" i="49"/>
  <c r="I104" i="49"/>
  <c r="I105" i="49"/>
  <c r="I106" i="49"/>
  <c r="I107" i="49"/>
  <c r="I108" i="49"/>
  <c r="I109" i="49"/>
  <c r="I110" i="49"/>
  <c r="I111" i="49"/>
  <c r="I112" i="49"/>
  <c r="Q81" i="49"/>
  <c r="Q82" i="49"/>
  <c r="Q83" i="49"/>
  <c r="Q84" i="49"/>
  <c r="Q85" i="49"/>
  <c r="Q86" i="49"/>
  <c r="Q87" i="49"/>
  <c r="Q88" i="49"/>
  <c r="Q89" i="49"/>
  <c r="Q90" i="49"/>
  <c r="R90" i="49" s="1"/>
  <c r="T90" i="49" s="1"/>
  <c r="Q91" i="49"/>
  <c r="Q92" i="49"/>
  <c r="R92" i="49" s="1"/>
  <c r="T92" i="49" s="1"/>
  <c r="Q93" i="49"/>
  <c r="Q94" i="49"/>
  <c r="R94" i="49" s="1"/>
  <c r="T94" i="49" s="1"/>
  <c r="Q95" i="49"/>
  <c r="Q96" i="49"/>
  <c r="Q97" i="49"/>
  <c r="R97" i="49" s="1"/>
  <c r="T97" i="49" s="1"/>
  <c r="Q98" i="49"/>
  <c r="R98" i="49" s="1"/>
  <c r="T98" i="49" s="1"/>
  <c r="Q99" i="49"/>
  <c r="Q100" i="49"/>
  <c r="Q101" i="49"/>
  <c r="Q102" i="49"/>
  <c r="R102" i="49" s="1"/>
  <c r="T102" i="49" s="1"/>
  <c r="Q103" i="49"/>
  <c r="Q104" i="49"/>
  <c r="Q105" i="49"/>
  <c r="Q106" i="49"/>
  <c r="R106" i="49" s="1"/>
  <c r="T106" i="49" s="1"/>
  <c r="Q107" i="49"/>
  <c r="Q108" i="49"/>
  <c r="R108" i="49" s="1"/>
  <c r="T108" i="49" s="1"/>
  <c r="Q109" i="49"/>
  <c r="Q110" i="49"/>
  <c r="R110" i="49" s="1"/>
  <c r="T110" i="49" s="1"/>
  <c r="Q111" i="49"/>
  <c r="Q112" i="49"/>
  <c r="R81" i="49"/>
  <c r="T81" i="49" s="1"/>
  <c r="R82" i="49"/>
  <c r="T82" i="49" s="1"/>
  <c r="R83" i="49"/>
  <c r="R84" i="49"/>
  <c r="R85" i="49"/>
  <c r="R86" i="49"/>
  <c r="T86" i="49" s="1"/>
  <c r="R87" i="49"/>
  <c r="R88" i="49"/>
  <c r="R89" i="49"/>
  <c r="R91" i="49"/>
  <c r="T91" i="49" s="1"/>
  <c r="R93" i="49"/>
  <c r="T93" i="49" s="1"/>
  <c r="R95" i="49"/>
  <c r="T95" i="49" s="1"/>
  <c r="R96" i="49"/>
  <c r="T96" i="49" s="1"/>
  <c r="R99" i="49"/>
  <c r="T99" i="49" s="1"/>
  <c r="R100" i="49"/>
  <c r="T100" i="49" s="1"/>
  <c r="R101" i="49"/>
  <c r="T101" i="49" s="1"/>
  <c r="R103" i="49"/>
  <c r="T103" i="49" s="1"/>
  <c r="R104" i="49"/>
  <c r="T104" i="49" s="1"/>
  <c r="R105" i="49"/>
  <c r="R107" i="49"/>
  <c r="T107" i="49" s="1"/>
  <c r="R109" i="49"/>
  <c r="R111" i="49"/>
  <c r="T111" i="49" s="1"/>
  <c r="R112" i="49"/>
  <c r="T112" i="49" s="1"/>
  <c r="S81" i="49"/>
  <c r="S82" i="49"/>
  <c r="S83" i="49"/>
  <c r="S84" i="49"/>
  <c r="S85" i="49"/>
  <c r="S86" i="49"/>
  <c r="S87" i="49"/>
  <c r="S88" i="49"/>
  <c r="S89" i="49"/>
  <c r="S90" i="49"/>
  <c r="S91" i="49"/>
  <c r="S92" i="49"/>
  <c r="S93" i="49"/>
  <c r="S94" i="49"/>
  <c r="S95" i="49"/>
  <c r="S96" i="49"/>
  <c r="S97" i="49"/>
  <c r="S98" i="49"/>
  <c r="S99" i="49"/>
  <c r="S100" i="49"/>
  <c r="S101" i="49"/>
  <c r="S102" i="49"/>
  <c r="S103" i="49"/>
  <c r="S104" i="49"/>
  <c r="S105" i="49"/>
  <c r="S106" i="49"/>
  <c r="S107" i="49"/>
  <c r="S108" i="49"/>
  <c r="S109" i="49"/>
  <c r="S110" i="49"/>
  <c r="S111" i="49"/>
  <c r="S112" i="49"/>
  <c r="T83" i="49"/>
  <c r="T84" i="49"/>
  <c r="T85" i="49"/>
  <c r="T87" i="49"/>
  <c r="T88" i="49"/>
  <c r="T89" i="49"/>
  <c r="T105" i="49"/>
  <c r="T109" i="49"/>
  <c r="H17" i="49"/>
  <c r="H18" i="49"/>
  <c r="H19" i="49"/>
  <c r="H20" i="49"/>
  <c r="H21" i="49"/>
  <c r="H22" i="49"/>
  <c r="H23" i="49"/>
  <c r="H24" i="49"/>
  <c r="H25" i="49"/>
  <c r="H26" i="49"/>
  <c r="H27" i="49"/>
  <c r="H28" i="49"/>
  <c r="H29" i="49"/>
  <c r="H30" i="49"/>
  <c r="H31" i="49"/>
  <c r="H32" i="49"/>
  <c r="H33" i="49"/>
  <c r="H34" i="49"/>
  <c r="H35" i="49"/>
  <c r="H36" i="49"/>
  <c r="H37" i="49"/>
  <c r="H38" i="49"/>
  <c r="H39" i="49"/>
  <c r="H40" i="49"/>
  <c r="H41" i="49"/>
  <c r="H42" i="49"/>
  <c r="H43" i="49"/>
  <c r="H44" i="49"/>
  <c r="H45" i="49"/>
  <c r="H46" i="49"/>
  <c r="H47" i="49"/>
  <c r="H48" i="49"/>
  <c r="H49" i="49"/>
  <c r="H50" i="49"/>
  <c r="H51" i="49"/>
  <c r="H52" i="49"/>
  <c r="H53" i="49"/>
  <c r="H54" i="49"/>
  <c r="H55" i="49"/>
  <c r="H56" i="49"/>
  <c r="H57" i="49"/>
  <c r="H58" i="49"/>
  <c r="H59" i="49"/>
  <c r="H60" i="49"/>
  <c r="H61" i="49"/>
  <c r="H62" i="49"/>
  <c r="H63" i="49"/>
  <c r="H64" i="49"/>
  <c r="I17" i="49"/>
  <c r="I18" i="49"/>
  <c r="I19" i="49"/>
  <c r="I20" i="49"/>
  <c r="I21" i="49"/>
  <c r="I22" i="49"/>
  <c r="I23" i="49"/>
  <c r="I24" i="49"/>
  <c r="I25" i="49"/>
  <c r="I26" i="49"/>
  <c r="I27" i="49"/>
  <c r="I28" i="49"/>
  <c r="I29" i="49"/>
  <c r="I30" i="49"/>
  <c r="I31" i="49"/>
  <c r="I32" i="49"/>
  <c r="I33" i="49"/>
  <c r="I34" i="49"/>
  <c r="I35" i="49"/>
  <c r="I36" i="49"/>
  <c r="I37" i="49"/>
  <c r="I38" i="49"/>
  <c r="I39" i="49"/>
  <c r="I40" i="49"/>
  <c r="I41" i="49"/>
  <c r="I42" i="49"/>
  <c r="I43" i="49"/>
  <c r="I44" i="49"/>
  <c r="I45" i="49"/>
  <c r="I46" i="49"/>
  <c r="I47" i="49"/>
  <c r="I48" i="49"/>
  <c r="I49" i="49"/>
  <c r="I50" i="49"/>
  <c r="I51" i="49"/>
  <c r="I52" i="49"/>
  <c r="I53" i="49"/>
  <c r="I54" i="49"/>
  <c r="I55" i="49"/>
  <c r="I56" i="49"/>
  <c r="I57" i="49"/>
  <c r="I58" i="49"/>
  <c r="I59" i="49"/>
  <c r="I60" i="49"/>
  <c r="I61" i="49"/>
  <c r="I62" i="49"/>
  <c r="I63" i="49"/>
  <c r="I64" i="49"/>
  <c r="Q17" i="49"/>
  <c r="Q18" i="49"/>
  <c r="Q19" i="49"/>
  <c r="Q20" i="49"/>
  <c r="Q21" i="49"/>
  <c r="Q22" i="49"/>
  <c r="Q23" i="49"/>
  <c r="Q24" i="49"/>
  <c r="Q25" i="49"/>
  <c r="Q26" i="49"/>
  <c r="Q27" i="49"/>
  <c r="Q28" i="49"/>
  <c r="Q29" i="49"/>
  <c r="Q30" i="49"/>
  <c r="Q31" i="49"/>
  <c r="Q32" i="49"/>
  <c r="Q33" i="49"/>
  <c r="Q34" i="49"/>
  <c r="Q35" i="49"/>
  <c r="Q36" i="49"/>
  <c r="Q37" i="49"/>
  <c r="Q38" i="49"/>
  <c r="Q39" i="49"/>
  <c r="Q40" i="49"/>
  <c r="Q41" i="49"/>
  <c r="Q42" i="49"/>
  <c r="Q43" i="49"/>
  <c r="Q44" i="49"/>
  <c r="Q45" i="49"/>
  <c r="Q46" i="49"/>
  <c r="Q47" i="49"/>
  <c r="Q48" i="49"/>
  <c r="Q49" i="49"/>
  <c r="Q50" i="49"/>
  <c r="Q51" i="49"/>
  <c r="Q52" i="49"/>
  <c r="Q53" i="49"/>
  <c r="Q54" i="49"/>
  <c r="Q55" i="49"/>
  <c r="Q56" i="49"/>
  <c r="Q57" i="49"/>
  <c r="Q58" i="49"/>
  <c r="Q59" i="49"/>
  <c r="Q60" i="49"/>
  <c r="Q61" i="49"/>
  <c r="Q62" i="49"/>
  <c r="Q63" i="49"/>
  <c r="Q64" i="49"/>
  <c r="R17" i="49"/>
  <c r="R18" i="49"/>
  <c r="R19" i="49"/>
  <c r="R20" i="49"/>
  <c r="R21" i="49"/>
  <c r="R22" i="49"/>
  <c r="R23" i="49"/>
  <c r="R24" i="49"/>
  <c r="R25" i="49"/>
  <c r="R26" i="49"/>
  <c r="R27" i="49"/>
  <c r="R28" i="49"/>
  <c r="R29" i="49"/>
  <c r="R30" i="49"/>
  <c r="R31" i="49"/>
  <c r="R32" i="49"/>
  <c r="R33" i="49"/>
  <c r="R34" i="49"/>
  <c r="R35" i="49"/>
  <c r="R36" i="49"/>
  <c r="R37" i="49"/>
  <c r="R38" i="49"/>
  <c r="R39" i="49"/>
  <c r="R40" i="49"/>
  <c r="R41" i="49"/>
  <c r="R42" i="49"/>
  <c r="R43" i="49"/>
  <c r="R44" i="49"/>
  <c r="R45" i="49"/>
  <c r="R46" i="49"/>
  <c r="R47" i="49"/>
  <c r="R48" i="49"/>
  <c r="R49" i="49"/>
  <c r="R50" i="49"/>
  <c r="R51" i="49"/>
  <c r="R52" i="49"/>
  <c r="T52" i="49" s="1"/>
  <c r="R53" i="49"/>
  <c r="R54" i="49"/>
  <c r="R55" i="49"/>
  <c r="R56" i="49"/>
  <c r="T56" i="49" s="1"/>
  <c r="R57" i="49"/>
  <c r="R58" i="49"/>
  <c r="R59" i="49"/>
  <c r="R60" i="49"/>
  <c r="T60" i="49" s="1"/>
  <c r="R61" i="49"/>
  <c r="R62" i="49"/>
  <c r="R63" i="49"/>
  <c r="R64" i="49"/>
  <c r="T64" i="49" s="1"/>
  <c r="S17" i="49"/>
  <c r="S18" i="49"/>
  <c r="S19" i="49"/>
  <c r="S20" i="49"/>
  <c r="S21" i="49"/>
  <c r="S22" i="49"/>
  <c r="S23" i="49"/>
  <c r="S24" i="49"/>
  <c r="S25" i="49"/>
  <c r="S26" i="49"/>
  <c r="S27" i="49"/>
  <c r="S28" i="49"/>
  <c r="S29" i="49"/>
  <c r="S30" i="49"/>
  <c r="S31" i="49"/>
  <c r="S32" i="49"/>
  <c r="S33" i="49"/>
  <c r="S34" i="49"/>
  <c r="S35" i="49"/>
  <c r="S36" i="49"/>
  <c r="S37" i="49"/>
  <c r="S38" i="49"/>
  <c r="S39" i="49"/>
  <c r="S40" i="49"/>
  <c r="S41" i="49"/>
  <c r="S42" i="49"/>
  <c r="S43" i="49"/>
  <c r="S44" i="49"/>
  <c r="S45" i="49"/>
  <c r="S46" i="49"/>
  <c r="S47" i="49"/>
  <c r="S48" i="49"/>
  <c r="S49" i="49"/>
  <c r="S50" i="49"/>
  <c r="S51" i="49"/>
  <c r="S52" i="49"/>
  <c r="S53" i="49"/>
  <c r="S54" i="49"/>
  <c r="S55" i="49"/>
  <c r="S56" i="49"/>
  <c r="S57" i="49"/>
  <c r="S58" i="49"/>
  <c r="S59" i="49"/>
  <c r="S60" i="49"/>
  <c r="S61" i="49"/>
  <c r="S62" i="49"/>
  <c r="S63" i="49"/>
  <c r="S64" i="49"/>
  <c r="T17" i="49"/>
  <c r="T18" i="49"/>
  <c r="T19" i="49"/>
  <c r="T20" i="49"/>
  <c r="T21" i="49"/>
  <c r="T22" i="49"/>
  <c r="T23" i="49"/>
  <c r="T24" i="49"/>
  <c r="T25" i="49"/>
  <c r="T26" i="49"/>
  <c r="T27" i="49"/>
  <c r="T28" i="49"/>
  <c r="T29" i="49"/>
  <c r="T30" i="49"/>
  <c r="T31" i="49"/>
  <c r="T32" i="49"/>
  <c r="T33" i="49"/>
  <c r="T34" i="49"/>
  <c r="T35" i="49"/>
  <c r="T36" i="49"/>
  <c r="T37" i="49"/>
  <c r="T38" i="49"/>
  <c r="T39" i="49"/>
  <c r="T40" i="49"/>
  <c r="T41" i="49"/>
  <c r="T42" i="49"/>
  <c r="T43" i="49"/>
  <c r="T44" i="49"/>
  <c r="T45" i="49"/>
  <c r="T46" i="49"/>
  <c r="T47" i="49"/>
  <c r="T48" i="49"/>
  <c r="T49" i="49"/>
  <c r="T50" i="49"/>
  <c r="T51" i="49"/>
  <c r="T53" i="49"/>
  <c r="T54" i="49"/>
  <c r="T55" i="49"/>
  <c r="T57" i="49"/>
  <c r="T58" i="49"/>
  <c r="T59" i="49"/>
  <c r="T61" i="49"/>
  <c r="T62" i="49"/>
  <c r="T63" i="49"/>
  <c r="H65" i="49"/>
  <c r="H66" i="49"/>
  <c r="H67" i="49"/>
  <c r="H68" i="49"/>
  <c r="H69" i="49"/>
  <c r="H70" i="49"/>
  <c r="H71" i="49"/>
  <c r="H72" i="49"/>
  <c r="H73" i="49"/>
  <c r="H74" i="49"/>
  <c r="H75" i="49"/>
  <c r="H76" i="49"/>
  <c r="H77" i="49"/>
  <c r="H78" i="49"/>
  <c r="H79" i="49"/>
  <c r="H80" i="49"/>
  <c r="I65" i="49"/>
  <c r="I66" i="49"/>
  <c r="I67" i="49"/>
  <c r="I68" i="49"/>
  <c r="I69" i="49"/>
  <c r="I70" i="49"/>
  <c r="I71" i="49"/>
  <c r="I72" i="49"/>
  <c r="I73" i="49"/>
  <c r="I74" i="49"/>
  <c r="I75" i="49"/>
  <c r="I76" i="49"/>
  <c r="I77" i="49"/>
  <c r="I78" i="49"/>
  <c r="I79" i="49"/>
  <c r="I80" i="49"/>
  <c r="Q65" i="49"/>
  <c r="Q66" i="49"/>
  <c r="Q67" i="49"/>
  <c r="Q68" i="49"/>
  <c r="Q69" i="49"/>
  <c r="Q70" i="49"/>
  <c r="Q71" i="49"/>
  <c r="Q72" i="49"/>
  <c r="R72" i="49" s="1"/>
  <c r="T72" i="49" s="1"/>
  <c r="Q73" i="49"/>
  <c r="R73" i="49" s="1"/>
  <c r="T73" i="49" s="1"/>
  <c r="Q74" i="49"/>
  <c r="R74" i="49" s="1"/>
  <c r="T74" i="49" s="1"/>
  <c r="Q75" i="49"/>
  <c r="R75" i="49" s="1"/>
  <c r="T75" i="49" s="1"/>
  <c r="Q76" i="49"/>
  <c r="R76" i="49" s="1"/>
  <c r="T76" i="49" s="1"/>
  <c r="Q77" i="49"/>
  <c r="R77" i="49" s="1"/>
  <c r="T77" i="49" s="1"/>
  <c r="Q78" i="49"/>
  <c r="R78" i="49" s="1"/>
  <c r="T78" i="49" s="1"/>
  <c r="Q79" i="49"/>
  <c r="R79" i="49" s="1"/>
  <c r="T79" i="49" s="1"/>
  <c r="Q80" i="49"/>
  <c r="R80" i="49" s="1"/>
  <c r="T80" i="49" s="1"/>
  <c r="R65" i="49"/>
  <c r="T65" i="49" s="1"/>
  <c r="R66" i="49"/>
  <c r="T66" i="49" s="1"/>
  <c r="R67" i="49"/>
  <c r="T67" i="49" s="1"/>
  <c r="R68" i="49"/>
  <c r="T68" i="49" s="1"/>
  <c r="R69" i="49"/>
  <c r="R70" i="49"/>
  <c r="T70" i="49" s="1"/>
  <c r="R71" i="49"/>
  <c r="T71" i="49" s="1"/>
  <c r="S65" i="49"/>
  <c r="S66" i="49"/>
  <c r="S67" i="49"/>
  <c r="S68" i="49"/>
  <c r="S69" i="49"/>
  <c r="S70" i="49"/>
  <c r="S71" i="49"/>
  <c r="S72" i="49"/>
  <c r="S73" i="49"/>
  <c r="S74" i="49"/>
  <c r="S75" i="49"/>
  <c r="S76" i="49"/>
  <c r="S77" i="49"/>
  <c r="S78" i="49"/>
  <c r="S79" i="49"/>
  <c r="S80" i="49"/>
  <c r="T69" i="49"/>
  <c r="H113" i="49"/>
  <c r="H114" i="49"/>
  <c r="H115" i="49"/>
  <c r="H116" i="49"/>
  <c r="H117" i="49"/>
  <c r="H118" i="49"/>
  <c r="H119" i="49"/>
  <c r="H120" i="49"/>
  <c r="H121" i="49"/>
  <c r="H122" i="49"/>
  <c r="H123" i="49"/>
  <c r="H124" i="49"/>
  <c r="H125" i="49"/>
  <c r="H126" i="49"/>
  <c r="H127" i="49"/>
  <c r="I113" i="49"/>
  <c r="I114" i="49"/>
  <c r="I115" i="49"/>
  <c r="I116" i="49"/>
  <c r="I117" i="49"/>
  <c r="I118" i="49"/>
  <c r="I119" i="49"/>
  <c r="I120" i="49"/>
  <c r="I121" i="49"/>
  <c r="I122" i="49"/>
  <c r="I123" i="49"/>
  <c r="I124" i="49"/>
  <c r="I125" i="49"/>
  <c r="I126" i="49"/>
  <c r="I127" i="49"/>
  <c r="Q113" i="49"/>
  <c r="R113" i="49" s="1"/>
  <c r="T113" i="49" s="1"/>
  <c r="Q114" i="49"/>
  <c r="R114" i="49" s="1"/>
  <c r="T114" i="49" s="1"/>
  <c r="Q115" i="49"/>
  <c r="R115" i="49" s="1"/>
  <c r="T115" i="49" s="1"/>
  <c r="Q116" i="49"/>
  <c r="R116" i="49" s="1"/>
  <c r="T116" i="49" s="1"/>
  <c r="Q117" i="49"/>
  <c r="R117" i="49" s="1"/>
  <c r="T117" i="49" s="1"/>
  <c r="Q118" i="49"/>
  <c r="R118" i="49" s="1"/>
  <c r="T118" i="49" s="1"/>
  <c r="Q119" i="49"/>
  <c r="R119" i="49" s="1"/>
  <c r="T119" i="49" s="1"/>
  <c r="Q120" i="49"/>
  <c r="R120" i="49" s="1"/>
  <c r="T120" i="49" s="1"/>
  <c r="Q121" i="49"/>
  <c r="R121" i="49" s="1"/>
  <c r="T121" i="49" s="1"/>
  <c r="Q122" i="49"/>
  <c r="R122" i="49" s="1"/>
  <c r="T122" i="49" s="1"/>
  <c r="Q123" i="49"/>
  <c r="R123" i="49" s="1"/>
  <c r="T123" i="49" s="1"/>
  <c r="Q124" i="49"/>
  <c r="R124" i="49" s="1"/>
  <c r="T124" i="49" s="1"/>
  <c r="Q125" i="49"/>
  <c r="R125" i="49" s="1"/>
  <c r="T125" i="49" s="1"/>
  <c r="Q126" i="49"/>
  <c r="R126" i="49" s="1"/>
  <c r="T126" i="49" s="1"/>
  <c r="Q127" i="49"/>
  <c r="R127" i="49" s="1"/>
  <c r="T127" i="49" s="1"/>
  <c r="S113" i="49"/>
  <c r="S114" i="49"/>
  <c r="S115" i="49"/>
  <c r="S116" i="49"/>
  <c r="S117" i="49"/>
  <c r="S118" i="49"/>
  <c r="S119" i="49"/>
  <c r="S120" i="49"/>
  <c r="S121" i="49"/>
  <c r="S122" i="49"/>
  <c r="S123" i="49"/>
  <c r="S124" i="49"/>
  <c r="S125" i="49"/>
  <c r="S126" i="49"/>
  <c r="S127" i="49"/>
  <c r="H18" i="47"/>
  <c r="H19" i="47"/>
  <c r="H20" i="47"/>
  <c r="H21" i="47"/>
  <c r="H22" i="47"/>
  <c r="H23" i="47"/>
  <c r="H24" i="47"/>
  <c r="H25" i="47"/>
  <c r="H26" i="47"/>
  <c r="H27" i="47"/>
  <c r="H28" i="47"/>
  <c r="H29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Q18" i="47"/>
  <c r="Q19" i="47"/>
  <c r="Q20" i="47"/>
  <c r="Q21" i="47"/>
  <c r="Q22" i="47"/>
  <c r="Q23" i="47"/>
  <c r="Q24" i="47"/>
  <c r="Q25" i="47"/>
  <c r="Q26" i="47"/>
  <c r="Q27" i="47"/>
  <c r="Q28" i="47"/>
  <c r="Q29" i="47"/>
  <c r="R18" i="47"/>
  <c r="R19" i="47"/>
  <c r="R20" i="47"/>
  <c r="R21" i="47"/>
  <c r="R22" i="47"/>
  <c r="R23" i="47"/>
  <c r="R24" i="47"/>
  <c r="R25" i="47"/>
  <c r="R26" i="47"/>
  <c r="R27" i="47"/>
  <c r="R28" i="47"/>
  <c r="R29" i="47"/>
  <c r="S18" i="47"/>
  <c r="S19" i="47"/>
  <c r="S20" i="47"/>
  <c r="S21" i="47"/>
  <c r="S22" i="47"/>
  <c r="S23" i="47"/>
  <c r="S24" i="47"/>
  <c r="S25" i="47"/>
  <c r="S26" i="47"/>
  <c r="S27" i="47"/>
  <c r="S28" i="47"/>
  <c r="S29" i="47"/>
  <c r="T18" i="47"/>
  <c r="T19" i="47"/>
  <c r="T20" i="47"/>
  <c r="T21" i="47"/>
  <c r="T22" i="47"/>
  <c r="T23" i="47"/>
  <c r="T24" i="47"/>
  <c r="T25" i="47"/>
  <c r="T26" i="47"/>
  <c r="T27" i="47"/>
  <c r="T28" i="47"/>
  <c r="T29" i="47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Q36" i="46"/>
  <c r="R36" i="46" s="1"/>
  <c r="T36" i="46" s="1"/>
  <c r="Q37" i="46"/>
  <c r="R37" i="46" s="1"/>
  <c r="T37" i="46" s="1"/>
  <c r="Q38" i="46"/>
  <c r="Q39" i="46"/>
  <c r="R39" i="46" s="1"/>
  <c r="T39" i="46" s="1"/>
  <c r="Q40" i="46"/>
  <c r="R40" i="46" s="1"/>
  <c r="T40" i="46" s="1"/>
  <c r="Q41" i="46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Q50" i="46"/>
  <c r="Q51" i="46"/>
  <c r="R51" i="46" s="1"/>
  <c r="T51" i="46" s="1"/>
  <c r="Q52" i="46"/>
  <c r="R52" i="46" s="1"/>
  <c r="T52" i="46" s="1"/>
  <c r="Q53" i="46"/>
  <c r="R53" i="46" s="1"/>
  <c r="T53" i="46" s="1"/>
  <c r="R38" i="46"/>
  <c r="T38" i="46" s="1"/>
  <c r="R41" i="46"/>
  <c r="T41" i="46" s="1"/>
  <c r="R49" i="46"/>
  <c r="T49" i="46" s="1"/>
  <c r="R50" i="46"/>
  <c r="T50" i="46" s="1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S53" i="46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Q32" i="44"/>
  <c r="Q33" i="44"/>
  <c r="Q34" i="44"/>
  <c r="Q35" i="44"/>
  <c r="Q36" i="44"/>
  <c r="Q37" i="44"/>
  <c r="Q38" i="44"/>
  <c r="Q39" i="44"/>
  <c r="Q40" i="44"/>
  <c r="Q41" i="44"/>
  <c r="Q42" i="44"/>
  <c r="Q43" i="44"/>
  <c r="Q44" i="44"/>
  <c r="Q45" i="44"/>
  <c r="Q46" i="44"/>
  <c r="Q47" i="44"/>
  <c r="Q48" i="44"/>
  <c r="Q49" i="44"/>
  <c r="Q50" i="44"/>
  <c r="Q51" i="44"/>
  <c r="R32" i="44"/>
  <c r="R33" i="44"/>
  <c r="R34" i="44"/>
  <c r="R35" i="44"/>
  <c r="R36" i="44"/>
  <c r="R37" i="44"/>
  <c r="R38" i="44"/>
  <c r="R39" i="44"/>
  <c r="R40" i="44"/>
  <c r="R41" i="44"/>
  <c r="R42" i="44"/>
  <c r="R43" i="44"/>
  <c r="R44" i="44"/>
  <c r="R45" i="44"/>
  <c r="R46" i="44"/>
  <c r="R47" i="44"/>
  <c r="R48" i="44"/>
  <c r="R49" i="44"/>
  <c r="R50" i="44"/>
  <c r="R5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T32" i="44"/>
  <c r="T33" i="44"/>
  <c r="T34" i="44"/>
  <c r="T35" i="44"/>
  <c r="T36" i="44"/>
  <c r="T37" i="44"/>
  <c r="T38" i="44"/>
  <c r="T39" i="44"/>
  <c r="T40" i="44"/>
  <c r="T41" i="44"/>
  <c r="T42" i="44"/>
  <c r="T43" i="44"/>
  <c r="T44" i="44"/>
  <c r="T45" i="44"/>
  <c r="T46" i="44"/>
  <c r="T47" i="44"/>
  <c r="T48" i="44"/>
  <c r="T49" i="44"/>
  <c r="T50" i="44"/>
  <c r="T51" i="44"/>
  <c r="H63" i="40"/>
  <c r="H64" i="40"/>
  <c r="H65" i="40"/>
  <c r="H66" i="40"/>
  <c r="H67" i="40"/>
  <c r="H68" i="40"/>
  <c r="H69" i="40"/>
  <c r="I63" i="40"/>
  <c r="I64" i="40"/>
  <c r="I65" i="40"/>
  <c r="I66" i="40"/>
  <c r="I67" i="40"/>
  <c r="I68" i="40"/>
  <c r="I69" i="40"/>
  <c r="Q63" i="40"/>
  <c r="R63" i="40" s="1"/>
  <c r="T63" i="40" s="1"/>
  <c r="Q64" i="40"/>
  <c r="R64" i="40" s="1"/>
  <c r="T64" i="40" s="1"/>
  <c r="Q65" i="40"/>
  <c r="R65" i="40" s="1"/>
  <c r="T65" i="40" s="1"/>
  <c r="Q66" i="40"/>
  <c r="Q67" i="40"/>
  <c r="R67" i="40" s="1"/>
  <c r="T67" i="40" s="1"/>
  <c r="Q68" i="40"/>
  <c r="R68" i="40" s="1"/>
  <c r="T68" i="40" s="1"/>
  <c r="Q69" i="40"/>
  <c r="R66" i="40"/>
  <c r="T66" i="40" s="1"/>
  <c r="R69" i="40"/>
  <c r="T69" i="40" s="1"/>
  <c r="S63" i="40"/>
  <c r="S64" i="40"/>
  <c r="S65" i="40"/>
  <c r="S66" i="40"/>
  <c r="S67" i="40"/>
  <c r="S68" i="40"/>
  <c r="S69" i="40"/>
  <c r="H43" i="40"/>
  <c r="H44" i="40"/>
  <c r="H45" i="40"/>
  <c r="H46" i="40"/>
  <c r="H47" i="40"/>
  <c r="H48" i="40"/>
  <c r="H49" i="40"/>
  <c r="H50" i="40"/>
  <c r="H51" i="40"/>
  <c r="H52" i="40"/>
  <c r="I43" i="40"/>
  <c r="I44" i="40"/>
  <c r="I45" i="40"/>
  <c r="I46" i="40"/>
  <c r="I47" i="40"/>
  <c r="I48" i="40"/>
  <c r="I49" i="40"/>
  <c r="I50" i="40"/>
  <c r="I51" i="40"/>
  <c r="I52" i="40"/>
  <c r="Q43" i="40"/>
  <c r="R43" i="40" s="1"/>
  <c r="T43" i="40" s="1"/>
  <c r="Q44" i="40"/>
  <c r="R44" i="40" s="1"/>
  <c r="T44" i="40" s="1"/>
  <c r="Q45" i="40"/>
  <c r="Q46" i="40"/>
  <c r="R46" i="40" s="1"/>
  <c r="T46" i="40" s="1"/>
  <c r="Q47" i="40"/>
  <c r="R47" i="40" s="1"/>
  <c r="T47" i="40" s="1"/>
  <c r="Q48" i="40"/>
  <c r="R48" i="40" s="1"/>
  <c r="T48" i="40" s="1"/>
  <c r="Q49" i="40"/>
  <c r="Q50" i="40"/>
  <c r="R50" i="40" s="1"/>
  <c r="T50" i="40" s="1"/>
  <c r="Q51" i="40"/>
  <c r="R51" i="40" s="1"/>
  <c r="T51" i="40" s="1"/>
  <c r="Q52" i="40"/>
  <c r="R52" i="40" s="1"/>
  <c r="T52" i="40" s="1"/>
  <c r="R45" i="40"/>
  <c r="R49" i="40"/>
  <c r="T49" i="40" s="1"/>
  <c r="S43" i="40"/>
  <c r="S44" i="40"/>
  <c r="S45" i="40"/>
  <c r="S46" i="40"/>
  <c r="S47" i="40"/>
  <c r="S48" i="40"/>
  <c r="S49" i="40"/>
  <c r="S50" i="40"/>
  <c r="S51" i="40"/>
  <c r="S52" i="40"/>
  <c r="T45" i="40"/>
  <c r="H21" i="78"/>
  <c r="I21" i="78" s="1"/>
  <c r="H22" i="78"/>
  <c r="I22" i="78" s="1"/>
  <c r="H23" i="78"/>
  <c r="H24" i="78"/>
  <c r="H25" i="78"/>
  <c r="I25" i="78" s="1"/>
  <c r="H26" i="78"/>
  <c r="I26" i="78" s="1"/>
  <c r="H27" i="78"/>
  <c r="I27" i="78" s="1"/>
  <c r="H28" i="78"/>
  <c r="I28" i="78" s="1"/>
  <c r="H29" i="78"/>
  <c r="I29" i="78" s="1"/>
  <c r="H30" i="78"/>
  <c r="H31" i="78"/>
  <c r="I31" i="78" s="1"/>
  <c r="H32" i="78"/>
  <c r="I32" i="78" s="1"/>
  <c r="H33" i="78"/>
  <c r="H34" i="78"/>
  <c r="I34" i="78" s="1"/>
  <c r="H35" i="78"/>
  <c r="I23" i="78"/>
  <c r="I24" i="78"/>
  <c r="I30" i="78"/>
  <c r="I33" i="78"/>
  <c r="I35" i="78"/>
  <c r="Q21" i="78"/>
  <c r="R21" i="78" s="1"/>
  <c r="T21" i="78" s="1"/>
  <c r="Q22" i="78"/>
  <c r="R22" i="78" s="1"/>
  <c r="T22" i="78" s="1"/>
  <c r="Q23" i="78"/>
  <c r="R23" i="78" s="1"/>
  <c r="T23" i="78" s="1"/>
  <c r="Q24" i="78"/>
  <c r="R24" i="78" s="1"/>
  <c r="T24" i="78" s="1"/>
  <c r="Q25" i="78"/>
  <c r="R25" i="78" s="1"/>
  <c r="T25" i="78" s="1"/>
  <c r="Q26" i="78"/>
  <c r="R26" i="78" s="1"/>
  <c r="T26" i="78" s="1"/>
  <c r="Q27" i="78"/>
  <c r="R27" i="78" s="1"/>
  <c r="T27" i="78" s="1"/>
  <c r="Q28" i="78"/>
  <c r="R28" i="78" s="1"/>
  <c r="T28" i="78" s="1"/>
  <c r="Q29" i="78"/>
  <c r="R29" i="78" s="1"/>
  <c r="T29" i="78" s="1"/>
  <c r="Q30" i="78"/>
  <c r="R30" i="78" s="1"/>
  <c r="T30" i="78" s="1"/>
  <c r="Q31" i="78"/>
  <c r="R31" i="78" s="1"/>
  <c r="T31" i="78" s="1"/>
  <c r="Q32" i="78"/>
  <c r="R32" i="78" s="1"/>
  <c r="T32" i="78" s="1"/>
  <c r="Q33" i="78"/>
  <c r="R33" i="78" s="1"/>
  <c r="T33" i="78" s="1"/>
  <c r="Q34" i="78"/>
  <c r="R34" i="78" s="1"/>
  <c r="T34" i="78" s="1"/>
  <c r="Q35" i="78"/>
  <c r="R35" i="78" s="1"/>
  <c r="T35" i="78" s="1"/>
  <c r="S21" i="78"/>
  <c r="S22" i="78"/>
  <c r="S23" i="78"/>
  <c r="S24" i="78"/>
  <c r="S25" i="78"/>
  <c r="S26" i="78"/>
  <c r="S27" i="78"/>
  <c r="S28" i="78"/>
  <c r="S29" i="78"/>
  <c r="S30" i="78"/>
  <c r="S31" i="78"/>
  <c r="S32" i="78"/>
  <c r="S33" i="78"/>
  <c r="S34" i="78"/>
  <c r="S35" i="78"/>
  <c r="H26" i="31"/>
  <c r="I26" i="31"/>
  <c r="Q26" i="31"/>
  <c r="R26" i="31"/>
  <c r="T26" i="31" s="1"/>
  <c r="S26" i="31"/>
  <c r="H25" i="31"/>
  <c r="I25" i="31"/>
  <c r="Q25" i="31"/>
  <c r="R25" i="31" s="1"/>
  <c r="T25" i="31" s="1"/>
  <c r="S25" i="31"/>
  <c r="Q23" i="31"/>
  <c r="R23" i="31" s="1"/>
  <c r="T23" i="31" s="1"/>
  <c r="S23" i="31"/>
  <c r="F37" i="28"/>
  <c r="C38" i="28" l="1"/>
  <c r="E38" i="28"/>
  <c r="D38" i="28" s="1"/>
  <c r="C3" i="28"/>
  <c r="C2" i="28"/>
  <c r="H35" i="47" l="1"/>
  <c r="I35" i="47"/>
  <c r="Q35" i="47"/>
  <c r="R35" i="47" s="1"/>
  <c r="T35" i="47" s="1"/>
  <c r="S35" i="47"/>
  <c r="H16" i="41" l="1"/>
  <c r="H24" i="41"/>
  <c r="H17" i="44"/>
  <c r="H18" i="44"/>
  <c r="H16" i="43"/>
  <c r="H17" i="43"/>
  <c r="U58" i="44" l="1"/>
  <c r="U70" i="40"/>
  <c r="U43" i="38"/>
  <c r="U30" i="29"/>
  <c r="H17" i="54" l="1"/>
  <c r="H20" i="54"/>
  <c r="H21" i="54"/>
  <c r="I17" i="54"/>
  <c r="I20" i="54"/>
  <c r="I21" i="54"/>
  <c r="Q17" i="54"/>
  <c r="Q20" i="54"/>
  <c r="Q21" i="54"/>
  <c r="R21" i="54" s="1"/>
  <c r="T21" i="54" s="1"/>
  <c r="R17" i="54"/>
  <c r="T17" i="54" s="1"/>
  <c r="R20" i="54"/>
  <c r="S17" i="54"/>
  <c r="S20" i="54"/>
  <c r="S21" i="54"/>
  <c r="T20" i="54"/>
  <c r="H17" i="48"/>
  <c r="H18" i="48"/>
  <c r="H19" i="48"/>
  <c r="H20" i="48"/>
  <c r="H21" i="48"/>
  <c r="H22" i="48"/>
  <c r="H23" i="48"/>
  <c r="H24" i="48"/>
  <c r="H25" i="48"/>
  <c r="H26" i="48"/>
  <c r="H27" i="48"/>
  <c r="I17" i="48"/>
  <c r="I18" i="48"/>
  <c r="I19" i="48"/>
  <c r="I20" i="48"/>
  <c r="I21" i="48"/>
  <c r="I22" i="48"/>
  <c r="I23" i="48"/>
  <c r="I24" i="48"/>
  <c r="I25" i="48"/>
  <c r="I26" i="48"/>
  <c r="I27" i="48"/>
  <c r="Q17" i="48"/>
  <c r="R17" i="48" s="1"/>
  <c r="T17" i="48" s="1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Q22" i="48"/>
  <c r="R22" i="48" s="1"/>
  <c r="T22" i="48" s="1"/>
  <c r="Q23" i="48"/>
  <c r="R23" i="48" s="1"/>
  <c r="T23" i="48" s="1"/>
  <c r="Q24" i="48"/>
  <c r="R24" i="48" s="1"/>
  <c r="T24" i="48" s="1"/>
  <c r="Q25" i="48"/>
  <c r="R25" i="48" s="1"/>
  <c r="T25" i="48" s="1"/>
  <c r="Q26" i="48"/>
  <c r="R26" i="48" s="1"/>
  <c r="T26" i="48" s="1"/>
  <c r="Q27" i="48"/>
  <c r="R27" i="48" s="1"/>
  <c r="T27" i="48" s="1"/>
  <c r="S17" i="48"/>
  <c r="S18" i="48"/>
  <c r="S19" i="48"/>
  <c r="S20" i="48"/>
  <c r="S21" i="48"/>
  <c r="S22" i="48"/>
  <c r="S23" i="48"/>
  <c r="S24" i="48"/>
  <c r="S25" i="48"/>
  <c r="S26" i="48"/>
  <c r="S27" i="48"/>
  <c r="H17" i="45"/>
  <c r="H18" i="45"/>
  <c r="H19" i="45"/>
  <c r="H20" i="45"/>
  <c r="H21" i="45"/>
  <c r="H22" i="45"/>
  <c r="H23" i="45"/>
  <c r="H24" i="45"/>
  <c r="H25" i="45"/>
  <c r="I25" i="45" s="1"/>
  <c r="H26" i="45"/>
  <c r="I26" i="45" s="1"/>
  <c r="H27" i="45"/>
  <c r="I27" i="45" s="1"/>
  <c r="I17" i="45"/>
  <c r="I18" i="45"/>
  <c r="I19" i="45"/>
  <c r="I20" i="45"/>
  <c r="I21" i="45"/>
  <c r="I22" i="45"/>
  <c r="I23" i="45"/>
  <c r="I24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S17" i="45"/>
  <c r="S18" i="45"/>
  <c r="S19" i="45"/>
  <c r="S20" i="45"/>
  <c r="S21" i="45"/>
  <c r="S22" i="45"/>
  <c r="S23" i="45"/>
  <c r="S24" i="45"/>
  <c r="S25" i="45"/>
  <c r="S26" i="45"/>
  <c r="S27" i="45"/>
  <c r="H28" i="45"/>
  <c r="I28" i="45" s="1"/>
  <c r="H29" i="45"/>
  <c r="I29" i="45"/>
  <c r="Q28" i="45"/>
  <c r="R28" i="45" s="1"/>
  <c r="T28" i="45" s="1"/>
  <c r="Q29" i="45"/>
  <c r="R29" i="45" s="1"/>
  <c r="T29" i="45" s="1"/>
  <c r="S28" i="45"/>
  <c r="S29" i="45"/>
  <c r="H24" i="46"/>
  <c r="I24" i="46"/>
  <c r="Q24" i="46"/>
  <c r="R24" i="46" s="1"/>
  <c r="T24" i="46" s="1"/>
  <c r="S24" i="46"/>
  <c r="H19" i="44"/>
  <c r="H20" i="44"/>
  <c r="H21" i="44"/>
  <c r="H22" i="44"/>
  <c r="H23" i="44"/>
  <c r="H24" i="44"/>
  <c r="H25" i="44"/>
  <c r="I17" i="44"/>
  <c r="I18" i="44"/>
  <c r="I19" i="44"/>
  <c r="I20" i="44"/>
  <c r="I21" i="44"/>
  <c r="I22" i="44"/>
  <c r="I23" i="44"/>
  <c r="I24" i="44"/>
  <c r="I25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Q25" i="44"/>
  <c r="R25" i="44" s="1"/>
  <c r="T25" i="44" s="1"/>
  <c r="S17" i="44"/>
  <c r="S18" i="44"/>
  <c r="S19" i="44"/>
  <c r="S20" i="44"/>
  <c r="S21" i="44"/>
  <c r="S22" i="44"/>
  <c r="S23" i="44"/>
  <c r="S24" i="44"/>
  <c r="S25" i="44"/>
  <c r="H26" i="44"/>
  <c r="H27" i="44"/>
  <c r="H28" i="44"/>
  <c r="H29" i="44"/>
  <c r="H30" i="44"/>
  <c r="H31" i="44"/>
  <c r="H52" i="44"/>
  <c r="H53" i="44"/>
  <c r="H54" i="44"/>
  <c r="I26" i="44"/>
  <c r="I27" i="44"/>
  <c r="I28" i="44"/>
  <c r="I29" i="44"/>
  <c r="I30" i="44"/>
  <c r="I31" i="44"/>
  <c r="I52" i="44"/>
  <c r="I53" i="44"/>
  <c r="I54" i="44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52" i="44"/>
  <c r="R52" i="44" s="1"/>
  <c r="T52" i="44" s="1"/>
  <c r="Q53" i="44"/>
  <c r="R53" i="44" s="1"/>
  <c r="T53" i="44" s="1"/>
  <c r="Q54" i="44"/>
  <c r="R54" i="44" s="1"/>
  <c r="T54" i="44" s="1"/>
  <c r="S26" i="44"/>
  <c r="S27" i="44"/>
  <c r="S28" i="44"/>
  <c r="S29" i="44"/>
  <c r="S30" i="44"/>
  <c r="S31" i="44"/>
  <c r="S52" i="44"/>
  <c r="S53" i="44"/>
  <c r="S54" i="44"/>
  <c r="H55" i="44"/>
  <c r="H56" i="44"/>
  <c r="H57" i="44"/>
  <c r="I55" i="44"/>
  <c r="I56" i="44"/>
  <c r="I57" i="44"/>
  <c r="Q55" i="44"/>
  <c r="R55" i="44" s="1"/>
  <c r="T55" i="44" s="1"/>
  <c r="Q56" i="44"/>
  <c r="R56" i="44" s="1"/>
  <c r="T56" i="44" s="1"/>
  <c r="Q57" i="44"/>
  <c r="R57" i="44" s="1"/>
  <c r="T57" i="44" s="1"/>
  <c r="S55" i="44"/>
  <c r="S56" i="44"/>
  <c r="S57" i="44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Q31" i="43"/>
  <c r="R31" i="43" s="1"/>
  <c r="T31" i="43" s="1"/>
  <c r="Q32" i="43"/>
  <c r="R32" i="43" s="1"/>
  <c r="T32" i="43" s="1"/>
  <c r="Q33" i="43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R33" i="43"/>
  <c r="T33" i="43" s="1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H18" i="41"/>
  <c r="H19" i="41"/>
  <c r="H20" i="41"/>
  <c r="H21" i="41"/>
  <c r="H22" i="41"/>
  <c r="H23" i="41"/>
  <c r="H25" i="41"/>
  <c r="H26" i="41"/>
  <c r="H27" i="41"/>
  <c r="I18" i="41"/>
  <c r="I19" i="41"/>
  <c r="I20" i="41"/>
  <c r="I21" i="41"/>
  <c r="I22" i="41"/>
  <c r="I23" i="41"/>
  <c r="I24" i="41"/>
  <c r="I25" i="41"/>
  <c r="I26" i="41"/>
  <c r="I27" i="4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S18" i="41"/>
  <c r="S19" i="41"/>
  <c r="S20" i="41"/>
  <c r="S21" i="41"/>
  <c r="S22" i="41"/>
  <c r="S23" i="41"/>
  <c r="S24" i="41"/>
  <c r="S25" i="41"/>
  <c r="S26" i="41"/>
  <c r="S27" i="41"/>
  <c r="H17" i="41"/>
  <c r="I17" i="41" s="1"/>
  <c r="Q17" i="41"/>
  <c r="R17" i="41" s="1"/>
  <c r="T17" i="41" s="1"/>
  <c r="S17" i="41"/>
  <c r="H52" i="39" l="1"/>
  <c r="I52" i="39" s="1"/>
  <c r="H53" i="39"/>
  <c r="I53" i="39" s="1"/>
  <c r="Q52" i="39"/>
  <c r="R52" i="39" s="1"/>
  <c r="T52" i="39" s="1"/>
  <c r="Q53" i="39"/>
  <c r="R53" i="39" s="1"/>
  <c r="T53" i="39" s="1"/>
  <c r="S52" i="39"/>
  <c r="S53" i="39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S37" i="38"/>
  <c r="S38" i="38"/>
  <c r="S39" i="38"/>
  <c r="S40" i="38"/>
  <c r="S41" i="38"/>
  <c r="S42" i="38"/>
  <c r="H18" i="32"/>
  <c r="I18" i="32" s="1"/>
  <c r="H19" i="32"/>
  <c r="I19" i="32" s="1"/>
  <c r="H20" i="32"/>
  <c r="H21" i="32"/>
  <c r="H22" i="32"/>
  <c r="H23" i="32"/>
  <c r="I23" i="32" s="1"/>
  <c r="H24" i="32"/>
  <c r="H25" i="32"/>
  <c r="H26" i="32"/>
  <c r="I26" i="32" s="1"/>
  <c r="H27" i="32"/>
  <c r="I27" i="32" s="1"/>
  <c r="H28" i="32"/>
  <c r="I20" i="32"/>
  <c r="I21" i="32"/>
  <c r="I22" i="32"/>
  <c r="I24" i="32"/>
  <c r="I25" i="32"/>
  <c r="I28" i="32"/>
  <c r="Q18" i="32"/>
  <c r="R18" i="32" s="1"/>
  <c r="T18" i="32" s="1"/>
  <c r="Q19" i="32"/>
  <c r="R19" i="32" s="1"/>
  <c r="T19" i="32" s="1"/>
  <c r="Q20" i="32"/>
  <c r="R20" i="32" s="1"/>
  <c r="T20" i="32" s="1"/>
  <c r="Q21" i="32"/>
  <c r="Q22" i="32"/>
  <c r="R22" i="32" s="1"/>
  <c r="T22" i="32" s="1"/>
  <c r="Q23" i="32"/>
  <c r="R23" i="32" s="1"/>
  <c r="T23" i="32" s="1"/>
  <c r="Q24" i="32"/>
  <c r="R24" i="32" s="1"/>
  <c r="T24" i="32" s="1"/>
  <c r="Q25" i="32"/>
  <c r="Q26" i="32"/>
  <c r="R26" i="32" s="1"/>
  <c r="T26" i="32" s="1"/>
  <c r="Q27" i="32"/>
  <c r="R27" i="32" s="1"/>
  <c r="T27" i="32" s="1"/>
  <c r="Q28" i="32"/>
  <c r="R28" i="32" s="1"/>
  <c r="T28" i="32" s="1"/>
  <c r="R21" i="32"/>
  <c r="T21" i="32" s="1"/>
  <c r="R25" i="32"/>
  <c r="S18" i="32"/>
  <c r="S19" i="32"/>
  <c r="S20" i="32"/>
  <c r="S21" i="32"/>
  <c r="S22" i="32"/>
  <c r="S23" i="32"/>
  <c r="S24" i="32"/>
  <c r="S25" i="32"/>
  <c r="S26" i="32"/>
  <c r="S27" i="32"/>
  <c r="S28" i="32"/>
  <c r="T25" i="32"/>
  <c r="H17" i="32"/>
  <c r="I17" i="32" s="1"/>
  <c r="H29" i="32"/>
  <c r="I29" i="32" s="1"/>
  <c r="H30" i="32"/>
  <c r="H31" i="32"/>
  <c r="I31" i="32" s="1"/>
  <c r="H32" i="32"/>
  <c r="I30" i="32"/>
  <c r="I32" i="32"/>
  <c r="Q17" i="32"/>
  <c r="R17" i="32" s="1"/>
  <c r="T17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S17" i="32"/>
  <c r="S29" i="32"/>
  <c r="S30" i="32"/>
  <c r="S31" i="32"/>
  <c r="S32" i="32"/>
  <c r="B12" i="78"/>
  <c r="B13" i="78"/>
  <c r="F51" i="78"/>
  <c r="U37" i="50" l="1"/>
  <c r="U28" i="48"/>
  <c r="U36" i="47"/>
  <c r="Q29" i="40"/>
  <c r="R29" i="40" s="1"/>
  <c r="T29" i="40" s="1"/>
  <c r="S29" i="40"/>
  <c r="H29" i="40"/>
  <c r="I29" i="40"/>
  <c r="H22" i="29"/>
  <c r="I22" i="29" s="1"/>
  <c r="Q22" i="29"/>
  <c r="R22" i="29" s="1"/>
  <c r="T22" i="29" s="1"/>
  <c r="S22" i="29"/>
  <c r="H16" i="40" l="1"/>
  <c r="F19" i="28"/>
  <c r="S50" i="78"/>
  <c r="Q50" i="78"/>
  <c r="R50" i="78" s="1"/>
  <c r="T50" i="78" s="1"/>
  <c r="I50" i="78"/>
  <c r="H50" i="78"/>
  <c r="S49" i="78"/>
  <c r="Q49" i="78"/>
  <c r="R49" i="78" s="1"/>
  <c r="T49" i="78" s="1"/>
  <c r="I49" i="78"/>
  <c r="H49" i="78"/>
  <c r="S48" i="78"/>
  <c r="Q48" i="78"/>
  <c r="R48" i="78" s="1"/>
  <c r="T48" i="78" s="1"/>
  <c r="H48" i="78"/>
  <c r="I48" i="78" s="1"/>
  <c r="S47" i="78"/>
  <c r="Q47" i="78"/>
  <c r="R47" i="78" s="1"/>
  <c r="T47" i="78" s="1"/>
  <c r="H47" i="78"/>
  <c r="I47" i="78" s="1"/>
  <c r="S46" i="78"/>
  <c r="Q46" i="78"/>
  <c r="R46" i="78" s="1"/>
  <c r="T46" i="78" s="1"/>
  <c r="H46" i="78"/>
  <c r="I46" i="78" s="1"/>
  <c r="S45" i="78"/>
  <c r="Q45" i="78"/>
  <c r="R45" i="78" s="1"/>
  <c r="T45" i="78" s="1"/>
  <c r="H45" i="78"/>
  <c r="I45" i="78" s="1"/>
  <c r="S44" i="78"/>
  <c r="Q44" i="78"/>
  <c r="R44" i="78" s="1"/>
  <c r="T44" i="78" s="1"/>
  <c r="H44" i="78"/>
  <c r="I44" i="78" s="1"/>
  <c r="S43" i="78"/>
  <c r="Q43" i="78"/>
  <c r="R43" i="78" s="1"/>
  <c r="T43" i="78" s="1"/>
  <c r="I43" i="78"/>
  <c r="H43" i="78"/>
  <c r="S42" i="78"/>
  <c r="Q42" i="78"/>
  <c r="R42" i="78" s="1"/>
  <c r="T42" i="78" s="1"/>
  <c r="H42" i="78"/>
  <c r="I42" i="78" s="1"/>
  <c r="S41" i="78"/>
  <c r="Q41" i="78"/>
  <c r="R41" i="78" s="1"/>
  <c r="T41" i="78" s="1"/>
  <c r="H41" i="78"/>
  <c r="I41" i="78" s="1"/>
  <c r="S40" i="78"/>
  <c r="Q40" i="78"/>
  <c r="R40" i="78" s="1"/>
  <c r="T40" i="78" s="1"/>
  <c r="H40" i="78"/>
  <c r="I40" i="78" s="1"/>
  <c r="S39" i="78"/>
  <c r="Q39" i="78"/>
  <c r="R39" i="78" s="1"/>
  <c r="T39" i="78" s="1"/>
  <c r="H39" i="78"/>
  <c r="I39" i="78" s="1"/>
  <c r="S38" i="78"/>
  <c r="Q38" i="78"/>
  <c r="R38" i="78" s="1"/>
  <c r="T38" i="78" s="1"/>
  <c r="I38" i="78"/>
  <c r="H38" i="78"/>
  <c r="S37" i="78"/>
  <c r="Q37" i="78"/>
  <c r="R37" i="78" s="1"/>
  <c r="T37" i="78" s="1"/>
  <c r="H37" i="78"/>
  <c r="I37" i="78" s="1"/>
  <c r="S36" i="78"/>
  <c r="Q36" i="78"/>
  <c r="R36" i="78" s="1"/>
  <c r="T36" i="78" s="1"/>
  <c r="H36" i="78"/>
  <c r="I36" i="78" s="1"/>
  <c r="S20" i="78"/>
  <c r="Q20" i="78"/>
  <c r="R20" i="78" s="1"/>
  <c r="T20" i="78" s="1"/>
  <c r="H20" i="78"/>
  <c r="I20" i="78" s="1"/>
  <c r="S19" i="78"/>
  <c r="Q19" i="78"/>
  <c r="R19" i="78" s="1"/>
  <c r="T19" i="78" s="1"/>
  <c r="H19" i="78"/>
  <c r="I19" i="78" s="1"/>
  <c r="S18" i="78"/>
  <c r="Q18" i="78"/>
  <c r="R18" i="78" s="1"/>
  <c r="T18" i="78" s="1"/>
  <c r="H18" i="78"/>
  <c r="I18" i="78" s="1"/>
  <c r="S17" i="78"/>
  <c r="Q17" i="78"/>
  <c r="R17" i="78" s="1"/>
  <c r="T17" i="78" s="1"/>
  <c r="H17" i="78"/>
  <c r="I17" i="78" s="1"/>
  <c r="S16" i="78"/>
  <c r="Q16" i="78"/>
  <c r="R16" i="78" s="1"/>
  <c r="T16" i="78" s="1"/>
  <c r="H16" i="78"/>
  <c r="I16" i="78" s="1"/>
  <c r="C9" i="78"/>
  <c r="C8" i="78"/>
  <c r="C7" i="78"/>
  <c r="C6" i="78"/>
  <c r="C3" i="78"/>
  <c r="C2" i="78"/>
  <c r="H17" i="52"/>
  <c r="H18" i="52"/>
  <c r="H19" i="52"/>
  <c r="H20" i="52"/>
  <c r="I17" i="52"/>
  <c r="I18" i="52"/>
  <c r="I19" i="52"/>
  <c r="I20" i="52"/>
  <c r="Q17" i="52"/>
  <c r="R17" i="52" s="1"/>
  <c r="T17" i="52" s="1"/>
  <c r="Q18" i="52"/>
  <c r="R18" i="52" s="1"/>
  <c r="T18" i="52" s="1"/>
  <c r="Q19" i="52"/>
  <c r="R19" i="52" s="1"/>
  <c r="T19" i="52" s="1"/>
  <c r="Q20" i="52"/>
  <c r="R20" i="52" s="1"/>
  <c r="T20" i="52" s="1"/>
  <c r="S17" i="52"/>
  <c r="S18" i="52"/>
  <c r="S19" i="52"/>
  <c r="S20" i="52"/>
  <c r="H34" i="50"/>
  <c r="H35" i="50"/>
  <c r="H36" i="50"/>
  <c r="I34" i="50"/>
  <c r="I35" i="50"/>
  <c r="I36" i="50"/>
  <c r="Q34" i="50"/>
  <c r="R34" i="50" s="1"/>
  <c r="T34" i="50" s="1"/>
  <c r="Q35" i="50"/>
  <c r="R35" i="50" s="1"/>
  <c r="T35" i="50" s="1"/>
  <c r="Q36" i="50"/>
  <c r="R36" i="50" s="1"/>
  <c r="T36" i="50" s="1"/>
  <c r="S34" i="50"/>
  <c r="S35" i="50"/>
  <c r="S36" i="50"/>
  <c r="H32" i="50"/>
  <c r="H33" i="50"/>
  <c r="I32" i="50"/>
  <c r="I33" i="50"/>
  <c r="Q32" i="50"/>
  <c r="R32" i="50" s="1"/>
  <c r="T32" i="50" s="1"/>
  <c r="Q33" i="50"/>
  <c r="R33" i="50" s="1"/>
  <c r="T33" i="50" s="1"/>
  <c r="S32" i="50"/>
  <c r="S33" i="50"/>
  <c r="H17" i="47"/>
  <c r="H30" i="47"/>
  <c r="H31" i="47"/>
  <c r="H32" i="47"/>
  <c r="H33" i="47"/>
  <c r="H34" i="47"/>
  <c r="I17" i="47"/>
  <c r="I30" i="47"/>
  <c r="I31" i="47"/>
  <c r="I32" i="47"/>
  <c r="I33" i="47"/>
  <c r="I34" i="47"/>
  <c r="Q17" i="47"/>
  <c r="R17" i="47" s="1"/>
  <c r="T17" i="47" s="1"/>
  <c r="Q30" i="47"/>
  <c r="R30" i="47" s="1"/>
  <c r="T30" i="47" s="1"/>
  <c r="Q31" i="47"/>
  <c r="Q32" i="47"/>
  <c r="R32" i="47" s="1"/>
  <c r="T32" i="47" s="1"/>
  <c r="Q33" i="47"/>
  <c r="R33" i="47" s="1"/>
  <c r="T33" i="47" s="1"/>
  <c r="Q34" i="47"/>
  <c r="R34" i="47" s="1"/>
  <c r="T34" i="47" s="1"/>
  <c r="R31" i="47"/>
  <c r="T31" i="47" s="1"/>
  <c r="S17" i="47"/>
  <c r="S30" i="47"/>
  <c r="S31" i="47"/>
  <c r="S32" i="47"/>
  <c r="S33" i="47"/>
  <c r="S34" i="47"/>
  <c r="H17" i="46"/>
  <c r="H29" i="46"/>
  <c r="H33" i="46"/>
  <c r="H34" i="46"/>
  <c r="H16" i="46"/>
  <c r="H61" i="46"/>
  <c r="H26" i="46"/>
  <c r="H28" i="46"/>
  <c r="H27" i="46"/>
  <c r="H35" i="46"/>
  <c r="H59" i="46"/>
  <c r="H58" i="46"/>
  <c r="H57" i="46"/>
  <c r="H32" i="46"/>
  <c r="H22" i="46"/>
  <c r="H31" i="46"/>
  <c r="H20" i="46"/>
  <c r="H54" i="46"/>
  <c r="H30" i="46"/>
  <c r="H62" i="46"/>
  <c r="H19" i="46"/>
  <c r="H55" i="46"/>
  <c r="H23" i="46"/>
  <c r="H25" i="46"/>
  <c r="I17" i="46"/>
  <c r="I29" i="46"/>
  <c r="I33" i="46"/>
  <c r="I34" i="46"/>
  <c r="I16" i="46"/>
  <c r="I61" i="46"/>
  <c r="I26" i="46"/>
  <c r="I28" i="46"/>
  <c r="I27" i="46"/>
  <c r="I35" i="46"/>
  <c r="I59" i="46"/>
  <c r="I58" i="46"/>
  <c r="I57" i="46"/>
  <c r="I32" i="46"/>
  <c r="I22" i="46"/>
  <c r="I31" i="46"/>
  <c r="I20" i="46"/>
  <c r="I54" i="46"/>
  <c r="I30" i="46"/>
  <c r="I62" i="46"/>
  <c r="I19" i="46"/>
  <c r="I55" i="46"/>
  <c r="I23" i="46"/>
  <c r="I25" i="46"/>
  <c r="Q17" i="46"/>
  <c r="R17" i="46" s="1"/>
  <c r="T17" i="46" s="1"/>
  <c r="Q29" i="46"/>
  <c r="R29" i="46" s="1"/>
  <c r="T29" i="46" s="1"/>
  <c r="Q33" i="46"/>
  <c r="R33" i="46" s="1"/>
  <c r="T33" i="46" s="1"/>
  <c r="Q34" i="46"/>
  <c r="R34" i="46" s="1"/>
  <c r="T34" i="46" s="1"/>
  <c r="Q16" i="46"/>
  <c r="Q61" i="46"/>
  <c r="R61" i="46" s="1"/>
  <c r="T61" i="46" s="1"/>
  <c r="Q26" i="46"/>
  <c r="R26" i="46" s="1"/>
  <c r="T26" i="46" s="1"/>
  <c r="Q28" i="46"/>
  <c r="R28" i="46" s="1"/>
  <c r="T28" i="46" s="1"/>
  <c r="Q27" i="46"/>
  <c r="R27" i="46" s="1"/>
  <c r="T27" i="46" s="1"/>
  <c r="Q35" i="46"/>
  <c r="R35" i="46" s="1"/>
  <c r="T35" i="46" s="1"/>
  <c r="Q59" i="46"/>
  <c r="R59" i="46" s="1"/>
  <c r="T59" i="46" s="1"/>
  <c r="Q58" i="46"/>
  <c r="R58" i="46" s="1"/>
  <c r="T58" i="46" s="1"/>
  <c r="Q57" i="46"/>
  <c r="R57" i="46" s="1"/>
  <c r="T57" i="46" s="1"/>
  <c r="Q32" i="46"/>
  <c r="R32" i="46" s="1"/>
  <c r="T32" i="46" s="1"/>
  <c r="Q22" i="46"/>
  <c r="R22" i="46" s="1"/>
  <c r="T22" i="46" s="1"/>
  <c r="Q31" i="46"/>
  <c r="R31" i="46" s="1"/>
  <c r="T31" i="46" s="1"/>
  <c r="Q20" i="46"/>
  <c r="R20" i="46" s="1"/>
  <c r="T20" i="46" s="1"/>
  <c r="Q54" i="46"/>
  <c r="R54" i="46" s="1"/>
  <c r="T54" i="46" s="1"/>
  <c r="Q30" i="46"/>
  <c r="R30" i="46" s="1"/>
  <c r="T30" i="46" s="1"/>
  <c r="Q62" i="46"/>
  <c r="R62" i="46" s="1"/>
  <c r="T62" i="46" s="1"/>
  <c r="Q19" i="46"/>
  <c r="R19" i="46" s="1"/>
  <c r="T19" i="46" s="1"/>
  <c r="Q55" i="46"/>
  <c r="R55" i="46" s="1"/>
  <c r="T55" i="46" s="1"/>
  <c r="Q23" i="46"/>
  <c r="R23" i="46" s="1"/>
  <c r="T23" i="46" s="1"/>
  <c r="Q25" i="46"/>
  <c r="R25" i="46" s="1"/>
  <c r="T25" i="46" s="1"/>
  <c r="R16" i="46"/>
  <c r="T16" i="46" s="1"/>
  <c r="S17" i="46"/>
  <c r="S29" i="46"/>
  <c r="S33" i="46"/>
  <c r="S34" i="46"/>
  <c r="S16" i="46"/>
  <c r="S61" i="46"/>
  <c r="S26" i="46"/>
  <c r="S28" i="46"/>
  <c r="S27" i="46"/>
  <c r="S35" i="46"/>
  <c r="S59" i="46"/>
  <c r="S58" i="46"/>
  <c r="S57" i="46"/>
  <c r="S32" i="46"/>
  <c r="S22" i="46"/>
  <c r="S31" i="46"/>
  <c r="S20" i="46"/>
  <c r="S54" i="46"/>
  <c r="S30" i="46"/>
  <c r="S62" i="46"/>
  <c r="S19" i="46"/>
  <c r="S55" i="46"/>
  <c r="S23" i="46"/>
  <c r="S25" i="46"/>
  <c r="S51" i="78" l="1"/>
  <c r="C19" i="28" s="1"/>
  <c r="H51" i="78"/>
  <c r="I51" i="78"/>
  <c r="T51" i="78"/>
  <c r="E19" i="28" s="1"/>
  <c r="H62" i="40"/>
  <c r="H17" i="38"/>
  <c r="H18" i="38"/>
  <c r="I17" i="38"/>
  <c r="I18" i="38"/>
  <c r="Q17" i="38"/>
  <c r="R17" i="38" s="1"/>
  <c r="T17" i="38" s="1"/>
  <c r="Q18" i="38"/>
  <c r="R18" i="38" s="1"/>
  <c r="T18" i="38" s="1"/>
  <c r="S17" i="38"/>
  <c r="S18" i="38"/>
  <c r="H17" i="36"/>
  <c r="I17" i="36" s="1"/>
  <c r="H18" i="36"/>
  <c r="I18" i="36" s="1"/>
  <c r="H19" i="36"/>
  <c r="I19" i="36" s="1"/>
  <c r="H20" i="36"/>
  <c r="I20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S17" i="36"/>
  <c r="S18" i="36"/>
  <c r="S19" i="36"/>
  <c r="S20" i="36"/>
  <c r="H17" i="31"/>
  <c r="I17" i="31" s="1"/>
  <c r="H18" i="31"/>
  <c r="H19" i="31"/>
  <c r="I19" i="31" s="1"/>
  <c r="H20" i="31"/>
  <c r="H21" i="31"/>
  <c r="I21" i="31" s="1"/>
  <c r="H22" i="31"/>
  <c r="I18" i="31"/>
  <c r="I20" i="31"/>
  <c r="I22" i="31"/>
  <c r="Q17" i="31"/>
  <c r="R17" i="31" s="1"/>
  <c r="T17" i="31" s="1"/>
  <c r="Q18" i="31"/>
  <c r="R18" i="31" s="1"/>
  <c r="T18" i="31" s="1"/>
  <c r="Q19" i="31"/>
  <c r="R19" i="31" s="1"/>
  <c r="T19" i="31" s="1"/>
  <c r="Q20" i="31"/>
  <c r="Q21" i="31"/>
  <c r="R21" i="31" s="1"/>
  <c r="T21" i="31" s="1"/>
  <c r="Q22" i="31"/>
  <c r="R22" i="31" s="1"/>
  <c r="T22" i="31" s="1"/>
  <c r="R20" i="31"/>
  <c r="T20" i="31" s="1"/>
  <c r="S17" i="31"/>
  <c r="S18" i="31"/>
  <c r="S19" i="31"/>
  <c r="S20" i="31"/>
  <c r="S21" i="31"/>
  <c r="S22" i="31"/>
  <c r="H18" i="29"/>
  <c r="I18" i="29" s="1"/>
  <c r="H19" i="29"/>
  <c r="I19" i="29" s="1"/>
  <c r="H20" i="29"/>
  <c r="I20" i="29" s="1"/>
  <c r="H21" i="29"/>
  <c r="I21" i="29" s="1"/>
  <c r="H23" i="29"/>
  <c r="I23" i="29" s="1"/>
  <c r="H24" i="29"/>
  <c r="I24" i="29" s="1"/>
  <c r="H25" i="29"/>
  <c r="I25" i="29" s="1"/>
  <c r="H26" i="29"/>
  <c r="I26" i="29" s="1"/>
  <c r="H27" i="29"/>
  <c r="H28" i="29"/>
  <c r="H29" i="29"/>
  <c r="I27" i="29"/>
  <c r="I28" i="29"/>
  <c r="I29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S18" i="29"/>
  <c r="S19" i="29"/>
  <c r="S20" i="29"/>
  <c r="S21" i="29"/>
  <c r="S23" i="29"/>
  <c r="S24" i="29"/>
  <c r="S25" i="29"/>
  <c r="S26" i="29"/>
  <c r="S27" i="29"/>
  <c r="S28" i="29"/>
  <c r="S29" i="29"/>
  <c r="I16" i="45" l="1"/>
  <c r="H18" i="39" l="1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Q40" i="39"/>
  <c r="R40" i="39" s="1"/>
  <c r="T40" i="39" s="1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Q51" i="39"/>
  <c r="R51" i="39" s="1"/>
  <c r="T51" i="39" s="1"/>
  <c r="S40" i="39"/>
  <c r="S41" i="39"/>
  <c r="S42" i="39"/>
  <c r="S43" i="39"/>
  <c r="S44" i="39"/>
  <c r="S45" i="39"/>
  <c r="S46" i="39"/>
  <c r="S47" i="39"/>
  <c r="S48" i="39"/>
  <c r="S49" i="39"/>
  <c r="S50" i="39"/>
  <c r="S51" i="39"/>
  <c r="H17" i="39"/>
  <c r="I17" i="39"/>
  <c r="Q17" i="39"/>
  <c r="R17" i="39" s="1"/>
  <c r="T17" i="39" s="1"/>
  <c r="S17" i="39"/>
  <c r="H16" i="29"/>
  <c r="I16" i="29" s="1"/>
  <c r="H17" i="29"/>
  <c r="I17" i="29" s="1"/>
  <c r="Q16" i="29"/>
  <c r="R16" i="29" s="1"/>
  <c r="T16" i="29" s="1"/>
  <c r="Q17" i="29"/>
  <c r="R17" i="29" s="1"/>
  <c r="T17" i="29" s="1"/>
  <c r="S16" i="29"/>
  <c r="S17" i="29"/>
  <c r="H27" i="42"/>
  <c r="H28" i="42"/>
  <c r="I27" i="42"/>
  <c r="I28" i="42"/>
  <c r="Q27" i="42"/>
  <c r="R27" i="42" s="1"/>
  <c r="T27" i="42" s="1"/>
  <c r="Q28" i="42"/>
  <c r="R28" i="42" s="1"/>
  <c r="T28" i="42" s="1"/>
  <c r="S27" i="42"/>
  <c r="S28" i="42"/>
  <c r="H17" i="42"/>
  <c r="H18" i="42"/>
  <c r="H19" i="42"/>
  <c r="H20" i="42"/>
  <c r="H21" i="42"/>
  <c r="H22" i="42"/>
  <c r="H23" i="42"/>
  <c r="H24" i="42"/>
  <c r="H25" i="42"/>
  <c r="H26" i="42"/>
  <c r="I17" i="42"/>
  <c r="I18" i="42"/>
  <c r="I19" i="42"/>
  <c r="I20" i="42"/>
  <c r="I21" i="42"/>
  <c r="I22" i="42"/>
  <c r="I23" i="42"/>
  <c r="I24" i="42"/>
  <c r="I25" i="42"/>
  <c r="I26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S17" i="42"/>
  <c r="S18" i="42"/>
  <c r="S19" i="42"/>
  <c r="S20" i="42"/>
  <c r="S21" i="42"/>
  <c r="S22" i="42"/>
  <c r="S23" i="42"/>
  <c r="S24" i="42"/>
  <c r="S25" i="42"/>
  <c r="S26" i="42"/>
  <c r="U17" i="35"/>
  <c r="I16" i="54"/>
  <c r="H16" i="54"/>
  <c r="H16" i="50"/>
  <c r="H16" i="49"/>
  <c r="H16" i="48"/>
  <c r="H17" i="40"/>
  <c r="H18" i="40"/>
  <c r="H19" i="40"/>
  <c r="H20" i="40"/>
  <c r="H21" i="40"/>
  <c r="H22" i="40"/>
  <c r="H23" i="40"/>
  <c r="H24" i="40"/>
  <c r="H25" i="40"/>
  <c r="H26" i="40"/>
  <c r="H27" i="40"/>
  <c r="H28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53" i="40"/>
  <c r="H54" i="40"/>
  <c r="H55" i="40"/>
  <c r="H56" i="40"/>
  <c r="H57" i="40"/>
  <c r="H58" i="40"/>
  <c r="H59" i="40"/>
  <c r="H60" i="40"/>
  <c r="H61" i="40"/>
  <c r="H17" i="37"/>
  <c r="H18" i="37"/>
  <c r="H19" i="37"/>
  <c r="H20" i="37"/>
  <c r="H16" i="31"/>
  <c r="I16" i="31" s="1"/>
  <c r="H16" i="37"/>
  <c r="H21" i="37" l="1"/>
  <c r="H37" i="50"/>
  <c r="H21" i="46" l="1"/>
  <c r="H63" i="46"/>
  <c r="H60" i="46"/>
  <c r="H18" i="46"/>
  <c r="I21" i="46"/>
  <c r="I63" i="46"/>
  <c r="I60" i="46"/>
  <c r="I18" i="46"/>
  <c r="Q21" i="46"/>
  <c r="R21" i="46" s="1"/>
  <c r="T21" i="46" s="1"/>
  <c r="Q63" i="46"/>
  <c r="R63" i="46" s="1"/>
  <c r="T63" i="46" s="1"/>
  <c r="Q60" i="46"/>
  <c r="R60" i="46" s="1"/>
  <c r="T60" i="46" s="1"/>
  <c r="Q18" i="46"/>
  <c r="R18" i="46" s="1"/>
  <c r="T18" i="46" s="1"/>
  <c r="S21" i="46"/>
  <c r="S63" i="46"/>
  <c r="S60" i="46"/>
  <c r="S18" i="46"/>
  <c r="H56" i="46"/>
  <c r="I56" i="46"/>
  <c r="Q56" i="46"/>
  <c r="R56" i="46" s="1"/>
  <c r="T56" i="46" s="1"/>
  <c r="S56" i="46"/>
  <c r="H16" i="42"/>
  <c r="H29" i="42"/>
  <c r="H30" i="42"/>
  <c r="H31" i="42"/>
  <c r="H32" i="42"/>
  <c r="H33" i="42"/>
  <c r="H34" i="42"/>
  <c r="H35" i="42"/>
  <c r="H36" i="42"/>
  <c r="I36" i="42" s="1"/>
  <c r="H37" i="42"/>
  <c r="I37" i="42" s="1"/>
  <c r="H38" i="42"/>
  <c r="I38" i="42" s="1"/>
  <c r="I16" i="42"/>
  <c r="I29" i="42"/>
  <c r="I30" i="42"/>
  <c r="I31" i="42"/>
  <c r="I32" i="42"/>
  <c r="I33" i="42"/>
  <c r="I34" i="42"/>
  <c r="I35" i="42"/>
  <c r="Q16" i="42"/>
  <c r="R16" i="42" s="1"/>
  <c r="T16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S16" i="42"/>
  <c r="S29" i="42"/>
  <c r="S30" i="42"/>
  <c r="S31" i="42"/>
  <c r="S32" i="42"/>
  <c r="S33" i="42"/>
  <c r="S34" i="42"/>
  <c r="S35" i="42"/>
  <c r="S36" i="42"/>
  <c r="S37" i="42"/>
  <c r="S38" i="42"/>
  <c r="I17" i="40"/>
  <c r="I18" i="40"/>
  <c r="I19" i="40"/>
  <c r="I20" i="40"/>
  <c r="I21" i="40"/>
  <c r="I22" i="40"/>
  <c r="I23" i="40"/>
  <c r="I24" i="40"/>
  <c r="I25" i="40"/>
  <c r="I26" i="40"/>
  <c r="I27" i="40"/>
  <c r="I28" i="40"/>
  <c r="I30" i="40"/>
  <c r="I31" i="40"/>
  <c r="I32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30" i="40"/>
  <c r="R30" i="40" s="1"/>
  <c r="T30" i="40" s="1"/>
  <c r="Q31" i="40"/>
  <c r="R31" i="40" s="1"/>
  <c r="T31" i="40" s="1"/>
  <c r="Q32" i="40"/>
  <c r="R32" i="40" s="1"/>
  <c r="T32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30" i="40"/>
  <c r="S31" i="40"/>
  <c r="S32" i="40"/>
  <c r="I33" i="40"/>
  <c r="I34" i="40"/>
  <c r="I35" i="40"/>
  <c r="I36" i="40"/>
  <c r="I37" i="40"/>
  <c r="I38" i="40"/>
  <c r="I39" i="40"/>
  <c r="I40" i="40"/>
  <c r="I41" i="40"/>
  <c r="I42" i="40"/>
  <c r="I53" i="40"/>
  <c r="I54" i="40"/>
  <c r="I55" i="40"/>
  <c r="I56" i="40"/>
  <c r="I57" i="40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53" i="40"/>
  <c r="R53" i="40" s="1"/>
  <c r="T53" i="40" s="1"/>
  <c r="Q54" i="40"/>
  <c r="R54" i="40" s="1"/>
  <c r="T54" i="40" s="1"/>
  <c r="Q55" i="40"/>
  <c r="R55" i="40" s="1"/>
  <c r="T55" i="40" s="1"/>
  <c r="Q56" i="40"/>
  <c r="R56" i="40" s="1"/>
  <c r="T56" i="40" s="1"/>
  <c r="Q57" i="40"/>
  <c r="R57" i="40" s="1"/>
  <c r="T57" i="40" s="1"/>
  <c r="S33" i="40"/>
  <c r="S34" i="40"/>
  <c r="S35" i="40"/>
  <c r="S36" i="40"/>
  <c r="S37" i="40"/>
  <c r="S38" i="40"/>
  <c r="S39" i="40"/>
  <c r="S40" i="40"/>
  <c r="S41" i="40"/>
  <c r="S42" i="40"/>
  <c r="S53" i="40"/>
  <c r="S54" i="40"/>
  <c r="S55" i="40"/>
  <c r="S56" i="40"/>
  <c r="S57" i="40"/>
  <c r="Q16" i="31"/>
  <c r="R16" i="31" s="1"/>
  <c r="T16" i="31" s="1"/>
  <c r="S16" i="31"/>
  <c r="F30" i="29" l="1"/>
  <c r="F36" i="28" l="1"/>
  <c r="F35" i="28"/>
  <c r="F32" i="28"/>
  <c r="F34" i="28"/>
  <c r="F33" i="28"/>
  <c r="F31" i="28"/>
  <c r="F30" i="28"/>
  <c r="F28" i="28"/>
  <c r="B13" i="54" l="1"/>
  <c r="B12" i="54"/>
  <c r="B13" i="52"/>
  <c r="B12" i="52"/>
  <c r="B13" i="50"/>
  <c r="B12" i="50"/>
  <c r="B13" i="49"/>
  <c r="B12" i="49"/>
  <c r="B13" i="48"/>
  <c r="B12" i="48"/>
  <c r="C37" i="28"/>
  <c r="E37" i="28"/>
  <c r="D37" i="28" s="1"/>
  <c r="C36" i="28"/>
  <c r="E36" i="28"/>
  <c r="S16" i="54"/>
  <c r="Q16" i="54"/>
  <c r="R16" i="54" s="1"/>
  <c r="T16" i="54" s="1"/>
  <c r="C9" i="54"/>
  <c r="C8" i="54"/>
  <c r="C7" i="54"/>
  <c r="C6" i="54"/>
  <c r="C3" i="54"/>
  <c r="C2" i="54"/>
  <c r="S16" i="52"/>
  <c r="Q16" i="52"/>
  <c r="R16" i="52" s="1"/>
  <c r="T16" i="52" s="1"/>
  <c r="I16" i="52"/>
  <c r="H16" i="52"/>
  <c r="C9" i="52"/>
  <c r="C8" i="52"/>
  <c r="C7" i="52"/>
  <c r="C6" i="52"/>
  <c r="C3" i="52"/>
  <c r="C2" i="52"/>
  <c r="S16" i="50"/>
  <c r="Q16" i="50"/>
  <c r="R16" i="50" s="1"/>
  <c r="T16" i="50" s="1"/>
  <c r="I16" i="50"/>
  <c r="C9" i="50"/>
  <c r="C8" i="50"/>
  <c r="C7" i="50"/>
  <c r="C6" i="50"/>
  <c r="C3" i="50"/>
  <c r="C2" i="50"/>
  <c r="S16" i="49"/>
  <c r="Q16" i="49"/>
  <c r="R16" i="49" s="1"/>
  <c r="T16" i="49" s="1"/>
  <c r="I16" i="49"/>
  <c r="C9" i="49"/>
  <c r="C8" i="49"/>
  <c r="C7" i="49"/>
  <c r="C6" i="49"/>
  <c r="C3" i="49"/>
  <c r="C2" i="49"/>
  <c r="T22" i="54" l="1"/>
  <c r="E35" i="28" s="1"/>
  <c r="S22" i="54"/>
  <c r="C35" i="28" s="1"/>
  <c r="D36" i="28"/>
  <c r="I22" i="54"/>
  <c r="I37" i="50"/>
  <c r="I21" i="52"/>
  <c r="T21" i="52"/>
  <c r="E32" i="28" s="1"/>
  <c r="T37" i="50"/>
  <c r="E34" i="28" s="1"/>
  <c r="S37" i="50"/>
  <c r="C34" i="28" s="1"/>
  <c r="S21" i="52"/>
  <c r="C32" i="28" s="1"/>
  <c r="H21" i="52"/>
  <c r="H22" i="54"/>
  <c r="H166" i="49"/>
  <c r="I166" i="49"/>
  <c r="S166" i="49"/>
  <c r="C33" i="28" s="1"/>
  <c r="T166" i="49"/>
  <c r="E33" i="28" s="1"/>
  <c r="B13" i="47"/>
  <c r="B12" i="47"/>
  <c r="B13" i="46"/>
  <c r="B12" i="46"/>
  <c r="I58" i="40"/>
  <c r="I59" i="40"/>
  <c r="I60" i="40"/>
  <c r="I61" i="40"/>
  <c r="I62" i="40"/>
  <c r="Q58" i="40"/>
  <c r="R58" i="40" s="1"/>
  <c r="T58" i="40" s="1"/>
  <c r="Q59" i="40"/>
  <c r="R59" i="40" s="1"/>
  <c r="T59" i="40" s="1"/>
  <c r="Q60" i="40"/>
  <c r="R60" i="40" s="1"/>
  <c r="T60" i="40" s="1"/>
  <c r="Q61" i="40"/>
  <c r="R61" i="40" s="1"/>
  <c r="T61" i="40" s="1"/>
  <c r="Q62" i="40"/>
  <c r="R62" i="40" s="1"/>
  <c r="T62" i="40" s="1"/>
  <c r="S58" i="40"/>
  <c r="S59" i="40"/>
  <c r="S60" i="40"/>
  <c r="S61" i="40"/>
  <c r="S62" i="40"/>
  <c r="I17" i="37"/>
  <c r="I18" i="37"/>
  <c r="I19" i="37"/>
  <c r="I20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S17" i="37"/>
  <c r="S18" i="37"/>
  <c r="S19" i="37"/>
  <c r="S20" i="37"/>
  <c r="S16" i="48"/>
  <c r="Q16" i="48"/>
  <c r="R16" i="48" s="1"/>
  <c r="T16" i="48" s="1"/>
  <c r="C9" i="48"/>
  <c r="C8" i="48"/>
  <c r="C7" i="48"/>
  <c r="C6" i="48"/>
  <c r="C3" i="48"/>
  <c r="C2" i="48"/>
  <c r="S16" i="47"/>
  <c r="Q16" i="47"/>
  <c r="R16" i="47" s="1"/>
  <c r="T16" i="47" s="1"/>
  <c r="T36" i="47" s="1"/>
  <c r="E30" i="28" s="1"/>
  <c r="I16" i="47"/>
  <c r="H16" i="47"/>
  <c r="C9" i="47"/>
  <c r="C8" i="47"/>
  <c r="C7" i="47"/>
  <c r="C6" i="47"/>
  <c r="C3" i="47"/>
  <c r="C2" i="47"/>
  <c r="C9" i="46"/>
  <c r="C8" i="46"/>
  <c r="C7" i="46"/>
  <c r="C6" i="46"/>
  <c r="C3" i="46"/>
  <c r="C2" i="46"/>
  <c r="H16" i="39"/>
  <c r="D35" i="28" l="1"/>
  <c r="T28" i="48"/>
  <c r="E31" i="28" s="1"/>
  <c r="D32" i="28"/>
  <c r="D34" i="28"/>
  <c r="H36" i="47"/>
  <c r="I36" i="47"/>
  <c r="S36" i="47"/>
  <c r="C30" i="28" s="1"/>
  <c r="I16" i="48"/>
  <c r="I28" i="48" s="1"/>
  <c r="S28" i="48"/>
  <c r="C31" i="28" s="1"/>
  <c r="D33" i="28"/>
  <c r="I64" i="46"/>
  <c r="S64" i="46"/>
  <c r="C28" i="28" s="1"/>
  <c r="T64" i="46"/>
  <c r="E28" i="28" s="1"/>
  <c r="H64" i="46"/>
  <c r="H16" i="32"/>
  <c r="I16" i="32" s="1"/>
  <c r="Q16" i="32"/>
  <c r="R16" i="32" s="1"/>
  <c r="T16" i="32" s="1"/>
  <c r="S16" i="32"/>
  <c r="U33" i="32"/>
  <c r="H30" i="29" l="1"/>
  <c r="D31" i="28"/>
  <c r="H33" i="32"/>
  <c r="S33" i="32"/>
  <c r="C16" i="28" s="1"/>
  <c r="T33" i="32"/>
  <c r="E16" i="28" s="1"/>
  <c r="I33" i="32"/>
  <c r="I16" i="37" l="1"/>
  <c r="I21" i="37" s="1"/>
  <c r="H16" i="45" l="1"/>
  <c r="I30" i="29" l="1"/>
  <c r="H16" i="44" l="1"/>
  <c r="H58" i="44" s="1"/>
  <c r="H16" i="35" l="1"/>
  <c r="I16" i="35" s="1"/>
  <c r="Q16" i="35"/>
  <c r="R16" i="35" s="1"/>
  <c r="T16" i="35" s="1"/>
  <c r="S16" i="35"/>
  <c r="B13" i="45" l="1"/>
  <c r="B12" i="45"/>
  <c r="F29" i="28"/>
  <c r="F39" i="28" s="1"/>
  <c r="S16" i="45"/>
  <c r="S32" i="45" s="1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7" i="28"/>
  <c r="S16" i="44"/>
  <c r="Q16" i="44"/>
  <c r="R16" i="44" s="1"/>
  <c r="T16" i="44" s="1"/>
  <c r="I16" i="44"/>
  <c r="C9" i="44"/>
  <c r="C8" i="44"/>
  <c r="C7" i="44"/>
  <c r="C6" i="44"/>
  <c r="C3" i="44"/>
  <c r="C2" i="44"/>
  <c r="F26" i="28"/>
  <c r="S16" i="43"/>
  <c r="Q16" i="43"/>
  <c r="R16" i="43" s="1"/>
  <c r="T16" i="43" s="1"/>
  <c r="I16" i="43"/>
  <c r="I46" i="43" s="1"/>
  <c r="C9" i="43"/>
  <c r="C8" i="43"/>
  <c r="C7" i="43"/>
  <c r="C6" i="43"/>
  <c r="C3" i="43"/>
  <c r="C2" i="43"/>
  <c r="B13" i="42"/>
  <c r="B12" i="42"/>
  <c r="B13" i="41"/>
  <c r="B12" i="41"/>
  <c r="F25" i="28"/>
  <c r="C9" i="42"/>
  <c r="C8" i="42"/>
  <c r="C7" i="42"/>
  <c r="C6" i="42"/>
  <c r="C3" i="42"/>
  <c r="C2" i="42"/>
  <c r="F24" i="28"/>
  <c r="S16" i="41"/>
  <c r="Q16" i="41"/>
  <c r="R16" i="41" s="1"/>
  <c r="T16" i="41" s="1"/>
  <c r="I16" i="41"/>
  <c r="I84" i="41" s="1"/>
  <c r="H84" i="41"/>
  <c r="C9" i="41"/>
  <c r="C8" i="41"/>
  <c r="C7" i="41"/>
  <c r="C6" i="41"/>
  <c r="C3" i="41"/>
  <c r="C2" i="41"/>
  <c r="B13" i="40"/>
  <c r="B12" i="40"/>
  <c r="F23" i="28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2" i="28"/>
  <c r="S16" i="39"/>
  <c r="Q16" i="39"/>
  <c r="R16" i="39" s="1"/>
  <c r="T16" i="39" s="1"/>
  <c r="I16" i="39"/>
  <c r="C9" i="39"/>
  <c r="C8" i="39"/>
  <c r="C7" i="39"/>
  <c r="C6" i="39"/>
  <c r="C3" i="39"/>
  <c r="C2" i="39"/>
  <c r="F21" i="28"/>
  <c r="S16" i="38"/>
  <c r="Q16" i="38"/>
  <c r="R16" i="38" s="1"/>
  <c r="T16" i="38" s="1"/>
  <c r="H16" i="38"/>
  <c r="C9" i="38"/>
  <c r="C8" i="38"/>
  <c r="C7" i="38"/>
  <c r="C6" i="38"/>
  <c r="C3" i="38"/>
  <c r="C2" i="38"/>
  <c r="F20" i="28"/>
  <c r="S16" i="37"/>
  <c r="S21" i="37" s="1"/>
  <c r="Q16" i="37"/>
  <c r="R16" i="37" s="1"/>
  <c r="T16" i="37" s="1"/>
  <c r="T21" i="37" s="1"/>
  <c r="C9" i="37"/>
  <c r="C8" i="37"/>
  <c r="C7" i="37"/>
  <c r="C6" i="37"/>
  <c r="C3" i="37"/>
  <c r="C2" i="37"/>
  <c r="B13" i="36"/>
  <c r="B12" i="36"/>
  <c r="F18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7" i="28"/>
  <c r="C9" i="35"/>
  <c r="C8" i="35"/>
  <c r="C7" i="35"/>
  <c r="C6" i="35"/>
  <c r="C3" i="35"/>
  <c r="C2" i="35"/>
  <c r="B13" i="32"/>
  <c r="B12" i="32"/>
  <c r="S58" i="44" l="1"/>
  <c r="C27" i="28" s="1"/>
  <c r="C20" i="28"/>
  <c r="H32" i="45"/>
  <c r="C29" i="28"/>
  <c r="I32" i="45"/>
  <c r="T32" i="45"/>
  <c r="I58" i="44"/>
  <c r="H46" i="43"/>
  <c r="S46" i="43"/>
  <c r="C26" i="28" s="1"/>
  <c r="T58" i="44"/>
  <c r="E27" i="28" s="1"/>
  <c r="T46" i="43"/>
  <c r="E26" i="28" s="1"/>
  <c r="S39" i="42"/>
  <c r="C25" i="28" s="1"/>
  <c r="H39" i="42"/>
  <c r="I39" i="42"/>
  <c r="T39" i="42"/>
  <c r="E25" i="28" s="1"/>
  <c r="S84" i="41"/>
  <c r="C24" i="28" s="1"/>
  <c r="T84" i="41"/>
  <c r="E24" i="28" s="1"/>
  <c r="H70" i="40"/>
  <c r="I70" i="40"/>
  <c r="S70" i="40"/>
  <c r="C23" i="28" s="1"/>
  <c r="T70" i="40"/>
  <c r="E23" i="28" s="1"/>
  <c r="H54" i="39"/>
  <c r="I54" i="39"/>
  <c r="S54" i="39"/>
  <c r="C22" i="28" s="1"/>
  <c r="T54" i="39"/>
  <c r="E22" i="28" s="1"/>
  <c r="S43" i="38"/>
  <c r="C21" i="28" s="1"/>
  <c r="T43" i="38"/>
  <c r="E21" i="28" s="1"/>
  <c r="H43" i="38"/>
  <c r="I16" i="38"/>
  <c r="I43" i="38" s="1"/>
  <c r="E20" i="28"/>
  <c r="S21" i="36"/>
  <c r="I21" i="36"/>
  <c r="T21" i="36"/>
  <c r="H21" i="36"/>
  <c r="H17" i="35"/>
  <c r="S17" i="35"/>
  <c r="C17" i="28" s="1"/>
  <c r="T17" i="35"/>
  <c r="E17" i="28" s="1"/>
  <c r="I17" i="35"/>
  <c r="C39" i="28" l="1"/>
  <c r="E18" i="28"/>
  <c r="C18" i="28"/>
  <c r="E29" i="28"/>
  <c r="E39" i="28" s="1"/>
  <c r="D28" i="28"/>
  <c r="D30" i="28"/>
  <c r="D24" i="28"/>
  <c r="D19" i="28" l="1"/>
  <c r="F16" i="28"/>
  <c r="C9" i="32"/>
  <c r="C8" i="32"/>
  <c r="C7" i="32"/>
  <c r="C6" i="32"/>
  <c r="C3" i="32"/>
  <c r="C2" i="32"/>
  <c r="B13" i="31"/>
  <c r="B12" i="31"/>
  <c r="F15" i="28"/>
  <c r="C9" i="31"/>
  <c r="C8" i="31"/>
  <c r="C7" i="31"/>
  <c r="C6" i="31"/>
  <c r="C3" i="31"/>
  <c r="C2" i="31"/>
  <c r="C9" i="28"/>
  <c r="C8" i="28"/>
  <c r="C7" i="28"/>
  <c r="C6" i="28"/>
  <c r="H27" i="31" l="1"/>
  <c r="S27" i="31"/>
  <c r="C15" i="28" s="1"/>
  <c r="T27" i="31"/>
  <c r="E15" i="28" s="1"/>
  <c r="I27" i="31"/>
  <c r="D15" i="28" l="1"/>
  <c r="B12" i="29"/>
  <c r="B13" i="29"/>
  <c r="C9" i="29" l="1"/>
  <c r="C8" i="29"/>
  <c r="C7" i="29"/>
  <c r="C6" i="29"/>
  <c r="C3" i="29"/>
  <c r="C2" i="29"/>
  <c r="F14" i="28" l="1"/>
  <c r="S30" i="29" l="1"/>
  <c r="C14" i="28" s="1"/>
  <c r="T30" i="29"/>
  <c r="E14" i="28" s="1"/>
  <c r="D14" i="28" l="1"/>
  <c r="D20" i="28"/>
  <c r="D29" i="28"/>
  <c r="D21" i="28"/>
  <c r="D25" i="28"/>
  <c r="D22" i="28"/>
  <c r="D17" i="28" l="1"/>
  <c r="D27" i="28"/>
  <c r="D23" i="28"/>
  <c r="D18" i="28"/>
  <c r="D26" i="28"/>
  <c r="D16" i="28"/>
  <c r="D39" i="28" s="1"/>
  <c r="H28" i="48" l="1"/>
</calcChain>
</file>

<file path=xl/sharedStrings.xml><?xml version="1.0" encoding="utf-8"?>
<sst xmlns="http://schemas.openxmlformats.org/spreadsheetml/2006/main" count="4804" uniqueCount="1027">
  <si>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</si>
  <si>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</si>
  <si>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</si>
  <si>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</si>
  <si>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</si>
  <si>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</si>
  <si>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</si>
  <si>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</si>
  <si>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</si>
  <si>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</si>
  <si>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</si>
  <si>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</si>
  <si>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</si>
  <si>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</si>
  <si>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</si>
  <si>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</si>
  <si>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</si>
  <si>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</si>
  <si>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</si>
  <si>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</si>
  <si>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</si>
  <si>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</si>
  <si>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</si>
  <si>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</si>
  <si>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</si>
  <si>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</si>
  <si>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</si>
  <si>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</si>
  <si>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</si>
  <si>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</si>
  <si>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</si>
  <si>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</si>
  <si>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</si>
  <si>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</si>
  <si>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</si>
  <si>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</si>
  <si>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</si>
  <si>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</si>
  <si>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</si>
  <si>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</si>
  <si>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</si>
  <si>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</si>
  <si>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</si>
  <si>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</si>
  <si>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</si>
  <si>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</si>
  <si>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</si>
  <si>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</si>
  <si>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</si>
  <si>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</si>
  <si>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</si>
  <si>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</si>
  <si>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</si>
  <si>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</si>
  <si>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</si>
  <si>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</si>
  <si>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</si>
  <si>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</si>
  <si>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</si>
  <si>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</si>
  <si>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</si>
  <si>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</si>
  <si>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</si>
  <si>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</si>
  <si>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</si>
  <si>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</si>
  <si>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</si>
  <si>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</si>
  <si>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</si>
  <si>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</si>
  <si>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</si>
  <si>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</si>
  <si>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</si>
  <si>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</si>
  <si>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</si>
  <si>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</si>
  <si>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</si>
  <si>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</si>
  <si>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</si>
  <si>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</si>
  <si>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</si>
  <si>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</si>
  <si>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</si>
  <si>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</si>
  <si>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</si>
  <si>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</si>
  <si>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</si>
  <si>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</si>
  <si>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</si>
  <si>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</si>
  <si>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</si>
  <si>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</si>
  <si>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</si>
  <si>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</si>
  <si>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</si>
  <si>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</si>
  <si>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</si>
  <si>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</si>
  <si>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</si>
  <si>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</si>
  <si>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</si>
  <si>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</si>
  <si>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</si>
  <si>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</si>
  <si>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</si>
  <si>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</si>
  <si>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</si>
  <si>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</si>
  <si>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</si>
  <si>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</si>
  <si>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</si>
  <si>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</si>
  <si>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</si>
  <si>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</si>
  <si>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</si>
  <si>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</si>
  <si>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</si>
  <si>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</si>
  <si>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</si>
  <si>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</si>
  <si>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</si>
  <si>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</si>
  <si>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</si>
  <si>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</si>
  <si>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</si>
  <si>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</si>
  <si>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</si>
  <si>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</si>
  <si>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</si>
  <si>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</si>
  <si>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</si>
  <si>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</si>
  <si>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</si>
  <si>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</si>
  <si>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</si>
  <si>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</si>
  <si>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</si>
  <si>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</si>
  <si>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</si>
  <si>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</si>
  <si>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</si>
  <si>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</si>
  <si>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</si>
  <si>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</si>
  <si>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</si>
  <si>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</si>
  <si>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</si>
  <si>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</si>
  <si>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,</t>
  </si>
  <si>
    <t>IK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</si>
  <si>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</si>
  <si>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</si>
  <si>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</si>
  <si>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</si>
  <si>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</si>
  <si>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</si>
  <si>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</si>
  <si>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</si>
  <si>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</si>
  <si>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</si>
  <si>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</si>
  <si>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20. sklop:</t>
  </si>
  <si>
    <t>21. sklop:</t>
  </si>
  <si>
    <t>22. sklop:</t>
  </si>
  <si>
    <t>23. sklop:</t>
  </si>
  <si>
    <t>24. sklop:</t>
  </si>
  <si>
    <t>25. sklop:</t>
  </si>
  <si>
    <t>ZGO</t>
  </si>
  <si>
    <t>MLEKO IN MLEČNI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</si>
  <si>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</si>
  <si>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</si>
  <si>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</si>
  <si>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</si>
  <si>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</si>
  <si>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</si>
  <si>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</si>
  <si>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</si>
  <si>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</si>
  <si>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</si>
  <si>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</si>
  <si>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</si>
  <si>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</si>
  <si>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</si>
  <si>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</si>
  <si>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</si>
  <si>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</si>
  <si>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</si>
  <si>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</si>
  <si>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</si>
  <si>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</si>
  <si>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</si>
  <si>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</si>
  <si>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</si>
  <si>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</si>
  <si>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</si>
  <si>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</si>
  <si>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</si>
  <si>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</si>
  <si>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</si>
  <si>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</si>
  <si>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</si>
  <si>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</si>
  <si>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</si>
  <si>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</si>
  <si>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</si>
  <si>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</si>
  <si>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</si>
  <si>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</si>
  <si>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</si>
  <si>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</si>
  <si>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</si>
  <si>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</si>
  <si>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</si>
  <si>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</si>
  <si>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</si>
  <si>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</si>
  <si>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</si>
  <si>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</si>
  <si>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</si>
  <si>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</si>
  <si>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</si>
  <si>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</si>
  <si>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</si>
  <si>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</si>
  <si>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</si>
  <si>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</si>
  <si>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</si>
  <si>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</si>
  <si>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</si>
  <si>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</si>
  <si>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</si>
  <si>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ŽITA IN MLEVSKI IZDELKI</t>
  </si>
  <si>
    <t>KRATKE VERIGE - SADJE IN ZELENJAVA</t>
  </si>
  <si>
    <t>IK ali VK</t>
  </si>
  <si>
    <t>kos</t>
  </si>
  <si>
    <t xml:space="preserve">Maslo </t>
  </si>
  <si>
    <t>104.</t>
  </si>
  <si>
    <t>105.</t>
  </si>
  <si>
    <t>Pinca</t>
  </si>
  <si>
    <t>Bombeta s semeni</t>
  </si>
  <si>
    <t xml:space="preserve">Burek sirov </t>
  </si>
  <si>
    <t>Zdrob koruzni</t>
  </si>
  <si>
    <t xml:space="preserve">Prosena kaša </t>
  </si>
  <si>
    <t>Ajdova kaša</t>
  </si>
  <si>
    <t>Bučke</t>
  </si>
  <si>
    <t>Korenje</t>
  </si>
  <si>
    <t>Kumare</t>
  </si>
  <si>
    <t>Zelje sveže</t>
  </si>
  <si>
    <t>Repa kisla</t>
  </si>
  <si>
    <t>Čebula</t>
  </si>
  <si>
    <t>Česen</t>
  </si>
  <si>
    <t>Lubenica</t>
  </si>
  <si>
    <t>Ohrovt</t>
  </si>
  <si>
    <t>Slive</t>
  </si>
  <si>
    <t>Grozdje</t>
  </si>
  <si>
    <t>Limone</t>
  </si>
  <si>
    <t>Kivi</t>
  </si>
  <si>
    <t>Kaki</t>
  </si>
  <si>
    <t>Blitva</t>
  </si>
  <si>
    <t>Rozine</t>
  </si>
  <si>
    <t>Čičerika</t>
  </si>
  <si>
    <t>Paprika babura</t>
  </si>
  <si>
    <t>Zelena gomolj</t>
  </si>
  <si>
    <t>Zelena list</t>
  </si>
  <si>
    <t>Pomaranče</t>
  </si>
  <si>
    <t>Mandarine</t>
  </si>
  <si>
    <t>Breskve</t>
  </si>
  <si>
    <t>Nektarine</t>
  </si>
  <si>
    <t>Jagode</t>
  </si>
  <si>
    <t>Marelice</t>
  </si>
  <si>
    <t>Maline</t>
  </si>
  <si>
    <t>Ringlo</t>
  </si>
  <si>
    <t>Češnje</t>
  </si>
  <si>
    <t>Melone</t>
  </si>
  <si>
    <t>Slive suhe brez kosti</t>
  </si>
  <si>
    <t>Marelice suhe</t>
  </si>
  <si>
    <t>Por</t>
  </si>
  <si>
    <t>Klementine</t>
  </si>
  <si>
    <t>Rukola</t>
  </si>
  <si>
    <t>Bazilika</t>
  </si>
  <si>
    <t>Borovnice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</si>
  <si>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</si>
  <si>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</si>
  <si>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</si>
  <si>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</si>
  <si>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</si>
  <si>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</si>
  <si>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</si>
  <si>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</si>
  <si>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</si>
  <si>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</si>
  <si>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</si>
  <si>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</si>
  <si>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</si>
  <si>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</si>
  <si>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</si>
  <si>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</si>
  <si>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</si>
  <si>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</si>
  <si>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</si>
  <si>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</si>
  <si>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</si>
  <si>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</si>
  <si>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</si>
  <si>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</si>
  <si>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</si>
  <si>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</si>
  <si>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</si>
  <si>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</si>
  <si>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</si>
  <si>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</si>
  <si>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</si>
  <si>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</si>
  <si>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</si>
  <si>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</si>
  <si>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</si>
  <si>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</si>
  <si>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</si>
  <si>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</si>
  <si>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</si>
  <si>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</si>
  <si>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</si>
  <si>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</si>
  <si>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</si>
  <si>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</si>
  <si>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</si>
  <si>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Rižev napitek</t>
  </si>
  <si>
    <t>400-500</t>
  </si>
  <si>
    <t>Pecilni prašek</t>
  </si>
  <si>
    <t>200-250</t>
  </si>
  <si>
    <t xml:space="preserve">Čokolada mlečna </t>
  </si>
  <si>
    <t xml:space="preserve">Gorčica </t>
  </si>
  <si>
    <t xml:space="preserve">Med cvetlični </t>
  </si>
  <si>
    <t xml:space="preserve">Paradižnikov dvojni koncentrat </t>
  </si>
  <si>
    <t>Citronka</t>
  </si>
  <si>
    <t>500-600</t>
  </si>
  <si>
    <t>predracun2a_OS_OS_Draga_Bajca_VIPAVA</t>
  </si>
  <si>
    <t>Osnovna šola Draga Bajca Vipava</t>
  </si>
  <si>
    <t>Vinarska cesta 4, 5271 Vipava</t>
  </si>
  <si>
    <t>BIO KRUH</t>
  </si>
  <si>
    <t>MESO</t>
  </si>
  <si>
    <t>MESNI IZDELKI</t>
  </si>
  <si>
    <t>PERUTNINA IN IZDELKI</t>
  </si>
  <si>
    <t>JAJCA</t>
  </si>
  <si>
    <t>RIBE</t>
  </si>
  <si>
    <t>EKO MLEKO IN MLEČNI IZDELKI</t>
  </si>
  <si>
    <t xml:space="preserve"> KRUH</t>
  </si>
  <si>
    <t>SLANO PEKOVSKO PECIVO</t>
  </si>
  <si>
    <t>BIO SLADKO PECIVO</t>
  </si>
  <si>
    <t>ZAMRZNJENI IZDELKI IZ TESTA</t>
  </si>
  <si>
    <t>SVEŽE SADJE IN ZELENJAVA</t>
  </si>
  <si>
    <t>EKO SADJE IN ZELENJAVA</t>
  </si>
  <si>
    <t>ZAMRZNJENA ZELENJAVA</t>
  </si>
  <si>
    <t>SADNI SOKOVI</t>
  </si>
  <si>
    <t>OSTALO PREHRAMBENO BLAGO</t>
  </si>
  <si>
    <t>DIETNA PREHRANA</t>
  </si>
  <si>
    <t>EKO MESO IN MESNI IZDELKI</t>
  </si>
  <si>
    <t>KRATKE VERIGE - razno</t>
  </si>
  <si>
    <t>Svinjska prata zrezki</t>
  </si>
  <si>
    <t>Vratovina brez kosti</t>
  </si>
  <si>
    <t>Svinjska prata -  kosi</t>
  </si>
  <si>
    <t>Svinjsko stegno brez kosti - kosi</t>
  </si>
  <si>
    <t>Goveje pleče brez kosti - kosi</t>
  </si>
  <si>
    <t>Goveja rebra</t>
  </si>
  <si>
    <t>Mlado goveje stegno - kocke</t>
  </si>
  <si>
    <t>Mlado goveje stegno brez kosti - kosi</t>
  </si>
  <si>
    <t>Mlada govedina stegno - zrezki</t>
  </si>
  <si>
    <t>Telečje stegno- kosi</t>
  </si>
  <si>
    <t>Telečji stegno- zrezki</t>
  </si>
  <si>
    <t>Čevapčiči iz svinjskega in govejega mesa</t>
  </si>
  <si>
    <t>Pleskavice iz svinjskega in govejega mesa</t>
  </si>
  <si>
    <t>Hrenovke iz svinskega/govejega mesa</t>
  </si>
  <si>
    <t>Želodec</t>
  </si>
  <si>
    <t>Pečena šunka</t>
  </si>
  <si>
    <t>Kuhan pršut v rezinah</t>
  </si>
  <si>
    <t xml:space="preserve">Mortadela (manj mastna)- rezine </t>
  </si>
  <si>
    <t>Ogrska salama- večje rezine</t>
  </si>
  <si>
    <t>Prekajena svinjska rebra</t>
  </si>
  <si>
    <t xml:space="preserve">Pršut sušen </t>
  </si>
  <si>
    <t>Zaseka</t>
  </si>
  <si>
    <t>Pariška salama</t>
  </si>
  <si>
    <t>Kranjske (kajžarske) klobase</t>
  </si>
  <si>
    <t>Piščančje meso PRSA kocke</t>
  </si>
  <si>
    <t>Bedra piščancev  s kostjo in kožo, rinfuza</t>
  </si>
  <si>
    <t>Krače piščančje rinfuza</t>
  </si>
  <si>
    <t>Prsa piščančja brez kosti in kože, rinfuza</t>
  </si>
  <si>
    <t>Zrezki piščančji do1 cm iz fileja prsi</t>
  </si>
  <si>
    <t>Puran prsa za pečenko</t>
  </si>
  <si>
    <t xml:space="preserve">Puran file - PRSA </t>
  </si>
  <si>
    <t>Čevapčiči iz piščančjega mesa</t>
  </si>
  <si>
    <t>Piščančje prekajene pečene prsi</t>
  </si>
  <si>
    <t>Piščančja  posebna salama kot poli</t>
  </si>
  <si>
    <t xml:space="preserve">Nabodala iz piščančjega mesa </t>
  </si>
  <si>
    <t>Šunka piščančja min 70% mesa</t>
  </si>
  <si>
    <t>Pleskavice iz piščančjega mesa</t>
  </si>
  <si>
    <t>Pleskavice iz puranjega mesa</t>
  </si>
  <si>
    <t>Šunka puranja pečena</t>
  </si>
  <si>
    <t>Piščančja mortadela</t>
  </si>
  <si>
    <t>Jajca iz talne reje, sveža, razred A, velikost L *cena za 1 kos=1 jajca</t>
  </si>
  <si>
    <t>* zahtevano pakiranje do 30/1</t>
  </si>
  <si>
    <t>Šarenka file brez kosti 6-8 dag</t>
  </si>
  <si>
    <t>Losos atlantski s kožo, zamrznjen</t>
  </si>
  <si>
    <t>Oslič Merluccius hubbsi, file zamrznjen</t>
  </si>
  <si>
    <t>Saj (trska), brez kože zamrznjen</t>
  </si>
  <si>
    <t>Panirane ribje palčke</t>
  </si>
  <si>
    <t>Jogurt brez lakt kot MU</t>
  </si>
  <si>
    <t>Sir s plesnijo</t>
  </si>
  <si>
    <t>Permazan</t>
  </si>
  <si>
    <t>Namaz sirni kot mascarpone</t>
  </si>
  <si>
    <t>Namaz mlečni tuna</t>
  </si>
  <si>
    <t xml:space="preserve">Jogurt nav. 3,2%mm </t>
  </si>
  <si>
    <t>Mozzarela</t>
  </si>
  <si>
    <t>Sir za pizzo poltrdi, poln.</t>
  </si>
  <si>
    <t>Jogurt nav.z manj kot 1,6 mm</t>
  </si>
  <si>
    <t>Sir, poltrdi, polnomastni 45 mm</t>
  </si>
  <si>
    <t>Sir, poltrdi, polnomastni REZINE</t>
  </si>
  <si>
    <t>Topljeni sir kot Kiri</t>
  </si>
  <si>
    <t>Mleko paster. v vedru 3,5% m.m.</t>
  </si>
  <si>
    <t xml:space="preserve">Kisla smetana </t>
  </si>
  <si>
    <t>Trajno mleko</t>
  </si>
  <si>
    <t>Jogurt navadni 3,2 % m.m.</t>
  </si>
  <si>
    <t>Maslo</t>
  </si>
  <si>
    <t>Mleko čokoladno.</t>
  </si>
  <si>
    <t>Mlečni namaz zelišča</t>
  </si>
  <si>
    <t>Puding čokolada kot Vindija</t>
  </si>
  <si>
    <t>Puding vanilija kot Vindija</t>
  </si>
  <si>
    <t>0,2-1</t>
  </si>
  <si>
    <t>Jogurt sadni z manj kot 1,6 mm</t>
  </si>
  <si>
    <t xml:space="preserve">Alpsko mleko brez L </t>
  </si>
  <si>
    <t xml:space="preserve">Mlečni desert različen </t>
  </si>
  <si>
    <t>150-160</t>
  </si>
  <si>
    <t>100-150</t>
  </si>
  <si>
    <t>9,0-20</t>
  </si>
  <si>
    <t>140-180</t>
  </si>
  <si>
    <t>140-500</t>
  </si>
  <si>
    <t>140-200</t>
  </si>
  <si>
    <t>3000-5000</t>
  </si>
  <si>
    <t>Skuta  40% m.m</t>
  </si>
  <si>
    <t>Mlečni namaz</t>
  </si>
  <si>
    <t>Jogurt sad. z manj kot 1,6 mm  tekoči</t>
  </si>
  <si>
    <t>Jog.sad. 2,5 -3,5 m.m.</t>
  </si>
  <si>
    <t xml:space="preserve">Skuta kot OKI DOKI </t>
  </si>
  <si>
    <t>Namaz sirni</t>
  </si>
  <si>
    <t>Trajno mleko 3,5% m.m.</t>
  </si>
  <si>
    <t xml:space="preserve">Sladka smetana </t>
  </si>
  <si>
    <t>Bio jogurt, različni okusi, 1,5%-3,5%mm</t>
  </si>
  <si>
    <t>Bio maslo</t>
  </si>
  <si>
    <t>Bio proteinski sir</t>
  </si>
  <si>
    <t>120-200</t>
  </si>
  <si>
    <t>120-150</t>
  </si>
  <si>
    <t>Eko mleko past. najmanj 3,2 mm, pakiranje</t>
  </si>
  <si>
    <t xml:space="preserve">Eko kefir iz kefirnega zrna različni okusi </t>
  </si>
  <si>
    <t>800-1000</t>
  </si>
  <si>
    <t>500-750</t>
  </si>
  <si>
    <t>500-1000</t>
  </si>
  <si>
    <t>450-500</t>
  </si>
  <si>
    <t xml:space="preserve">Kruh beli rez, pakiran </t>
  </si>
  <si>
    <t>Kruh beli</t>
  </si>
  <si>
    <t>Kruh polbeli rez, pak</t>
  </si>
  <si>
    <t>Kruh polbeli T850</t>
  </si>
  <si>
    <t>Kruh črni</t>
  </si>
  <si>
    <t xml:space="preserve">Kruh črn rez, pak </t>
  </si>
  <si>
    <t xml:space="preserve">Mešani kruh rez, pak </t>
  </si>
  <si>
    <t xml:space="preserve">Kruh s semeni rez, pak </t>
  </si>
  <si>
    <t xml:space="preserve">Kruh s semeni </t>
  </si>
  <si>
    <t xml:space="preserve">Kruh koruzni mešan </t>
  </si>
  <si>
    <t>Kruh koruzni mešana rezana, pakirana</t>
  </si>
  <si>
    <t xml:space="preserve">Kruh ovseni mešan rez </t>
  </si>
  <si>
    <t xml:space="preserve">Kruh rženi mešan rezan </t>
  </si>
  <si>
    <t xml:space="preserve">Kruh ajdov mešan rezan </t>
  </si>
  <si>
    <t>Kruh ajdov z orehi</t>
  </si>
  <si>
    <t>Kruh ajdov z orehi rezan, pakiran</t>
  </si>
  <si>
    <t xml:space="preserve">Kruh polnozrnati mešani  rezan, pakiran </t>
  </si>
  <si>
    <t xml:space="preserve">Sveže testo za pizzo </t>
  </si>
  <si>
    <t>Krušne drobtine</t>
  </si>
  <si>
    <t xml:space="preserve">Hlebec beli </t>
  </si>
  <si>
    <t xml:space="preserve">Hlebec črni </t>
  </si>
  <si>
    <t xml:space="preserve">Beli kruh </t>
  </si>
  <si>
    <t xml:space="preserve">Boboli </t>
  </si>
  <si>
    <t>Kruh pirin mešani</t>
  </si>
  <si>
    <t xml:space="preserve">Kornetu v pekaču (5*100g) </t>
  </si>
  <si>
    <t>Beli kruh kot beneški</t>
  </si>
  <si>
    <t>Bombeta koru.meš.s sir in seme</t>
  </si>
  <si>
    <t>Žemljica pšen.polnozrnata</t>
  </si>
  <si>
    <t>Sendvič šunka sir</t>
  </si>
  <si>
    <t>Bio bela kajzerica rezana</t>
  </si>
  <si>
    <t>Bio ovsena mešana kajzerica rezana</t>
  </si>
  <si>
    <t xml:space="preserve">Kajzerica bela </t>
  </si>
  <si>
    <t xml:space="preserve">Rogljič masleni </t>
  </si>
  <si>
    <t>Štručka koruzna</t>
  </si>
  <si>
    <t xml:space="preserve">Štručka koruzna  </t>
  </si>
  <si>
    <t>Štručka polbela rezana</t>
  </si>
  <si>
    <t>55-80</t>
  </si>
  <si>
    <t>80-100</t>
  </si>
  <si>
    <t>60-120</t>
  </si>
  <si>
    <t>60-80</t>
  </si>
  <si>
    <t>80-90</t>
  </si>
  <si>
    <t>80-250</t>
  </si>
  <si>
    <t>50-100</t>
  </si>
  <si>
    <t>80-120</t>
  </si>
  <si>
    <t>90-150</t>
  </si>
  <si>
    <t>40-100</t>
  </si>
  <si>
    <t>70-100</t>
  </si>
  <si>
    <t>70-120</t>
  </si>
  <si>
    <t>60-100</t>
  </si>
  <si>
    <t>50-80</t>
  </si>
  <si>
    <t>50-60</t>
  </si>
  <si>
    <t>Bela kajzerica rez</t>
  </si>
  <si>
    <t>Bombeta črna rezana</t>
  </si>
  <si>
    <t>Bombeta koruzna rez.</t>
  </si>
  <si>
    <t xml:space="preserve">Bombeta polbela </t>
  </si>
  <si>
    <t>Bombeta polbela rezana</t>
  </si>
  <si>
    <t>Mlečna štručka</t>
  </si>
  <si>
    <t>Pekovsko pirino pecivo</t>
  </si>
  <si>
    <t>Pizza s sirom</t>
  </si>
  <si>
    <t xml:space="preserve">Pizza s šunko </t>
  </si>
  <si>
    <t xml:space="preserve">Pizza šunka sir </t>
  </si>
  <si>
    <t>Rogljiček pšen.poln.</t>
  </si>
  <si>
    <t>Štručka  mlečna rezana</t>
  </si>
  <si>
    <t>Štručka bela</t>
  </si>
  <si>
    <t xml:space="preserve">Štručka mešana več žit </t>
  </si>
  <si>
    <t>Štručka s sir in šun.</t>
  </si>
  <si>
    <t>Štručka s sirom</t>
  </si>
  <si>
    <t xml:space="preserve">Štručka šunka </t>
  </si>
  <si>
    <t>Štručka z žiti in sem.</t>
  </si>
  <si>
    <t>Žemlja črna rez</t>
  </si>
  <si>
    <t>Žemlja koruzna</t>
  </si>
  <si>
    <t>Žemlja koruzna rezana</t>
  </si>
  <si>
    <t>Žemlja pšen. s sem.rezana</t>
  </si>
  <si>
    <t>Žemljica ajdova</t>
  </si>
  <si>
    <t>Žemljica ovsena</t>
  </si>
  <si>
    <t>Žemljica pirina</t>
  </si>
  <si>
    <t>bio</t>
  </si>
  <si>
    <t>SLADKO IN FINO PEKOVSKO PECIVO</t>
  </si>
  <si>
    <t>SADNI SIRUPI ZA AVTOMAT NA SENZOR</t>
  </si>
  <si>
    <t>Potica</t>
  </si>
  <si>
    <t>25-150</t>
  </si>
  <si>
    <t>30-50</t>
  </si>
  <si>
    <t>70-80</t>
  </si>
  <si>
    <t>25-140</t>
  </si>
  <si>
    <t>25-50</t>
  </si>
  <si>
    <t>50-150</t>
  </si>
  <si>
    <t>40-50</t>
  </si>
  <si>
    <t>40-140</t>
  </si>
  <si>
    <t>40-60</t>
  </si>
  <si>
    <t>400-1000</t>
  </si>
  <si>
    <t>350-500</t>
  </si>
  <si>
    <t xml:space="preserve">Kremna rezina </t>
  </si>
  <si>
    <t xml:space="preserve">Rezina zagrebška </t>
  </si>
  <si>
    <t xml:space="preserve">Princeska </t>
  </si>
  <si>
    <t>Šamrola</t>
  </si>
  <si>
    <t xml:space="preserve">Rezina lešnikova </t>
  </si>
  <si>
    <t xml:space="preserve">Rezina čokoladna </t>
  </si>
  <si>
    <t>Rezina Sacher</t>
  </si>
  <si>
    <t xml:space="preserve">Rezina limonina </t>
  </si>
  <si>
    <t xml:space="preserve">Bajadera </t>
  </si>
  <si>
    <t>Zavitek jabolčni</t>
  </si>
  <si>
    <t xml:space="preserve">Zavitek skutin </t>
  </si>
  <si>
    <t xml:space="preserve">Gibanica </t>
  </si>
  <si>
    <t>Rezina karamel</t>
  </si>
  <si>
    <t xml:space="preserve">Rezina malina </t>
  </si>
  <si>
    <t xml:space="preserve">Rezina borovnica </t>
  </si>
  <si>
    <t xml:space="preserve">Pecivo ribez </t>
  </si>
  <si>
    <t xml:space="preserve">Rezina kokos </t>
  </si>
  <si>
    <t>Pecivo jagodno</t>
  </si>
  <si>
    <t xml:space="preserve">Pecivo orehovo </t>
  </si>
  <si>
    <t xml:space="preserve">Pecivo vanilijevo </t>
  </si>
  <si>
    <t>Pita jabolčna</t>
  </si>
  <si>
    <t>Pita skutina</t>
  </si>
  <si>
    <t xml:space="preserve">Sadne tortice </t>
  </si>
  <si>
    <t>Tortica baccio</t>
  </si>
  <si>
    <t>Rafaello</t>
  </si>
  <si>
    <t xml:space="preserve">Rezina nutelina </t>
  </si>
  <si>
    <t>Krostata s sadjem</t>
  </si>
  <si>
    <t xml:space="preserve">Mignoni </t>
  </si>
  <si>
    <t>Rogljiček francoski</t>
  </si>
  <si>
    <t>Rogljič franc. Polnozrnat</t>
  </si>
  <si>
    <t>Žepek s čokolado</t>
  </si>
  <si>
    <t xml:space="preserve">Torte </t>
  </si>
  <si>
    <t xml:space="preserve">Keksi čajni </t>
  </si>
  <si>
    <t xml:space="preserve">Lincer keksi </t>
  </si>
  <si>
    <t xml:space="preserve">Orehovi rogljički,keksi </t>
  </si>
  <si>
    <t xml:space="preserve">Vanilijevi rogljički,keksi </t>
  </si>
  <si>
    <t xml:space="preserve">Frolini </t>
  </si>
  <si>
    <t xml:space="preserve">Kakavovi masleni keksi </t>
  </si>
  <si>
    <t>Ovseni masleni keksi</t>
  </si>
  <si>
    <t xml:space="preserve">Pariške rožice </t>
  </si>
  <si>
    <t>Domači keksi</t>
  </si>
  <si>
    <t xml:space="preserve">Nonini keksi </t>
  </si>
  <si>
    <t>Slano pecivo</t>
  </si>
  <si>
    <t xml:space="preserve">Mufin čokoladni </t>
  </si>
  <si>
    <t>Muffin sadni</t>
  </si>
  <si>
    <t>Krof z vanilijevim polnilom</t>
  </si>
  <si>
    <t>Krof z marm. Velik</t>
  </si>
  <si>
    <t>Parkelj</t>
  </si>
  <si>
    <t xml:space="preserve">Buhtelj z marmelado </t>
  </si>
  <si>
    <t>Crossaint s čokolado</t>
  </si>
  <si>
    <t xml:space="preserve">Crossaint z marm. </t>
  </si>
  <si>
    <t>Rogljič masleni</t>
  </si>
  <si>
    <t>Bio beli kruh rezan</t>
  </si>
  <si>
    <t>Bio ovseni mešani kruh rezan</t>
  </si>
  <si>
    <t>Bio pirin mešan kruh rezan</t>
  </si>
  <si>
    <t xml:space="preserve">BIO khorasan mešani kruh (s posipom in dodatkom) </t>
  </si>
  <si>
    <t xml:space="preserve">BIO khorasan kruh (s posipom in dodatkom) </t>
  </si>
  <si>
    <t xml:space="preserve">BIO kmečki kruh </t>
  </si>
  <si>
    <t>BIO koruzni mešani šolski kruh (s posipom in dodatkom)</t>
  </si>
  <si>
    <t xml:space="preserve">BIO pšenični mešani kruh (z rženo moko s posipom in dodatkom) </t>
  </si>
  <si>
    <t>BIO rženi mešani kruh  (s posipom in dodatkom)</t>
  </si>
  <si>
    <t>BIO pšenični polbeli kruh (s posipom in dodatkom)</t>
  </si>
  <si>
    <t>BIO pšenični beli kruh (s posipom in dodatkom)</t>
  </si>
  <si>
    <t xml:space="preserve">BIO khorasan buhtelj z marmelado </t>
  </si>
  <si>
    <t>BIO korenčkovi muffini</t>
  </si>
  <si>
    <t>BIO čokoladni muffini</t>
  </si>
  <si>
    <t>BIO malinovi muffini</t>
  </si>
  <si>
    <t xml:space="preserve">BIO muffini gozdni sadeži </t>
  </si>
  <si>
    <t>BIO buhtelj z marmelado</t>
  </si>
  <si>
    <t>BIO buhtelj s čokolado</t>
  </si>
  <si>
    <t>BIO buhtelj s čokoladnimi zrni</t>
  </si>
  <si>
    <t xml:space="preserve">BIO buhtelj s kakavom </t>
  </si>
  <si>
    <t xml:space="preserve">BIO krof z marmelado </t>
  </si>
  <si>
    <t>BIO krof s čokolado</t>
  </si>
  <si>
    <t>BIO pšenično belo sladko pecivo s kakavom</t>
  </si>
  <si>
    <t>BIO sladko pecivo z marmelado (različni motivi)</t>
  </si>
  <si>
    <t>BIO sladko pecivo s čokoladnimi zrni (različni motivi)</t>
  </si>
  <si>
    <t>BIO bananini muffini</t>
  </si>
  <si>
    <t>BIO višnjevi muffini</t>
  </si>
  <si>
    <t>BIO borovničevi muffini</t>
  </si>
  <si>
    <t>BIO brioš s čokoladnimi zrni</t>
  </si>
  <si>
    <t>BIO croissant - marmelada</t>
  </si>
  <si>
    <t>BIO croissant - čokolada</t>
  </si>
  <si>
    <t>Zavitek skutin zam.1 kg</t>
  </si>
  <si>
    <t>Zavitek  jab. polnozrnati zam.</t>
  </si>
  <si>
    <t>Zavitek jabolčni vleč.testo zam.</t>
  </si>
  <si>
    <t>Izdelek iz vlečenega testa s skuto zam. 7-15dag</t>
  </si>
  <si>
    <t>Zavitek jabolčni zam.</t>
  </si>
  <si>
    <t>Pita skutina zam.</t>
  </si>
  <si>
    <t>Palačinke zam.</t>
  </si>
  <si>
    <t>Izdelek iz listnastega testa s čok.polnilom, zam. 7-15 dag</t>
  </si>
  <si>
    <t>Izdelek iz listnastega testa s mar., zam. 7-15 dag</t>
  </si>
  <si>
    <t>Štruklji ajdov. zam.</t>
  </si>
  <si>
    <t>Štruklji skutini zam.</t>
  </si>
  <si>
    <t>Biskvit z oreščki zam.</t>
  </si>
  <si>
    <t>Rogljiček pšen. z nadev. zam.</t>
  </si>
  <si>
    <t>Rogljiček vzhajan brez jajc</t>
  </si>
  <si>
    <t>Rogljiček pšenič. zam.</t>
  </si>
  <si>
    <t>Ocvrtki zdrobovi zam.</t>
  </si>
  <si>
    <t>Ocvrtki s skuto in sirom zam.</t>
  </si>
  <si>
    <t>Zamrznjeni kruhovi cmoki</t>
  </si>
  <si>
    <t>Listnato testo razvaljano zam.</t>
  </si>
  <si>
    <t>Panirani kaneloni s šunko in sirom zam.</t>
  </si>
  <si>
    <t xml:space="preserve">Polpeti sojini </t>
  </si>
  <si>
    <t>Paniran zelenjavni polpet zam.</t>
  </si>
  <si>
    <t>Štručka zam.več žit in semen 6-8 dag</t>
  </si>
  <si>
    <t xml:space="preserve">Svaljki krom. zam. </t>
  </si>
  <si>
    <t>Pita jabolčna zam</t>
  </si>
  <si>
    <t>Cmoki z mar., zam.</t>
  </si>
  <si>
    <t xml:space="preserve">Lazanja predkuhana </t>
  </si>
  <si>
    <t>Tortelini sirovi zam.</t>
  </si>
  <si>
    <t xml:space="preserve">Testenine pirine </t>
  </si>
  <si>
    <t xml:space="preserve">Testenine špageti pirini </t>
  </si>
  <si>
    <t>Testenine polnozrnate</t>
  </si>
  <si>
    <t>Testenine šageti polnozrnati</t>
  </si>
  <si>
    <t xml:space="preserve">Testenine jajčne korenčkovi fidelini </t>
  </si>
  <si>
    <t xml:space="preserve">Testenine jajčne polžki </t>
  </si>
  <si>
    <t>Testenine jaj.peresniki</t>
  </si>
  <si>
    <t>Testenine jajčne tubeti</t>
  </si>
  <si>
    <t>Jajčne zvezdice</t>
  </si>
  <si>
    <t xml:space="preserve">Testenine špageti jajčni </t>
  </si>
  <si>
    <t>Testenine jajčne za juho</t>
  </si>
  <si>
    <t xml:space="preserve">Testenine durum - polži 26 </t>
  </si>
  <si>
    <t xml:space="preserve">Testenine durum vretena </t>
  </si>
  <si>
    <t>Testenine durum peresniki</t>
  </si>
  <si>
    <t>Test.durum rinčice</t>
  </si>
  <si>
    <t>Testenine jajčne široki rezanci</t>
  </si>
  <si>
    <t>Riž rjavi neoluščen</t>
  </si>
  <si>
    <t>Mešanica riža in/ali žita</t>
  </si>
  <si>
    <t>Moka pšenična tip 500 4 x 1 kg</t>
  </si>
  <si>
    <t>Moka ostra</t>
  </si>
  <si>
    <t>Moka namenska za domače peciv</t>
  </si>
  <si>
    <t>Pšenična polnozrnata moka</t>
  </si>
  <si>
    <t>Pirina polnozrnata moka</t>
  </si>
  <si>
    <t>Riž, beli  kot S.And</t>
  </si>
  <si>
    <t>0,4-0,5</t>
  </si>
  <si>
    <t>4,0-5</t>
  </si>
  <si>
    <t>0,5-1</t>
  </si>
  <si>
    <t>18-20</t>
  </si>
  <si>
    <t>do</t>
  </si>
  <si>
    <t>do 4</t>
  </si>
  <si>
    <t xml:space="preserve">Testeni ajdovi rezanci </t>
  </si>
  <si>
    <t xml:space="preserve">Testenine jajčne fidelini </t>
  </si>
  <si>
    <t xml:space="preserve">Testenine špageti durum </t>
  </si>
  <si>
    <t xml:space="preserve">Testenine durum- špageti 45 </t>
  </si>
  <si>
    <t xml:space="preserve">Test. durum polži 32 </t>
  </si>
  <si>
    <t xml:space="preserve">Test. durum polži 28 </t>
  </si>
  <si>
    <t xml:space="preserve">Test.durum fidelini rezani </t>
  </si>
  <si>
    <t>Pšenični zdrob</t>
  </si>
  <si>
    <t xml:space="preserve">Pirina kaša </t>
  </si>
  <si>
    <t xml:space="preserve">Ješprenj </t>
  </si>
  <si>
    <t xml:space="preserve">Moka pšenična tip 500 </t>
  </si>
  <si>
    <t xml:space="preserve">Pšenična črna moka </t>
  </si>
  <si>
    <t xml:space="preserve">Moka namenska za pizzo </t>
  </si>
  <si>
    <t xml:space="preserve">Domača ribana kaša </t>
  </si>
  <si>
    <t xml:space="preserve">Čičerika  </t>
  </si>
  <si>
    <t>Paradižnik grapolo</t>
  </si>
  <si>
    <t>Paprika rdeča</t>
  </si>
  <si>
    <t>Jabolka krhlji</t>
  </si>
  <si>
    <t>Šparglji</t>
  </si>
  <si>
    <t>Paprika rumena</t>
  </si>
  <si>
    <t>Ananas primerno zrel</t>
  </si>
  <si>
    <t>Banane primerno zrele</t>
  </si>
  <si>
    <t>Fižol razne sorte</t>
  </si>
  <si>
    <t>Gobe - šampinjioni</t>
  </si>
  <si>
    <t>Hruške razne sorte</t>
  </si>
  <si>
    <t>Jabolka razne sorte</t>
  </si>
  <si>
    <t>Peteršilj</t>
  </si>
  <si>
    <t>Solata</t>
  </si>
  <si>
    <t>Krompir mladi sveži</t>
  </si>
  <si>
    <t>Eko limone</t>
  </si>
  <si>
    <t>Eko pomaranče</t>
  </si>
  <si>
    <t>Eko korenje</t>
  </si>
  <si>
    <t>Eko jabolka</t>
  </si>
  <si>
    <t>Eko banane</t>
  </si>
  <si>
    <t>Eko češnje</t>
  </si>
  <si>
    <t>Eko borovnice</t>
  </si>
  <si>
    <t>Eko grozdje namizno belo</t>
  </si>
  <si>
    <t>Eko lubenica</t>
  </si>
  <si>
    <t>Eko melona</t>
  </si>
  <si>
    <t>Eko slive</t>
  </si>
  <si>
    <t>Eko breskve</t>
  </si>
  <si>
    <t>Eko marelice</t>
  </si>
  <si>
    <t>Eko hruške</t>
  </si>
  <si>
    <t>Mix za zelenjavno juho zam.</t>
  </si>
  <si>
    <t>Zamrznjen por rezan</t>
  </si>
  <si>
    <t>Grah zam.</t>
  </si>
  <si>
    <t xml:space="preserve">Julienne mix  - pisana mešanica iz rdečega in rumenega korenčka, z belim pastinakom in zelenim
belušem v kosu. Vse razrezano na tanko, po klasičnem »julien« načinu rezanja. </t>
  </si>
  <si>
    <t>Kaiser mix (Cesarski mix)- mešanica iz brokolija, cvetače, korenja rezano</t>
  </si>
  <si>
    <t>Džuveč mix- mešanica iz paradižnika, korenja, zelenega fižola, čebule, graha in rdeče paprike</t>
  </si>
  <si>
    <t>Korenje pariško - zgodnji okrogli okusni korenček, lepe oranžne barve, zamrznjeno</t>
  </si>
  <si>
    <t>Brstični ohrovt zamrznjen</t>
  </si>
  <si>
    <t>Brokoli zamrznjen</t>
  </si>
  <si>
    <t>Cvetača cvet zamrznjena</t>
  </si>
  <si>
    <t>Korenje kocke zamrznjeno</t>
  </si>
  <si>
    <t>Krompirček za cvrtje pommes frites</t>
  </si>
  <si>
    <t>Krompirček za cvrtje, rezan na krhlje brez lupine</t>
  </si>
  <si>
    <t>Krompirček za cvrtje, rezan na krhlje  z lupino</t>
  </si>
  <si>
    <t>Krompirček za cvrtje pommes Steak Frites oz. STEAKHOUSE FRITES</t>
  </si>
  <si>
    <t>Krompirček za cvrtje pommes frites žlebasti</t>
  </si>
  <si>
    <t>Krompirček za cvrtje mladi krompir</t>
  </si>
  <si>
    <t>Špinača pasirana zamrznjena</t>
  </si>
  <si>
    <t>Zelenjavna mešanica zam. Za prilogo paprika, melancani, korenje</t>
  </si>
  <si>
    <t>Beluši zeleni zmrznjeno</t>
  </si>
  <si>
    <t>do 2,5</t>
  </si>
  <si>
    <t xml:space="preserve">Jagodni nektar </t>
  </si>
  <si>
    <t>Nektar pomaranča</t>
  </si>
  <si>
    <t xml:space="preserve">Nektar jabolko </t>
  </si>
  <si>
    <t xml:space="preserve">Nektar breskev </t>
  </si>
  <si>
    <t>Jagodni nektar</t>
  </si>
  <si>
    <t xml:space="preserve">Nektar pomaranča  </t>
  </si>
  <si>
    <t>Nektar breskev, huška</t>
  </si>
  <si>
    <t xml:space="preserve">NAPITEK MANGO, JABOLKA, KORENJE, BANANA, BELO GROZDJE, 30% manj sladkorja, sadno zelenjavni delež je min. 25 %, kot FRUIT&amp;VEGGIE, </t>
  </si>
  <si>
    <t>NAPITEK JAGODA, BANANA, RDEČA PESA, ROBIDNICE, 30% manj sladkorja, sadno zelenjavni delež je min. 18 %, kot FRUIT&amp;VEGGIE</t>
  </si>
  <si>
    <t xml:space="preserve">Sadna pijača  kot Fruc </t>
  </si>
  <si>
    <t>Sok smoothie sadni (breskev, jagoda)</t>
  </si>
  <si>
    <t>7,2-11</t>
  </si>
  <si>
    <t>100 % Sadni sirup malin</t>
  </si>
  <si>
    <t>100% sadni sirup limona</t>
  </si>
  <si>
    <t>100% sadni sirup jabolko</t>
  </si>
  <si>
    <t xml:space="preserve">100% sadni sirup pomaranča </t>
  </si>
  <si>
    <t>100 % sadni sirup ananas</t>
  </si>
  <si>
    <t>Sladoled banjice</t>
  </si>
  <si>
    <t>Sladoled lučke</t>
  </si>
  <si>
    <t>Mešanica začimb za čevapčiče</t>
  </si>
  <si>
    <t>Paprika mleta</t>
  </si>
  <si>
    <t>Paprika vložena</t>
  </si>
  <si>
    <t>Olje olivno deviško</t>
  </si>
  <si>
    <t>Olje rastlinsko</t>
  </si>
  <si>
    <t>Majoneza</t>
  </si>
  <si>
    <t>Tartufata omaka</t>
  </si>
  <si>
    <t>Kokosova mast</t>
  </si>
  <si>
    <t>Tunina Thunnus Albacares v oljčnem olju, kot Rio Mare 2x160 g</t>
  </si>
  <si>
    <t>Zelenjavne kocke jušne</t>
  </si>
  <si>
    <t>Margarina combi profi</t>
  </si>
  <si>
    <t xml:space="preserve">Margarina </t>
  </si>
  <si>
    <t>Kumina</t>
  </si>
  <si>
    <t>Cimet</t>
  </si>
  <si>
    <t>Sezmov namaz</t>
  </si>
  <si>
    <t>Semena mešana suha</t>
  </si>
  <si>
    <t>Bio marmaleda marelica</t>
  </si>
  <si>
    <t>Bio marmaleda sliva</t>
  </si>
  <si>
    <t>Bio marmaleda mešana</t>
  </si>
  <si>
    <t>Ribji namaz</t>
  </si>
  <si>
    <t>Čaj kamilica</t>
  </si>
  <si>
    <t>Čaj lipa</t>
  </si>
  <si>
    <t>Sladkor rjavi</t>
  </si>
  <si>
    <t xml:space="preserve">Rum min 38% </t>
  </si>
  <si>
    <t>Žitne kroglice s čokolado kot Nesquik</t>
  </si>
  <si>
    <t>Rastlinska krema</t>
  </si>
  <si>
    <t>Grisini</t>
  </si>
  <si>
    <t>Masleni keksi, min. maslo 12%,  kot Leibniz</t>
  </si>
  <si>
    <t>Vino Sauvignon, kakovostno</t>
  </si>
  <si>
    <t>Bio čokoladni namaz, brez oreščkov, mleka, jajc, glutena</t>
  </si>
  <si>
    <t>Bonboni čokoladni kot Kinder</t>
  </si>
  <si>
    <t>Bonboni sadni kot Fru Fru</t>
  </si>
  <si>
    <t>Jajčka čokoladna kot Kinder</t>
  </si>
  <si>
    <t>Arašidi praženi</t>
  </si>
  <si>
    <t>Dateljni</t>
  </si>
  <si>
    <t>Fige suhe</t>
  </si>
  <si>
    <t>Indijski orehi</t>
  </si>
  <si>
    <t>Ananas suhi</t>
  </si>
  <si>
    <t>Krompir sveži</t>
  </si>
  <si>
    <t>Orehi rinfuza</t>
  </si>
  <si>
    <t>Lešniki - oluščeni</t>
  </si>
  <si>
    <t>Leča</t>
  </si>
  <si>
    <t>Kokosova moka</t>
  </si>
  <si>
    <t>Testenine durum peresniki barvni</t>
  </si>
  <si>
    <t>Kvinoja</t>
  </si>
  <si>
    <t xml:space="preserve">Kosmiči koruzni </t>
  </si>
  <si>
    <t>zav</t>
  </si>
  <si>
    <t>80-300</t>
  </si>
  <si>
    <t>3000-3500</t>
  </si>
  <si>
    <t>400-750</t>
  </si>
  <si>
    <t>Namaz kremni enobarvni, min. LEŠNIKI 13 %, manj masten kakav min. 7,40 %, kot Nutella</t>
  </si>
  <si>
    <t>Čokoladni namaz min. LEŠNIKI 13 %, manj masten kakav min. 7,40 %, kot Nutella</t>
  </si>
  <si>
    <t xml:space="preserve">Dodatek jedem kot začinka </t>
  </si>
  <si>
    <t>4000-5000</t>
  </si>
  <si>
    <t>650-700</t>
  </si>
  <si>
    <t>600-1000</t>
  </si>
  <si>
    <t>250-500</t>
  </si>
  <si>
    <t>650-1000</t>
  </si>
  <si>
    <t>1000-4000</t>
  </si>
  <si>
    <t>200-500</t>
  </si>
  <si>
    <t>4000-4500</t>
  </si>
  <si>
    <t>do 5</t>
  </si>
  <si>
    <t>do 10</t>
  </si>
  <si>
    <t>Olje za cvrtje, z antioksidantov</t>
  </si>
  <si>
    <t xml:space="preserve">Olje sončnično 100% </t>
  </si>
  <si>
    <t>Olje sončnično 100%</t>
  </si>
  <si>
    <t xml:space="preserve">Kis vinski naravni, brez antioksidantov in konzervansov </t>
  </si>
  <si>
    <t>Kis vinski naravni, brez antioksidantov in konzervansov</t>
  </si>
  <si>
    <t xml:space="preserve">Kis jabolčni, naravni, brez antioksidantov in konzervansov </t>
  </si>
  <si>
    <t>Kis jabolčni, naravni, brez antioksidantov in konzervansov</t>
  </si>
  <si>
    <t>Zelje kislo kot Natureta</t>
  </si>
  <si>
    <t>Repa kisla  kot Natureta</t>
  </si>
  <si>
    <t xml:space="preserve">Ajvar </t>
  </si>
  <si>
    <t>Ajvar</t>
  </si>
  <si>
    <t>Kumarice del. kot Natureta</t>
  </si>
  <si>
    <t>Grah in več kot Natureta</t>
  </si>
  <si>
    <t xml:space="preserve">Mešanica grah + korenček vlož. </t>
  </si>
  <si>
    <t>Svinjina mešanica začimb</t>
  </si>
  <si>
    <t>500-2700</t>
  </si>
  <si>
    <t>1000-5000</t>
  </si>
  <si>
    <t xml:space="preserve">Paradižnik pasiran kot Mutti </t>
  </si>
  <si>
    <t>Paradižnik pasiran kot mutti</t>
  </si>
  <si>
    <t>1000-2500</t>
  </si>
  <si>
    <t>Tuna Thunnus Albacares , enakovredna Rio mare</t>
  </si>
  <si>
    <t xml:space="preserve">Juha goveja kot Knorr </t>
  </si>
  <si>
    <t>Juha špargljeva,  brez dodanega (MSG) – mononatrijev glutaminat, kot Knorr</t>
  </si>
  <si>
    <t>Kompot več okusov</t>
  </si>
  <si>
    <t>Marmelada 50% s.d. (jagode, marelica)</t>
  </si>
  <si>
    <t>Čaj kot BEBE</t>
  </si>
  <si>
    <t>Čaj herba med.planin. F40</t>
  </si>
  <si>
    <t xml:space="preserve">Čaj herbamed šipek F40 </t>
  </si>
  <si>
    <t xml:space="preserve">Čaj planinski </t>
  </si>
  <si>
    <t>Čaj malina</t>
  </si>
  <si>
    <t xml:space="preserve">Čaj gozdni sadeži </t>
  </si>
  <si>
    <t xml:space="preserve">Čaj divja češnja </t>
  </si>
  <si>
    <t xml:space="preserve">Sladkor kristalni </t>
  </si>
  <si>
    <t xml:space="preserve">Čaj jagoda </t>
  </si>
  <si>
    <t xml:space="preserve">Čokolešnik in podobno </t>
  </si>
  <si>
    <t>Puding vanilija</t>
  </si>
  <si>
    <t>Puding čokolada</t>
  </si>
  <si>
    <t>Voda naravna izvirska, neg. PET</t>
  </si>
  <si>
    <t>250-1000</t>
  </si>
  <si>
    <t>20-100</t>
  </si>
  <si>
    <t>120-250</t>
  </si>
  <si>
    <t>150-500</t>
  </si>
  <si>
    <t>25-35</t>
  </si>
  <si>
    <t>Mleti sladkor prah</t>
  </si>
  <si>
    <t xml:space="preserve">Sladkor limona kot Regina </t>
  </si>
  <si>
    <t>Sladkor vaniljin</t>
  </si>
  <si>
    <t xml:space="preserve">KAVA, prava mleta, max. 75% kave vrste arabica in min. 25% kave vrste robusta, enakovredno Barcaffe* VP </t>
  </si>
  <si>
    <t xml:space="preserve">Sadna kašica kot Frutek - min. 4 različni okusi </t>
  </si>
  <si>
    <t>Napolitanke</t>
  </si>
  <si>
    <t xml:space="preserve">Rezina mlečna </t>
  </si>
  <si>
    <t>Solata zelenjavna mešana</t>
  </si>
  <si>
    <t>800-100</t>
  </si>
  <si>
    <t>100-200</t>
  </si>
  <si>
    <t>1,0-2</t>
  </si>
  <si>
    <t>Kus kus kot zl.polje</t>
  </si>
  <si>
    <t>Mrvice čokoladne, barvne</t>
  </si>
  <si>
    <t>Bio riž kot Žito</t>
  </si>
  <si>
    <t xml:space="preserve">Namaz čok. lešnik min. 13%, manj masten kakav v prahu min. 8,7% kot nutella </t>
  </si>
  <si>
    <t>Ploščica s. kot F. ,30%s.d</t>
  </si>
  <si>
    <t>Kroglice za juho</t>
  </si>
  <si>
    <t>Začimbna mešanica kot Fan</t>
  </si>
  <si>
    <t xml:space="preserve">Fižol zr.rjav </t>
  </si>
  <si>
    <t xml:space="preserve">Fižol </t>
  </si>
  <si>
    <t xml:space="preserve">Koruza </t>
  </si>
  <si>
    <t xml:space="preserve">Kumarice </t>
  </si>
  <si>
    <t>Koruza sladka brez sladkorja, brez konzervansa kot Natureta</t>
  </si>
  <si>
    <t>Pesa rdeča</t>
  </si>
  <si>
    <t>Pesa rdeča kot Natureta</t>
  </si>
  <si>
    <t>Omaka za pečenko kot Knor</t>
  </si>
  <si>
    <t>Omaka pizza</t>
  </si>
  <si>
    <t>Tuna Thunnus Albacares v olivnem olju, (pakirano 4x80 g) enakovredno Rio mare * cena na zav</t>
  </si>
  <si>
    <t xml:space="preserve">Kvas kot Fala </t>
  </si>
  <si>
    <t xml:space="preserve">Sol morska mleta </t>
  </si>
  <si>
    <t>Marmelada mar. kot Belsad</t>
  </si>
  <si>
    <t>Marmelada ali džem</t>
  </si>
  <si>
    <t xml:space="preserve">Med </t>
  </si>
  <si>
    <t xml:space="preserve">Med v paličici </t>
  </si>
  <si>
    <t>Pašteta losos</t>
  </si>
  <si>
    <t xml:space="preserve">Pašteta ribja </t>
  </si>
  <si>
    <t>Pašteta tunina, kuhano tunino meso min. 32%, enakovredna Argeta</t>
  </si>
  <si>
    <t>Pašteta kokošja, kuhano kokošje meso min. 25%, enakovredna Argeta Junior</t>
  </si>
  <si>
    <t>Sirni namaz kot Philad</t>
  </si>
  <si>
    <t>Sir topljeni kot Kiri</t>
  </si>
  <si>
    <t xml:space="preserve">Sir topljeni kot Happy Cow </t>
  </si>
  <si>
    <t>Keksi kot Savoiardi</t>
  </si>
  <si>
    <t>Vaflji riževi</t>
  </si>
  <si>
    <t>Keksi navadni</t>
  </si>
  <si>
    <t>Keksi kot Bambi Plazma</t>
  </si>
  <si>
    <t xml:space="preserve">Krekerji masleni, neslani </t>
  </si>
  <si>
    <t>Študentska hrana</t>
  </si>
  <si>
    <t>Kandiran ingver</t>
  </si>
  <si>
    <t>Mandeljni jedrca</t>
  </si>
  <si>
    <t>Testenine BG</t>
  </si>
  <si>
    <t xml:space="preserve">Zavitek jab.BG </t>
  </si>
  <si>
    <t>Ribana kaša BGMJ</t>
  </si>
  <si>
    <t>Njoki - BGMJS</t>
  </si>
  <si>
    <t>Kruh BGMJ</t>
  </si>
  <si>
    <t>Biskvit BG</t>
  </si>
  <si>
    <t>Rogljički zam. brez jajc in ml</t>
  </si>
  <si>
    <t>Brezbeljakovinske testenine</t>
  </si>
  <si>
    <t xml:space="preserve">Brezbeljakovinske kroglice </t>
  </si>
  <si>
    <t>Brezbeljakovinska moka</t>
  </si>
  <si>
    <t>Brezbeljakovinski kosmiči</t>
  </si>
  <si>
    <t>Brezbeljakovinski riž</t>
  </si>
  <si>
    <t>Piškoti BG</t>
  </si>
  <si>
    <t>Zavitek zamrznjen brez jajc in mleka</t>
  </si>
  <si>
    <t>Pizza BG</t>
  </si>
  <si>
    <t>200-1000</t>
  </si>
  <si>
    <t xml:space="preserve">Keksi BG </t>
  </si>
  <si>
    <t xml:space="preserve">Test. jušne BG </t>
  </si>
  <si>
    <t>Špageti BG</t>
  </si>
  <si>
    <t xml:space="preserve">Moka BG </t>
  </si>
  <si>
    <t xml:space="preserve">Peresniki BG </t>
  </si>
  <si>
    <t>Brezbeljakovinski napitek</t>
  </si>
  <si>
    <t>Bio telečje hrenovke</t>
  </si>
  <si>
    <t>Bio goveje stegno kocke</t>
  </si>
  <si>
    <t>Bio pečenice tanke in debele</t>
  </si>
  <si>
    <t>Bio telečje stegno- kosi</t>
  </si>
  <si>
    <t>Bio telečje stegno- zrezki</t>
  </si>
  <si>
    <t>20-25</t>
  </si>
  <si>
    <t>BIO pšenični črni kruh z dodatkom(korenček,bučke,oreh, paradižnik,olive,čebula)</t>
  </si>
  <si>
    <t>Piščančje hrenovke višja kakovost</t>
  </si>
  <si>
    <t>Kakav prah kot Nesquiq</t>
  </si>
  <si>
    <t>150-180</t>
  </si>
  <si>
    <t>900-1000</t>
  </si>
  <si>
    <t>BIO pirina štručka s semeni</t>
  </si>
  <si>
    <t>KRATKE VERIGE - ŠOLSKA SHEMA</t>
  </si>
  <si>
    <t>Sladoled različen</t>
  </si>
  <si>
    <t>GEO</t>
  </si>
  <si>
    <t>BIO ajdova mešana žemljica</t>
  </si>
  <si>
    <t xml:space="preserve">60 - 80 </t>
  </si>
  <si>
    <t>BIO ajdova mešana bombeta</t>
  </si>
  <si>
    <t>BIO ajdova mešana štručka</t>
  </si>
  <si>
    <t>BIO ajdova mešana kajzerica</t>
  </si>
  <si>
    <t>BIO ječmenova žemljica</t>
  </si>
  <si>
    <t>BIO ječmenova bombeta</t>
  </si>
  <si>
    <t>BIO ječmenova štručka</t>
  </si>
  <si>
    <t>BIO ječmenova kajzerica</t>
  </si>
  <si>
    <t>BIO khorosan žemljica</t>
  </si>
  <si>
    <t>BIO khorosan štručka</t>
  </si>
  <si>
    <t>BIO khorosan kajzerica</t>
  </si>
  <si>
    <t>BIO khorosan bombeta</t>
  </si>
  <si>
    <t>BIO koruzna mešana žemljica</t>
  </si>
  <si>
    <t>BIO koruzna mešana bombeta</t>
  </si>
  <si>
    <t>BIO koruzna mešana štručka</t>
  </si>
  <si>
    <t>BIO koruzna mešana kajzerica</t>
  </si>
  <si>
    <t xml:space="preserve">BIO ovsena mešana žemljica </t>
  </si>
  <si>
    <t>BIO ovsena mešana bombeta</t>
  </si>
  <si>
    <t>BIO ovsena mešana štručka</t>
  </si>
  <si>
    <t>BIO ovsena mešana kajzerica</t>
  </si>
  <si>
    <t xml:space="preserve">BIO pirina mešana žemljica </t>
  </si>
  <si>
    <t>BIO pirina mešana bombeta</t>
  </si>
  <si>
    <t>BIO pirina mešana štručka</t>
  </si>
  <si>
    <t>BIO pirina mešana kajzerica</t>
  </si>
  <si>
    <t>BIO prosena žemljica</t>
  </si>
  <si>
    <t>BIO prosena bombeta</t>
  </si>
  <si>
    <t>BIO prosena štručka</t>
  </si>
  <si>
    <t>BIO prosena kajzerica</t>
  </si>
  <si>
    <t>BIO pšenična bela štručka</t>
  </si>
  <si>
    <t>BIO pšenična bela bombeta</t>
  </si>
  <si>
    <t>BIO pšenična bela žemljica</t>
  </si>
  <si>
    <t>BIO pšenična bela kajzerica</t>
  </si>
  <si>
    <t>BIO pšenična polbela štručka</t>
  </si>
  <si>
    <t>BIO pšenična polbela žemljica</t>
  </si>
  <si>
    <t>BIO pšenična polbela bombeta</t>
  </si>
  <si>
    <t>BIO pšenična polbela kajzerica</t>
  </si>
  <si>
    <t xml:space="preserve">BIO pšenična črna štručka </t>
  </si>
  <si>
    <t>BIO pšenična črna žemljica</t>
  </si>
  <si>
    <t>BIO pšenična črna bombeta</t>
  </si>
  <si>
    <t>BIO pšenična črna kajzerica</t>
  </si>
  <si>
    <t>BIO pšenična polnozrnata štručka</t>
  </si>
  <si>
    <t>BIO pšenična polnozrnata žemljica</t>
  </si>
  <si>
    <t>BIO pšenična polnozrnata bombeta</t>
  </si>
  <si>
    <t>BIO pšenična polnozrnata kajzerica</t>
  </si>
  <si>
    <t>BIO ržena mešana štručka</t>
  </si>
  <si>
    <t>BIO ržena mešana žemljica</t>
  </si>
  <si>
    <t>BIO ržena mešana bombeta</t>
  </si>
  <si>
    <t>BIO ržena mešana kajzerica</t>
  </si>
  <si>
    <t>BIO korenčkova mešana žemljica</t>
  </si>
  <si>
    <t>BIO korenčkova mešana kajzerica</t>
  </si>
  <si>
    <t>BIO korenčkova mešana štručka</t>
  </si>
  <si>
    <t>BIO korenčkova mešana bombeta</t>
  </si>
  <si>
    <t>BIO  durum kamutova štručka</t>
  </si>
  <si>
    <t>BIO  durum kamutova žemljica</t>
  </si>
  <si>
    <t>BIO  durum kamutova bombeta</t>
  </si>
  <si>
    <t>BIO  durum kamutova kajzerica</t>
  </si>
  <si>
    <t>Idrijski žlikrofi</t>
  </si>
  <si>
    <t>Prekmurska gibanica</t>
  </si>
  <si>
    <t>Eko maline</t>
  </si>
  <si>
    <t>Eko jagode</t>
  </si>
  <si>
    <t>artikel brišemo</t>
  </si>
  <si>
    <r>
      <t xml:space="preserve">Bio mlada govedina </t>
    </r>
    <r>
      <rPr>
        <sz val="9"/>
        <color rgb="FFFF0000"/>
        <rFont val="Calibri"/>
        <family val="2"/>
        <charset val="238"/>
        <scheme val="minor"/>
      </rPr>
      <t>stegno-</t>
    </r>
    <r>
      <rPr>
        <sz val="9"/>
        <rFont val="Calibri"/>
        <family val="2"/>
        <charset val="238"/>
        <scheme val="minor"/>
      </rPr>
      <t>zrezki</t>
    </r>
  </si>
  <si>
    <t>Kakao instant manjmasten kakav prah min.25,00 %, enakovredno Benquick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</si>
</sst>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9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1"/>
      <color theme="1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61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555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1" fontId="101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2" fillId="31" borderId="1" xfId="0" applyFont="1" applyFill="1" applyBorder="1" applyAlignment="1">
      <alignment horizontal="left" vertical="center"/>
    </xf>
    <xf numFmtId="0" fontId="102" fillId="34" borderId="1" xfId="0" applyFont="1" applyFill="1" applyBorder="1" applyAlignment="1">
      <alignment horizontal="left" vertical="center"/>
    </xf>
    <xf numFmtId="0" fontId="102" fillId="34" borderId="1" xfId="0" applyFont="1" applyFill="1" applyBorder="1" applyAlignment="1">
      <alignment vertical="center"/>
    </xf>
    <xf numFmtId="0" fontId="103" fillId="31" borderId="1" xfId="0" applyFont="1" applyFill="1" applyBorder="1" applyAlignment="1">
      <alignment horizontal="center" vertical="center" wrapText="1"/>
    </xf>
    <xf numFmtId="0" fontId="103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0" fontId="37" fillId="3" borderId="0" xfId="0" applyFont="1" applyFill="1" applyAlignment="1">
      <alignment vertical="center" wrapText="1"/>
    </xf>
    <xf numFmtId="1" fontId="104" fillId="2" borderId="87" xfId="55" applyNumberFormat="1" applyFont="1" applyFill="1" applyBorder="1" applyAlignment="1">
      <alignment horizontal="center" vertical="center" wrapText="1"/>
    </xf>
    <xf numFmtId="1" fontId="104" fillId="2" borderId="86" xfId="55" applyNumberFormat="1" applyFont="1" applyFill="1" applyBorder="1" applyAlignment="1">
      <alignment horizontal="center" vertical="center" wrapText="1"/>
    </xf>
    <xf numFmtId="1" fontId="104" fillId="2" borderId="86" xfId="55" applyNumberFormat="1" applyFont="1" applyFill="1" applyBorder="1" applyAlignment="1">
      <alignment horizontal="left" vertical="center" wrapText="1"/>
    </xf>
    <xf numFmtId="166" fontId="105" fillId="2" borderId="86" xfId="0" applyNumberFormat="1" applyFont="1" applyFill="1" applyBorder="1" applyAlignment="1">
      <alignment horizontal="center" vertical="center" wrapText="1"/>
    </xf>
    <xf numFmtId="10" fontId="105" fillId="2" borderId="86" xfId="0" applyNumberFormat="1" applyFont="1" applyFill="1" applyBorder="1" applyAlignment="1">
      <alignment horizontal="center" vertical="center" wrapText="1"/>
    </xf>
    <xf numFmtId="44" fontId="7" fillId="2" borderId="86" xfId="55" applyFont="1" applyFill="1" applyBorder="1" applyAlignment="1">
      <alignment horizontal="center" vertical="center" wrapText="1"/>
    </xf>
    <xf numFmtId="44" fontId="11" fillId="2" borderId="86" xfId="55" applyFont="1" applyFill="1" applyBorder="1" applyAlignment="1">
      <alignment horizontal="center" vertical="center" wrapText="1"/>
    </xf>
    <xf numFmtId="4" fontId="106" fillId="2" borderId="86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07" fillId="90" borderId="81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" fontId="109" fillId="2" borderId="86" xfId="55" applyNumberFormat="1" applyFont="1" applyFill="1" applyBorder="1" applyAlignment="1">
      <alignment horizontal="center" vertical="center" wrapText="1"/>
    </xf>
    <xf numFmtId="166" fontId="110" fillId="2" borderId="86" xfId="0" applyNumberFormat="1" applyFont="1" applyFill="1" applyBorder="1" applyAlignment="1">
      <alignment horizontal="center" vertical="center" wrapText="1"/>
    </xf>
    <xf numFmtId="1" fontId="109" fillId="2" borderId="87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108" fillId="2" borderId="84" xfId="0" applyFont="1" applyFill="1" applyBorder="1" applyAlignment="1">
      <alignment vertical="center" wrapText="1" shrinkToFit="1"/>
    </xf>
    <xf numFmtId="1" fontId="111" fillId="28" borderId="81" xfId="55" applyNumberFormat="1" applyFont="1" applyFill="1" applyBorder="1" applyAlignment="1">
      <alignment horizontal="center" vertical="center" wrapText="1"/>
    </xf>
    <xf numFmtId="173" fontId="112" fillId="28" borderId="81" xfId="0" applyNumberFormat="1" applyFont="1" applyFill="1" applyBorder="1" applyAlignment="1">
      <alignment horizontal="center" vertical="center" wrapText="1"/>
    </xf>
    <xf numFmtId="1" fontId="109" fillId="2" borderId="84" xfId="55" applyNumberFormat="1" applyFont="1" applyFill="1" applyBorder="1" applyAlignment="1">
      <alignment horizontal="center" vertical="center" wrapText="1"/>
    </xf>
    <xf numFmtId="1" fontId="109" fillId="2" borderId="84" xfId="55" applyNumberFormat="1" applyFont="1" applyFill="1" applyBorder="1" applyAlignment="1">
      <alignment horizontal="left" vertical="center" wrapText="1"/>
    </xf>
    <xf numFmtId="44" fontId="110" fillId="2" borderId="84" xfId="55" applyFont="1" applyFill="1" applyBorder="1" applyAlignment="1">
      <alignment horizontal="left" vertical="center" wrapText="1"/>
    </xf>
    <xf numFmtId="166" fontId="110" fillId="3" borderId="84" xfId="0" applyNumberFormat="1" applyFont="1" applyFill="1" applyBorder="1" applyAlignment="1">
      <alignment horizontal="center" vertical="center" wrapText="1"/>
    </xf>
    <xf numFmtId="10" fontId="110" fillId="2" borderId="84" xfId="0" applyNumberFormat="1" applyFont="1" applyFill="1" applyBorder="1" applyAlignment="1">
      <alignment horizontal="center" vertical="center" wrapText="1"/>
    </xf>
    <xf numFmtId="166" fontId="110" fillId="2" borderId="84" xfId="0" applyNumberFormat="1" applyFont="1" applyFill="1" applyBorder="1" applyAlignment="1">
      <alignment horizontal="center" vertical="center" wrapText="1"/>
    </xf>
    <xf numFmtId="166" fontId="110" fillId="2" borderId="85" xfId="0" applyNumberFormat="1" applyFont="1" applyFill="1" applyBorder="1" applyAlignment="1">
      <alignment horizontal="center" vertical="center" wrapText="1"/>
    </xf>
    <xf numFmtId="0" fontId="109" fillId="2" borderId="84" xfId="0" applyFont="1" applyFill="1" applyBorder="1" applyAlignment="1">
      <alignment horizontal="center" vertical="center" wrapText="1"/>
    </xf>
    <xf numFmtId="0" fontId="114" fillId="90" borderId="81" xfId="0" applyFont="1" applyFill="1" applyBorder="1" applyAlignment="1">
      <alignment horizontal="center" vertical="center" wrapText="1"/>
    </xf>
    <xf numFmtId="0" fontId="114" fillId="28" borderId="81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44" fontId="12" fillId="2" borderId="84" xfId="55" applyFont="1" applyFill="1" applyBorder="1" applyAlignment="1">
      <alignment horizontal="left" vertical="center" wrapText="1"/>
    </xf>
    <xf numFmtId="0" fontId="13" fillId="0" borderId="84" xfId="0" applyFont="1" applyBorder="1" applyAlignment="1">
      <alignment vertical="center" wrapText="1" shrinkToFit="1"/>
    </xf>
    <xf numFmtId="1" fontId="38" fillId="2" borderId="8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3" fillId="0" borderId="84" xfId="0" applyFont="1" applyBorder="1" applyAlignment="1">
      <alignment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4" xfId="0" applyFont="1" applyFill="1" applyBorder="1" applyAlignment="1">
      <alignment vertical="center" wrapText="1" shrinkToFit="1"/>
    </xf>
    <xf numFmtId="173" fontId="45" fillId="28" borderId="81" xfId="0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left" vertical="center" wrapText="1"/>
    </xf>
    <xf numFmtId="44" fontId="12" fillId="2" borderId="94" xfId="55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2" borderId="94" xfId="0" applyNumberFormat="1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0" fontId="14" fillId="2" borderId="94" xfId="0" applyFont="1" applyFill="1" applyBorder="1" applyAlignment="1">
      <alignment horizontal="center" vertical="center" wrapText="1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center" vertical="center"/>
    </xf>
    <xf numFmtId="0" fontId="13" fillId="0" borderId="94" xfId="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4" fontId="41" fillId="2" borderId="94" xfId="0" applyNumberFormat="1" applyFont="1" applyFill="1" applyBorder="1" applyAlignment="1">
      <alignment horizontal="center" vertical="center" wrapText="1"/>
    </xf>
    <xf numFmtId="44" fontId="12" fillId="3" borderId="94" xfId="55" applyFont="1" applyFill="1" applyBorder="1" applyAlignment="1">
      <alignment horizontal="left" vertical="center" wrapText="1"/>
    </xf>
    <xf numFmtId="44" fontId="12" fillId="3" borderId="95" xfId="55" applyFont="1" applyFill="1" applyBorder="1" applyAlignment="1">
      <alignment horizontal="left" vertical="center" wrapText="1"/>
    </xf>
    <xf numFmtId="10" fontId="12" fillId="3" borderId="94" xfId="0" applyNumberFormat="1" applyFont="1" applyFill="1" applyBorder="1" applyAlignment="1">
      <alignment horizontal="center" vertical="center" wrapText="1"/>
    </xf>
    <xf numFmtId="0" fontId="14" fillId="3" borderId="97" xfId="0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 shrinkToFit="1"/>
    </xf>
    <xf numFmtId="166" fontId="14" fillId="3" borderId="97" xfId="0" applyNumberFormat="1" applyFont="1" applyFill="1" applyBorder="1" applyAlignment="1">
      <alignment horizontal="center" vertical="center" wrapText="1"/>
    </xf>
    <xf numFmtId="0" fontId="13" fillId="0" borderId="94" xfId="0" applyFont="1" applyBorder="1" applyAlignment="1">
      <alignment horizontal="center" vertical="center"/>
    </xf>
    <xf numFmtId="1" fontId="14" fillId="3" borderId="94" xfId="55" applyNumberFormat="1" applyFont="1" applyFill="1" applyBorder="1" applyAlignment="1">
      <alignment horizontal="left" vertical="center" wrapText="1"/>
    </xf>
    <xf numFmtId="44" fontId="11" fillId="3" borderId="94" xfId="55" applyFont="1" applyFill="1" applyBorder="1" applyAlignment="1">
      <alignment horizontal="center" vertical="center" wrapText="1"/>
    </xf>
    <xf numFmtId="0" fontId="13" fillId="0" borderId="99" xfId="0" applyFont="1" applyBorder="1" applyAlignment="1">
      <alignment wrapText="1"/>
    </xf>
    <xf numFmtId="0" fontId="13" fillId="0" borderId="97" xfId="0" applyFont="1" applyBorder="1" applyAlignment="1">
      <alignment vertical="center" wrapText="1"/>
    </xf>
    <xf numFmtId="0" fontId="115" fillId="3" borderId="84" xfId="0" applyFont="1" applyFill="1" applyBorder="1" applyAlignment="1">
      <alignment horizontal="center" vertical="center" wrapText="1"/>
    </xf>
    <xf numFmtId="1" fontId="116" fillId="2" borderId="84" xfId="55" applyNumberFormat="1" applyFont="1" applyFill="1" applyBorder="1" applyAlignment="1">
      <alignment horizontal="center" vertical="center" wrapText="1"/>
    </xf>
    <xf numFmtId="1" fontId="116" fillId="2" borderId="84" xfId="55" applyNumberFormat="1" applyFont="1" applyFill="1" applyBorder="1" applyAlignment="1">
      <alignment horizontal="left" vertical="center" wrapText="1"/>
    </xf>
    <xf numFmtId="44" fontId="117" fillId="2" borderId="84" xfId="55" applyFont="1" applyFill="1" applyBorder="1" applyAlignment="1">
      <alignment horizontal="left" vertical="center" wrapText="1"/>
    </xf>
    <xf numFmtId="166" fontId="117" fillId="2" borderId="84" xfId="0" applyNumberFormat="1" applyFont="1" applyFill="1" applyBorder="1" applyAlignment="1">
      <alignment horizontal="center" vertical="center" wrapText="1"/>
    </xf>
    <xf numFmtId="10" fontId="117" fillId="2" borderId="84" xfId="0" applyNumberFormat="1" applyFont="1" applyFill="1" applyBorder="1" applyAlignment="1">
      <alignment horizontal="center" vertical="center" wrapText="1"/>
    </xf>
    <xf numFmtId="166" fontId="117" fillId="2" borderId="97" xfId="0" applyNumberFormat="1" applyFont="1" applyFill="1" applyBorder="1" applyAlignment="1">
      <alignment horizontal="center" vertical="center" wrapText="1"/>
    </xf>
    <xf numFmtId="1" fontId="36" fillId="27" borderId="98" xfId="0" applyNumberFormat="1" applyFont="1" applyFill="1" applyBorder="1" applyAlignment="1">
      <alignment horizontal="center" vertical="center"/>
    </xf>
    <xf numFmtId="44" fontId="12" fillId="0" borderId="84" xfId="55" applyFont="1" applyFill="1" applyBorder="1" applyAlignment="1">
      <alignment horizontal="left" vertical="center" wrapText="1"/>
    </xf>
    <xf numFmtId="44" fontId="11" fillId="0" borderId="84" xfId="55" applyFont="1" applyFill="1" applyBorder="1" applyAlignment="1">
      <alignment horizontal="center" vertical="center" wrapText="1"/>
    </xf>
    <xf numFmtId="1" fontId="115" fillId="2" borderId="84" xfId="55" applyNumberFormat="1" applyFont="1" applyFill="1" applyBorder="1" applyAlignment="1">
      <alignment horizontal="center" vertical="center" wrapText="1"/>
    </xf>
    <xf numFmtId="166" fontId="117" fillId="0" borderId="84" xfId="0" applyNumberFormat="1" applyFont="1" applyBorder="1" applyAlignment="1">
      <alignment horizontal="center" vertical="center" wrapText="1"/>
    </xf>
    <xf numFmtId="166" fontId="117" fillId="0" borderId="2" xfId="0" applyNumberFormat="1" applyFont="1" applyBorder="1" applyAlignment="1">
      <alignment horizontal="center" vertical="center" wrapText="1"/>
    </xf>
    <xf numFmtId="0" fontId="113" fillId="0" borderId="84" xfId="0" applyFont="1" applyBorder="1" applyAlignment="1">
      <alignment horizontal="center" vertical="center"/>
    </xf>
    <xf numFmtId="1" fontId="14" fillId="0" borderId="84" xfId="55" applyNumberFormat="1" applyFont="1" applyFill="1" applyBorder="1" applyAlignment="1">
      <alignment horizontal="left" vertical="center" wrapText="1"/>
    </xf>
    <xf numFmtId="166" fontId="12" fillId="0" borderId="84" xfId="0" applyNumberFormat="1" applyFont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0" borderId="84" xfId="0" applyNumberFormat="1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5" fillId="0" borderId="86" xfId="55" applyFont="1" applyFill="1" applyBorder="1" applyAlignment="1">
      <alignment horizontal="left" vertical="center" wrapText="1"/>
    </xf>
    <xf numFmtId="166" fontId="105" fillId="0" borderId="86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8" fillId="0" borderId="82" xfId="5" applyFont="1" applyBorder="1" applyAlignment="1">
      <alignment horizontal="center" vertical="center" wrapText="1"/>
    </xf>
    <xf numFmtId="1" fontId="119" fillId="28" borderId="81" xfId="55" applyNumberFormat="1" applyFont="1" applyFill="1" applyBorder="1" applyAlignment="1">
      <alignment horizontal="center" vertical="center" wrapText="1"/>
    </xf>
    <xf numFmtId="173" fontId="120" fillId="28" borderId="81" xfId="0" applyNumberFormat="1" applyFont="1" applyFill="1" applyBorder="1" applyAlignment="1">
      <alignment horizontal="center" vertical="center" wrapText="1"/>
    </xf>
    <xf numFmtId="1" fontId="116" fillId="2" borderId="95" xfId="55" applyNumberFormat="1" applyFont="1" applyFill="1" applyBorder="1" applyAlignment="1">
      <alignment horizontal="center" vertical="center" wrapText="1"/>
    </xf>
    <xf numFmtId="44" fontId="118" fillId="89" borderId="84" xfId="55" applyFont="1" applyFill="1" applyBorder="1" applyAlignment="1">
      <alignment horizontal="center" vertical="center" wrapText="1"/>
    </xf>
    <xf numFmtId="166" fontId="117" fillId="3" borderId="84" xfId="0" applyNumberFormat="1" applyFont="1" applyFill="1" applyBorder="1" applyAlignment="1">
      <alignment horizontal="center" vertical="center" wrapText="1"/>
    </xf>
    <xf numFmtId="166" fontId="117" fillId="89" borderId="84" xfId="0" applyNumberFormat="1" applyFont="1" applyFill="1" applyBorder="1" applyAlignment="1">
      <alignment horizontal="center" vertical="center" wrapText="1"/>
    </xf>
    <xf numFmtId="0" fontId="116" fillId="2" borderId="8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15" fillId="3" borderId="14" xfId="0" applyFont="1" applyFill="1" applyBorder="1" applyAlignment="1">
      <alignment horizontal="center" vertical="center" wrapText="1"/>
    </xf>
    <xf numFmtId="1" fontId="115" fillId="3" borderId="84" xfId="55" applyNumberFormat="1" applyFont="1" applyFill="1" applyBorder="1" applyAlignment="1">
      <alignment horizontal="center" vertical="center" wrapText="1"/>
    </xf>
    <xf numFmtId="44" fontId="11" fillId="89" borderId="87" xfId="55" applyFont="1" applyFill="1" applyBorder="1" applyAlignment="1">
      <alignment horizontal="center" vertical="center" wrapText="1"/>
    </xf>
    <xf numFmtId="166" fontId="14" fillId="89" borderId="86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121" fillId="91" borderId="1" xfId="0" applyFont="1" applyFill="1" applyBorder="1" applyAlignment="1">
      <alignment vertical="center"/>
    </xf>
    <xf numFmtId="1" fontId="14" fillId="2" borderId="1" xfId="55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2" borderId="1" xfId="55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 shrinkToFit="1"/>
    </xf>
    <xf numFmtId="1" fontId="12" fillId="2" borderId="1" xfId="55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7" fillId="2" borderId="95" xfId="55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1" fontId="38" fillId="3" borderId="1" xfId="55" applyNumberFormat="1" applyFont="1" applyFill="1" applyBorder="1" applyAlignment="1">
      <alignment horizontal="center" vertical="center" wrapText="1"/>
    </xf>
    <xf numFmtId="0" fontId="122" fillId="0" borderId="100" xfId="5" applyFont="1" applyBorder="1" applyAlignment="1">
      <alignment vertical="center" wrapText="1" shrinkToFit="1"/>
    </xf>
    <xf numFmtId="0" fontId="122" fillId="0" borderId="100" xfId="0" applyFont="1" applyBorder="1" applyAlignment="1">
      <alignment horizontal="center" vertical="center" wrapText="1"/>
    </xf>
    <xf numFmtId="0" fontId="123" fillId="3" borderId="14" xfId="0" applyFont="1" applyFill="1" applyBorder="1" applyAlignment="1">
      <alignment horizontal="center" vertical="center" wrapText="1"/>
    </xf>
    <xf numFmtId="1" fontId="124" fillId="2" borderId="100" xfId="55" applyNumberFormat="1" applyFont="1" applyFill="1" applyBorder="1" applyAlignment="1">
      <alignment horizontal="center" vertical="center" wrapText="1"/>
    </xf>
    <xf numFmtId="4" fontId="125" fillId="2" borderId="100" xfId="55" applyNumberFormat="1" applyFont="1" applyFill="1" applyBorder="1" applyAlignment="1">
      <alignment horizontal="center" vertical="center" wrapText="1"/>
    </xf>
    <xf numFmtId="1" fontId="124" fillId="2" borderId="95" xfId="55" applyNumberFormat="1" applyFont="1" applyFill="1" applyBorder="1" applyAlignment="1">
      <alignment horizontal="center" vertical="center" wrapText="1"/>
    </xf>
    <xf numFmtId="1" fontId="124" fillId="3" borderId="100" xfId="55" applyNumberFormat="1" applyFont="1" applyFill="1" applyBorder="1" applyAlignment="1">
      <alignment horizontal="left" vertical="center" wrapText="1"/>
    </xf>
    <xf numFmtId="44" fontId="126" fillId="3" borderId="100" xfId="55" applyFont="1" applyFill="1" applyBorder="1" applyAlignment="1">
      <alignment horizontal="left" vertical="center" wrapText="1"/>
    </xf>
    <xf numFmtId="44" fontId="127" fillId="3" borderId="100" xfId="55" applyFont="1" applyFill="1" applyBorder="1" applyAlignment="1">
      <alignment horizontal="center" vertical="center" wrapText="1"/>
    </xf>
    <xf numFmtId="166" fontId="126" fillId="3" borderId="100" xfId="0" applyNumberFormat="1" applyFont="1" applyFill="1" applyBorder="1" applyAlignment="1">
      <alignment horizontal="center" vertical="center" wrapText="1"/>
    </xf>
    <xf numFmtId="10" fontId="126" fillId="2" borderId="100" xfId="0" applyNumberFormat="1" applyFont="1" applyFill="1" applyBorder="1" applyAlignment="1">
      <alignment horizontal="center" vertical="center" wrapText="1"/>
    </xf>
    <xf numFmtId="166" fontId="126" fillId="2" borderId="100" xfId="0" applyNumberFormat="1" applyFont="1" applyFill="1" applyBorder="1" applyAlignment="1">
      <alignment horizontal="center" vertical="center" wrapText="1"/>
    </xf>
    <xf numFmtId="0" fontId="122" fillId="0" borderId="100" xfId="0" applyFont="1" applyBorder="1" applyAlignment="1">
      <alignment vertical="center" wrapText="1" shrinkToFit="1"/>
    </xf>
    <xf numFmtId="0" fontId="123" fillId="3" borderId="100" xfId="0" applyFont="1" applyFill="1" applyBorder="1" applyAlignment="1">
      <alignment horizontal="center" vertical="center" wrapText="1"/>
    </xf>
    <xf numFmtId="1" fontId="122" fillId="3" borderId="2" xfId="55" applyNumberFormat="1" applyFont="1" applyFill="1" applyBorder="1" applyAlignment="1">
      <alignment horizontal="center" vertical="center" wrapText="1"/>
    </xf>
    <xf numFmtId="1" fontId="124" fillId="2" borderId="100" xfId="55" applyNumberFormat="1" applyFont="1" applyFill="1" applyBorder="1" applyAlignment="1">
      <alignment horizontal="left" vertical="center" wrapText="1"/>
    </xf>
    <xf numFmtId="44" fontId="126" fillId="2" borderId="100" xfId="55" applyFont="1" applyFill="1" applyBorder="1" applyAlignment="1">
      <alignment horizontal="left" vertical="center" wrapText="1"/>
    </xf>
    <xf numFmtId="166" fontId="126" fillId="2" borderId="97" xfId="0" applyNumberFormat="1" applyFont="1" applyFill="1" applyBorder="1" applyAlignment="1">
      <alignment horizontal="center" vertical="center" wrapText="1"/>
    </xf>
    <xf numFmtId="0" fontId="122" fillId="3" borderId="100" xfId="752" applyFont="1" applyFill="1" applyBorder="1" applyAlignment="1">
      <alignment vertical="center" wrapText="1" shrinkToFit="1"/>
    </xf>
    <xf numFmtId="0" fontId="122" fillId="3" borderId="100" xfId="0" applyFont="1" applyFill="1" applyBorder="1" applyAlignment="1">
      <alignment horizontal="center" vertical="center" wrapText="1"/>
    </xf>
    <xf numFmtId="1" fontId="126" fillId="2" borderId="100" xfId="55" applyNumberFormat="1" applyFont="1" applyFill="1" applyBorder="1" applyAlignment="1">
      <alignment horizontal="center" vertical="center" wrapText="1"/>
    </xf>
    <xf numFmtId="4" fontId="127" fillId="2" borderId="100" xfId="55" applyNumberFormat="1" applyFont="1" applyFill="1" applyBorder="1" applyAlignment="1">
      <alignment horizontal="center" vertical="center" wrapText="1"/>
    </xf>
    <xf numFmtId="1" fontId="126" fillId="2" borderId="95" xfId="55" applyNumberFormat="1" applyFont="1" applyFill="1" applyBorder="1" applyAlignment="1">
      <alignment horizontal="center" vertical="center" wrapText="1"/>
    </xf>
    <xf numFmtId="0" fontId="124" fillId="3" borderId="97" xfId="0" applyFont="1" applyFill="1" applyBorder="1" applyAlignment="1">
      <alignment horizontal="center" vertical="center" wrapText="1"/>
    </xf>
    <xf numFmtId="0" fontId="13" fillId="0" borderId="100" xfId="0" applyFont="1" applyBorder="1" applyAlignment="1">
      <alignment vertical="center" wrapText="1" shrinkToFit="1"/>
    </xf>
    <xf numFmtId="1" fontId="123" fillId="2" borderId="100" xfId="55" applyNumberFormat="1" applyFont="1" applyFill="1" applyBorder="1" applyAlignment="1">
      <alignment horizontal="center" vertical="center" wrapText="1"/>
    </xf>
    <xf numFmtId="4" fontId="123" fillId="2" borderId="100" xfId="55" applyNumberFormat="1" applyFont="1" applyFill="1" applyBorder="1" applyAlignment="1">
      <alignment horizontal="center" vertical="center" wrapText="1"/>
    </xf>
    <xf numFmtId="0" fontId="124" fillId="0" borderId="97" xfId="0" applyFont="1" applyBorder="1" applyAlignment="1">
      <alignment horizontal="center" vertical="center" wrapText="1"/>
    </xf>
    <xf numFmtId="4" fontId="38" fillId="2" borderId="100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44" fontId="127" fillId="3" borderId="2" xfId="55" applyFont="1" applyFill="1" applyBorder="1" applyAlignment="1">
      <alignment horizontal="center" vertical="center" wrapText="1"/>
    </xf>
    <xf numFmtId="166" fontId="126" fillId="3" borderId="2" xfId="0" applyNumberFormat="1" applyFont="1" applyFill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1" fontId="38" fillId="2" borderId="86" xfId="6164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center" vertical="center" wrapText="1"/>
    </xf>
    <xf numFmtId="0" fontId="13" fillId="0" borderId="18" xfId="0" applyFont="1" applyBorder="1" applyAlignment="1">
      <alignment vertical="center" wrapText="1" shrinkToFit="1"/>
    </xf>
    <xf numFmtId="0" fontId="115" fillId="3" borderId="18" xfId="0" applyFont="1" applyFill="1" applyBorder="1" applyAlignment="1">
      <alignment horizontal="center" vertical="center" wrapText="1"/>
    </xf>
    <xf numFmtId="0" fontId="115" fillId="3" borderId="86" xfId="0" applyFont="1" applyFill="1" applyBorder="1" applyAlignment="1">
      <alignment horizontal="center" vertical="center" wrapText="1"/>
    </xf>
    <xf numFmtId="1" fontId="115" fillId="2" borderId="86" xfId="55" applyNumberFormat="1" applyFont="1" applyFill="1" applyBorder="1" applyAlignment="1">
      <alignment horizontal="center" vertical="center" wrapText="1"/>
    </xf>
    <xf numFmtId="1" fontId="115" fillId="2" borderId="18" xfId="55" applyNumberFormat="1" applyFont="1" applyFill="1" applyBorder="1" applyAlignment="1">
      <alignment horizontal="center" vertical="center" wrapText="1"/>
    </xf>
    <xf numFmtId="1" fontId="116" fillId="2" borderId="2" xfId="55" applyNumberFormat="1" applyFont="1" applyFill="1" applyBorder="1" applyAlignment="1">
      <alignment horizontal="center" vertical="center" wrapText="1"/>
    </xf>
    <xf numFmtId="1" fontId="116" fillId="2" borderId="86" xfId="55" applyNumberFormat="1" applyFont="1" applyFill="1" applyBorder="1" applyAlignment="1">
      <alignment horizontal="center" vertical="center" wrapText="1"/>
    </xf>
    <xf numFmtId="1" fontId="116" fillId="2" borderId="2" xfId="55" applyNumberFormat="1" applyFont="1" applyFill="1" applyBorder="1" applyAlignment="1">
      <alignment horizontal="left" vertical="center" wrapText="1"/>
    </xf>
    <xf numFmtId="1" fontId="116" fillId="2" borderId="86" xfId="55" applyNumberFormat="1" applyFont="1" applyFill="1" applyBorder="1" applyAlignment="1">
      <alignment horizontal="left" vertical="center" wrapText="1"/>
    </xf>
    <xf numFmtId="166" fontId="117" fillId="0" borderId="86" xfId="0" applyNumberFormat="1" applyFont="1" applyBorder="1" applyAlignment="1">
      <alignment horizontal="center" vertical="center" wrapText="1"/>
    </xf>
    <xf numFmtId="10" fontId="117" fillId="2" borderId="2" xfId="0" applyNumberFormat="1" applyFont="1" applyFill="1" applyBorder="1" applyAlignment="1">
      <alignment horizontal="center" vertical="center" wrapText="1"/>
    </xf>
    <xf numFmtId="10" fontId="117" fillId="2" borderId="86" xfId="0" applyNumberFormat="1" applyFont="1" applyFill="1" applyBorder="1" applyAlignment="1">
      <alignment horizontal="center" vertical="center" wrapText="1"/>
    </xf>
    <xf numFmtId="166" fontId="117" fillId="2" borderId="2" xfId="0" applyNumberFormat="1" applyFont="1" applyFill="1" applyBorder="1" applyAlignment="1">
      <alignment horizontal="center" vertical="center" wrapText="1"/>
    </xf>
    <xf numFmtId="166" fontId="117" fillId="2" borderId="86" xfId="0" applyNumberFormat="1" applyFont="1" applyFill="1" applyBorder="1" applyAlignment="1">
      <alignment horizontal="center" vertical="center" wrapText="1"/>
    </xf>
    <xf numFmtId="1" fontId="38" fillId="2" borderId="100" xfId="55" applyNumberFormat="1" applyFont="1" applyFill="1" applyBorder="1" applyAlignment="1">
      <alignment horizontal="center" vertical="center"/>
    </xf>
    <xf numFmtId="0" fontId="13" fillId="3" borderId="84" xfId="0" applyFont="1" applyFill="1" applyBorder="1" applyAlignment="1">
      <alignment vertical="center"/>
    </xf>
    <xf numFmtId="0" fontId="38" fillId="0" borderId="84" xfId="0" applyFont="1" applyBorder="1" applyAlignment="1">
      <alignment horizontal="center" vertical="center"/>
    </xf>
    <xf numFmtId="1" fontId="124" fillId="0" borderId="100" xfId="55" applyNumberFormat="1" applyFont="1" applyFill="1" applyBorder="1" applyAlignment="1">
      <alignment horizontal="left" vertical="center" wrapText="1"/>
    </xf>
    <xf numFmtId="44" fontId="126" fillId="0" borderId="100" xfId="55" applyFont="1" applyFill="1" applyBorder="1" applyAlignment="1">
      <alignment horizontal="left" vertical="center" wrapText="1"/>
    </xf>
    <xf numFmtId="44" fontId="127" fillId="0" borderId="100" xfId="55" applyFont="1" applyFill="1" applyBorder="1" applyAlignment="1">
      <alignment horizontal="center" vertical="center" wrapText="1"/>
    </xf>
    <xf numFmtId="166" fontId="126" fillId="0" borderId="100" xfId="0" applyNumberFormat="1" applyFont="1" applyBorder="1" applyAlignment="1">
      <alignment horizontal="center" vertical="center" wrapText="1"/>
    </xf>
    <xf numFmtId="0" fontId="124" fillId="0" borderId="2" xfId="0" applyFont="1" applyBorder="1" applyAlignment="1">
      <alignment horizontal="center" vertical="center" wrapText="1"/>
    </xf>
    <xf numFmtId="0" fontId="43" fillId="3" borderId="100" xfId="0" applyFont="1" applyFill="1" applyBorder="1" applyAlignment="1">
      <alignment vertical="center" wrapText="1"/>
    </xf>
    <xf numFmtId="1" fontId="14" fillId="2" borderId="100" xfId="55" applyNumberFormat="1" applyFont="1" applyFill="1" applyBorder="1" applyAlignment="1">
      <alignment horizontal="center" vertical="center" wrapText="1"/>
    </xf>
    <xf numFmtId="44" fontId="12" fillId="3" borderId="100" xfId="55" applyFont="1" applyFill="1" applyBorder="1" applyAlignment="1">
      <alignment horizontal="left" vertical="center" wrapText="1"/>
    </xf>
    <xf numFmtId="166" fontId="12" fillId="2" borderId="100" xfId="0" applyNumberFormat="1" applyFont="1" applyFill="1" applyBorder="1" applyAlignment="1">
      <alignment horizontal="center" vertical="center" wrapText="1"/>
    </xf>
    <xf numFmtId="1" fontId="12" fillId="2" borderId="0" xfId="0" applyNumberFormat="1" applyFont="1" applyFill="1" applyAlignment="1">
      <alignment vertical="center" wrapText="1"/>
    </xf>
    <xf numFmtId="0" fontId="41" fillId="27" borderId="101" xfId="0" applyFont="1" applyFill="1" applyBorder="1" applyAlignment="1">
      <alignment horizontal="left" vertical="center"/>
    </xf>
    <xf numFmtId="166" fontId="36" fillId="3" borderId="100" xfId="0" applyNumberFormat="1" applyFont="1" applyFill="1" applyBorder="1" applyAlignment="1">
      <alignment horizontal="center" vertical="center" wrapText="1"/>
    </xf>
    <xf numFmtId="0" fontId="43" fillId="92" borderId="100" xfId="0" applyFont="1" applyFill="1" applyBorder="1" applyAlignment="1">
      <alignment vertical="center" wrapText="1"/>
    </xf>
    <xf numFmtId="166" fontId="36" fillId="92" borderId="100" xfId="0" applyNumberFormat="1" applyFont="1" applyFill="1" applyBorder="1" applyAlignment="1">
      <alignment horizontal="center" vertical="center" wrapText="1"/>
    </xf>
    <xf numFmtId="0" fontId="13" fillId="3" borderId="100" xfId="0" applyFont="1" applyFill="1" applyBorder="1" applyAlignment="1">
      <alignment horizontal="center" vertical="center" wrapText="1"/>
    </xf>
    <xf numFmtId="0" fontId="38" fillId="3" borderId="100" xfId="0" applyFont="1" applyFill="1" applyBorder="1" applyAlignment="1">
      <alignment horizontal="center" vertical="center" wrapText="1"/>
    </xf>
    <xf numFmtId="1" fontId="14" fillId="2" borderId="100" xfId="55" applyNumberFormat="1" applyFont="1" applyFill="1" applyBorder="1" applyAlignment="1">
      <alignment horizontal="left" vertical="center" wrapText="1"/>
    </xf>
    <xf numFmtId="10" fontId="12" fillId="3" borderId="100" xfId="0" applyNumberFormat="1" applyFont="1" applyFill="1" applyBorder="1" applyAlignment="1">
      <alignment horizontal="center" vertical="center" wrapText="1"/>
    </xf>
    <xf numFmtId="0" fontId="14" fillId="2" borderId="86" xfId="55" applyNumberFormat="1" applyFont="1" applyFill="1" applyBorder="1" applyAlignment="1">
      <alignment horizontal="center" vertical="center" wrapText="1"/>
    </xf>
    <xf numFmtId="0" fontId="14" fillId="2" borderId="94" xfId="55" applyNumberFormat="1" applyFont="1" applyFill="1" applyBorder="1" applyAlignment="1">
      <alignment horizontal="center" vertical="center" wrapText="1"/>
    </xf>
    <xf numFmtId="17" fontId="13" fillId="3" borderId="1" xfId="0" applyNumberFormat="1" applyFont="1" applyFill="1" applyBorder="1" applyAlignment="1">
      <alignment horizontal="center" vertical="center" wrapText="1"/>
    </xf>
    <xf numFmtId="16" fontId="13" fillId="3" borderId="94" xfId="0" applyNumberFormat="1" applyFont="1" applyFill="1" applyBorder="1" applyAlignment="1">
      <alignment horizontal="center" vertical="center" wrapText="1"/>
    </xf>
    <xf numFmtId="4" fontId="11" fillId="2" borderId="86" xfId="55" applyNumberFormat="1" applyFont="1" applyFill="1" applyBorder="1" applyAlignment="1">
      <alignment horizontal="center" vertical="center" wrapText="1"/>
    </xf>
    <xf numFmtId="1" fontId="38" fillId="3" borderId="18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4" fontId="7" fillId="2" borderId="95" xfId="0" applyNumberFormat="1" applyFont="1" applyFill="1" applyBorder="1" applyAlignment="1">
      <alignment horizontal="center" vertical="center" wrapText="1"/>
    </xf>
    <xf numFmtId="0" fontId="13" fillId="0" borderId="100" xfId="0" applyFont="1" applyBorder="1" applyAlignment="1">
      <alignment horizontal="center" vertical="center" wrapText="1"/>
    </xf>
    <xf numFmtId="0" fontId="13" fillId="0" borderId="100" xfId="5" applyFont="1" applyBorder="1" applyAlignment="1">
      <alignment vertical="center" wrapText="1" shrinkToFit="1"/>
    </xf>
    <xf numFmtId="1" fontId="14" fillId="3" borderId="86" xfId="55" applyNumberFormat="1" applyFont="1" applyFill="1" applyBorder="1" applyAlignment="1">
      <alignment horizontal="left" vertical="center" wrapText="1"/>
    </xf>
    <xf numFmtId="1" fontId="109" fillId="3" borderId="86" xfId="55" applyNumberFormat="1" applyFont="1" applyFill="1" applyBorder="1" applyAlignment="1">
      <alignment horizontal="left" vertical="center" wrapText="1"/>
    </xf>
    <xf numFmtId="10" fontId="110" fillId="3" borderId="86" xfId="0" applyNumberFormat="1" applyFont="1" applyFill="1" applyBorder="1" applyAlignment="1">
      <alignment horizontal="center" vertical="center" wrapText="1"/>
    </xf>
    <xf numFmtId="0" fontId="13" fillId="3" borderId="1" xfId="752" applyFont="1" applyFill="1" applyBorder="1" applyAlignment="1">
      <alignment vertical="center" wrapText="1" shrinkToFit="1"/>
    </xf>
    <xf numFmtId="4" fontId="11" fillId="2" borderId="1" xfId="55" applyNumberFormat="1" applyFont="1" applyFill="1" applyBorder="1" applyAlignment="1">
      <alignment horizontal="center" vertical="center" wrapText="1"/>
    </xf>
    <xf numFmtId="1" fontId="12" fillId="2" borderId="95" xfId="55" applyNumberFormat="1" applyFont="1" applyFill="1" applyBorder="1" applyAlignment="1">
      <alignment horizontal="center" vertical="center" wrapText="1"/>
    </xf>
    <xf numFmtId="0" fontId="13" fillId="3" borderId="100" xfId="752" applyFont="1" applyFill="1" applyBorder="1" applyAlignment="1">
      <alignment vertical="center" wrapText="1" shrinkToFit="1"/>
    </xf>
    <xf numFmtId="4" fontId="38" fillId="2" borderId="1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44" fontId="11" fillId="0" borderId="1" xfId="55" applyFont="1" applyFill="1" applyBorder="1" applyAlignment="1">
      <alignment horizontal="center" vertical="center" wrapText="1"/>
    </xf>
    <xf numFmtId="0" fontId="13" fillId="0" borderId="84" xfId="0" applyFont="1" applyBorder="1"/>
    <xf numFmtId="0" fontId="35" fillId="2" borderId="0" xfId="0" applyFont="1" applyFill="1"/>
    <xf numFmtId="0" fontId="43" fillId="28" borderId="0" xfId="63" applyFont="1" applyFill="1"/>
    <xf numFmtId="0" fontId="5" fillId="2" borderId="0" xfId="0" applyFont="1" applyFill="1"/>
    <xf numFmtId="0" fontId="59" fillId="31" borderId="1" xfId="0" applyFont="1" applyFill="1" applyBorder="1" applyAlignment="1">
      <alignment wrapText="1"/>
    </xf>
    <xf numFmtId="0" fontId="59" fillId="31" borderId="2" xfId="0" applyFont="1" applyFill="1" applyBorder="1" applyAlignment="1">
      <alignment wrapText="1"/>
    </xf>
    <xf numFmtId="0" fontId="41" fillId="27" borderId="101" xfId="0" applyFont="1" applyFill="1" applyBorder="1"/>
    <xf numFmtId="0" fontId="8" fillId="2" borderId="0" xfId="0" applyFont="1" applyFill="1"/>
    <xf numFmtId="0" fontId="36" fillId="2" borderId="0" xfId="0" applyFont="1" applyFill="1"/>
    <xf numFmtId="0" fontId="34" fillId="2" borderId="0" xfId="0" applyFont="1" applyFill="1"/>
    <xf numFmtId="0" fontId="41" fillId="2" borderId="0" xfId="0" applyFont="1" applyFill="1"/>
    <xf numFmtId="1" fontId="38" fillId="2" borderId="1" xfId="6164" applyNumberFormat="1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center" vertical="center" wrapText="1"/>
    </xf>
    <xf numFmtId="44" fontId="11" fillId="3" borderId="2" xfId="55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44" fontId="12" fillId="89" borderId="2" xfId="55" applyFont="1" applyFill="1" applyBorder="1" applyAlignment="1">
      <alignment horizontal="center" vertical="center" wrapText="1"/>
    </xf>
    <xf numFmtId="0" fontId="13" fillId="89" borderId="2" xfId="0" applyFont="1" applyFill="1" applyBorder="1" applyAlignment="1">
      <alignment horizontal="center" vertical="center" wrapText="1"/>
    </xf>
    <xf numFmtId="166" fontId="38" fillId="3" borderId="86" xfId="0" applyNumberFormat="1" applyFont="1" applyFill="1" applyBorder="1" applyAlignment="1">
      <alignment horizontal="center" vertical="center" wrapText="1"/>
    </xf>
    <xf numFmtId="0" fontId="128" fillId="3" borderId="97" xfId="0" applyFont="1" applyFill="1" applyBorder="1" applyAlignment="1">
      <alignment horizontal="center" vertical="center" wrapText="1"/>
    </xf>
    <xf numFmtId="0" fontId="129" fillId="3" borderId="14" xfId="0" applyFont="1" applyFill="1" applyBorder="1" applyAlignment="1">
      <alignment horizontal="center" vertical="center" wrapText="1"/>
    </xf>
    <xf numFmtId="1" fontId="130" fillId="2" borderId="95" xfId="55" applyNumberFormat="1" applyFont="1" applyFill="1" applyBorder="1" applyAlignment="1">
      <alignment horizontal="center" vertical="center" wrapText="1"/>
    </xf>
    <xf numFmtId="0" fontId="13" fillId="3" borderId="102" xfId="0" applyFont="1" applyFill="1" applyBorder="1" applyAlignment="1">
      <alignment horizontal="center" vertical="center" wrapText="1"/>
    </xf>
    <xf numFmtId="1" fontId="130" fillId="2" borderId="1" xfId="55" applyNumberFormat="1" applyFont="1" applyFill="1" applyBorder="1" applyAlignment="1">
      <alignment horizontal="center" vertical="center" wrapText="1"/>
    </xf>
    <xf numFmtId="1" fontId="130" fillId="3" borderId="1" xfId="55" applyNumberFormat="1" applyFont="1" applyFill="1" applyBorder="1" applyAlignment="1">
      <alignment horizontal="left" vertical="center" wrapText="1"/>
    </xf>
    <xf numFmtId="44" fontId="132" fillId="3" borderId="1" xfId="55" applyFont="1" applyFill="1" applyBorder="1" applyAlignment="1">
      <alignment horizontal="left" vertical="center" wrapText="1"/>
    </xf>
    <xf numFmtId="44" fontId="133" fillId="3" borderId="1" xfId="55" applyFont="1" applyFill="1" applyBorder="1" applyAlignment="1">
      <alignment horizontal="center" vertical="center" wrapText="1"/>
    </xf>
    <xf numFmtId="166" fontId="132" fillId="3" borderId="1" xfId="0" applyNumberFormat="1" applyFont="1" applyFill="1" applyBorder="1" applyAlignment="1">
      <alignment horizontal="center" vertical="center" wrapText="1"/>
    </xf>
    <xf numFmtId="10" fontId="132" fillId="2" borderId="1" xfId="0" applyNumberFormat="1" applyFont="1" applyFill="1" applyBorder="1" applyAlignment="1">
      <alignment horizontal="center" vertical="center" wrapText="1"/>
    </xf>
    <xf numFmtId="166" fontId="132" fillId="2" borderId="1" xfId="0" applyNumberFormat="1" applyFont="1" applyFill="1" applyBorder="1" applyAlignment="1">
      <alignment horizontal="center" vertical="center" wrapText="1"/>
    </xf>
    <xf numFmtId="0" fontId="130" fillId="3" borderId="97" xfId="0" applyFont="1" applyFill="1" applyBorder="1" applyAlignment="1">
      <alignment horizontal="center" vertical="center" wrapText="1"/>
    </xf>
    <xf numFmtId="0" fontId="128" fillId="0" borderId="1" xfId="0" applyFont="1" applyBorder="1" applyAlignment="1">
      <alignment vertical="center" wrapText="1" shrinkToFit="1"/>
    </xf>
    <xf numFmtId="0" fontId="129" fillId="3" borderId="1" xfId="0" applyFont="1" applyFill="1" applyBorder="1" applyAlignment="1">
      <alignment horizontal="center" vertical="center" wrapText="1"/>
    </xf>
    <xf numFmtId="4" fontId="134" fillId="2" borderId="1" xfId="0" applyNumberFormat="1" applyFont="1" applyFill="1" applyBorder="1" applyAlignment="1">
      <alignment horizontal="center" vertical="center" wrapText="1"/>
    </xf>
    <xf numFmtId="1" fontId="130" fillId="2" borderId="1" xfId="55" applyNumberFormat="1" applyFont="1" applyFill="1" applyBorder="1" applyAlignment="1">
      <alignment horizontal="left" vertical="center" wrapText="1"/>
    </xf>
    <xf numFmtId="44" fontId="132" fillId="3" borderId="95" xfId="55" applyFont="1" applyFill="1" applyBorder="1" applyAlignment="1">
      <alignment horizontal="left" vertical="center" wrapText="1"/>
    </xf>
    <xf numFmtId="10" fontId="132" fillId="3" borderId="1" xfId="0" applyNumberFormat="1" applyFont="1" applyFill="1" applyBorder="1" applyAlignment="1">
      <alignment horizontal="center" vertical="center" wrapText="1"/>
    </xf>
    <xf numFmtId="166" fontId="38" fillId="3" borderId="97" xfId="0" applyNumberFormat="1" applyFont="1" applyFill="1" applyBorder="1" applyAlignment="1">
      <alignment horizontal="center" vertical="center" wrapText="1"/>
    </xf>
    <xf numFmtId="0" fontId="128" fillId="0" borderId="1" xfId="5" applyFont="1" applyBorder="1" applyAlignment="1">
      <alignment vertical="center" wrapText="1" shrinkToFit="1"/>
    </xf>
    <xf numFmtId="0" fontId="128" fillId="0" borderId="1" xfId="0" applyFont="1" applyBorder="1" applyAlignment="1">
      <alignment horizontal="center" vertical="center" wrapText="1"/>
    </xf>
    <xf numFmtId="4" fontId="131" fillId="2" borderId="1" xfId="55" applyNumberFormat="1" applyFont="1" applyFill="1" applyBorder="1" applyAlignment="1">
      <alignment horizontal="center" vertical="center" wrapText="1"/>
    </xf>
    <xf numFmtId="4" fontId="131" fillId="2" borderId="1" xfId="0" applyNumberFormat="1" applyFont="1" applyFill="1" applyBorder="1" applyAlignment="1">
      <alignment horizontal="center" vertical="center" wrapText="1"/>
    </xf>
    <xf numFmtId="0" fontId="132" fillId="2" borderId="1" xfId="0" applyFont="1" applyFill="1" applyBorder="1" applyAlignment="1">
      <alignment horizontal="center" vertical="center" wrapText="1"/>
    </xf>
    <xf numFmtId="0" fontId="12" fillId="2" borderId="10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 shrinkToFit="1"/>
    </xf>
    <xf numFmtId="1" fontId="13" fillId="3" borderId="1" xfId="55" applyNumberFormat="1" applyFont="1" applyFill="1" applyBorder="1" applyAlignment="1">
      <alignment horizontal="center" vertical="center" wrapText="1"/>
    </xf>
    <xf numFmtId="44" fontId="14" fillId="89" borderId="14" xfId="55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43" fillId="3" borderId="100" xfId="0" applyFont="1" applyFill="1" applyBorder="1" applyAlignment="1">
      <alignment vertical="center"/>
    </xf>
    <xf numFmtId="0" fontId="0" fillId="3" borderId="100" xfId="0" applyFill="1" applyBorder="1" applyAlignment="1">
      <alignment vertical="center" wrapText="1"/>
    </xf>
    <xf numFmtId="0" fontId="0" fillId="92" borderId="100" xfId="0" applyFill="1" applyBorder="1" applyAlignment="1">
      <alignment vertical="center" wrapText="1"/>
    </xf>
    <xf numFmtId="0" fontId="0" fillId="0" borderId="100" xfId="0" applyBorder="1" applyAlignment="1">
      <alignment vertical="center" wrapText="1"/>
    </xf>
    <xf numFmtId="166" fontId="36" fillId="0" borderId="100" xfId="0" applyNumberFormat="1" applyFont="1" applyBorder="1" applyAlignment="1">
      <alignment horizontal="center" vertical="center" wrapText="1"/>
    </xf>
    <xf numFmtId="0" fontId="43" fillId="0" borderId="100" xfId="0" applyFont="1" applyBorder="1" applyAlignment="1">
      <alignment vertical="center" wrapText="1"/>
    </xf>
    <xf numFmtId="0" fontId="45" fillId="30" borderId="100" xfId="0" applyFont="1" applyFill="1" applyBorder="1" applyAlignment="1">
      <alignment horizontal="center" vertical="center" wrapText="1"/>
    </xf>
    <xf numFmtId="1" fontId="36" fillId="3" borderId="100" xfId="0" applyNumberFormat="1" applyFont="1" applyFill="1" applyBorder="1" applyAlignment="1">
      <alignment horizontal="center" vertical="center" wrapText="1"/>
    </xf>
    <xf numFmtId="1" fontId="36" fillId="92" borderId="100" xfId="0" applyNumberFormat="1" applyFont="1" applyFill="1" applyBorder="1" applyAlignment="1">
      <alignment horizontal="center" vertical="center" wrapText="1"/>
    </xf>
    <xf numFmtId="1" fontId="36" fillId="0" borderId="100" xfId="0" applyNumberFormat="1" applyFont="1" applyBorder="1" applyAlignment="1">
      <alignment horizontal="center" vertical="center" wrapText="1"/>
    </xf>
    <xf numFmtId="0" fontId="43" fillId="27" borderId="100" xfId="0" applyFont="1" applyFill="1" applyBorder="1" applyAlignment="1">
      <alignment vertical="center" wrapText="1"/>
    </xf>
    <xf numFmtId="166" fontId="10" fillId="27" borderId="100" xfId="0" applyNumberFormat="1" applyFont="1" applyFill="1" applyBorder="1" applyAlignment="1">
      <alignment horizontal="center" vertical="center"/>
    </xf>
    <xf numFmtId="0" fontId="135" fillId="90" borderId="81" xfId="0" applyFont="1" applyFill="1" applyBorder="1" applyAlignment="1">
      <alignment horizontal="center" vertical="center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00" xfId="0" applyFont="1" applyFill="1" applyBorder="1" applyAlignment="1">
      <alignment horizontal="center" vertical="center" wrapText="1"/>
    </xf>
    <xf numFmtId="0" fontId="10" fillId="27" borderId="100" xfId="0" applyFont="1" applyFill="1" applyBorder="1" applyAlignment="1">
      <alignment horizontal="center" vertical="center"/>
    </xf>
    <xf numFmtId="0" fontId="61" fillId="32" borderId="88" xfId="0" applyFont="1" applyFill="1" applyBorder="1" applyAlignment="1">
      <alignment horizontal="left" vertical="top" wrapText="1"/>
    </xf>
    <xf numFmtId="0" fontId="61" fillId="32" borderId="9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37" fillId="3" borderId="17" xfId="0" applyFont="1" applyFill="1" applyBorder="1" applyAlignment="1">
      <alignment horizontal="center" vertical="center" wrapText="1"/>
    </xf>
    <xf numFmtId="0" fontId="137" fillId="3" borderId="84" xfId="0" applyFont="1" applyFill="1" applyBorder="1" applyAlignment="1">
      <alignment vertical="center" wrapText="1"/>
    </xf>
    <xf numFmtId="0" fontId="137" fillId="3" borderId="1" xfId="0" applyFont="1" applyFill="1" applyBorder="1" applyAlignment="1">
      <alignment vertical="center" wrapText="1"/>
    </xf>
    <xf numFmtId="0" fontId="136" fillId="3" borderId="85" xfId="0" applyFont="1" applyFill="1" applyBorder="1" applyAlignment="1">
      <alignment horizontal="center" vertical="center" wrapText="1"/>
    </xf>
    <xf numFmtId="0" fontId="137" fillId="3" borderId="1" xfId="0" applyFont="1" applyFill="1" applyBorder="1" applyAlignment="1">
      <alignment vertical="center" wrapText="1" shrinkToFit="1"/>
    </xf>
    <xf numFmtId="0" fontId="136" fillId="3" borderId="1" xfId="0" applyFont="1" applyFill="1" applyBorder="1" applyAlignment="1">
      <alignment horizontal="center" vertical="center" wrapText="1"/>
    </xf>
    <xf numFmtId="0" fontId="138" fillId="3" borderId="1" xfId="0" applyFont="1" applyFill="1" applyBorder="1" applyAlignment="1">
      <alignment horizontal="center" vertical="center" wrapText="1"/>
    </xf>
    <xf numFmtId="0" fontId="137" fillId="0" borderId="18" xfId="0" applyFont="1" applyBorder="1" applyAlignment="1">
      <alignment horizontal="center" vertical="center"/>
    </xf>
    <xf numFmtId="0" fontId="137" fillId="0" borderId="86" xfId="50" applyFont="1" applyBorder="1" applyAlignment="1">
      <alignment vertical="center" wrapText="1" shrinkToFit="1"/>
    </xf>
    <xf numFmtId="0" fontId="136" fillId="3" borderId="2" xfId="0" applyFont="1" applyFill="1" applyBorder="1" applyAlignment="1">
      <alignment horizontal="center" vertical="center" wrapText="1"/>
    </xf>
    <xf numFmtId="0" fontId="138" fillId="3" borderId="14" xfId="0" applyFont="1" applyFill="1" applyBorder="1" applyAlignment="1">
      <alignment horizontal="center" vertical="center" wrapText="1"/>
    </xf>
    <xf numFmtId="0" fontId="136" fillId="0" borderId="1" xfId="0" applyFont="1" applyBorder="1" applyAlignment="1">
      <alignment vertical="center" wrapText="1" shrinkToFit="1"/>
    </xf>
  </cellXfs>
  <cellStyles count="61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1" xfId="2188" xr:uid="{00000000-0005-0000-0000-00005C000000}"/>
    <cellStyle name="Calculation 2 2 11 2" xfId="5087" xr:uid="{72F6A861-953D-46FA-8310-C93480621CA0}"/>
    <cellStyle name="Calculation 2 2 12" xfId="3404" xr:uid="{3A0FB14D-792D-410F-8DB2-35AC9425ED99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2 2" xfId="5600" xr:uid="{036C52D0-CD36-4F8E-A602-6128296165C5}"/>
    <cellStyle name="Calculation 2 2 2 2 3" xfId="2654" xr:uid="{00000000-0005-0000-0000-000060000000}"/>
    <cellStyle name="Calculation 2 2 2 2 3 2" xfId="5553" xr:uid="{47D857D1-506C-42DC-9C02-AD0E95994E7E}"/>
    <cellStyle name="Calculation 2 2 2 2 4" xfId="2595" xr:uid="{00000000-0005-0000-0000-000061000000}"/>
    <cellStyle name="Calculation 2 2 2 2 4 2" xfId="5494" xr:uid="{7FEFFDF5-4237-4067-9E94-2B737EDB1A55}"/>
    <cellStyle name="Calculation 2 2 2 2 5" xfId="3029" xr:uid="{00000000-0005-0000-0000-000062000000}"/>
    <cellStyle name="Calculation 2 2 2 2 5 2" xfId="5928" xr:uid="{86900289-06F8-43FC-989B-5E4A57A56348}"/>
    <cellStyle name="Calculation 2 2 2 2 6" xfId="1106" xr:uid="{00000000-0005-0000-0000-000063000000}"/>
    <cellStyle name="Calculation 2 2 2 2 6 2" xfId="4009" xr:uid="{4D44EB3D-E327-4142-86AE-378E59B0D44E}"/>
    <cellStyle name="Calculation 2 2 2 2 7" xfId="841" xr:uid="{00000000-0005-0000-0000-000064000000}"/>
    <cellStyle name="Calculation 2 2 2 2 7 2" xfId="3744" xr:uid="{54824A0B-5F5F-4655-879C-E46C96F7603C}"/>
    <cellStyle name="Calculation 2 2 2 2 8" xfId="4599" xr:uid="{E4EFD6BA-3808-4625-925F-971A0CB56600}"/>
    <cellStyle name="Calculation 2 2 2 3" xfId="2140" xr:uid="{00000000-0005-0000-0000-000065000000}"/>
    <cellStyle name="Calculation 2 2 2 3 2" xfId="2744" xr:uid="{00000000-0005-0000-0000-000066000000}"/>
    <cellStyle name="Calculation 2 2 2 3 2 2" xfId="5643" xr:uid="{ABE9F346-23C4-421B-B471-CC6AD3391B40}"/>
    <cellStyle name="Calculation 2 2 2 3 3" xfId="2854" xr:uid="{00000000-0005-0000-0000-000067000000}"/>
    <cellStyle name="Calculation 2 2 2 3 3 2" xfId="5753" xr:uid="{262B676A-52FA-4F2B-A412-02F1FA41BDF5}"/>
    <cellStyle name="Calculation 2 2 2 3 4" xfId="2958" xr:uid="{00000000-0005-0000-0000-000068000000}"/>
    <cellStyle name="Calculation 2 2 2 3 4 2" xfId="5857" xr:uid="{9942F141-1BE0-41F4-95D0-4F0C456433CE}"/>
    <cellStyle name="Calculation 2 2 2 3 5" xfId="3081" xr:uid="{00000000-0005-0000-0000-000069000000}"/>
    <cellStyle name="Calculation 2 2 2 3 5 2" xfId="5980" xr:uid="{DCA7F278-F473-4755-8753-F7640E485243}"/>
    <cellStyle name="Calculation 2 2 2 3 6" xfId="3033" xr:uid="{00000000-0005-0000-0000-00006A000000}"/>
    <cellStyle name="Calculation 2 2 2 3 6 2" xfId="5932" xr:uid="{E4AB6D6A-0556-4D44-87B6-75AD3845882E}"/>
    <cellStyle name="Calculation 2 2 2 3 7" xfId="3230" xr:uid="{00000000-0005-0000-0000-00006B000000}"/>
    <cellStyle name="Calculation 2 2 2 3 7 2" xfId="6129" xr:uid="{57962D2F-64E7-4CE5-87E1-4120E1F97E90}"/>
    <cellStyle name="Calculation 2 2 2 3 8" xfId="5039" xr:uid="{63BD6857-AB51-4647-871C-FF19E752F408}"/>
    <cellStyle name="Calculation 2 2 2 4" xfId="1324" xr:uid="{00000000-0005-0000-0000-00006C000000}"/>
    <cellStyle name="Calculation 2 2 2 4 2" xfId="1065" xr:uid="{00000000-0005-0000-0000-00006D000000}"/>
    <cellStyle name="Calculation 2 2 2 4 2 2" xfId="3968" xr:uid="{1936AD03-5BBA-4758-B717-FBB67546312D}"/>
    <cellStyle name="Calculation 2 2 2 4 3" xfId="2402" xr:uid="{00000000-0005-0000-0000-00006E000000}"/>
    <cellStyle name="Calculation 2 2 2 4 3 2" xfId="5301" xr:uid="{349C945B-2EC7-4CBF-8815-4B4B8DFB6D82}"/>
    <cellStyle name="Calculation 2 2 2 4 4" xfId="2233" xr:uid="{00000000-0005-0000-0000-00006F000000}"/>
    <cellStyle name="Calculation 2 2 2 4 4 2" xfId="5132" xr:uid="{4A690A5E-1B18-4EC2-96C3-2F0FCAFF83C3}"/>
    <cellStyle name="Calculation 2 2 2 4 5" xfId="2908" xr:uid="{00000000-0005-0000-0000-000070000000}"/>
    <cellStyle name="Calculation 2 2 2 4 5 2" xfId="5807" xr:uid="{186DD94D-CA35-4CFD-B380-BFCBFC96E229}"/>
    <cellStyle name="Calculation 2 2 2 4 6" xfId="3025" xr:uid="{00000000-0005-0000-0000-000071000000}"/>
    <cellStyle name="Calculation 2 2 2 4 6 2" xfId="5924" xr:uid="{76BD5ECF-CBA3-4B0C-80DB-06B6E99DFBE0}"/>
    <cellStyle name="Calculation 2 2 2 4 7" xfId="3011" xr:uid="{00000000-0005-0000-0000-000072000000}"/>
    <cellStyle name="Calculation 2 2 2 4 7 2" xfId="5910" xr:uid="{1D88E0B9-A368-441B-95DB-97626F5AD0C2}"/>
    <cellStyle name="Calculation 2 2 2 4 8" xfId="4227" xr:uid="{E88E94CD-7C9C-41B6-8776-A6F13B66FB4D}"/>
    <cellStyle name="Calculation 2 2 2 5" xfId="1263" xr:uid="{00000000-0005-0000-0000-000073000000}"/>
    <cellStyle name="Calculation 2 2 2 5 2" xfId="4166" xr:uid="{76F771B0-155F-42C7-8191-7C082C7B9791}"/>
    <cellStyle name="Calculation 2 2 2 6" xfId="2330" xr:uid="{00000000-0005-0000-0000-000074000000}"/>
    <cellStyle name="Calculation 2 2 2 6 2" xfId="5229" xr:uid="{9A204819-4CED-4E52-8437-607EDEB3D9A9}"/>
    <cellStyle name="Calculation 2 2 2 7" xfId="2288" xr:uid="{00000000-0005-0000-0000-000075000000}"/>
    <cellStyle name="Calculation 2 2 2 7 2" xfId="5187" xr:uid="{FBA377EF-3009-414D-978C-763E0CFCAF88}"/>
    <cellStyle name="Calculation 2 2 2 8" xfId="2999" xr:uid="{00000000-0005-0000-0000-000076000000}"/>
    <cellStyle name="Calculation 2 2 2 8 2" xfId="5898" xr:uid="{4EB9D065-37F7-47BE-AF78-DE2EFF058225}"/>
    <cellStyle name="Calculation 2 2 2 9" xfId="3596" xr:uid="{F3AC4A3A-3159-4C78-98B1-243C84481265}"/>
    <cellStyle name="Calculation 2 2 3" xfId="1483" xr:uid="{00000000-0005-0000-0000-000077000000}"/>
    <cellStyle name="Calculation 2 2 3 2" xfId="2345" xr:uid="{00000000-0005-0000-0000-000078000000}"/>
    <cellStyle name="Calculation 2 2 3 2 2" xfId="5244" xr:uid="{C4B49351-390E-4403-B18C-667F1CD2576B}"/>
    <cellStyle name="Calculation 2 2 3 3" xfId="2483" xr:uid="{00000000-0005-0000-0000-000079000000}"/>
    <cellStyle name="Calculation 2 2 3 3 2" xfId="5382" xr:uid="{03822BB1-492D-4A9A-AD4C-559936F1FC46}"/>
    <cellStyle name="Calculation 2 2 3 4" xfId="2578" xr:uid="{00000000-0005-0000-0000-00007A000000}"/>
    <cellStyle name="Calculation 2 2 3 4 2" xfId="5477" xr:uid="{04CFEA6E-A1C1-4EC4-80A8-099A78950746}"/>
    <cellStyle name="Calculation 2 2 3 5" xfId="2351" xr:uid="{00000000-0005-0000-0000-00007B000000}"/>
    <cellStyle name="Calculation 2 2 3 5 2" xfId="5250" xr:uid="{9529ABC8-2DC8-416C-A809-AF6F766D58FD}"/>
    <cellStyle name="Calculation 2 2 3 6" xfId="2207" xr:uid="{00000000-0005-0000-0000-00007C000000}"/>
    <cellStyle name="Calculation 2 2 3 6 2" xfId="5106" xr:uid="{3DE84E53-21EA-46F1-B005-092CE73A9DB4}"/>
    <cellStyle name="Calculation 2 2 3 7" xfId="1077" xr:uid="{00000000-0005-0000-0000-00007D000000}"/>
    <cellStyle name="Calculation 2 2 3 7 2" xfId="3980" xr:uid="{340C458D-DCD1-406D-A177-1FD773E51330}"/>
    <cellStyle name="Calculation 2 2 3 8" xfId="4386" xr:uid="{37581633-9ABA-4237-B685-351D864E4147}"/>
    <cellStyle name="Calculation 2 2 4" xfId="1327" xr:uid="{00000000-0005-0000-0000-00007E000000}"/>
    <cellStyle name="Calculation 2 2 4 2" xfId="2484" xr:uid="{00000000-0005-0000-0000-00007F000000}"/>
    <cellStyle name="Calculation 2 2 4 2 2" xfId="5383" xr:uid="{43900647-2F25-4EEF-9B44-5C20E7C3855C}"/>
    <cellStyle name="Calculation 2 2 4 3" xfId="2686" xr:uid="{00000000-0005-0000-0000-000080000000}"/>
    <cellStyle name="Calculation 2 2 4 3 2" xfId="5585" xr:uid="{08F27EEB-3B50-43CA-88AA-BBFC4F4D8988}"/>
    <cellStyle name="Calculation 2 2 4 4" xfId="2538" xr:uid="{00000000-0005-0000-0000-000081000000}"/>
    <cellStyle name="Calculation 2 2 4 4 2" xfId="5437" xr:uid="{D9D970CB-87A7-4FF2-BA90-53222917F1D0}"/>
    <cellStyle name="Calculation 2 2 4 5" xfId="2588" xr:uid="{00000000-0005-0000-0000-000082000000}"/>
    <cellStyle name="Calculation 2 2 4 5 2" xfId="5487" xr:uid="{FD490045-4C6C-4575-A828-6C568EA1D050}"/>
    <cellStyle name="Calculation 2 2 4 6" xfId="3130" xr:uid="{00000000-0005-0000-0000-000083000000}"/>
    <cellStyle name="Calculation 2 2 4 6 2" xfId="6029" xr:uid="{C456CF14-1083-462C-BE33-936E32D07971}"/>
    <cellStyle name="Calculation 2 2 4 7" xfId="3120" xr:uid="{00000000-0005-0000-0000-000084000000}"/>
    <cellStyle name="Calculation 2 2 4 7 2" xfId="6019" xr:uid="{F0D45C87-55B0-497E-970B-6984DCBF9792}"/>
    <cellStyle name="Calculation 2 2 4 8" xfId="4230" xr:uid="{4AFCF510-1683-4020-AFDF-CEA50B254812}"/>
    <cellStyle name="Calculation 2 2 5" xfId="2160" xr:uid="{00000000-0005-0000-0000-000085000000}"/>
    <cellStyle name="Calculation 2 2 5 2" xfId="2764" xr:uid="{00000000-0005-0000-0000-000086000000}"/>
    <cellStyle name="Calculation 2 2 5 2 2" xfId="5663" xr:uid="{9E148A44-D765-49F1-836E-AF05A68DB4D5}"/>
    <cellStyle name="Calculation 2 2 5 3" xfId="2874" xr:uid="{00000000-0005-0000-0000-000087000000}"/>
    <cellStyle name="Calculation 2 2 5 3 2" xfId="5773" xr:uid="{B4BF832C-4A3A-4069-BB83-544A2E39E328}"/>
    <cellStyle name="Calculation 2 2 5 4" xfId="2978" xr:uid="{00000000-0005-0000-0000-000088000000}"/>
    <cellStyle name="Calculation 2 2 5 4 2" xfId="5877" xr:uid="{1ED7867A-13EC-4BEE-B6D5-851D314688EE}"/>
    <cellStyle name="Calculation 2 2 5 5" xfId="3101" xr:uid="{00000000-0005-0000-0000-000089000000}"/>
    <cellStyle name="Calculation 2 2 5 5 2" xfId="6000" xr:uid="{F5AC96CA-4E52-46A4-89AC-1C92A7EBE929}"/>
    <cellStyle name="Calculation 2 2 5 6" xfId="3173" xr:uid="{00000000-0005-0000-0000-00008A000000}"/>
    <cellStyle name="Calculation 2 2 5 6 2" xfId="6072" xr:uid="{B11D7D09-ED8A-460D-8CE9-79FB963F217A}"/>
    <cellStyle name="Calculation 2 2 5 7" xfId="3250" xr:uid="{00000000-0005-0000-0000-00008B000000}"/>
    <cellStyle name="Calculation 2 2 5 7 2" xfId="6149" xr:uid="{4CE22005-7920-4AA1-A0D8-358260B79000}"/>
    <cellStyle name="Calculation 2 2 5 8" xfId="5059" xr:uid="{A8B59DEF-13C7-4CCD-89EC-640F609DF9A6}"/>
    <cellStyle name="Calculation 2 2 6" xfId="2159" xr:uid="{00000000-0005-0000-0000-00008C000000}"/>
    <cellStyle name="Calculation 2 2 6 2" xfId="2763" xr:uid="{00000000-0005-0000-0000-00008D000000}"/>
    <cellStyle name="Calculation 2 2 6 2 2" xfId="5662" xr:uid="{74557717-8B9A-4FCC-8ADA-D49725ED7EA2}"/>
    <cellStyle name="Calculation 2 2 6 3" xfId="2873" xr:uid="{00000000-0005-0000-0000-00008E000000}"/>
    <cellStyle name="Calculation 2 2 6 3 2" xfId="5772" xr:uid="{31BF0F9D-10DF-4350-9A33-7C3C718F5F85}"/>
    <cellStyle name="Calculation 2 2 6 4" xfId="2977" xr:uid="{00000000-0005-0000-0000-00008F000000}"/>
    <cellStyle name="Calculation 2 2 6 4 2" xfId="5876" xr:uid="{B346EDF0-80B2-4B4A-9DF4-6463EAE9ABD7}"/>
    <cellStyle name="Calculation 2 2 6 5" xfId="3100" xr:uid="{00000000-0005-0000-0000-000090000000}"/>
    <cellStyle name="Calculation 2 2 6 5 2" xfId="5999" xr:uid="{42026AE6-346E-43DC-A144-B82D7EBF5EA9}"/>
    <cellStyle name="Calculation 2 2 6 6" xfId="3172" xr:uid="{00000000-0005-0000-0000-000091000000}"/>
    <cellStyle name="Calculation 2 2 6 6 2" xfId="6071" xr:uid="{EC7C833A-6A4C-4CAD-AD26-8CACBEA816B8}"/>
    <cellStyle name="Calculation 2 2 6 7" xfId="3249" xr:uid="{00000000-0005-0000-0000-000092000000}"/>
    <cellStyle name="Calculation 2 2 6 7 2" xfId="6148" xr:uid="{C39E1F8B-9A39-4703-8AD0-6C3018BBBD84}"/>
    <cellStyle name="Calculation 2 2 6 8" xfId="5058" xr:uid="{B2358A43-F009-4417-A029-3E6B4A948BB9}"/>
    <cellStyle name="Calculation 2 2 7" xfId="972" xr:uid="{00000000-0005-0000-0000-000093000000}"/>
    <cellStyle name="Calculation 2 2 7 2" xfId="3875" xr:uid="{A50CC148-88BB-4C1C-87CC-D9C85192A633}"/>
    <cellStyle name="Calculation 2 2 8" xfId="1050" xr:uid="{00000000-0005-0000-0000-000094000000}"/>
    <cellStyle name="Calculation 2 2 8 2" xfId="3953" xr:uid="{012F7E48-DCFE-41F9-BD30-065C8ADA8755}"/>
    <cellStyle name="Calculation 2 2 9" xfId="2229" xr:uid="{00000000-0005-0000-0000-000095000000}"/>
    <cellStyle name="Calculation 2 2 9 2" xfId="5128" xr:uid="{D0614A2E-0C41-45D5-A13E-91A542C8111C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495" xr:uid="{E9167C7A-FC59-4CCC-970B-6C6C32A673E5}"/>
    <cellStyle name="Calculation 2 4 3" xfId="2449" xr:uid="{00000000-0005-0000-0000-000099000000}"/>
    <cellStyle name="Calculation 2 4 3 2" xfId="5348" xr:uid="{9EFEC0C5-3BA0-4F97-B5F4-DFD53B0E096B}"/>
    <cellStyle name="Calculation 2 4 4" xfId="2648" xr:uid="{00000000-0005-0000-0000-00009A000000}"/>
    <cellStyle name="Calculation 2 4 4 2" xfId="5547" xr:uid="{139D07C5-A86F-40C8-84FE-C414954C8096}"/>
    <cellStyle name="Calculation 2 4 5" xfId="2557" xr:uid="{00000000-0005-0000-0000-00009B000000}"/>
    <cellStyle name="Calculation 2 4 5 2" xfId="5456" xr:uid="{6223BAE2-FB1B-42F1-8BE1-E61F636C0014}"/>
    <cellStyle name="Calculation 2 4 6" xfId="2338" xr:uid="{00000000-0005-0000-0000-00009C000000}"/>
    <cellStyle name="Calculation 2 4 6 2" xfId="5237" xr:uid="{D9747B4C-A05E-4B30-B384-41ECA9A9240F}"/>
    <cellStyle name="Calculation 2 4 7" xfId="2786" xr:uid="{00000000-0005-0000-0000-00009D000000}"/>
    <cellStyle name="Calculation 2 4 7 2" xfId="5685" xr:uid="{93A29EE4-61CD-4587-A04C-F0A135600CDB}"/>
    <cellStyle name="Calculation 2 4 8" xfId="4293" xr:uid="{DD708912-3FDF-434B-BDD0-767F50C95D75}"/>
    <cellStyle name="Calculation 2 5" xfId="877" xr:uid="{00000000-0005-0000-0000-00009E000000}"/>
    <cellStyle name="Calculation 2 5 2" xfId="3780" xr:uid="{4AB54A6A-8104-498A-AEDD-A9302A834727}"/>
    <cellStyle name="Calculation 2 6" xfId="3311" xr:uid="{9463C77E-E307-4A01-A8B7-ABBB90907DA3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1" xfId="1054" xr:uid="{00000000-0005-0000-0000-0000A1000000}"/>
    <cellStyle name="Calculation 3 11 2" xfId="3957" xr:uid="{B116F028-50C6-4F73-91BE-8F5272D2E3C2}"/>
    <cellStyle name="Calculation 3 12" xfId="3375" xr:uid="{768C4B94-9489-4C84-A870-59AF946226DD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2 2" xfId="5599" xr:uid="{1A2C01D3-26C2-4803-8D2D-F26DEA7C166F}"/>
    <cellStyle name="Calculation 3 2 2 3" xfId="2455" xr:uid="{00000000-0005-0000-0000-0000A5000000}"/>
    <cellStyle name="Calculation 3 2 2 3 2" xfId="5354" xr:uid="{6E217364-7F23-43A1-944A-AC09184B9404}"/>
    <cellStyle name="Calculation 3 2 2 4" xfId="2685" xr:uid="{00000000-0005-0000-0000-0000A6000000}"/>
    <cellStyle name="Calculation 3 2 2 4 2" xfId="5584" xr:uid="{EF313B5C-4C88-4E9B-8CE5-494A9D48C745}"/>
    <cellStyle name="Calculation 3 2 2 5" xfId="3028" xr:uid="{00000000-0005-0000-0000-0000A7000000}"/>
    <cellStyle name="Calculation 3 2 2 5 2" xfId="5927" xr:uid="{DE391832-4CF0-443C-ACAB-36853D6319AB}"/>
    <cellStyle name="Calculation 3 2 2 6" xfId="3125" xr:uid="{00000000-0005-0000-0000-0000A8000000}"/>
    <cellStyle name="Calculation 3 2 2 6 2" xfId="6024" xr:uid="{3A466C0A-DA7F-4A15-A8A6-6644131A1BEF}"/>
    <cellStyle name="Calculation 3 2 2 7" xfId="848" xr:uid="{00000000-0005-0000-0000-0000A9000000}"/>
    <cellStyle name="Calculation 3 2 2 7 2" xfId="3751" xr:uid="{BE4B2677-87E9-45F7-B2EE-59A7D92E28D1}"/>
    <cellStyle name="Calculation 3 2 2 8" xfId="4570" xr:uid="{11D09453-29CE-4947-89B8-7A92AB2FDF2E}"/>
    <cellStyle name="Calculation 3 2 3" xfId="2134" xr:uid="{00000000-0005-0000-0000-0000AA000000}"/>
    <cellStyle name="Calculation 3 2 3 2" xfId="2738" xr:uid="{00000000-0005-0000-0000-0000AB000000}"/>
    <cellStyle name="Calculation 3 2 3 2 2" xfId="5637" xr:uid="{9F6946E2-D3BB-44F2-999F-2145310DA99D}"/>
    <cellStyle name="Calculation 3 2 3 3" xfId="2848" xr:uid="{00000000-0005-0000-0000-0000AC000000}"/>
    <cellStyle name="Calculation 3 2 3 3 2" xfId="5747" xr:uid="{A9C25102-2C01-4E67-AD55-6A2C28C76D0B}"/>
    <cellStyle name="Calculation 3 2 3 4" xfId="2952" xr:uid="{00000000-0005-0000-0000-0000AD000000}"/>
    <cellStyle name="Calculation 3 2 3 4 2" xfId="5851" xr:uid="{70A008ED-2292-4052-B7E3-EF5DD5CF4CE1}"/>
    <cellStyle name="Calculation 3 2 3 5" xfId="3075" xr:uid="{00000000-0005-0000-0000-0000AE000000}"/>
    <cellStyle name="Calculation 3 2 3 5 2" xfId="5974" xr:uid="{47F5589B-7457-471B-BD79-90A8547BA7B4}"/>
    <cellStyle name="Calculation 3 2 3 6" xfId="3022" xr:uid="{00000000-0005-0000-0000-0000AF000000}"/>
    <cellStyle name="Calculation 3 2 3 6 2" xfId="5921" xr:uid="{61E90F4E-8882-4E7B-88F0-987ED504D7CE}"/>
    <cellStyle name="Calculation 3 2 3 7" xfId="3224" xr:uid="{00000000-0005-0000-0000-0000B0000000}"/>
    <cellStyle name="Calculation 3 2 3 7 2" xfId="6123" xr:uid="{C2824777-4BB9-4A45-8DC1-A915803C47E3}"/>
    <cellStyle name="Calculation 3 2 3 8" xfId="5033" xr:uid="{89E9462A-A53B-4CA2-ACCA-B0A0C161866B}"/>
    <cellStyle name="Calculation 3 2 4" xfId="2145" xr:uid="{00000000-0005-0000-0000-0000B1000000}"/>
    <cellStyle name="Calculation 3 2 4 2" xfId="2749" xr:uid="{00000000-0005-0000-0000-0000B2000000}"/>
    <cellStyle name="Calculation 3 2 4 2 2" xfId="5648" xr:uid="{A9220C5A-6548-483C-8623-DD4A075FEF21}"/>
    <cellStyle name="Calculation 3 2 4 3" xfId="2859" xr:uid="{00000000-0005-0000-0000-0000B3000000}"/>
    <cellStyle name="Calculation 3 2 4 3 2" xfId="5758" xr:uid="{A9C8D854-923D-4E3D-A607-B22C6E97F759}"/>
    <cellStyle name="Calculation 3 2 4 4" xfId="2963" xr:uid="{00000000-0005-0000-0000-0000B4000000}"/>
    <cellStyle name="Calculation 3 2 4 4 2" xfId="5862" xr:uid="{B5B7A481-BBC9-4E92-B682-C33BCB3744B8}"/>
    <cellStyle name="Calculation 3 2 4 5" xfId="3086" xr:uid="{00000000-0005-0000-0000-0000B5000000}"/>
    <cellStyle name="Calculation 3 2 4 5 2" xfId="5985" xr:uid="{FABED097-C49D-4FAE-BE12-C149B49BD2B1}"/>
    <cellStyle name="Calculation 3 2 4 6" xfId="3158" xr:uid="{00000000-0005-0000-0000-0000B6000000}"/>
    <cellStyle name="Calculation 3 2 4 6 2" xfId="6057" xr:uid="{33671236-8F8D-44E1-B727-B5849758A699}"/>
    <cellStyle name="Calculation 3 2 4 7" xfId="3235" xr:uid="{00000000-0005-0000-0000-0000B7000000}"/>
    <cellStyle name="Calculation 3 2 4 7 2" xfId="6134" xr:uid="{1EBD28CD-22AD-47E1-8C3A-9525EFB2BB7D}"/>
    <cellStyle name="Calculation 3 2 4 8" xfId="5044" xr:uid="{9C42F28E-E8DF-4787-9DB1-E8F55A33CBC9}"/>
    <cellStyle name="Calculation 3 2 5" xfId="1234" xr:uid="{00000000-0005-0000-0000-0000B8000000}"/>
    <cellStyle name="Calculation 3 2 5 2" xfId="4137" xr:uid="{4ED98B7D-DD5A-46C1-B249-2E19FEFB2874}"/>
    <cellStyle name="Calculation 3 2 6" xfId="2312" xr:uid="{00000000-0005-0000-0000-0000B9000000}"/>
    <cellStyle name="Calculation 3 2 6 2" xfId="5211" xr:uid="{C7916F6C-8527-4935-8CD8-1AE1D5512D96}"/>
    <cellStyle name="Calculation 3 2 7" xfId="2434" xr:uid="{00000000-0005-0000-0000-0000BA000000}"/>
    <cellStyle name="Calculation 3 2 7 2" xfId="5333" xr:uid="{EC3EAF96-2393-4022-A174-E41BCB6EE27B}"/>
    <cellStyle name="Calculation 3 2 8" xfId="1043" xr:uid="{00000000-0005-0000-0000-0000BB000000}"/>
    <cellStyle name="Calculation 3 2 8 2" xfId="3946" xr:uid="{0A6E4430-D614-4447-A99C-BCFBC7D78F41}"/>
    <cellStyle name="Calculation 3 2 9" xfId="3567" xr:uid="{2CA91E47-60E7-49CF-A1DC-73487F98690D}"/>
    <cellStyle name="Calculation 3 3" xfId="1454" xr:uid="{00000000-0005-0000-0000-0000BC000000}"/>
    <cellStyle name="Calculation 3 3 2" xfId="785" xr:uid="{00000000-0005-0000-0000-0000BD000000}"/>
    <cellStyle name="Calculation 3 3 2 2" xfId="3688" xr:uid="{DA5A15CB-52A7-4E66-80B3-B4FCF46BFD72}"/>
    <cellStyle name="Calculation 3 3 3" xfId="2458" xr:uid="{00000000-0005-0000-0000-0000BE000000}"/>
    <cellStyle name="Calculation 3 3 3 2" xfId="5357" xr:uid="{485B35A3-D3C0-4BC8-A0FE-AFCC8AD314BC}"/>
    <cellStyle name="Calculation 3 3 4" xfId="2247" xr:uid="{00000000-0005-0000-0000-0000BF000000}"/>
    <cellStyle name="Calculation 3 3 4 2" xfId="5146" xr:uid="{1898B7A8-BD13-4823-AA99-86BDFAEB6AFB}"/>
    <cellStyle name="Calculation 3 3 5" xfId="2511" xr:uid="{00000000-0005-0000-0000-0000C0000000}"/>
    <cellStyle name="Calculation 3 3 5 2" xfId="5410" xr:uid="{DF9891A4-A2B3-4FDA-BCE6-457B19E95D5F}"/>
    <cellStyle name="Calculation 3 3 6" xfId="1086" xr:uid="{00000000-0005-0000-0000-0000C1000000}"/>
    <cellStyle name="Calculation 3 3 6 2" xfId="3989" xr:uid="{ABAC51D5-4388-474B-8FDE-A66CF0EAA875}"/>
    <cellStyle name="Calculation 3 3 7" xfId="3141" xr:uid="{00000000-0005-0000-0000-0000C2000000}"/>
    <cellStyle name="Calculation 3 3 7 2" xfId="6040" xr:uid="{1FD355C7-4995-4688-91C4-B8DE7446861E}"/>
    <cellStyle name="Calculation 3 3 8" xfId="4357" xr:uid="{E86087B7-2E3F-4C18-87FB-9F57752AD96B}"/>
    <cellStyle name="Calculation 3 4" xfId="1323" xr:uid="{00000000-0005-0000-0000-0000C3000000}"/>
    <cellStyle name="Calculation 3 4 2" xfId="801" xr:uid="{00000000-0005-0000-0000-0000C4000000}"/>
    <cellStyle name="Calculation 3 4 2 2" xfId="3704" xr:uid="{86312F8D-F1DD-4C9A-AABB-CADFF3BF3E8A}"/>
    <cellStyle name="Calculation 3 4 3" xfId="781" xr:uid="{00000000-0005-0000-0000-0000C5000000}"/>
    <cellStyle name="Calculation 3 4 3 2" xfId="3684" xr:uid="{A32017CE-EEBD-4EEF-B1EE-F36962BA9481}"/>
    <cellStyle name="Calculation 3 4 4" xfId="2723" xr:uid="{00000000-0005-0000-0000-0000C6000000}"/>
    <cellStyle name="Calculation 3 4 4 2" xfId="5622" xr:uid="{2CCF110B-5BC5-4637-8B97-FEF1D6AD656E}"/>
    <cellStyle name="Calculation 3 4 5" xfId="2502" xr:uid="{00000000-0005-0000-0000-0000C7000000}"/>
    <cellStyle name="Calculation 3 4 5 2" xfId="5401" xr:uid="{6417B67F-91D5-4B0A-81CC-62F28B08FDCA}"/>
    <cellStyle name="Calculation 3 4 6" xfId="2905" xr:uid="{00000000-0005-0000-0000-0000C8000000}"/>
    <cellStyle name="Calculation 3 4 6 2" xfId="5804" xr:uid="{7D7847EA-F304-408A-83C0-E21CBB666AD4}"/>
    <cellStyle name="Calculation 3 4 7" xfId="3131" xr:uid="{00000000-0005-0000-0000-0000C9000000}"/>
    <cellStyle name="Calculation 3 4 7 2" xfId="6030" xr:uid="{DE0561F0-5C17-4897-843B-F5BCDE63F7EA}"/>
    <cellStyle name="Calculation 3 4 8" xfId="4226" xr:uid="{8AE3141D-F1D5-4801-B5A4-1BEA137C989E}"/>
    <cellStyle name="Calculation 3 5" xfId="2152" xr:uid="{00000000-0005-0000-0000-0000CA000000}"/>
    <cellStyle name="Calculation 3 5 2" xfId="2756" xr:uid="{00000000-0005-0000-0000-0000CB000000}"/>
    <cellStyle name="Calculation 3 5 2 2" xfId="5655" xr:uid="{F1E55E1A-D88E-4981-A357-B573EB558E78}"/>
    <cellStyle name="Calculation 3 5 3" xfId="2866" xr:uid="{00000000-0005-0000-0000-0000CC000000}"/>
    <cellStyle name="Calculation 3 5 3 2" xfId="5765" xr:uid="{B80BF0FD-FD5B-467F-9230-A5F20D3B8C59}"/>
    <cellStyle name="Calculation 3 5 4" xfId="2970" xr:uid="{00000000-0005-0000-0000-0000CD000000}"/>
    <cellStyle name="Calculation 3 5 4 2" xfId="5869" xr:uid="{267BE0DA-8D82-4739-97EC-BC90B30FE329}"/>
    <cellStyle name="Calculation 3 5 5" xfId="3093" xr:uid="{00000000-0005-0000-0000-0000CE000000}"/>
    <cellStyle name="Calculation 3 5 5 2" xfId="5992" xr:uid="{EC2A5534-F945-40E8-99B8-32920E1436D9}"/>
    <cellStyle name="Calculation 3 5 6" xfId="3165" xr:uid="{00000000-0005-0000-0000-0000CF000000}"/>
    <cellStyle name="Calculation 3 5 6 2" xfId="6064" xr:uid="{746BC618-17BB-4DF8-9895-0F60AD0262CF}"/>
    <cellStyle name="Calculation 3 5 7" xfId="3242" xr:uid="{00000000-0005-0000-0000-0000D0000000}"/>
    <cellStyle name="Calculation 3 5 7 2" xfId="6141" xr:uid="{29807383-0D7A-4E3C-A218-3FC7A9C33072}"/>
    <cellStyle name="Calculation 3 5 8" xfId="5051" xr:uid="{F9173A20-97C4-4B2E-8420-49708C077095}"/>
    <cellStyle name="Calculation 3 6" xfId="2101" xr:uid="{00000000-0005-0000-0000-0000D1000000}"/>
    <cellStyle name="Calculation 3 6 2" xfId="1126" xr:uid="{00000000-0005-0000-0000-0000D2000000}"/>
    <cellStyle name="Calculation 3 6 2 2" xfId="4029" xr:uid="{3B373C56-770E-49D2-9AEF-4E89D1970EE7}"/>
    <cellStyle name="Calculation 3 6 3" xfId="2815" xr:uid="{00000000-0005-0000-0000-0000D3000000}"/>
    <cellStyle name="Calculation 3 6 3 2" xfId="5714" xr:uid="{0839B984-62D6-431A-8979-8E0C361220EE}"/>
    <cellStyle name="Calculation 3 6 4" xfId="2919" xr:uid="{00000000-0005-0000-0000-0000D4000000}"/>
    <cellStyle name="Calculation 3 6 4 2" xfId="5818" xr:uid="{4372DFD0-46BD-45D1-B0F0-FF550008D206}"/>
    <cellStyle name="Calculation 3 6 5" xfId="2450" xr:uid="{00000000-0005-0000-0000-0000D5000000}"/>
    <cellStyle name="Calculation 3 6 5 2" xfId="5349" xr:uid="{DA4315F8-F559-4F13-BD59-4B834C996A39}"/>
    <cellStyle name="Calculation 3 6 6" xfId="2652" xr:uid="{00000000-0005-0000-0000-0000D6000000}"/>
    <cellStyle name="Calculation 3 6 6 2" xfId="5551" xr:uid="{48E3BD67-401A-460E-9D43-4AA1EAF11D2F}"/>
    <cellStyle name="Calculation 3 6 7" xfId="3191" xr:uid="{00000000-0005-0000-0000-0000D7000000}"/>
    <cellStyle name="Calculation 3 6 7 2" xfId="6090" xr:uid="{131EAF4A-261C-4125-9930-F11AE65CCED3}"/>
    <cellStyle name="Calculation 3 6 8" xfId="5000" xr:uid="{322E08C3-151F-428E-B97E-7C249B230B92}"/>
    <cellStyle name="Calculation 3 7" xfId="943" xr:uid="{00000000-0005-0000-0000-0000D8000000}"/>
    <cellStyle name="Calculation 3 7 2" xfId="3846" xr:uid="{01E59864-CBBB-4D53-A188-5361343CB273}"/>
    <cellStyle name="Calculation 3 8" xfId="874" xr:uid="{00000000-0005-0000-0000-0000D9000000}"/>
    <cellStyle name="Calculation 3 8 2" xfId="3777" xr:uid="{95D1F717-72E4-4E10-855A-76ACCF4EBA5E}"/>
    <cellStyle name="Calculation 3 9" xfId="2341" xr:uid="{00000000-0005-0000-0000-0000DA000000}"/>
    <cellStyle name="Calculation 3 9 2" xfId="5240" xr:uid="{3E898A6C-8A0D-4AF2-842A-F7CE800B23FC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560" xr:uid="{727C4BDF-EBAE-41E8-9378-97EA9B4306C5}"/>
    <cellStyle name="Calculation 5 3" xfId="2461" xr:uid="{00000000-0005-0000-0000-0000DE000000}"/>
    <cellStyle name="Calculation 5 3 2" xfId="5360" xr:uid="{38EE4C00-6BB6-483A-B819-72B1CD4B3104}"/>
    <cellStyle name="Calculation 5 4" xfId="2631" xr:uid="{00000000-0005-0000-0000-0000DF000000}"/>
    <cellStyle name="Calculation 5 4 2" xfId="5530" xr:uid="{F8C96DDD-743A-4A18-8B04-D572E6E1D423}"/>
    <cellStyle name="Calculation 5 5" xfId="2993" xr:uid="{00000000-0005-0000-0000-0000E0000000}"/>
    <cellStyle name="Calculation 5 5 2" xfId="5892" xr:uid="{D620C3B6-2D09-4188-8465-9E056D0FF493}"/>
    <cellStyle name="Calculation 5 6" xfId="2267" xr:uid="{00000000-0005-0000-0000-0000E1000000}"/>
    <cellStyle name="Calculation 5 6 2" xfId="5166" xr:uid="{F0D01AB5-5635-4B4D-970A-BAD5782DAA5B}"/>
    <cellStyle name="Calculation 5 7" xfId="2600" xr:uid="{00000000-0005-0000-0000-0000E2000000}"/>
    <cellStyle name="Calculation 5 7 2" xfId="5499" xr:uid="{43937407-7321-4A65-94E6-19A7984EAEC5}"/>
    <cellStyle name="Calculation 5 8" xfId="4231" xr:uid="{0B3DED11-5867-4A4B-9E58-2F57FBE81508}"/>
    <cellStyle name="Calculation 6" xfId="771" xr:uid="{00000000-0005-0000-0000-0000E3000000}"/>
    <cellStyle name="Calculation 6 2" xfId="3674" xr:uid="{7CE2E3D6-EEF0-41C1-A415-5736482D631F}"/>
    <cellStyle name="Calculation 7" xfId="3265" xr:uid="{27D48AE9-1752-4BE0-AD9F-9BFC176A7F89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1" xfId="2997" xr:uid="{00000000-0005-0000-0000-000000010000}"/>
    <cellStyle name="Input 2 2 11 2" xfId="5896" xr:uid="{23A5414A-FD20-4D89-A401-E1C4605E359B}"/>
    <cellStyle name="Input 2 2 12" xfId="3405" xr:uid="{C5F298AE-5EF9-446A-82A3-1C1E0693EF8F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2 2" xfId="5351" xr:uid="{66BB05F5-ACAA-41E9-A0EC-7B3861DBAC31}"/>
    <cellStyle name="Input 2 2 2 2 3" xfId="2508" xr:uid="{00000000-0005-0000-0000-000004010000}"/>
    <cellStyle name="Input 2 2 2 2 3 2" xfId="5407" xr:uid="{281221B4-8602-4B8D-A9A6-E09C243D8A4F}"/>
    <cellStyle name="Input 2 2 2 2 4" xfId="2500" xr:uid="{00000000-0005-0000-0000-000005010000}"/>
    <cellStyle name="Input 2 2 2 2 4 2" xfId="5399" xr:uid="{6E1175E7-2628-44FD-B148-49C3523A3B88}"/>
    <cellStyle name="Input 2 2 2 2 5" xfId="2721" xr:uid="{00000000-0005-0000-0000-000006010000}"/>
    <cellStyle name="Input 2 2 2 2 5 2" xfId="5620" xr:uid="{9072B02E-CDCE-4F90-BF37-4351E67F5DF8}"/>
    <cellStyle name="Input 2 2 2 2 6" xfId="3126" xr:uid="{00000000-0005-0000-0000-000007010000}"/>
    <cellStyle name="Input 2 2 2 2 6 2" xfId="6025" xr:uid="{1CD69901-6E39-4464-B31E-D3F19BFAC4E8}"/>
    <cellStyle name="Input 2 2 2 2 7" xfId="1076" xr:uid="{00000000-0005-0000-0000-000008010000}"/>
    <cellStyle name="Input 2 2 2 2 7 2" xfId="3979" xr:uid="{E97AFB4A-B434-47BE-9A79-6010C1A3F72F}"/>
    <cellStyle name="Input 2 2 2 2 8" xfId="4600" xr:uid="{3DC9658B-CFA3-4A1C-95B4-15F9FB58784E}"/>
    <cellStyle name="Input 2 2 2 3" xfId="2141" xr:uid="{00000000-0005-0000-0000-000009010000}"/>
    <cellStyle name="Input 2 2 2 3 2" xfId="2745" xr:uid="{00000000-0005-0000-0000-00000A010000}"/>
    <cellStyle name="Input 2 2 2 3 2 2" xfId="5644" xr:uid="{22F95120-D724-46F8-B72F-96C8DB6D3F9D}"/>
    <cellStyle name="Input 2 2 2 3 3" xfId="2855" xr:uid="{00000000-0005-0000-0000-00000B010000}"/>
    <cellStyle name="Input 2 2 2 3 3 2" xfId="5754" xr:uid="{8F49838A-4548-4C15-B337-2D3E67E49EB8}"/>
    <cellStyle name="Input 2 2 2 3 4" xfId="2959" xr:uid="{00000000-0005-0000-0000-00000C010000}"/>
    <cellStyle name="Input 2 2 2 3 4 2" xfId="5858" xr:uid="{2C67B2DB-E6A9-459B-9003-37AA5529BC3C}"/>
    <cellStyle name="Input 2 2 2 3 5" xfId="3082" xr:uid="{00000000-0005-0000-0000-00000D010000}"/>
    <cellStyle name="Input 2 2 2 3 5 2" xfId="5981" xr:uid="{9B07B8A0-8491-46EF-8B2A-3C73BA833959}"/>
    <cellStyle name="Input 2 2 2 3 6" xfId="3154" xr:uid="{00000000-0005-0000-0000-00000E010000}"/>
    <cellStyle name="Input 2 2 2 3 6 2" xfId="6053" xr:uid="{6F6769AD-BA20-41A1-9BD0-ADBFE778FD90}"/>
    <cellStyle name="Input 2 2 2 3 7" xfId="3231" xr:uid="{00000000-0005-0000-0000-00000F010000}"/>
    <cellStyle name="Input 2 2 2 3 7 2" xfId="6130" xr:uid="{AC6FC241-807B-46F2-8C2F-1E66C2ADE34B}"/>
    <cellStyle name="Input 2 2 2 3 8" xfId="5040" xr:uid="{D9813D76-DF4E-40B2-BF6C-FB3B4979E7F7}"/>
    <cellStyle name="Input 2 2 2 4" xfId="1353" xr:uid="{00000000-0005-0000-0000-000010010000}"/>
    <cellStyle name="Input 2 2 2 4 2" xfId="2568" xr:uid="{00000000-0005-0000-0000-000011010000}"/>
    <cellStyle name="Input 2 2 2 4 2 2" xfId="5467" xr:uid="{83B94DD7-0EA1-4B16-A35F-FFE938B74561}"/>
    <cellStyle name="Input 2 2 2 4 3" xfId="2401" xr:uid="{00000000-0005-0000-0000-000012010000}"/>
    <cellStyle name="Input 2 2 2 4 3 2" xfId="5300" xr:uid="{671902DA-BF8E-41CC-8A55-7D05B9772ADA}"/>
    <cellStyle name="Input 2 2 2 4 4" xfId="2493" xr:uid="{00000000-0005-0000-0000-000013010000}"/>
    <cellStyle name="Input 2 2 2 4 4 2" xfId="5392" xr:uid="{AB986B94-FE41-4563-9A96-EF5011E75504}"/>
    <cellStyle name="Input 2 2 2 4 5" xfId="1063" xr:uid="{00000000-0005-0000-0000-000014010000}"/>
    <cellStyle name="Input 2 2 2 4 5 2" xfId="3966" xr:uid="{060C7C16-109B-4072-A073-F198CC806F51}"/>
    <cellStyle name="Input 2 2 2 4 6" xfId="1045" xr:uid="{00000000-0005-0000-0000-000015010000}"/>
    <cellStyle name="Input 2 2 2 4 6 2" xfId="3948" xr:uid="{80AB4049-515B-4BF7-87FC-00196FB8520D}"/>
    <cellStyle name="Input 2 2 2 4 7" xfId="3152" xr:uid="{00000000-0005-0000-0000-000016010000}"/>
    <cellStyle name="Input 2 2 2 4 7 2" xfId="6051" xr:uid="{C24D61D1-5967-4473-BA27-F4346ED98C38}"/>
    <cellStyle name="Input 2 2 2 4 8" xfId="4256" xr:uid="{AD259463-F1E5-4935-9687-949BE3D6D1A3}"/>
    <cellStyle name="Input 2 2 2 5" xfId="1264" xr:uid="{00000000-0005-0000-0000-000017010000}"/>
    <cellStyle name="Input 2 2 2 5 2" xfId="4167" xr:uid="{4B7D6359-BCAE-4973-8A89-9D6B81C44A70}"/>
    <cellStyle name="Input 2 2 2 6" xfId="2331" xr:uid="{00000000-0005-0000-0000-000018010000}"/>
    <cellStyle name="Input 2 2 2 6 2" xfId="5230" xr:uid="{27F919CB-DA9E-4A7C-A6A8-6F1AFF78362B}"/>
    <cellStyle name="Input 2 2 2 7" xfId="823" xr:uid="{00000000-0005-0000-0000-000019010000}"/>
    <cellStyle name="Input 2 2 2 7 2" xfId="3726" xr:uid="{A1A631FB-9BF6-4C59-91B8-3C7AEC5B4A93}"/>
    <cellStyle name="Input 2 2 2 8" xfId="1052" xr:uid="{00000000-0005-0000-0000-00001A010000}"/>
    <cellStyle name="Input 2 2 2 8 2" xfId="3955" xr:uid="{45BFA79F-367F-455C-98AD-402D737A9B06}"/>
    <cellStyle name="Input 2 2 2 9" xfId="3597" xr:uid="{BE305456-2CF0-490E-B84F-372A7E4A33CE}"/>
    <cellStyle name="Input 2 2 3" xfId="1484" xr:uid="{00000000-0005-0000-0000-00001B010000}"/>
    <cellStyle name="Input 2 2 3 2" xfId="761" xr:uid="{00000000-0005-0000-0000-00001C010000}"/>
    <cellStyle name="Input 2 2 3 2 2" xfId="3664" xr:uid="{DDB76DDC-A6C7-4897-A7A1-61E62AF3E770}"/>
    <cellStyle name="Input 2 2 3 3" xfId="2505" xr:uid="{00000000-0005-0000-0000-00001D010000}"/>
    <cellStyle name="Input 2 2 3 3 2" xfId="5404" xr:uid="{6A2ED486-6F3A-4C3F-9958-5C6B9B17EE5A}"/>
    <cellStyle name="Input 2 2 3 4" xfId="2282" xr:uid="{00000000-0005-0000-0000-00001E010000}"/>
    <cellStyle name="Input 2 2 3 4 2" xfId="5181" xr:uid="{544D37D2-B7A1-457E-A3E5-8C5A41288928}"/>
    <cellStyle name="Input 2 2 3 5" xfId="2250" xr:uid="{00000000-0005-0000-0000-00001F010000}"/>
    <cellStyle name="Input 2 2 3 5 2" xfId="5149" xr:uid="{F324ED77-F588-4EBC-9F75-484D9454C44C}"/>
    <cellStyle name="Input 2 2 3 6" xfId="2693" xr:uid="{00000000-0005-0000-0000-000020010000}"/>
    <cellStyle name="Input 2 2 3 6 2" xfId="5592" xr:uid="{29148DD9-11C4-405D-A8FF-D0478B4D959A}"/>
    <cellStyle name="Input 2 2 3 7" xfId="2705" xr:uid="{00000000-0005-0000-0000-000021010000}"/>
    <cellStyle name="Input 2 2 3 7 2" xfId="5604" xr:uid="{27BCC7B7-27EF-43E3-BC40-968FA5673C3B}"/>
    <cellStyle name="Input 2 2 3 8" xfId="4387" xr:uid="{107C458A-AC8D-4AFE-9093-3E267461814F}"/>
    <cellStyle name="Input 2 2 4" xfId="1547" xr:uid="{00000000-0005-0000-0000-000022010000}"/>
    <cellStyle name="Input 2 2 4 2" xfId="2266" xr:uid="{00000000-0005-0000-0000-000023010000}"/>
    <cellStyle name="Input 2 2 4 2 2" xfId="5165" xr:uid="{229E30B2-075D-4B51-A73A-3480BBECBAA6}"/>
    <cellStyle name="Input 2 2 4 3" xfId="2697" xr:uid="{00000000-0005-0000-0000-000024010000}"/>
    <cellStyle name="Input 2 2 4 3 2" xfId="5596" xr:uid="{0BB14B87-D7E9-485F-BC3B-569F206CD850}"/>
    <cellStyle name="Input 2 2 4 4" xfId="2381" xr:uid="{00000000-0005-0000-0000-000025010000}"/>
    <cellStyle name="Input 2 2 4 4 2" xfId="5280" xr:uid="{9025D86A-6299-4C0F-9F5D-973FDEC828B3}"/>
    <cellStyle name="Input 2 2 4 5" xfId="2647" xr:uid="{00000000-0005-0000-0000-000026010000}"/>
    <cellStyle name="Input 2 2 4 5 2" xfId="5546" xr:uid="{30A2A413-3A63-4CFA-9F5C-33008FCE65F3}"/>
    <cellStyle name="Input 2 2 4 6" xfId="2793" xr:uid="{00000000-0005-0000-0000-000027010000}"/>
    <cellStyle name="Input 2 2 4 6 2" xfId="5692" xr:uid="{9629008D-ED5A-4C99-8834-02A2E27066E7}"/>
    <cellStyle name="Input 2 2 4 7" xfId="1047" xr:uid="{00000000-0005-0000-0000-000028010000}"/>
    <cellStyle name="Input 2 2 4 7 2" xfId="3950" xr:uid="{2C32E6F0-5F24-4038-87FD-64D207798906}"/>
    <cellStyle name="Input 2 2 4 8" xfId="4450" xr:uid="{D589EF9E-28A0-4182-9F4D-5DC20CD4F5C0}"/>
    <cellStyle name="Input 2 2 5" xfId="2119" xr:uid="{00000000-0005-0000-0000-000029010000}"/>
    <cellStyle name="Input 2 2 5 2" xfId="1094" xr:uid="{00000000-0005-0000-0000-00002A010000}"/>
    <cellStyle name="Input 2 2 5 2 2" xfId="3997" xr:uid="{B4322BB5-AB5F-4E41-8CCC-96C38354EF15}"/>
    <cellStyle name="Input 2 2 5 3" xfId="2833" xr:uid="{00000000-0005-0000-0000-00002B010000}"/>
    <cellStyle name="Input 2 2 5 3 2" xfId="5732" xr:uid="{16B7A554-F10F-495A-B759-F5E8B95B1DCC}"/>
    <cellStyle name="Input 2 2 5 4" xfId="2937" xr:uid="{00000000-0005-0000-0000-00002C010000}"/>
    <cellStyle name="Input 2 2 5 4 2" xfId="5836" xr:uid="{7148AB3C-0CF8-4003-860A-3122FA8783DC}"/>
    <cellStyle name="Input 2 2 5 5" xfId="3060" xr:uid="{00000000-0005-0000-0000-00002D010000}"/>
    <cellStyle name="Input 2 2 5 5 2" xfId="5959" xr:uid="{5E6ACDD0-8D97-48B2-86A9-9858F0F6001B}"/>
    <cellStyle name="Input 2 2 5 6" xfId="2669" xr:uid="{00000000-0005-0000-0000-00002E010000}"/>
    <cellStyle name="Input 2 2 5 6 2" xfId="5568" xr:uid="{4F320EC2-4EAD-46C3-B3D9-9053DF1D09F4}"/>
    <cellStyle name="Input 2 2 5 7" xfId="3209" xr:uid="{00000000-0005-0000-0000-00002F010000}"/>
    <cellStyle name="Input 2 2 5 7 2" xfId="6108" xr:uid="{A9DE4E51-6499-4038-B667-4B66DA99681C}"/>
    <cellStyle name="Input 2 2 5 8" xfId="5018" xr:uid="{EA96435E-3E70-45D4-984E-84146421CA61}"/>
    <cellStyle name="Input 2 2 6" xfId="1344" xr:uid="{00000000-0005-0000-0000-000030010000}"/>
    <cellStyle name="Input 2 2 6 2" xfId="2639" xr:uid="{00000000-0005-0000-0000-000031010000}"/>
    <cellStyle name="Input 2 2 6 2 2" xfId="5538" xr:uid="{6205C52D-276E-414C-92BE-3FA5695D08B2}"/>
    <cellStyle name="Input 2 2 6 3" xfId="2206" xr:uid="{00000000-0005-0000-0000-000032010000}"/>
    <cellStyle name="Input 2 2 6 3 2" xfId="5105" xr:uid="{EC2096AE-01BD-49D0-A7FD-D8F7D561E73A}"/>
    <cellStyle name="Input 2 2 6 4" xfId="2242" xr:uid="{00000000-0005-0000-0000-000033010000}"/>
    <cellStyle name="Input 2 2 6 4 2" xfId="5141" xr:uid="{A0D0FF69-60C1-4558-88A7-B92688623DE6}"/>
    <cellStyle name="Input 2 2 6 5" xfId="2404" xr:uid="{00000000-0005-0000-0000-000034010000}"/>
    <cellStyle name="Input 2 2 6 5 2" xfId="5303" xr:uid="{A9FB8327-4E00-473A-8DF1-296D32A0AFC6}"/>
    <cellStyle name="Input 2 2 6 6" xfId="2215" xr:uid="{00000000-0005-0000-0000-000035010000}"/>
    <cellStyle name="Input 2 2 6 6 2" xfId="5114" xr:uid="{C9A32D72-D0BD-49EE-807D-046024927B0A}"/>
    <cellStyle name="Input 2 2 6 7" xfId="3036" xr:uid="{00000000-0005-0000-0000-000036010000}"/>
    <cellStyle name="Input 2 2 6 7 2" xfId="5935" xr:uid="{1B75FD34-95FC-4A5A-8A80-642CD7D90977}"/>
    <cellStyle name="Input 2 2 6 8" xfId="4247" xr:uid="{AD026294-7519-45D1-B6BE-5939676204AC}"/>
    <cellStyle name="Input 2 2 7" xfId="973" xr:uid="{00000000-0005-0000-0000-000037010000}"/>
    <cellStyle name="Input 2 2 7 2" xfId="3876" xr:uid="{24FA72F0-DD6C-4D47-AD88-D00CC84F8092}"/>
    <cellStyle name="Input 2 2 8" xfId="763" xr:uid="{00000000-0005-0000-0000-000038010000}"/>
    <cellStyle name="Input 2 2 8 2" xfId="3666" xr:uid="{31DA22AF-128C-420B-8AFA-7EC411FB9305}"/>
    <cellStyle name="Input 2 2 9" xfId="2291" xr:uid="{00000000-0005-0000-0000-000039010000}"/>
    <cellStyle name="Input 2 2 9 2" xfId="5190" xr:uid="{0055B2B9-5AF6-417D-9D35-7FA871678A1D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598" xr:uid="{2AFF9E23-4EA0-439B-B696-4CA45356258B}"/>
    <cellStyle name="Input 2 4 3" xfId="2725" xr:uid="{00000000-0005-0000-0000-00003D010000}"/>
    <cellStyle name="Input 2 4 3 2" xfId="5624" xr:uid="{9DBFB69A-70C8-4818-89AD-85EAD4748ED4}"/>
    <cellStyle name="Input 2 4 4" xfId="2784" xr:uid="{00000000-0005-0000-0000-00003E010000}"/>
    <cellStyle name="Input 2 4 4 2" xfId="5683" xr:uid="{421D7670-EF8C-44C0-908D-B368D9587E24}"/>
    <cellStyle name="Input 2 4 5" xfId="3027" xr:uid="{00000000-0005-0000-0000-00003F010000}"/>
    <cellStyle name="Input 2 4 5 2" xfId="5926" xr:uid="{09305E0D-7E45-44DF-B1AF-0ACB1AFF6200}"/>
    <cellStyle name="Input 2 4 6" xfId="3123" xr:uid="{00000000-0005-0000-0000-000040010000}"/>
    <cellStyle name="Input 2 4 6 2" xfId="6022" xr:uid="{CC9443D2-A1D8-418B-B360-31C608EB18F6}"/>
    <cellStyle name="Input 2 4 7" xfId="2638" xr:uid="{00000000-0005-0000-0000-000041010000}"/>
    <cellStyle name="Input 2 4 7 2" xfId="5537" xr:uid="{D3FD04EF-DFD9-462E-9FB5-18702050CEF9}"/>
    <cellStyle name="Input 2 4 8" xfId="4249" xr:uid="{AFBA1BAE-7D4C-4F1A-93CA-E5B60ECBC0FB}"/>
    <cellStyle name="Input 2 5" xfId="806" xr:uid="{00000000-0005-0000-0000-000042010000}"/>
    <cellStyle name="Input 2 5 2" xfId="3709" xr:uid="{DB6DD4ED-9FE0-4FE9-9074-9CA7CD28B82D}"/>
    <cellStyle name="Input 2 6" xfId="3277" xr:uid="{13696646-A6EB-4626-9656-28F7BFC9E011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1" xfId="2195" xr:uid="{00000000-0005-0000-0000-000046010000}"/>
    <cellStyle name="Input 3 2 11 2" xfId="5094" xr:uid="{6ECB54A4-FFE7-4E70-95DF-16D3189D1DD5}"/>
    <cellStyle name="Input 3 2 12" xfId="3376" xr:uid="{C98E3B6D-7203-44DE-B9AE-9E9E2E19BB1A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2 2" xfId="5255" xr:uid="{648107E3-CA6F-4FE0-8037-6CE3C9EC65C4}"/>
    <cellStyle name="Input 3 2 2 2 3" xfId="2392" xr:uid="{00000000-0005-0000-0000-00004A010000}"/>
    <cellStyle name="Input 3 2 2 2 3 2" xfId="5291" xr:uid="{3296D162-24B8-4972-9499-5252FCF0F3E6}"/>
    <cellStyle name="Input 3 2 2 2 4" xfId="2717" xr:uid="{00000000-0005-0000-0000-00004B010000}"/>
    <cellStyle name="Input 3 2 2 2 4 2" xfId="5616" xr:uid="{F04DE238-66DB-483D-8BEC-C54EA6D1EB3C}"/>
    <cellStyle name="Input 3 2 2 2 5" xfId="2891" xr:uid="{00000000-0005-0000-0000-00004C010000}"/>
    <cellStyle name="Input 3 2 2 2 5 2" xfId="5790" xr:uid="{54B1DFCC-C340-45A3-A1CF-B69DEA434468}"/>
    <cellStyle name="Input 3 2 2 2 6" xfId="2448" xr:uid="{00000000-0005-0000-0000-00004D010000}"/>
    <cellStyle name="Input 3 2 2 2 6 2" xfId="5347" xr:uid="{58E774F1-6628-4A3D-8366-910906C2EB17}"/>
    <cellStyle name="Input 3 2 2 2 7" xfId="2194" xr:uid="{00000000-0005-0000-0000-00004E010000}"/>
    <cellStyle name="Input 3 2 2 2 7 2" xfId="5093" xr:uid="{3BF03573-E255-4DE8-883A-5467AFC443C8}"/>
    <cellStyle name="Input 3 2 2 2 8" xfId="4571" xr:uid="{7D561557-DB87-4BE7-AB1D-6DC17C3424BF}"/>
    <cellStyle name="Input 3 2 2 3" xfId="2135" xr:uid="{00000000-0005-0000-0000-00004F010000}"/>
    <cellStyle name="Input 3 2 2 3 2" xfId="2739" xr:uid="{00000000-0005-0000-0000-000050010000}"/>
    <cellStyle name="Input 3 2 2 3 2 2" xfId="5638" xr:uid="{4942AFA1-E964-4EDF-84E0-180B1F4C1026}"/>
    <cellStyle name="Input 3 2 2 3 3" xfId="2849" xr:uid="{00000000-0005-0000-0000-000051010000}"/>
    <cellStyle name="Input 3 2 2 3 3 2" xfId="5748" xr:uid="{9572BD60-2AE1-421E-A257-A7432C8E60E1}"/>
    <cellStyle name="Input 3 2 2 3 4" xfId="2953" xr:uid="{00000000-0005-0000-0000-000052010000}"/>
    <cellStyle name="Input 3 2 2 3 4 2" xfId="5852" xr:uid="{A98E8CF4-EB67-40BF-92D0-E202B482FD91}"/>
    <cellStyle name="Input 3 2 2 3 5" xfId="3076" xr:uid="{00000000-0005-0000-0000-000053010000}"/>
    <cellStyle name="Input 3 2 2 3 5 2" xfId="5975" xr:uid="{3B53798F-20C4-4F5B-8212-0799FB648875}"/>
    <cellStyle name="Input 3 2 2 3 6" xfId="2287" xr:uid="{00000000-0005-0000-0000-000054010000}"/>
    <cellStyle name="Input 3 2 2 3 6 2" xfId="5186" xr:uid="{1B005214-6BB5-4C74-B27F-84F136FCEAC9}"/>
    <cellStyle name="Input 3 2 2 3 7" xfId="3225" xr:uid="{00000000-0005-0000-0000-000055010000}"/>
    <cellStyle name="Input 3 2 2 3 7 2" xfId="6124" xr:uid="{E9560276-D670-47AB-BCA2-541D0A87B121}"/>
    <cellStyle name="Input 3 2 2 3 8" xfId="5034" xr:uid="{F83EBD60-93CC-47FC-845E-73428FD668E7}"/>
    <cellStyle name="Input 3 2 2 4" xfId="2126" xr:uid="{00000000-0005-0000-0000-000056010000}"/>
    <cellStyle name="Input 3 2 2 4 2" xfId="2730" xr:uid="{00000000-0005-0000-0000-000057010000}"/>
    <cellStyle name="Input 3 2 2 4 2 2" xfId="5629" xr:uid="{6482F7FB-8CA3-44B7-96B8-9E41879EFC5A}"/>
    <cellStyle name="Input 3 2 2 4 3" xfId="2840" xr:uid="{00000000-0005-0000-0000-000058010000}"/>
    <cellStyle name="Input 3 2 2 4 3 2" xfId="5739" xr:uid="{BBC243B1-40C5-4FF9-838E-FB98B9BC53C7}"/>
    <cellStyle name="Input 3 2 2 4 4" xfId="2944" xr:uid="{00000000-0005-0000-0000-000059010000}"/>
    <cellStyle name="Input 3 2 2 4 4 2" xfId="5843" xr:uid="{4D92090C-7295-4F67-9605-2F4CB06D79EF}"/>
    <cellStyle name="Input 3 2 2 4 5" xfId="3067" xr:uid="{00000000-0005-0000-0000-00005A010000}"/>
    <cellStyle name="Input 3 2 2 4 5 2" xfId="5966" xr:uid="{8A247C4B-64D8-4CB4-8016-BB0785C6C04E}"/>
    <cellStyle name="Input 3 2 2 4 6" xfId="2530" xr:uid="{00000000-0005-0000-0000-00005B010000}"/>
    <cellStyle name="Input 3 2 2 4 6 2" xfId="5429" xr:uid="{47EAB0F9-AD0A-45BB-9087-D5B80E72FA2A}"/>
    <cellStyle name="Input 3 2 2 4 7" xfId="3216" xr:uid="{00000000-0005-0000-0000-00005C010000}"/>
    <cellStyle name="Input 3 2 2 4 7 2" xfId="6115" xr:uid="{F1505A69-CD97-456C-9181-8FE11F885F18}"/>
    <cellStyle name="Input 3 2 2 4 8" xfId="5025" xr:uid="{4DB0E6F0-A6CD-42E2-92BC-1598E400C3FF}"/>
    <cellStyle name="Input 3 2 2 5" xfId="1235" xr:uid="{00000000-0005-0000-0000-00005D010000}"/>
    <cellStyle name="Input 3 2 2 5 2" xfId="4138" xr:uid="{9F1F7964-6C79-4E1A-A667-6B0531053CBB}"/>
    <cellStyle name="Input 3 2 2 6" xfId="2313" xr:uid="{00000000-0005-0000-0000-00005E010000}"/>
    <cellStyle name="Input 3 2 2 6 2" xfId="5212" xr:uid="{CBBD3712-B569-4E27-A593-9868C13F8D27}"/>
    <cellStyle name="Input 3 2 2 7" xfId="2396" xr:uid="{00000000-0005-0000-0000-00005F010000}"/>
    <cellStyle name="Input 3 2 2 7 2" xfId="5295" xr:uid="{DC41428B-8B62-4452-AC43-0FADDB7CF8FB}"/>
    <cellStyle name="Input 3 2 2 8" xfId="822" xr:uid="{00000000-0005-0000-0000-000060010000}"/>
    <cellStyle name="Input 3 2 2 8 2" xfId="3725" xr:uid="{C4790E5D-8624-4B71-B448-DB07FA3994F8}"/>
    <cellStyle name="Input 3 2 2 9" xfId="3568" xr:uid="{A15297E3-33D6-4332-9FDD-DBE26EAD56FF}"/>
    <cellStyle name="Input 3 2 3" xfId="1455" xr:uid="{00000000-0005-0000-0000-000061010000}"/>
    <cellStyle name="Input 3 2 3 2" xfId="809" xr:uid="{00000000-0005-0000-0000-000062010000}"/>
    <cellStyle name="Input 3 2 3 2 2" xfId="3712" xr:uid="{C8AA6063-F452-4C49-A897-85FDCB5BEDD2}"/>
    <cellStyle name="Input 3 2 3 3" xfId="2503" xr:uid="{00000000-0005-0000-0000-000063010000}"/>
    <cellStyle name="Input 3 2 3 3 2" xfId="5402" xr:uid="{F6AD5533-E48A-40CF-A5C6-95DB133180E1}"/>
    <cellStyle name="Input 3 2 3 4" xfId="2782" xr:uid="{00000000-0005-0000-0000-000064010000}"/>
    <cellStyle name="Input 3 2 3 4 2" xfId="5681" xr:uid="{0EAD5DE2-ADC1-4644-932F-E2C528E4AF69}"/>
    <cellStyle name="Input 3 2 3 5" xfId="2286" xr:uid="{00000000-0005-0000-0000-000065010000}"/>
    <cellStyle name="Input 3 2 3 5 2" xfId="5185" xr:uid="{93672678-C022-4402-823F-76CE89160333}"/>
    <cellStyle name="Input 3 2 3 6" xfId="2471" xr:uid="{00000000-0005-0000-0000-000066010000}"/>
    <cellStyle name="Input 3 2 3 6 2" xfId="5370" xr:uid="{0F908F58-8D6A-4D01-9E99-5377FCFF2777}"/>
    <cellStyle name="Input 3 2 3 7" xfId="2888" xr:uid="{00000000-0005-0000-0000-000067010000}"/>
    <cellStyle name="Input 3 2 3 7 2" xfId="5787" xr:uid="{D5531438-4470-4FBB-AC7A-8A6292B0BDC6}"/>
    <cellStyle name="Input 3 2 3 8" xfId="4358" xr:uid="{7CBAB8B9-B0A2-4CE0-A878-6C629D64F0FB}"/>
    <cellStyle name="Input 3 2 4" xfId="1388" xr:uid="{00000000-0005-0000-0000-000068010000}"/>
    <cellStyle name="Input 3 2 4 2" xfId="803" xr:uid="{00000000-0005-0000-0000-000069010000}"/>
    <cellStyle name="Input 3 2 4 2 2" xfId="3706" xr:uid="{03C9BF21-0333-4DC0-B763-274028426F13}"/>
    <cellStyle name="Input 3 2 4 3" xfId="2695" xr:uid="{00000000-0005-0000-0000-00006A010000}"/>
    <cellStyle name="Input 3 2 4 3 2" xfId="5594" xr:uid="{B975FB47-D125-4D85-ADAA-14E776EE271C}"/>
    <cellStyle name="Input 3 2 4 4" xfId="815" xr:uid="{00000000-0005-0000-0000-00006B010000}"/>
    <cellStyle name="Input 3 2 4 4 2" xfId="3718" xr:uid="{4243EDCA-249C-4BCA-BC1D-AF4337C87412}"/>
    <cellStyle name="Input 3 2 4 5" xfId="2795" xr:uid="{00000000-0005-0000-0000-00006C010000}"/>
    <cellStyle name="Input 3 2 4 5 2" xfId="5694" xr:uid="{0A4DA855-3D7A-43FC-8EAE-C5CFEE0F69F5}"/>
    <cellStyle name="Input 3 2 4 6" xfId="1039" xr:uid="{00000000-0005-0000-0000-00006D010000}"/>
    <cellStyle name="Input 3 2 4 6 2" xfId="3942" xr:uid="{46C5EDAC-E9BC-4D2C-8FD9-883FB37D2688}"/>
    <cellStyle name="Input 3 2 4 7" xfId="3014" xr:uid="{00000000-0005-0000-0000-00006E010000}"/>
    <cellStyle name="Input 3 2 4 7 2" xfId="5913" xr:uid="{4FCF7E56-E6F4-4A9B-B28B-B11D4C5D7192}"/>
    <cellStyle name="Input 3 2 4 8" xfId="4291" xr:uid="{14BF0B05-2FD5-46D5-8154-F59718B11EB2}"/>
    <cellStyle name="Input 3 2 5" xfId="2163" xr:uid="{00000000-0005-0000-0000-00006F010000}"/>
    <cellStyle name="Input 3 2 5 2" xfId="2767" xr:uid="{00000000-0005-0000-0000-000070010000}"/>
    <cellStyle name="Input 3 2 5 2 2" xfId="5666" xr:uid="{95509D7A-C14A-44E3-803E-4046192AF535}"/>
    <cellStyle name="Input 3 2 5 3" xfId="2877" xr:uid="{00000000-0005-0000-0000-000071010000}"/>
    <cellStyle name="Input 3 2 5 3 2" xfId="5776" xr:uid="{85FF6C6A-D07D-4FCC-A7F4-DCFC602914C6}"/>
    <cellStyle name="Input 3 2 5 4" xfId="2981" xr:uid="{00000000-0005-0000-0000-000072010000}"/>
    <cellStyle name="Input 3 2 5 4 2" xfId="5880" xr:uid="{F4E609D9-7B89-4053-B51F-411774533CCC}"/>
    <cellStyle name="Input 3 2 5 5" xfId="3104" xr:uid="{00000000-0005-0000-0000-000073010000}"/>
    <cellStyle name="Input 3 2 5 5 2" xfId="6003" xr:uid="{431B279A-4D93-457D-BB0D-3A0909B5DC6B}"/>
    <cellStyle name="Input 3 2 5 6" xfId="3176" xr:uid="{00000000-0005-0000-0000-000074010000}"/>
    <cellStyle name="Input 3 2 5 6 2" xfId="6075" xr:uid="{FB219AA1-FC11-46F7-B7A8-AD27B5AF5A67}"/>
    <cellStyle name="Input 3 2 5 7" xfId="3253" xr:uid="{00000000-0005-0000-0000-000075010000}"/>
    <cellStyle name="Input 3 2 5 7 2" xfId="6152" xr:uid="{58FD5533-D765-4C4B-92F9-FC61ABEBC8D1}"/>
    <cellStyle name="Input 3 2 5 8" xfId="5062" xr:uid="{08A375FE-297A-4CFA-9793-9C5237330691}"/>
    <cellStyle name="Input 3 2 6" xfId="1556" xr:uid="{00000000-0005-0000-0000-000076010000}"/>
    <cellStyle name="Input 3 2 6 2" xfId="2388" xr:uid="{00000000-0005-0000-0000-000077010000}"/>
    <cellStyle name="Input 3 2 6 2 2" xfId="5287" xr:uid="{AE20AC68-7B17-4878-90D2-636CE4934188}"/>
    <cellStyle name="Input 3 2 6 3" xfId="2283" xr:uid="{00000000-0005-0000-0000-000078010000}"/>
    <cellStyle name="Input 3 2 6 3 2" xfId="5182" xr:uid="{1495E92B-18A2-4FCF-B828-062466022E49}"/>
    <cellStyle name="Input 3 2 6 4" xfId="2198" xr:uid="{00000000-0005-0000-0000-000079010000}"/>
    <cellStyle name="Input 3 2 6 4 2" xfId="5097" xr:uid="{32AAF2DA-5E71-4474-A2C4-49C458A5FF1C}"/>
    <cellStyle name="Input 3 2 6 5" xfId="784" xr:uid="{00000000-0005-0000-0000-00007A010000}"/>
    <cellStyle name="Input 3 2 6 5 2" xfId="3687" xr:uid="{83E97F49-FCF3-41F3-AABF-7FDB58621669}"/>
    <cellStyle name="Input 3 2 6 6" xfId="2270" xr:uid="{00000000-0005-0000-0000-00007B010000}"/>
    <cellStyle name="Input 3 2 6 6 2" xfId="5169" xr:uid="{DBC4B767-66FB-464E-B358-84DC886DADAC}"/>
    <cellStyle name="Input 3 2 6 7" xfId="811" xr:uid="{00000000-0005-0000-0000-00007C010000}"/>
    <cellStyle name="Input 3 2 6 7 2" xfId="3714" xr:uid="{5C7383C4-6D46-48C2-B5F0-A8CD66437FD6}"/>
    <cellStyle name="Input 3 2 6 8" xfId="4459" xr:uid="{EE671C84-AB35-4235-BE86-4ECDDAA158CE}"/>
    <cellStyle name="Input 3 2 7" xfId="944" xr:uid="{00000000-0005-0000-0000-00007D010000}"/>
    <cellStyle name="Input 3 2 7 2" xfId="3847" xr:uid="{ABC11328-08AA-4A77-A2C8-E26875DE5E19}"/>
    <cellStyle name="Input 3 2 8" xfId="1060" xr:uid="{00000000-0005-0000-0000-00007E010000}"/>
    <cellStyle name="Input 3 2 8 2" xfId="3963" xr:uid="{4A830739-3069-4538-9985-892F6DE77646}"/>
    <cellStyle name="Input 3 2 9" xfId="2545" xr:uid="{00000000-0005-0000-0000-00007F010000}"/>
    <cellStyle name="Input 3 2 9 2" xfId="5444" xr:uid="{9FC8CAD3-BC8B-4FF6-B2CC-C384B61919E7}"/>
    <cellStyle name="Input 3 3" xfId="1768" xr:uid="{00000000-0005-0000-0000-000080010000}"/>
    <cellStyle name="Input 3 3 10" xfId="4667" xr:uid="{D4604AF7-4009-48CA-A6F3-DA369A1E75CB}"/>
    <cellStyle name="Input 3 3 2" xfId="2148" xr:uid="{00000000-0005-0000-0000-000081010000}"/>
    <cellStyle name="Input 3 3 2 2" xfId="2752" xr:uid="{00000000-0005-0000-0000-000082010000}"/>
    <cellStyle name="Input 3 3 2 2 2" xfId="5651" xr:uid="{EDD9257A-44F5-46DB-AD62-76749DF8AEFE}"/>
    <cellStyle name="Input 3 3 2 3" xfId="2862" xr:uid="{00000000-0005-0000-0000-000083010000}"/>
    <cellStyle name="Input 3 3 2 3 2" xfId="5761" xr:uid="{12556526-3E94-4DFE-9F18-2491E171A9E8}"/>
    <cellStyle name="Input 3 3 2 4" xfId="2966" xr:uid="{00000000-0005-0000-0000-000084010000}"/>
    <cellStyle name="Input 3 3 2 4 2" xfId="5865" xr:uid="{4035F363-B400-413F-B183-1D589E173FCB}"/>
    <cellStyle name="Input 3 3 2 5" xfId="3089" xr:uid="{00000000-0005-0000-0000-000085010000}"/>
    <cellStyle name="Input 3 3 2 5 2" xfId="5988" xr:uid="{FC8E0BD9-F4F4-4E41-8025-154A218B3A0D}"/>
    <cellStyle name="Input 3 3 2 6" xfId="3161" xr:uid="{00000000-0005-0000-0000-000086010000}"/>
    <cellStyle name="Input 3 3 2 6 2" xfId="6060" xr:uid="{E2BE5121-BFDC-4384-BCCE-DEB4B71883CA}"/>
    <cellStyle name="Input 3 3 2 7" xfId="3238" xr:uid="{00000000-0005-0000-0000-000087010000}"/>
    <cellStyle name="Input 3 3 2 7 2" xfId="6137" xr:uid="{BDA9266D-A549-44F0-B2F8-B5FB3368BDA3}"/>
    <cellStyle name="Input 3 3 2 8" xfId="5047" xr:uid="{126179AA-D5D2-46A9-AA0B-098366A0F202}"/>
    <cellStyle name="Input 3 3 3" xfId="2125" xr:uid="{00000000-0005-0000-0000-000088010000}"/>
    <cellStyle name="Input 3 3 3 2" xfId="2729" xr:uid="{00000000-0005-0000-0000-000089010000}"/>
    <cellStyle name="Input 3 3 3 2 2" xfId="5628" xr:uid="{2DE1E825-E50B-4D36-AC81-7F1AAB8A7DC8}"/>
    <cellStyle name="Input 3 3 3 3" xfId="2839" xr:uid="{00000000-0005-0000-0000-00008A010000}"/>
    <cellStyle name="Input 3 3 3 3 2" xfId="5738" xr:uid="{D34E3205-8DDC-4135-A7D0-74676CDC35B9}"/>
    <cellStyle name="Input 3 3 3 4" xfId="2943" xr:uid="{00000000-0005-0000-0000-00008B010000}"/>
    <cellStyle name="Input 3 3 3 4 2" xfId="5842" xr:uid="{EB17B2ED-B847-489A-B08A-7CBD3703EFA5}"/>
    <cellStyle name="Input 3 3 3 5" xfId="3066" xr:uid="{00000000-0005-0000-0000-00008C010000}"/>
    <cellStyle name="Input 3 3 3 5 2" xfId="5965" xr:uid="{81DC33E0-96AC-4D69-AE3C-1F88C577FC60}"/>
    <cellStyle name="Input 3 3 3 6" xfId="854" xr:uid="{00000000-0005-0000-0000-00008D010000}"/>
    <cellStyle name="Input 3 3 3 6 2" xfId="3757" xr:uid="{8E59F655-DC52-4C18-80AE-CBEEDA9A1E5E}"/>
    <cellStyle name="Input 3 3 3 7" xfId="3215" xr:uid="{00000000-0005-0000-0000-00008E010000}"/>
    <cellStyle name="Input 3 3 3 7 2" xfId="6114" xr:uid="{40B59F58-6D1A-47A3-8447-9070789F716A}"/>
    <cellStyle name="Input 3 3 3 8" xfId="5024" xr:uid="{E5538451-2034-4655-8ED1-58D87B692757}"/>
    <cellStyle name="Input 3 3 4" xfId="2359" xr:uid="{00000000-0005-0000-0000-00008F010000}"/>
    <cellStyle name="Input 3 3 4 2" xfId="5258" xr:uid="{63CD9810-5B7A-4E2D-B58D-3F752768CD4A}"/>
    <cellStyle name="Input 3 3 5" xfId="2370" xr:uid="{00000000-0005-0000-0000-000090010000}"/>
    <cellStyle name="Input 3 3 5 2" xfId="5269" xr:uid="{55FB59FA-6A73-4B76-AF2E-9F3FF538CD32}"/>
    <cellStyle name="Input 3 3 6" xfId="2377" xr:uid="{00000000-0005-0000-0000-000091010000}"/>
    <cellStyle name="Input 3 3 6 2" xfId="5276" xr:uid="{4A4CD07C-D93A-49F0-A7E3-BEB60FAF740F}"/>
    <cellStyle name="Input 3 3 7" xfId="3052" xr:uid="{00000000-0005-0000-0000-000092010000}"/>
    <cellStyle name="Input 3 3 7 2" xfId="5951" xr:uid="{93F8FEB3-4A54-4CD5-A4E1-E8B1CF7A8C61}"/>
    <cellStyle name="Input 3 3 8" xfId="2893" xr:uid="{00000000-0005-0000-0000-000093010000}"/>
    <cellStyle name="Input 3 3 8 2" xfId="5792" xr:uid="{03077CE2-AC34-4259-9B22-D6395461BA55}"/>
    <cellStyle name="Input 3 3 9" xfId="2416" xr:uid="{00000000-0005-0000-0000-000094010000}"/>
    <cellStyle name="Input 3 3 9 2" xfId="5315" xr:uid="{BDE8A74E-EC95-4B6D-8B9E-0737A09515FD}"/>
    <cellStyle name="Input 3 4" xfId="1345" xr:uid="{00000000-0005-0000-0000-000095010000}"/>
    <cellStyle name="Input 3 4 2" xfId="2552" xr:uid="{00000000-0005-0000-0000-000096010000}"/>
    <cellStyle name="Input 3 4 2 2" xfId="5451" xr:uid="{0832E7E4-00DB-4987-8FB4-BAFA4F31D651}"/>
    <cellStyle name="Input 3 4 3" xfId="2563" xr:uid="{00000000-0005-0000-0000-000097010000}"/>
    <cellStyle name="Input 3 4 3 2" xfId="5462" xr:uid="{ACD00447-287C-4F75-AA61-5496939D1BE8}"/>
    <cellStyle name="Input 3 4 4" xfId="2419" xr:uid="{00000000-0005-0000-0000-000098010000}"/>
    <cellStyle name="Input 3 4 4 2" xfId="5318" xr:uid="{6555643B-1D37-4CF9-9894-D13B0FE52D38}"/>
    <cellStyle name="Input 3 4 5" xfId="2456" xr:uid="{00000000-0005-0000-0000-000099010000}"/>
    <cellStyle name="Input 3 4 5 2" xfId="5355" xr:uid="{BC4F0AD7-02F7-4D80-929A-722156B13AA9}"/>
    <cellStyle name="Input 3 4 6" xfId="2618" xr:uid="{00000000-0005-0000-0000-00009A010000}"/>
    <cellStyle name="Input 3 4 6 2" xfId="5517" xr:uid="{E3DEEBE9-61E8-4C9D-A911-996FFEC71F0E}"/>
    <cellStyle name="Input 3 4 7" xfId="1071" xr:uid="{00000000-0005-0000-0000-00009B010000}"/>
    <cellStyle name="Input 3 4 7 2" xfId="3974" xr:uid="{0502E0B0-2BF4-4175-9F8A-9C9571DB7E59}"/>
    <cellStyle name="Input 3 4 8" xfId="4248" xr:uid="{C84328FF-40BA-43B0-8017-3F0B0B55F3F6}"/>
    <cellStyle name="Input 3 5" xfId="805" xr:uid="{00000000-0005-0000-0000-00009C010000}"/>
    <cellStyle name="Input 3 5 2" xfId="3708" xr:uid="{DCC34BFB-04FD-456D-A95D-A43C79C2BF5A}"/>
    <cellStyle name="Input 3 6" xfId="2185" xr:uid="{00000000-0005-0000-0000-00009D010000}"/>
    <cellStyle name="Input 3 6 2" xfId="5084" xr:uid="{F7473513-00B2-426D-8624-D66361A14FA4}"/>
    <cellStyle name="Input 3 7" xfId="3276" xr:uid="{A90A4462-DA01-4679-8C3E-112E0D281DF5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330" xr:uid="{AAE9A360-5E08-4B91-BB35-3BD14389C9C6}"/>
    <cellStyle name="Input 5 3" xfId="2184" xr:uid="{00000000-0005-0000-0000-0000A1010000}"/>
    <cellStyle name="Input 5 3 2" xfId="5083" xr:uid="{35A75FE4-2A5F-438E-8408-B095397D2EB2}"/>
    <cellStyle name="Input 5 4" xfId="2810" xr:uid="{00000000-0005-0000-0000-0000A2010000}"/>
    <cellStyle name="Input 5 4 2" xfId="5709" xr:uid="{F83D8A0E-464F-4020-8BBA-1158A7DA5D12}"/>
    <cellStyle name="Input 5 5" xfId="816" xr:uid="{00000000-0005-0000-0000-0000A3010000}"/>
    <cellStyle name="Input 5 5 2" xfId="3719" xr:uid="{5B716E15-D54B-4FE3-988E-52C99C30FCC0}"/>
    <cellStyle name="Input 5 6" xfId="2302" xr:uid="{00000000-0005-0000-0000-0000A4010000}"/>
    <cellStyle name="Input 5 6 2" xfId="5201" xr:uid="{1B4D1250-2B4D-4E3F-8F1B-2EE6CBDE7A19}"/>
    <cellStyle name="Input 5 7" xfId="2524" xr:uid="{00000000-0005-0000-0000-0000A5010000}"/>
    <cellStyle name="Input 5 7 2" xfId="5423" xr:uid="{4CDC4FD0-8A4E-430C-99A3-880AFBC5A1D4}"/>
    <cellStyle name="Input 5 8" xfId="4234" xr:uid="{8311B146-FD3B-4BA2-B9F6-B77079DAFDD1}"/>
    <cellStyle name="Input 6" xfId="774" xr:uid="{00000000-0005-0000-0000-0000A6010000}"/>
    <cellStyle name="Input 6 2" xfId="3677" xr:uid="{EB0B05E6-0489-4ADB-93EE-96628C11CED9}"/>
    <cellStyle name="Input 7" xfId="3266" xr:uid="{A21E0FF3-E0A6-4025-BA8F-D2E3BA26037A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1" xfId="2546" xr:uid="{00000000-0005-0000-0000-0000A9010000}"/>
    <cellStyle name="Izhod 2 11 2" xfId="5445" xr:uid="{1D5C6DDD-C27E-42FD-9864-EAF6FB9C64B0}"/>
    <cellStyle name="Izhod 2 12" xfId="2526" xr:uid="{00000000-0005-0000-0000-0000AA010000}"/>
    <cellStyle name="Izhod 2 12 2" xfId="5425" xr:uid="{00E3A7C4-6A12-4F75-89A8-E012C8FAC259}"/>
    <cellStyle name="Izhod 2 13" xfId="3278" xr:uid="{F0E11ED0-5433-4505-9BF4-B725457AD288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1" xfId="2366" xr:uid="{00000000-0005-0000-0000-0000AD010000}"/>
    <cellStyle name="Izhod 2 2 11 2" xfId="5265" xr:uid="{785FAC81-9405-4519-9D00-6247BC025224}"/>
    <cellStyle name="Izhod 2 2 12" xfId="3369" xr:uid="{40D21029-928A-4E74-BDF0-B71C390EDEB3}"/>
    <cellStyle name="Izhod 2 2 2" xfId="657" xr:uid="{00000000-0005-0000-0000-0000AE010000}"/>
    <cellStyle name="Izhod 2 2 2 10" xfId="3561" xr:uid="{0CDCFF12-82E4-4106-9197-B95C652F34F7}"/>
    <cellStyle name="Izhod 2 2 2 2" xfId="1661" xr:uid="{00000000-0005-0000-0000-0000AF010000}"/>
    <cellStyle name="Izhod 2 2 2 2 2" xfId="2673" xr:uid="{00000000-0005-0000-0000-0000B0010000}"/>
    <cellStyle name="Izhod 2 2 2 2 2 2" xfId="5572" xr:uid="{20B57E68-3D41-4E2B-B711-29D35799363E}"/>
    <cellStyle name="Izhod 2 2 2 2 3" xfId="2400" xr:uid="{00000000-0005-0000-0000-0000B1010000}"/>
    <cellStyle name="Izhod 2 2 2 2 3 2" xfId="5299" xr:uid="{143A3E8C-C556-4D1F-884B-08352F04A3C3}"/>
    <cellStyle name="Izhod 2 2 2 2 4" xfId="802" xr:uid="{00000000-0005-0000-0000-0000B2010000}"/>
    <cellStyle name="Izhod 2 2 2 2 4 2" xfId="3705" xr:uid="{1E246430-2B41-4D88-BC20-9BFDEFF456FD}"/>
    <cellStyle name="Izhod 2 2 2 2 5" xfId="3005" xr:uid="{00000000-0005-0000-0000-0000B3010000}"/>
    <cellStyle name="Izhod 2 2 2 2 5 2" xfId="5904" xr:uid="{00FCA0B5-2D3B-4040-A17F-4CDAA492CE55}"/>
    <cellStyle name="Izhod 2 2 2 2 6" xfId="3032" xr:uid="{00000000-0005-0000-0000-0000B4010000}"/>
    <cellStyle name="Izhod 2 2 2 2 6 2" xfId="5931" xr:uid="{23161877-CE5F-4C91-A3AB-314FE3ADC401}"/>
    <cellStyle name="Izhod 2 2 2 2 7" xfId="3129" xr:uid="{00000000-0005-0000-0000-0000B5010000}"/>
    <cellStyle name="Izhod 2 2 2 2 7 2" xfId="6028" xr:uid="{E13B22C0-5183-442B-BFEC-3B14D1B3FFD7}"/>
    <cellStyle name="Izhod 2 2 2 2 8" xfId="2218" xr:uid="{00000000-0005-0000-0000-0000B6010000}"/>
    <cellStyle name="Izhod 2 2 2 2 8 2" xfId="5117" xr:uid="{01A4DCC3-084D-4460-9A5D-26A20FEA1940}"/>
    <cellStyle name="Izhod 2 2 2 2 9" xfId="4564" xr:uid="{01CC8757-AFA8-4888-92B2-BA8DED956094}"/>
    <cellStyle name="Izhod 2 2 2 3" xfId="2129" xr:uid="{00000000-0005-0000-0000-0000B7010000}"/>
    <cellStyle name="Izhod 2 2 2 3 2" xfId="2733" xr:uid="{00000000-0005-0000-0000-0000B8010000}"/>
    <cellStyle name="Izhod 2 2 2 3 2 2" xfId="5632" xr:uid="{48845AFD-DBDD-4D8D-B0E5-4B5737126013}"/>
    <cellStyle name="Izhod 2 2 2 3 3" xfId="2843" xr:uid="{00000000-0005-0000-0000-0000B9010000}"/>
    <cellStyle name="Izhod 2 2 2 3 3 2" xfId="5742" xr:uid="{26487F96-9E8F-4FF9-9575-8578AD52AB42}"/>
    <cellStyle name="Izhod 2 2 2 3 4" xfId="2947" xr:uid="{00000000-0005-0000-0000-0000BA010000}"/>
    <cellStyle name="Izhod 2 2 2 3 4 2" xfId="5846" xr:uid="{AFEE8901-2687-4289-B49A-A676A96BD800}"/>
    <cellStyle name="Izhod 2 2 2 3 5" xfId="3070" xr:uid="{00000000-0005-0000-0000-0000BB010000}"/>
    <cellStyle name="Izhod 2 2 2 3 5 2" xfId="5969" xr:uid="{06E43B9D-5AA7-4039-8D27-95D111ACDFCD}"/>
    <cellStyle name="Izhod 2 2 2 3 6" xfId="3143" xr:uid="{00000000-0005-0000-0000-0000BC010000}"/>
    <cellStyle name="Izhod 2 2 2 3 6 2" xfId="6042" xr:uid="{6A1D85B1-2960-4222-A25D-A07BE847C718}"/>
    <cellStyle name="Izhod 2 2 2 3 7" xfId="840" xr:uid="{00000000-0005-0000-0000-0000BD010000}"/>
    <cellStyle name="Izhod 2 2 2 3 7 2" xfId="3743" xr:uid="{3258A262-036E-4BE6-990D-6C4CA799ADFF}"/>
    <cellStyle name="Izhod 2 2 2 3 8" xfId="3219" xr:uid="{00000000-0005-0000-0000-0000BE010000}"/>
    <cellStyle name="Izhod 2 2 2 3 8 2" xfId="6118" xr:uid="{E0A3299A-0882-4D6B-A4E7-54E5B106F7A3}"/>
    <cellStyle name="Izhod 2 2 2 3 9" xfId="5028" xr:uid="{B411982F-3950-4176-B6D9-5A7BF00B5C09}"/>
    <cellStyle name="Izhod 2 2 2 4" xfId="1543" xr:uid="{00000000-0005-0000-0000-0000BF010000}"/>
    <cellStyle name="Izhod 2 2 2 4 2" xfId="2373" xr:uid="{00000000-0005-0000-0000-0000C0010000}"/>
    <cellStyle name="Izhod 2 2 2 4 2 2" xfId="5272" xr:uid="{F6165761-191A-46C5-B0AE-F79B2A6ED690}"/>
    <cellStyle name="Izhod 2 2 2 4 3" xfId="2274" xr:uid="{00000000-0005-0000-0000-0000C1010000}"/>
    <cellStyle name="Izhod 2 2 2 4 3 2" xfId="5173" xr:uid="{BF1CDAE1-C551-4B1E-9911-56E4BEA1DC09}"/>
    <cellStyle name="Izhod 2 2 2 4 4" xfId="2200" xr:uid="{00000000-0005-0000-0000-0000C2010000}"/>
    <cellStyle name="Izhod 2 2 2 4 4 2" xfId="5099" xr:uid="{13233A55-AA77-4E3D-B121-F691C05781A8}"/>
    <cellStyle name="Izhod 2 2 2 4 5" xfId="2579" xr:uid="{00000000-0005-0000-0000-0000C3010000}"/>
    <cellStyle name="Izhod 2 2 2 4 5 2" xfId="5478" xr:uid="{884D2B4E-BC04-45BC-8104-AD1CE391B51E}"/>
    <cellStyle name="Izhod 2 2 2 4 6" xfId="2437" xr:uid="{00000000-0005-0000-0000-0000C4010000}"/>
    <cellStyle name="Izhod 2 2 2 4 6 2" xfId="5336" xr:uid="{1A66F606-B4CC-4854-AE21-2135782B66BA}"/>
    <cellStyle name="Izhod 2 2 2 4 7" xfId="3043" xr:uid="{00000000-0005-0000-0000-0000C5010000}"/>
    <cellStyle name="Izhod 2 2 2 4 7 2" xfId="5942" xr:uid="{0A049744-4AE6-4C89-8885-87125BBD2196}"/>
    <cellStyle name="Izhod 2 2 2 4 8" xfId="3147" xr:uid="{00000000-0005-0000-0000-0000C6010000}"/>
    <cellStyle name="Izhod 2 2 2 4 8 2" xfId="6046" xr:uid="{454BB002-9132-4DC1-8D0C-8CDC7C82BFA8}"/>
    <cellStyle name="Izhod 2 2 2 4 9" xfId="4446" xr:uid="{7B4EE567-FB21-4D8E-BAE6-48E670723840}"/>
    <cellStyle name="Izhod 2 2 2 5" xfId="2169" xr:uid="{00000000-0005-0000-0000-0000C7010000}"/>
    <cellStyle name="Izhod 2 2 2 5 2" xfId="2773" xr:uid="{00000000-0005-0000-0000-0000C8010000}"/>
    <cellStyle name="Izhod 2 2 2 5 2 2" xfId="5672" xr:uid="{A1FE54DB-1690-4CFF-A5A8-4954838EE384}"/>
    <cellStyle name="Izhod 2 2 2 5 3" xfId="2883" xr:uid="{00000000-0005-0000-0000-0000C9010000}"/>
    <cellStyle name="Izhod 2 2 2 5 3 2" xfId="5782" xr:uid="{CE90D6FD-F712-4051-A2E4-ABC4637E166D}"/>
    <cellStyle name="Izhod 2 2 2 5 4" xfId="2987" xr:uid="{00000000-0005-0000-0000-0000CA010000}"/>
    <cellStyle name="Izhod 2 2 2 5 4 2" xfId="5886" xr:uid="{0F046D4B-D662-4D52-88F0-CAEE365FD331}"/>
    <cellStyle name="Izhod 2 2 2 5 5" xfId="3050" xr:uid="{00000000-0005-0000-0000-0000CB010000}"/>
    <cellStyle name="Izhod 2 2 2 5 5 2" xfId="5949" xr:uid="{EB490382-2C94-4C7E-B362-B581C80730AB}"/>
    <cellStyle name="Izhod 2 2 2 5 6" xfId="3110" xr:uid="{00000000-0005-0000-0000-0000CC010000}"/>
    <cellStyle name="Izhod 2 2 2 5 6 2" xfId="6009" xr:uid="{DD2E3063-5980-49E4-9FB6-6E230E0E2DB3}"/>
    <cellStyle name="Izhod 2 2 2 5 7" xfId="3182" xr:uid="{00000000-0005-0000-0000-0000CD010000}"/>
    <cellStyle name="Izhod 2 2 2 5 7 2" xfId="6081" xr:uid="{843368CC-890E-426A-A81F-EE2CC4A68879}"/>
    <cellStyle name="Izhod 2 2 2 5 8" xfId="3259" xr:uid="{00000000-0005-0000-0000-0000CE010000}"/>
    <cellStyle name="Izhod 2 2 2 5 8 2" xfId="6158" xr:uid="{FC644903-7EAD-46AE-B2EF-A8A816B7CC7B}"/>
    <cellStyle name="Izhod 2 2 2 5 9" xfId="5068" xr:uid="{976207EF-E083-49C3-AC75-477F70693092}"/>
    <cellStyle name="Izhod 2 2 2 6" xfId="1228" xr:uid="{00000000-0005-0000-0000-0000CF010000}"/>
    <cellStyle name="Izhod 2 2 2 6 2" xfId="4131" xr:uid="{11D7B020-0253-4421-BF5F-04190695C659}"/>
    <cellStyle name="Izhod 2 2 2 7" xfId="2307" xr:uid="{00000000-0005-0000-0000-0000D0010000}"/>
    <cellStyle name="Izhod 2 2 2 7 2" xfId="5206" xr:uid="{0692514F-2D1F-4E8E-8676-658AD927F708}"/>
    <cellStyle name="Izhod 2 2 2 8" xfId="1044" xr:uid="{00000000-0005-0000-0000-0000D1010000}"/>
    <cellStyle name="Izhod 2 2 2 8 2" xfId="3947" xr:uid="{54AF183A-8BA3-4874-A9DA-0ED8C589AE3E}"/>
    <cellStyle name="Izhod 2 2 2 9" xfId="2655" xr:uid="{00000000-0005-0000-0000-0000D2010000}"/>
    <cellStyle name="Izhod 2 2 2 9 2" xfId="5554" xr:uid="{3F9FA97E-A0E2-4457-8080-405F3E1AF2DF}"/>
    <cellStyle name="Izhod 2 2 3" xfId="1448" xr:uid="{00000000-0005-0000-0000-0000D3010000}"/>
    <cellStyle name="Izhod 2 2 3 2" xfId="2636" xr:uid="{00000000-0005-0000-0000-0000D4010000}"/>
    <cellStyle name="Izhod 2 2 3 2 2" xfId="5535" xr:uid="{C1F9FC32-90DD-4F2C-A194-7432BAE8B35A}"/>
    <cellStyle name="Izhod 2 2 3 3" xfId="835" xr:uid="{00000000-0005-0000-0000-0000D5010000}"/>
    <cellStyle name="Izhod 2 2 3 3 2" xfId="3738" xr:uid="{C0B6BCD1-A4FE-4FFB-B012-87735374353F}"/>
    <cellStyle name="Izhod 2 2 3 4" xfId="2383" xr:uid="{00000000-0005-0000-0000-0000D6010000}"/>
    <cellStyle name="Izhod 2 2 3 4 2" xfId="5282" xr:uid="{B6E991A9-9329-4655-9DC7-9922F299B9C5}"/>
    <cellStyle name="Izhod 2 2 3 5" xfId="2432" xr:uid="{00000000-0005-0000-0000-0000D7010000}"/>
    <cellStyle name="Izhod 2 2 3 5 2" xfId="5331" xr:uid="{0373CB58-DDF9-45DA-A0E4-A4534AF2D2EA}"/>
    <cellStyle name="Izhod 2 2 3 6" xfId="2414" xr:uid="{00000000-0005-0000-0000-0000D8010000}"/>
    <cellStyle name="Izhod 2 2 3 6 2" xfId="5313" xr:uid="{DC7B402D-8D07-4D73-882A-2841BB26E006}"/>
    <cellStyle name="Izhod 2 2 3 7" xfId="2423" xr:uid="{00000000-0005-0000-0000-0000D9010000}"/>
    <cellStyle name="Izhod 2 2 3 7 2" xfId="5322" xr:uid="{C27C14B7-5EC8-454D-8500-254B847F022A}"/>
    <cellStyle name="Izhod 2 2 3 8" xfId="2520" xr:uid="{00000000-0005-0000-0000-0000DA010000}"/>
    <cellStyle name="Izhod 2 2 3 8 2" xfId="5419" xr:uid="{C968AED5-B375-4081-AF2F-6F2581CB0AD2}"/>
    <cellStyle name="Izhod 2 2 3 9" xfId="4351" xr:uid="{4EAB44F0-2A15-489C-BE6A-23633CA18A60}"/>
    <cellStyle name="Izhod 2 2 4" xfId="1329" xr:uid="{00000000-0005-0000-0000-0000DB010000}"/>
    <cellStyle name="Izhod 2 2 4 2" xfId="2285" xr:uid="{00000000-0005-0000-0000-0000DC010000}"/>
    <cellStyle name="Izhod 2 2 4 2 2" xfId="5184" xr:uid="{9041C284-569A-4265-8001-66A91777B566}"/>
    <cellStyle name="Izhod 2 2 4 3" xfId="2556" xr:uid="{00000000-0005-0000-0000-0000DD010000}"/>
    <cellStyle name="Izhod 2 2 4 3 2" xfId="5455" xr:uid="{148F9FA2-1668-4A06-B6B5-AC33E51B86DC}"/>
    <cellStyle name="Izhod 2 2 4 4" xfId="2605" xr:uid="{00000000-0005-0000-0000-0000DE010000}"/>
    <cellStyle name="Izhod 2 2 4 4 2" xfId="5504" xr:uid="{9614DB39-0793-407C-977E-747FBEF59A78}"/>
    <cellStyle name="Izhod 2 2 4 5" xfId="2704" xr:uid="{00000000-0005-0000-0000-0000DF010000}"/>
    <cellStyle name="Izhod 2 2 4 5 2" xfId="5603" xr:uid="{FC195302-3B02-4FAB-A2ED-2C4EA7496A69}"/>
    <cellStyle name="Izhod 2 2 4 6" xfId="1034" xr:uid="{00000000-0005-0000-0000-0000E0010000}"/>
    <cellStyle name="Izhod 2 2 4 6 2" xfId="3937" xr:uid="{518E7F76-1086-4DE5-A43D-F3BBBC8B0485}"/>
    <cellStyle name="Izhod 2 2 4 7" xfId="1102" xr:uid="{00000000-0005-0000-0000-0000E1010000}"/>
    <cellStyle name="Izhod 2 2 4 7 2" xfId="4005" xr:uid="{46168180-56DF-4F31-ADC4-9EDE6DFF2F36}"/>
    <cellStyle name="Izhod 2 2 4 8" xfId="3121" xr:uid="{00000000-0005-0000-0000-0000E2010000}"/>
    <cellStyle name="Izhod 2 2 4 8 2" xfId="6020" xr:uid="{A36A1787-937A-48D0-B494-DA51102A0971}"/>
    <cellStyle name="Izhod 2 2 4 9" xfId="4232" xr:uid="{8FBD7E56-EEC0-4533-BCC5-EB97683EBFBE}"/>
    <cellStyle name="Izhod 2 2 5" xfId="2120" xr:uid="{00000000-0005-0000-0000-0000E3010000}"/>
    <cellStyle name="Izhod 2 2 5 2" xfId="795" xr:uid="{00000000-0005-0000-0000-0000E4010000}"/>
    <cellStyle name="Izhod 2 2 5 2 2" xfId="3698" xr:uid="{68888432-B076-46A6-A1A5-889536BF44D3}"/>
    <cellStyle name="Izhod 2 2 5 3" xfId="2834" xr:uid="{00000000-0005-0000-0000-0000E5010000}"/>
    <cellStyle name="Izhod 2 2 5 3 2" xfId="5733" xr:uid="{2BF31C05-7C10-400B-8415-FC7C785A971F}"/>
    <cellStyle name="Izhod 2 2 5 4" xfId="2938" xr:uid="{00000000-0005-0000-0000-0000E6010000}"/>
    <cellStyle name="Izhod 2 2 5 4 2" xfId="5837" xr:uid="{1AA15ACE-94B0-4B85-A043-2EC29A936D00}"/>
    <cellStyle name="Izhod 2 2 5 5" xfId="3061" xr:uid="{00000000-0005-0000-0000-0000E7010000}"/>
    <cellStyle name="Izhod 2 2 5 5 2" xfId="5960" xr:uid="{D9056D64-8F65-491C-9E7A-5804C2684665}"/>
    <cellStyle name="Izhod 2 2 5 6" xfId="3138" xr:uid="{00000000-0005-0000-0000-0000E8010000}"/>
    <cellStyle name="Izhod 2 2 5 6 2" xfId="6037" xr:uid="{7B7CDD04-09CE-45AE-9ABC-2311A69B9300}"/>
    <cellStyle name="Izhod 2 2 5 7" xfId="2480" xr:uid="{00000000-0005-0000-0000-0000E9010000}"/>
    <cellStyle name="Izhod 2 2 5 7 2" xfId="5379" xr:uid="{04965A4B-4932-41EF-9384-C3B65C69E5A8}"/>
    <cellStyle name="Izhod 2 2 5 8" xfId="3210" xr:uid="{00000000-0005-0000-0000-0000EA010000}"/>
    <cellStyle name="Izhod 2 2 5 8 2" xfId="6109" xr:uid="{3E09A1C3-C58D-485A-992E-97E74D41C1FE}"/>
    <cellStyle name="Izhod 2 2 5 9" xfId="5019" xr:uid="{4E4B632B-FDDD-4DC2-A561-092E16074400}"/>
    <cellStyle name="Izhod 2 2 6" xfId="2165" xr:uid="{00000000-0005-0000-0000-0000EB010000}"/>
    <cellStyle name="Izhod 2 2 6 2" xfId="2769" xr:uid="{00000000-0005-0000-0000-0000EC010000}"/>
    <cellStyle name="Izhod 2 2 6 2 2" xfId="5668" xr:uid="{F3C2E482-ACAA-4018-A4BD-717B4C21E01F}"/>
    <cellStyle name="Izhod 2 2 6 3" xfId="2879" xr:uid="{00000000-0005-0000-0000-0000ED010000}"/>
    <cellStyle name="Izhod 2 2 6 3 2" xfId="5778" xr:uid="{BBFFA633-76AF-4F32-BE1D-490D6548FE89}"/>
    <cellStyle name="Izhod 2 2 6 4" xfId="2983" xr:uid="{00000000-0005-0000-0000-0000EE010000}"/>
    <cellStyle name="Izhod 2 2 6 4 2" xfId="5882" xr:uid="{0C3DA1B6-0C00-45E2-87FA-2A2B5475EA7B}"/>
    <cellStyle name="Izhod 2 2 6 5" xfId="3049" xr:uid="{00000000-0005-0000-0000-0000EF010000}"/>
    <cellStyle name="Izhod 2 2 6 5 2" xfId="5948" xr:uid="{13057ABB-CC0A-4535-B207-13391C3D1646}"/>
    <cellStyle name="Izhod 2 2 6 6" xfId="3106" xr:uid="{00000000-0005-0000-0000-0000F0010000}"/>
    <cellStyle name="Izhod 2 2 6 6 2" xfId="6005" xr:uid="{EB8BD92E-8201-4BD4-B91E-58F544FEB579}"/>
    <cellStyle name="Izhod 2 2 6 7" xfId="3178" xr:uid="{00000000-0005-0000-0000-0000F1010000}"/>
    <cellStyle name="Izhod 2 2 6 7 2" xfId="6077" xr:uid="{F5270DD4-9DDA-4809-B0FB-F90750B6AEAA}"/>
    <cellStyle name="Izhod 2 2 6 8" xfId="3255" xr:uid="{00000000-0005-0000-0000-0000F2010000}"/>
    <cellStyle name="Izhod 2 2 6 8 2" xfId="6154" xr:uid="{CC25B7C8-E81F-494F-A8B2-8CC12C0931DE}"/>
    <cellStyle name="Izhod 2 2 6 9" xfId="5064" xr:uid="{732ED9BB-2A75-4304-8494-93B9A08C84B9}"/>
    <cellStyle name="Izhod 2 2 7" xfId="937" xr:uid="{00000000-0005-0000-0000-0000F3010000}"/>
    <cellStyle name="Izhod 2 2 7 2" xfId="3840" xr:uid="{D220CC11-6A0C-42DD-B302-6DB0DDF9E05E}"/>
    <cellStyle name="Izhod 2 2 8" xfId="834" xr:uid="{00000000-0005-0000-0000-0000F4010000}"/>
    <cellStyle name="Izhod 2 2 8 2" xfId="3737" xr:uid="{E300105E-F7B7-4752-902D-CB5A69725458}"/>
    <cellStyle name="Izhod 2 2 9" xfId="2601" xr:uid="{00000000-0005-0000-0000-0000F5010000}"/>
    <cellStyle name="Izhod 2 2 9 2" xfId="5500" xr:uid="{CDEABD0B-2A97-487F-B99B-0AF1A8BA6CD1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2" xfId="1573" xr:uid="{00000000-0005-0000-0000-0000F8010000}"/>
    <cellStyle name="Izhod 2 4 2 2" xfId="2278" xr:uid="{00000000-0005-0000-0000-0000F9010000}"/>
    <cellStyle name="Izhod 2 4 2 2 2" xfId="5177" xr:uid="{8ECE7303-5D72-4DAD-93AD-D83420C81D51}"/>
    <cellStyle name="Izhod 2 4 2 3" xfId="1096" xr:uid="{00000000-0005-0000-0000-0000FA010000}"/>
    <cellStyle name="Izhod 2 4 2 3 2" xfId="3999" xr:uid="{5F141774-9742-4009-8C4E-C8462F092F08}"/>
    <cellStyle name="Izhod 2 4 2 4" xfId="2642" xr:uid="{00000000-0005-0000-0000-0000FB010000}"/>
    <cellStyle name="Izhod 2 4 2 4 2" xfId="5541" xr:uid="{A98DDF31-939E-4220-ADF6-85B7149A49FD}"/>
    <cellStyle name="Izhod 2 4 2 5" xfId="2202" xr:uid="{00000000-0005-0000-0000-0000FC010000}"/>
    <cellStyle name="Izhod 2 4 2 5 2" xfId="5101" xr:uid="{B9311472-A865-46D1-BF7F-65924A2CD94A}"/>
    <cellStyle name="Izhod 2 4 2 6" xfId="2719" xr:uid="{00000000-0005-0000-0000-0000FD010000}"/>
    <cellStyle name="Izhod 2 4 2 6 2" xfId="5618" xr:uid="{AB98ADA0-CF57-4288-8922-553C475C3D61}"/>
    <cellStyle name="Izhod 2 4 2 7" xfId="2220" xr:uid="{00000000-0005-0000-0000-0000FE010000}"/>
    <cellStyle name="Izhod 2 4 2 7 2" xfId="5119" xr:uid="{40F93848-AFAE-489D-A96F-A5DE70E5C785}"/>
    <cellStyle name="Izhod 2 4 2 8" xfId="2615" xr:uid="{00000000-0005-0000-0000-0000FF010000}"/>
    <cellStyle name="Izhod 2 4 2 8 2" xfId="5514" xr:uid="{E5C55740-85AB-492C-A576-2CBD82F02554}"/>
    <cellStyle name="Izhod 2 4 2 9" xfId="4476" xr:uid="{6EE5F445-0E46-472B-A66E-FA544D07542C}"/>
    <cellStyle name="Izhod 2 4 3" xfId="2114" xr:uid="{00000000-0005-0000-0000-000000020000}"/>
    <cellStyle name="Izhod 2 4 3 2" xfId="2176" xr:uid="{00000000-0005-0000-0000-000001020000}"/>
    <cellStyle name="Izhod 2 4 3 2 2" xfId="5075" xr:uid="{1BE2BB09-55FB-43E9-ACB9-41CDE01FF129}"/>
    <cellStyle name="Izhod 2 4 3 3" xfId="2828" xr:uid="{00000000-0005-0000-0000-000002020000}"/>
    <cellStyle name="Izhod 2 4 3 3 2" xfId="5727" xr:uid="{4596C723-DE1A-47FA-908F-65D264452CAB}"/>
    <cellStyle name="Izhod 2 4 3 4" xfId="2932" xr:uid="{00000000-0005-0000-0000-000003020000}"/>
    <cellStyle name="Izhod 2 4 3 4 2" xfId="5831" xr:uid="{EAA52D18-2E8A-4561-B1A8-4CE92E8A1C9C}"/>
    <cellStyle name="Izhod 2 4 3 5" xfId="3055" xr:uid="{00000000-0005-0000-0000-000004020000}"/>
    <cellStyle name="Izhod 2 4 3 5 2" xfId="5954" xr:uid="{AF8FC7D9-EA50-4D86-B8C4-C45177858F94}"/>
    <cellStyle name="Izhod 2 4 3 6" xfId="3136" xr:uid="{00000000-0005-0000-0000-000005020000}"/>
    <cellStyle name="Izhod 2 4 3 6 2" xfId="6035" xr:uid="{CCC35B88-4A3F-4C8A-B35F-8C2DBB70B213}"/>
    <cellStyle name="Izhod 2 4 3 7" xfId="2328" xr:uid="{00000000-0005-0000-0000-000006020000}"/>
    <cellStyle name="Izhod 2 4 3 7 2" xfId="5227" xr:uid="{ACCAED3C-05A2-4C0F-B847-11AC14111A61}"/>
    <cellStyle name="Izhod 2 4 3 8" xfId="3204" xr:uid="{00000000-0005-0000-0000-000007020000}"/>
    <cellStyle name="Izhod 2 4 3 8 2" xfId="6103" xr:uid="{C1DF056F-920A-4DAC-8C1B-ED79E0D5E061}"/>
    <cellStyle name="Izhod 2 4 3 9" xfId="5013" xr:uid="{CF89FF0D-335F-4660-853E-FA7735B3290F}"/>
    <cellStyle name="Izhod 2 4 4" xfId="2121" xr:uid="{00000000-0005-0000-0000-000008020000}"/>
    <cellStyle name="Izhod 2 4 4 2" xfId="1093" xr:uid="{00000000-0005-0000-0000-000009020000}"/>
    <cellStyle name="Izhod 2 4 4 2 2" xfId="3996" xr:uid="{871779A9-F8DB-4D6E-8D25-1C6A649FF96B}"/>
    <cellStyle name="Izhod 2 4 4 3" xfId="2835" xr:uid="{00000000-0005-0000-0000-00000A020000}"/>
    <cellStyle name="Izhod 2 4 4 3 2" xfId="5734" xr:uid="{BA996445-3D44-43FD-9F50-2F4C8003E23B}"/>
    <cellStyle name="Izhod 2 4 4 4" xfId="2939" xr:uid="{00000000-0005-0000-0000-00000B020000}"/>
    <cellStyle name="Izhod 2 4 4 4 2" xfId="5838" xr:uid="{4B26F319-7775-4BD4-BF24-A05B5D6A3E8B}"/>
    <cellStyle name="Izhod 2 4 4 5" xfId="3062" xr:uid="{00000000-0005-0000-0000-00000C020000}"/>
    <cellStyle name="Izhod 2 4 4 5 2" xfId="5961" xr:uid="{4882B544-69D3-4CA2-BE05-A9B062ED6BEC}"/>
    <cellStyle name="Izhod 2 4 4 6" xfId="3139" xr:uid="{00000000-0005-0000-0000-00000D020000}"/>
    <cellStyle name="Izhod 2 4 4 6 2" xfId="6038" xr:uid="{7AA00759-C640-41EF-826E-0429F57A7CAE}"/>
    <cellStyle name="Izhod 2 4 4 7" xfId="2720" xr:uid="{00000000-0005-0000-0000-00000E020000}"/>
    <cellStyle name="Izhod 2 4 4 7 2" xfId="5619" xr:uid="{24807E2A-AC5A-41FB-8EDE-DA6626AEC8C6}"/>
    <cellStyle name="Izhod 2 4 4 8" xfId="3211" xr:uid="{00000000-0005-0000-0000-00000F020000}"/>
    <cellStyle name="Izhod 2 4 4 8 2" xfId="6110" xr:uid="{1BC5CD8F-60DE-401D-9FB8-AC6075F3F1AC}"/>
    <cellStyle name="Izhod 2 4 4 9" xfId="5020" xr:uid="{12FE5826-A94C-4E92-823A-DBE6826B1E22}"/>
    <cellStyle name="Izhod 2 4 5" xfId="2128" xr:uid="{00000000-0005-0000-0000-000010020000}"/>
    <cellStyle name="Izhod 2 4 5 2" xfId="2732" xr:uid="{00000000-0005-0000-0000-000011020000}"/>
    <cellStyle name="Izhod 2 4 5 2 2" xfId="5631" xr:uid="{9FAAF69F-A1BA-444E-9F29-EB981E702363}"/>
    <cellStyle name="Izhod 2 4 5 3" xfId="2842" xr:uid="{00000000-0005-0000-0000-000012020000}"/>
    <cellStyle name="Izhod 2 4 5 3 2" xfId="5741" xr:uid="{E9ED0D91-4863-4338-BB2F-8DEFE095C9C0}"/>
    <cellStyle name="Izhod 2 4 5 4" xfId="2946" xr:uid="{00000000-0005-0000-0000-000013020000}"/>
    <cellStyle name="Izhod 2 4 5 4 2" xfId="5845" xr:uid="{C3155A38-739C-4470-AB07-C0CBAE363973}"/>
    <cellStyle name="Izhod 2 4 5 5" xfId="3040" xr:uid="{00000000-0005-0000-0000-000014020000}"/>
    <cellStyle name="Izhod 2 4 5 5 2" xfId="5939" xr:uid="{BDD23956-29E9-488A-B59F-654737A9C4E8}"/>
    <cellStyle name="Izhod 2 4 5 6" xfId="3069" xr:uid="{00000000-0005-0000-0000-000015020000}"/>
    <cellStyle name="Izhod 2 4 5 6 2" xfId="5968" xr:uid="{7022DDCB-FC8B-4B6F-94EE-C9567E4CAA8D}"/>
    <cellStyle name="Izhod 2 4 5 7" xfId="2491" xr:uid="{00000000-0005-0000-0000-000016020000}"/>
    <cellStyle name="Izhod 2 4 5 7 2" xfId="5390" xr:uid="{586501D6-4801-4B00-894F-4CC05C141024}"/>
    <cellStyle name="Izhod 2 4 5 8" xfId="3218" xr:uid="{00000000-0005-0000-0000-000017020000}"/>
    <cellStyle name="Izhod 2 4 5 8 2" xfId="6117" xr:uid="{32D5174D-A627-4F41-A676-7EF087C9DA8F}"/>
    <cellStyle name="Izhod 2 4 5 9" xfId="5027" xr:uid="{52DD2502-1577-4E7B-B178-EB34B8F5BB4C}"/>
    <cellStyle name="Izhod 2 4 6" xfId="1140" xr:uid="{00000000-0005-0000-0000-000018020000}"/>
    <cellStyle name="Izhod 2 4 6 2" xfId="4043" xr:uid="{96E16DCA-A70D-4E76-9378-8C7531237F1A}"/>
    <cellStyle name="Izhod 2 4 7" xfId="2260" xr:uid="{00000000-0005-0000-0000-000019020000}"/>
    <cellStyle name="Izhod 2 4 7 2" xfId="5159" xr:uid="{522CA75D-3605-4E2C-8D76-AF0FF0C64710}"/>
    <cellStyle name="Izhod 2 4 8" xfId="2517" xr:uid="{00000000-0005-0000-0000-00001A020000}"/>
    <cellStyle name="Izhod 2 4 8 2" xfId="5416" xr:uid="{3D0774A4-1430-43B2-A042-9A66E539E455}"/>
    <cellStyle name="Izhod 2 4 9" xfId="2580" xr:uid="{00000000-0005-0000-0000-00001B020000}"/>
    <cellStyle name="Izhod 2 4 9 2" xfId="5479" xr:uid="{B1FBC0C7-2B95-4008-8D8C-8AA3F6F48850}"/>
    <cellStyle name="Izhod 2 5" xfId="1349" xr:uid="{00000000-0005-0000-0000-00001C020000}"/>
    <cellStyle name="Izhod 2 5 2" xfId="1062" xr:uid="{00000000-0005-0000-0000-00001D020000}"/>
    <cellStyle name="Izhod 2 5 2 2" xfId="3965" xr:uid="{F266AA77-BD91-410F-AD85-4D23D6BBEC20}"/>
    <cellStyle name="Izhod 2 5 3" xfId="2666" xr:uid="{00000000-0005-0000-0000-00001E020000}"/>
    <cellStyle name="Izhod 2 5 3 2" xfId="5565" xr:uid="{493AAC8B-70F9-4CB3-917E-5992C6B1EA95}"/>
    <cellStyle name="Izhod 2 5 4" xfId="2384" xr:uid="{00000000-0005-0000-0000-00001F020000}"/>
    <cellStyle name="Izhod 2 5 4 2" xfId="5283" xr:uid="{1BC3D36B-8195-4B9D-9812-D1322132A36B}"/>
    <cellStyle name="Izhod 2 5 5" xfId="2364" xr:uid="{00000000-0005-0000-0000-000020020000}"/>
    <cellStyle name="Izhod 2 5 5 2" xfId="5263" xr:uid="{80CEF0B1-92A8-4687-88A1-D15599220020}"/>
    <cellStyle name="Izhod 2 5 6" xfId="2895" xr:uid="{00000000-0005-0000-0000-000021020000}"/>
    <cellStyle name="Izhod 2 5 6 2" xfId="5794" xr:uid="{2CC812FC-C558-4087-B268-2F6B619711D5}"/>
    <cellStyle name="Izhod 2 5 7" xfId="1107" xr:uid="{00000000-0005-0000-0000-000022020000}"/>
    <cellStyle name="Izhod 2 5 7 2" xfId="4010" xr:uid="{F894820B-1D80-44B1-A49F-75DB1886ADEE}"/>
    <cellStyle name="Izhod 2 5 8" xfId="2298" xr:uid="{00000000-0005-0000-0000-000023020000}"/>
    <cellStyle name="Izhod 2 5 8 2" xfId="5197" xr:uid="{576E11F9-5BAF-4391-9076-417116675B89}"/>
    <cellStyle name="Izhod 2 5 9" xfId="4252" xr:uid="{3B7B858B-2A72-4B01-97F1-5E61B4DDBC0B}"/>
    <cellStyle name="Izhod 2 6" xfId="1360" xr:uid="{00000000-0005-0000-0000-000024020000}"/>
    <cellStyle name="Izhod 2 6 2" xfId="2514" xr:uid="{00000000-0005-0000-0000-000025020000}"/>
    <cellStyle name="Izhod 2 6 2 2" xfId="5413" xr:uid="{33AC1ACF-EE36-46E2-AD81-C91C96C1F440}"/>
    <cellStyle name="Izhod 2 6 3" xfId="2551" xr:uid="{00000000-0005-0000-0000-000026020000}"/>
    <cellStyle name="Izhod 2 6 3 2" xfId="5450" xr:uid="{C9D7C463-9418-4A83-AF42-DD56F61E9E13}"/>
    <cellStyle name="Izhod 2 6 4" xfId="2372" xr:uid="{00000000-0005-0000-0000-000027020000}"/>
    <cellStyle name="Izhod 2 6 4 2" xfId="5271" xr:uid="{1454466B-9499-4517-A508-1D70259E86D7}"/>
    <cellStyle name="Izhod 2 6 5" xfId="2216" xr:uid="{00000000-0005-0000-0000-000028020000}"/>
    <cellStyle name="Izhod 2 6 5 2" xfId="5115" xr:uid="{E5628610-B584-46BA-AB76-222AB0F3B90D}"/>
    <cellStyle name="Izhod 2 6 6" xfId="3023" xr:uid="{00000000-0005-0000-0000-000029020000}"/>
    <cellStyle name="Izhod 2 6 6 2" xfId="5922" xr:uid="{9B62CC7A-E34C-4F43-AD94-2884A9B8E417}"/>
    <cellStyle name="Izhod 2 6 7" xfId="1083" xr:uid="{00000000-0005-0000-0000-00002A020000}"/>
    <cellStyle name="Izhod 2 6 7 2" xfId="3986" xr:uid="{8098A86C-C7B0-4284-A174-01CCFFEFA836}"/>
    <cellStyle name="Izhod 2 6 8" xfId="3048" xr:uid="{00000000-0005-0000-0000-00002B020000}"/>
    <cellStyle name="Izhod 2 6 8 2" xfId="5947" xr:uid="{F2B23685-D44E-4AE9-A377-45F5BC17E5C7}"/>
    <cellStyle name="Izhod 2 6 9" xfId="4263" xr:uid="{8D7222BE-4F6D-422D-9E65-0F7373FC9F16}"/>
    <cellStyle name="Izhod 2 7" xfId="1332" xr:uid="{00000000-0005-0000-0000-00002C020000}"/>
    <cellStyle name="Izhod 2 7 2" xfId="2617" xr:uid="{00000000-0005-0000-0000-00002D020000}"/>
    <cellStyle name="Izhod 2 7 2 2" xfId="5516" xr:uid="{C212CE1B-77F8-4723-AAB0-B4014BD63918}"/>
    <cellStyle name="Izhod 2 7 3" xfId="2535" xr:uid="{00000000-0005-0000-0000-00002E020000}"/>
    <cellStyle name="Izhod 2 7 3 2" xfId="5434" xr:uid="{2389054B-D463-4ACD-AB6C-702D302FBD51}"/>
    <cellStyle name="Izhod 2 7 4" xfId="2421" xr:uid="{00000000-0005-0000-0000-00002F020000}"/>
    <cellStyle name="Izhod 2 7 4 2" xfId="5320" xr:uid="{D56F3145-3609-45E1-9030-68E8E06050BF}"/>
    <cellStyle name="Izhod 2 7 5" xfId="2252" xr:uid="{00000000-0005-0000-0000-000030020000}"/>
    <cellStyle name="Izhod 2 7 5 2" xfId="5151" xr:uid="{F3A7D317-D8E0-43F4-B116-CE92EC91E109}"/>
    <cellStyle name="Izhod 2 7 6" xfId="2284" xr:uid="{00000000-0005-0000-0000-000031020000}"/>
    <cellStyle name="Izhod 2 7 6 2" xfId="5183" xr:uid="{59EE4B92-3457-48C3-AD6B-B34D2ED59068}"/>
    <cellStyle name="Izhod 2 7 7" xfId="820" xr:uid="{00000000-0005-0000-0000-000032020000}"/>
    <cellStyle name="Izhod 2 7 7 2" xfId="3723" xr:uid="{2B2E7855-9DD7-44A5-882B-09F0CEF3716D}"/>
    <cellStyle name="Izhod 2 7 8" xfId="2447" xr:uid="{00000000-0005-0000-0000-000033020000}"/>
    <cellStyle name="Izhod 2 7 8 2" xfId="5346" xr:uid="{A8A68D3D-907E-43E9-A586-31F31024565C}"/>
    <cellStyle name="Izhod 2 7 9" xfId="4235" xr:uid="{00CB7652-E4A1-4757-8B48-0E591E4D7C67}"/>
    <cellStyle name="Izhod 2 8" xfId="808" xr:uid="{00000000-0005-0000-0000-000034020000}"/>
    <cellStyle name="Izhod 2 8 2" xfId="3711" xr:uid="{C53F3D49-29BF-4272-BE68-49AD3E3229CE}"/>
    <cellStyle name="Izhod 2 9" xfId="838" xr:uid="{00000000-0005-0000-0000-000035020000}"/>
    <cellStyle name="Izhod 2 9 2" xfId="3741" xr:uid="{A14BF708-6E29-4829-B116-FABEB860E8A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1" xfId="2245" xr:uid="{00000000-0005-0000-0000-0000A2020000}"/>
    <cellStyle name="Note 11 2" xfId="5144" xr:uid="{F7325AE5-C537-45CB-BD55-143358C83DF3}"/>
    <cellStyle name="Note 12" xfId="3267" xr:uid="{839660AA-93BC-48F2-886C-29E56727FFB6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1" xfId="3280" xr:uid="{C693FD38-78A3-489D-99C5-0659F6440C2C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1" xfId="3406" xr:uid="{895AE5C7-4E46-4CE2-9A0D-8DEE5D9A2B78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2 2" xfId="5259" xr:uid="{55DFBB56-F724-44F1-98DD-83DE09D6F33E}"/>
    <cellStyle name="Note 2 2 2 2 3" xfId="2479" xr:uid="{00000000-0005-0000-0000-0000AA020000}"/>
    <cellStyle name="Note 2 2 2 2 3 2" xfId="5378" xr:uid="{B5189C43-E463-45C7-B0E8-980F4313E778}"/>
    <cellStyle name="Note 2 2 2 2 4" xfId="2235" xr:uid="{00000000-0005-0000-0000-0000AB020000}"/>
    <cellStyle name="Note 2 2 2 2 4 2" xfId="5134" xr:uid="{55150BFF-CA63-413B-BEB8-4A7D348EAA82}"/>
    <cellStyle name="Note 2 2 2 2 5" xfId="2477" xr:uid="{00000000-0005-0000-0000-0000AC020000}"/>
    <cellStyle name="Note 2 2 2 2 5 2" xfId="5376" xr:uid="{27C54781-2C37-4AEA-93DF-AF0917A45B9A}"/>
    <cellStyle name="Note 2 2 2 2 6" xfId="796" xr:uid="{00000000-0005-0000-0000-0000AD020000}"/>
    <cellStyle name="Note 2 2 2 2 6 2" xfId="3699" xr:uid="{A39F2CA5-90AE-4C7F-BE34-E8BBBB3AE320}"/>
    <cellStyle name="Note 2 2 2 2 7" xfId="2599" xr:uid="{00000000-0005-0000-0000-0000AE020000}"/>
    <cellStyle name="Note 2 2 2 2 7 2" xfId="5498" xr:uid="{816721BB-8AAB-4594-B99E-640E298013BE}"/>
    <cellStyle name="Note 2 2 2 2 8" xfId="4601" xr:uid="{8F788FBA-67BC-4830-A1C0-1D7B09C5854C}"/>
    <cellStyle name="Note 2 2 2 3" xfId="2142" xr:uid="{00000000-0005-0000-0000-0000AF020000}"/>
    <cellStyle name="Note 2 2 2 3 2" xfId="2746" xr:uid="{00000000-0005-0000-0000-0000B0020000}"/>
    <cellStyle name="Note 2 2 2 3 2 2" xfId="5645" xr:uid="{DE00BF14-674A-4979-AE3E-EE1005D9471A}"/>
    <cellStyle name="Note 2 2 2 3 3" xfId="2856" xr:uid="{00000000-0005-0000-0000-0000B1020000}"/>
    <cellStyle name="Note 2 2 2 3 3 2" xfId="5755" xr:uid="{F09E95E2-D4CB-4177-87FF-F95FD744D417}"/>
    <cellStyle name="Note 2 2 2 3 4" xfId="2960" xr:uid="{00000000-0005-0000-0000-0000B2020000}"/>
    <cellStyle name="Note 2 2 2 3 4 2" xfId="5859" xr:uid="{D65A477F-D253-4182-A29A-E0248FBEF534}"/>
    <cellStyle name="Note 2 2 2 3 5" xfId="3083" xr:uid="{00000000-0005-0000-0000-0000B3020000}"/>
    <cellStyle name="Note 2 2 2 3 5 2" xfId="5982" xr:uid="{3493F433-35C0-4500-A9D0-DFBEA75F1B2E}"/>
    <cellStyle name="Note 2 2 2 3 6" xfId="3155" xr:uid="{00000000-0005-0000-0000-0000B4020000}"/>
    <cellStyle name="Note 2 2 2 3 6 2" xfId="6054" xr:uid="{785E0C04-F5EB-4177-BC72-A3398B0DF5E4}"/>
    <cellStyle name="Note 2 2 2 3 7" xfId="3232" xr:uid="{00000000-0005-0000-0000-0000B5020000}"/>
    <cellStyle name="Note 2 2 2 3 7 2" xfId="6131" xr:uid="{D2CB7DC3-BBF9-4818-90A0-FFD54D7D6816}"/>
    <cellStyle name="Note 2 2 2 3 8" xfId="5041" xr:uid="{50E98767-079E-4F07-9EF7-60B2E10BB842}"/>
    <cellStyle name="Note 2 2 2 4" xfId="2098" xr:uid="{00000000-0005-0000-0000-0000B6020000}"/>
    <cellStyle name="Note 2 2 2 4 2" xfId="1097" xr:uid="{00000000-0005-0000-0000-0000B7020000}"/>
    <cellStyle name="Note 2 2 2 4 2 2" xfId="4000" xr:uid="{3BD5617A-B258-4BFF-AEA8-1D1D1A7EA4A2}"/>
    <cellStyle name="Note 2 2 2 4 3" xfId="2812" xr:uid="{00000000-0005-0000-0000-0000B8020000}"/>
    <cellStyle name="Note 2 2 2 4 3 2" xfId="5711" xr:uid="{C719F570-E2C8-4674-9B3B-95E060F8D98C}"/>
    <cellStyle name="Note 2 2 2 4 4" xfId="2916" xr:uid="{00000000-0005-0000-0000-0000B9020000}"/>
    <cellStyle name="Note 2 2 2 4 4 2" xfId="5815" xr:uid="{F58C623D-531E-4E2B-99A2-4B83B7F2D819}"/>
    <cellStyle name="Note 2 2 2 4 5" xfId="2362" xr:uid="{00000000-0005-0000-0000-0000BA020000}"/>
    <cellStyle name="Note 2 2 2 4 5 2" xfId="5261" xr:uid="{F0687FF3-76E0-4CF6-8FC3-9D3D17DDC91B}"/>
    <cellStyle name="Note 2 2 2 4 6" xfId="3000" xr:uid="{00000000-0005-0000-0000-0000BB020000}"/>
    <cellStyle name="Note 2 2 2 4 6 2" xfId="5899" xr:uid="{CA714562-BAEA-40F6-BF1D-4A520F249461}"/>
    <cellStyle name="Note 2 2 2 4 7" xfId="3188" xr:uid="{00000000-0005-0000-0000-0000BC020000}"/>
    <cellStyle name="Note 2 2 2 4 7 2" xfId="6087" xr:uid="{92E10B2C-0AEC-40F8-98CA-9A01E12EA88E}"/>
    <cellStyle name="Note 2 2 2 4 8" xfId="4997" xr:uid="{B1F7AC99-3736-403C-91AF-3F6858304836}"/>
    <cellStyle name="Note 2 2 2 5" xfId="1265" xr:uid="{00000000-0005-0000-0000-0000BD020000}"/>
    <cellStyle name="Note 2 2 2 5 2" xfId="4168" xr:uid="{E122EE71-34F6-4F4B-A9CC-FF7E2AD3843F}"/>
    <cellStyle name="Note 2 2 2 6" xfId="2332" xr:uid="{00000000-0005-0000-0000-0000BE020000}"/>
    <cellStyle name="Note 2 2 2 6 2" xfId="5231" xr:uid="{C577D5CD-4CAE-46A3-87F3-5DA0379EB2E8}"/>
    <cellStyle name="Note 2 2 2 7" xfId="2898" xr:uid="{00000000-0005-0000-0000-0000BF020000}"/>
    <cellStyle name="Note 2 2 2 7 2" xfId="5797" xr:uid="{CF10D39E-8C8B-4FE4-8922-98F54E175853}"/>
    <cellStyle name="Note 2 2 2 8" xfId="3598" xr:uid="{CD4AE84C-0EA2-4C60-A274-6E29003B8180}"/>
    <cellStyle name="Note 2 2 3" xfId="1485" xr:uid="{00000000-0005-0000-0000-0000C0020000}"/>
    <cellStyle name="Note 2 2 3 2" xfId="1067" xr:uid="{00000000-0005-0000-0000-0000C1020000}"/>
    <cellStyle name="Note 2 2 3 2 2" xfId="3970" xr:uid="{0B1DFA29-0676-4C4B-9EA9-D8CCC7269BD5}"/>
    <cellStyle name="Note 2 2 3 3" xfId="800" xr:uid="{00000000-0005-0000-0000-0000C2020000}"/>
    <cellStyle name="Note 2 2 3 3 2" xfId="3703" xr:uid="{D880BC68-521A-45C6-A61E-40BBE624C27B}"/>
    <cellStyle name="Note 2 2 3 4" xfId="1110" xr:uid="{00000000-0005-0000-0000-0000C3020000}"/>
    <cellStyle name="Note 2 2 3 4 2" xfId="4013" xr:uid="{9CB2A5AC-0E51-4102-B897-136A61681C87}"/>
    <cellStyle name="Note 2 2 3 5" xfId="2445" xr:uid="{00000000-0005-0000-0000-0000C4020000}"/>
    <cellStyle name="Note 2 2 3 5 2" xfId="5344" xr:uid="{5D5640AA-02C7-41E4-B431-3E586286D4BF}"/>
    <cellStyle name="Note 2 2 3 6" xfId="2555" xr:uid="{00000000-0005-0000-0000-0000C5020000}"/>
    <cellStyle name="Note 2 2 3 6 2" xfId="5454" xr:uid="{9AC4E21B-F27F-48C6-A93C-F754AD884C30}"/>
    <cellStyle name="Note 2 2 3 7" xfId="2727" xr:uid="{00000000-0005-0000-0000-0000C6020000}"/>
    <cellStyle name="Note 2 2 3 7 2" xfId="5626" xr:uid="{A6C69F64-7A6A-4979-B35D-77DA71E29552}"/>
    <cellStyle name="Note 2 2 3 8" xfId="4388" xr:uid="{A55D368F-F927-483D-B329-DE4019DB05AA}"/>
    <cellStyle name="Note 2 2 4" xfId="1326" xr:uid="{00000000-0005-0000-0000-0000C7020000}"/>
    <cellStyle name="Note 2 2 4 2" xfId="2581" xr:uid="{00000000-0005-0000-0000-0000C8020000}"/>
    <cellStyle name="Note 2 2 4 2 2" xfId="5480" xr:uid="{B142C94F-162C-425C-A123-6655CE03B00C}"/>
    <cellStyle name="Note 2 2 4 3" xfId="2265" xr:uid="{00000000-0005-0000-0000-0000C9020000}"/>
    <cellStyle name="Note 2 2 4 3 2" xfId="5164" xr:uid="{D8895722-AD4F-48A5-86A7-DC936BF9F233}"/>
    <cellStyle name="Note 2 2 4 4" xfId="2670" xr:uid="{00000000-0005-0000-0000-0000CA020000}"/>
    <cellStyle name="Note 2 2 4 4 2" xfId="5569" xr:uid="{E2F24642-B67A-4DC7-B7A7-4F62ADBA9F6C}"/>
    <cellStyle name="Note 2 2 4 5" xfId="2259" xr:uid="{00000000-0005-0000-0000-0000CB020000}"/>
    <cellStyle name="Note 2 2 4 5 2" xfId="5158" xr:uid="{812D9909-8DA9-4C42-9C96-9B577FD6494A}"/>
    <cellStyle name="Note 2 2 4 6" xfId="833" xr:uid="{00000000-0005-0000-0000-0000CC020000}"/>
    <cellStyle name="Note 2 2 4 6 2" xfId="3736" xr:uid="{036673E8-7DF4-4387-AC07-714BBC0E9189}"/>
    <cellStyle name="Note 2 2 4 7" xfId="2478" xr:uid="{00000000-0005-0000-0000-0000CD020000}"/>
    <cellStyle name="Note 2 2 4 7 2" xfId="5377" xr:uid="{CEB07C3D-D78F-453C-8FAE-5107182A1492}"/>
    <cellStyle name="Note 2 2 4 8" xfId="4229" xr:uid="{B41C6FEE-0A12-4F4A-9FF4-28763A992FCA}"/>
    <cellStyle name="Note 2 2 5" xfId="2106" xr:uid="{00000000-0005-0000-0000-0000CE020000}"/>
    <cellStyle name="Note 2 2 5 2" xfId="2180" xr:uid="{00000000-0005-0000-0000-0000CF020000}"/>
    <cellStyle name="Note 2 2 5 2 2" xfId="5079" xr:uid="{5712BD96-BDE0-46B1-9930-93AB62C742DD}"/>
    <cellStyle name="Note 2 2 5 3" xfId="2820" xr:uid="{00000000-0005-0000-0000-0000D0020000}"/>
    <cellStyle name="Note 2 2 5 3 2" xfId="5719" xr:uid="{7AD36A4D-455E-4FA8-BE0C-D3267E9498E7}"/>
    <cellStyle name="Note 2 2 5 4" xfId="2924" xr:uid="{00000000-0005-0000-0000-0000D1020000}"/>
    <cellStyle name="Note 2 2 5 4 2" xfId="5823" xr:uid="{B0811689-CD60-4EE1-8F10-BE2B80B135DB}"/>
    <cellStyle name="Note 2 2 5 5" xfId="2912" xr:uid="{00000000-0005-0000-0000-0000D2020000}"/>
    <cellStyle name="Note 2 2 5 5 2" xfId="5811" xr:uid="{E552A036-0B6E-4EBD-90C4-41889B59C1CF}"/>
    <cellStyle name="Note 2 2 5 6" xfId="2374" xr:uid="{00000000-0005-0000-0000-0000D3020000}"/>
    <cellStyle name="Note 2 2 5 6 2" xfId="5273" xr:uid="{0BC8F919-8803-4BD0-87A3-0E75D80FB68A}"/>
    <cellStyle name="Note 2 2 5 7" xfId="3196" xr:uid="{00000000-0005-0000-0000-0000D4020000}"/>
    <cellStyle name="Note 2 2 5 7 2" xfId="6095" xr:uid="{6BF5A945-B8B1-4A25-A74F-4F99C07AA7DC}"/>
    <cellStyle name="Note 2 2 5 8" xfId="5005" xr:uid="{9AD96C85-9FB8-4211-9B9C-1899EA44DA5D}"/>
    <cellStyle name="Note 2 2 6" xfId="2157" xr:uid="{00000000-0005-0000-0000-0000D5020000}"/>
    <cellStyle name="Note 2 2 6 2" xfId="2761" xr:uid="{00000000-0005-0000-0000-0000D6020000}"/>
    <cellStyle name="Note 2 2 6 2 2" xfId="5660" xr:uid="{8140467F-D739-466C-BA68-25F7F2B452C9}"/>
    <cellStyle name="Note 2 2 6 3" xfId="2871" xr:uid="{00000000-0005-0000-0000-0000D7020000}"/>
    <cellStyle name="Note 2 2 6 3 2" xfId="5770" xr:uid="{AFAF5FEC-FA79-4212-B22C-A4E376171A81}"/>
    <cellStyle name="Note 2 2 6 4" xfId="2975" xr:uid="{00000000-0005-0000-0000-0000D8020000}"/>
    <cellStyle name="Note 2 2 6 4 2" xfId="5874" xr:uid="{0BB77312-818E-4CC9-BDCC-E09737219AC1}"/>
    <cellStyle name="Note 2 2 6 5" xfId="3098" xr:uid="{00000000-0005-0000-0000-0000D9020000}"/>
    <cellStyle name="Note 2 2 6 5 2" xfId="5997" xr:uid="{B9E52546-AE73-470F-9E1E-81A43D2D9ECE}"/>
    <cellStyle name="Note 2 2 6 6" xfId="3170" xr:uid="{00000000-0005-0000-0000-0000DA020000}"/>
    <cellStyle name="Note 2 2 6 6 2" xfId="6069" xr:uid="{CEF1D369-EA27-4DAE-8A27-60956A290793}"/>
    <cellStyle name="Note 2 2 6 7" xfId="3247" xr:uid="{00000000-0005-0000-0000-0000DB020000}"/>
    <cellStyle name="Note 2 2 6 7 2" xfId="6146" xr:uid="{B689A1E2-090C-4792-887E-3ECC7D16FFAB}"/>
    <cellStyle name="Note 2 2 6 8" xfId="5056" xr:uid="{F3147CDE-BD12-4450-BC53-CE9DC76331F9}"/>
    <cellStyle name="Note 2 2 7" xfId="974" xr:uid="{00000000-0005-0000-0000-0000DC020000}"/>
    <cellStyle name="Note 2 2 7 2" xfId="3877" xr:uid="{BAF5BBF4-2FB9-403C-A13D-BC9C9D13945E}"/>
    <cellStyle name="Note 2 2 8" xfId="1049" xr:uid="{00000000-0005-0000-0000-0000DD020000}"/>
    <cellStyle name="Note 2 2 8 2" xfId="3952" xr:uid="{AE2F39CC-FE3B-406D-8A9D-D45D9F1A2C97}"/>
    <cellStyle name="Note 2 2 9" xfId="2223" xr:uid="{00000000-0005-0000-0000-0000DE020000}"/>
    <cellStyle name="Note 2 2 9 2" xfId="5122" xr:uid="{D77653A8-53BA-4071-A6DA-75CE84528F4E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2 2" xfId="5316" xr:uid="{3374930A-B74B-4C91-A855-A07543F4C6C2}"/>
    <cellStyle name="Note 2 4 2 3" xfId="1124" xr:uid="{00000000-0005-0000-0000-0000E3020000}"/>
    <cellStyle name="Note 2 4 2 3 2" xfId="4027" xr:uid="{CF2A33EB-86BA-43E5-9057-A777EBE8BD87}"/>
    <cellStyle name="Note 2 4 2 4" xfId="2803" xr:uid="{00000000-0005-0000-0000-0000E4020000}"/>
    <cellStyle name="Note 2 4 2 4 2" xfId="5702" xr:uid="{4026BE71-A09E-4ECF-A1D9-651D0370EE22}"/>
    <cellStyle name="Note 2 4 2 5" xfId="2513" xr:uid="{00000000-0005-0000-0000-0000E5020000}"/>
    <cellStyle name="Note 2 4 2 5 2" xfId="5412" xr:uid="{572326A6-E285-4B86-9550-E087C5217108}"/>
    <cellStyle name="Note 2 4 2 6" xfId="1079" xr:uid="{00000000-0005-0000-0000-0000E6020000}"/>
    <cellStyle name="Note 2 4 2 6 2" xfId="3982" xr:uid="{72B9BA15-E188-4978-ABE0-F6B02F11A4B9}"/>
    <cellStyle name="Note 2 4 2 7" xfId="2399" xr:uid="{00000000-0005-0000-0000-0000E7020000}"/>
    <cellStyle name="Note 2 4 2 7 2" xfId="5298" xr:uid="{F7D3AC40-E986-4082-8814-818D8B7F2560}"/>
    <cellStyle name="Note 2 4 2 8" xfId="4478" xr:uid="{57693C3B-490A-44DE-A874-07D4A687D883}"/>
    <cellStyle name="Note 2 4 3" xfId="2116" xr:uid="{00000000-0005-0000-0000-0000E8020000}"/>
    <cellStyle name="Note 2 4 3 2" xfId="2175" xr:uid="{00000000-0005-0000-0000-0000E9020000}"/>
    <cellStyle name="Note 2 4 3 2 2" xfId="5074" xr:uid="{63FB25AD-4BFD-4C04-8DDE-961C52AC2E25}"/>
    <cellStyle name="Note 2 4 3 3" xfId="2830" xr:uid="{00000000-0005-0000-0000-0000EA020000}"/>
    <cellStyle name="Note 2 4 3 3 2" xfId="5729" xr:uid="{157D1BD2-DFD9-499E-9B69-F2DF64484645}"/>
    <cellStyle name="Note 2 4 3 4" xfId="2934" xr:uid="{00000000-0005-0000-0000-0000EB020000}"/>
    <cellStyle name="Note 2 4 3 4 2" xfId="5833" xr:uid="{807A7DCA-99C9-4114-BE4E-31A51E8FC5A3}"/>
    <cellStyle name="Note 2 4 3 5" xfId="3057" xr:uid="{00000000-0005-0000-0000-0000EC020000}"/>
    <cellStyle name="Note 2 4 3 5 2" xfId="5956" xr:uid="{3C35C887-3831-4D32-ACE6-C8E64A863B9E}"/>
    <cellStyle name="Note 2 4 3 6" xfId="845" xr:uid="{00000000-0005-0000-0000-0000ED020000}"/>
    <cellStyle name="Note 2 4 3 6 2" xfId="3748" xr:uid="{70E02D18-9D9D-4E0E-97AB-BEB5F0EE08BF}"/>
    <cellStyle name="Note 2 4 3 7" xfId="3206" xr:uid="{00000000-0005-0000-0000-0000EE020000}"/>
    <cellStyle name="Note 2 4 3 7 2" xfId="6105" xr:uid="{B43A82D5-C536-4D82-9D6D-0C4B45ECD8F4}"/>
    <cellStyle name="Note 2 4 3 8" xfId="5015" xr:uid="{23FC6D30-19C7-4C14-9169-8188F3A1BBD7}"/>
    <cellStyle name="Note 2 4 4" xfId="1554" xr:uid="{00000000-0005-0000-0000-0000EF020000}"/>
    <cellStyle name="Note 2 4 4 2" xfId="2318" xr:uid="{00000000-0005-0000-0000-0000F0020000}"/>
    <cellStyle name="Note 2 4 4 2 2" xfId="5217" xr:uid="{4B2EE8D3-6264-40B4-8E86-FA47D2BC4740}"/>
    <cellStyle name="Note 2 4 4 3" xfId="2616" xr:uid="{00000000-0005-0000-0000-0000F1020000}"/>
    <cellStyle name="Note 2 4 4 3 2" xfId="5515" xr:uid="{6CB0EF39-0141-401C-8745-5FC1C8452B5D}"/>
    <cellStyle name="Note 2 4 4 4" xfId="2436" xr:uid="{00000000-0005-0000-0000-0000F2020000}"/>
    <cellStyle name="Note 2 4 4 4 2" xfId="5335" xr:uid="{98F93740-7E22-4F0C-B1DC-3DE79F4C8E62}"/>
    <cellStyle name="Note 2 4 4 5" xfId="2371" xr:uid="{00000000-0005-0000-0000-0000F3020000}"/>
    <cellStyle name="Note 2 4 4 5 2" xfId="5270" xr:uid="{0423A071-3DC6-4E63-A477-D6A6BC94B51E}"/>
    <cellStyle name="Note 2 4 4 6" xfId="3002" xr:uid="{00000000-0005-0000-0000-0000F4020000}"/>
    <cellStyle name="Note 2 4 4 6 2" xfId="5901" xr:uid="{35563CB8-4511-4147-99C6-2A849930CC1A}"/>
    <cellStyle name="Note 2 4 4 7" xfId="2780" xr:uid="{00000000-0005-0000-0000-0000F5020000}"/>
    <cellStyle name="Note 2 4 4 7 2" xfId="5679" xr:uid="{15235F01-FD1F-4275-9525-AB1D9FFC0CEE}"/>
    <cellStyle name="Note 2 4 4 8" xfId="4457" xr:uid="{95FEA060-064B-4E75-8AD2-67B1B1E74519}"/>
    <cellStyle name="Note 2 4 5" xfId="1142" xr:uid="{00000000-0005-0000-0000-0000F6020000}"/>
    <cellStyle name="Note 2 4 5 2" xfId="4045" xr:uid="{07208116-A134-47B6-886F-BC553BD09B12}"/>
    <cellStyle name="Note 2 4 6" xfId="2262" xr:uid="{00000000-0005-0000-0000-0000F7020000}"/>
    <cellStyle name="Note 2 4 6 2" xfId="5161" xr:uid="{BA5DBE56-6653-454D-B4E1-2CA5004882D1}"/>
    <cellStyle name="Note 2 4 7" xfId="2656" xr:uid="{00000000-0005-0000-0000-0000F8020000}"/>
    <cellStyle name="Note 2 4 7 2" xfId="5555" xr:uid="{78126482-66FB-48E5-A13E-1098170E34F0}"/>
    <cellStyle name="Note 2 4 8" xfId="3475" xr:uid="{8FCBEBB8-4ED8-44D8-9589-891B8A37DB72}"/>
    <cellStyle name="Note 2 5" xfId="1351" xr:uid="{00000000-0005-0000-0000-0000F9020000}"/>
    <cellStyle name="Note 2 5 2" xfId="895" xr:uid="{00000000-0005-0000-0000-0000FA020000}"/>
    <cellStyle name="Note 2 5 2 2" xfId="3798" xr:uid="{6F6B991D-2B6C-4C87-A798-CA93A2214AAE}"/>
    <cellStyle name="Note 2 5 3" xfId="1053" xr:uid="{00000000-0005-0000-0000-0000FB020000}"/>
    <cellStyle name="Note 2 5 3 2" xfId="3956" xr:uid="{F7AD52B8-05C0-4340-89C8-CCBBFAA8B942}"/>
    <cellStyle name="Note 2 5 4" xfId="2403" xr:uid="{00000000-0005-0000-0000-0000FC020000}"/>
    <cellStyle name="Note 2 5 4 2" xfId="5302" xr:uid="{A7874B87-2FDC-4CE8-83D0-3AE91A0DBE13}"/>
    <cellStyle name="Note 2 5 5" xfId="2890" xr:uid="{00000000-0005-0000-0000-0000FD020000}"/>
    <cellStyle name="Note 2 5 5 2" xfId="5789" xr:uid="{A0F6BFCA-281E-4630-A694-E869408A312D}"/>
    <cellStyle name="Note 2 5 6" xfId="3017" xr:uid="{00000000-0005-0000-0000-0000FE020000}"/>
    <cellStyle name="Note 2 5 6 2" xfId="5916" xr:uid="{D989C1B1-C3FD-49C8-9F91-74F0AACCECEF}"/>
    <cellStyle name="Note 2 5 7" xfId="3137" xr:uid="{00000000-0005-0000-0000-0000FF020000}"/>
    <cellStyle name="Note 2 5 7 2" xfId="6036" xr:uid="{4FF22358-0275-46FD-A72F-11F9318377F5}"/>
    <cellStyle name="Note 2 5 8" xfId="4254" xr:uid="{68AB7367-A9B0-4F19-B270-8BCCB2F861A4}"/>
    <cellStyle name="Note 2 6" xfId="2158" xr:uid="{00000000-0005-0000-0000-000000030000}"/>
    <cellStyle name="Note 2 6 2" xfId="2762" xr:uid="{00000000-0005-0000-0000-000001030000}"/>
    <cellStyle name="Note 2 6 2 2" xfId="5661" xr:uid="{4449159B-DB70-4A99-BFBE-A88EABA3203E}"/>
    <cellStyle name="Note 2 6 3" xfId="2872" xr:uid="{00000000-0005-0000-0000-000002030000}"/>
    <cellStyle name="Note 2 6 3 2" xfId="5771" xr:uid="{7DF694FA-F31E-474A-A328-98D4DDE656A1}"/>
    <cellStyle name="Note 2 6 4" xfId="2976" xr:uid="{00000000-0005-0000-0000-000003030000}"/>
    <cellStyle name="Note 2 6 4 2" xfId="5875" xr:uid="{FEBF3FC4-E33C-4409-A070-423B938371E2}"/>
    <cellStyle name="Note 2 6 5" xfId="3099" xr:uid="{00000000-0005-0000-0000-000004030000}"/>
    <cellStyle name="Note 2 6 5 2" xfId="5998" xr:uid="{D63BFFFA-4ABE-45BE-89CA-C52E6BF11057}"/>
    <cellStyle name="Note 2 6 6" xfId="3171" xr:uid="{00000000-0005-0000-0000-000005030000}"/>
    <cellStyle name="Note 2 6 6 2" xfId="6070" xr:uid="{FB1AAFC4-5F26-4F6A-BCC3-FA183BF43DBA}"/>
    <cellStyle name="Note 2 6 7" xfId="3248" xr:uid="{00000000-0005-0000-0000-000006030000}"/>
    <cellStyle name="Note 2 6 7 2" xfId="6147" xr:uid="{A284EF17-E1A6-495A-A17F-661170A81BA7}"/>
    <cellStyle name="Note 2 6 8" xfId="5057" xr:uid="{814EC8D7-2D9A-4FAB-BA78-30F1BD48CC4D}"/>
    <cellStyle name="Note 2 7" xfId="814" xr:uid="{00000000-0005-0000-0000-000007030000}"/>
    <cellStyle name="Note 2 7 2" xfId="3717" xr:uid="{657DB391-FB9D-4BD1-B55A-0B478F6E1E08}"/>
    <cellStyle name="Note 2 8" xfId="1084" xr:uid="{00000000-0005-0000-0000-000008030000}"/>
    <cellStyle name="Note 2 8 2" xfId="3987" xr:uid="{68F2319F-A561-4AE8-A1A9-A05DFE200EC8}"/>
    <cellStyle name="Note 2 9" xfId="2565" xr:uid="{00000000-0005-0000-0000-000009030000}"/>
    <cellStyle name="Note 2 9 2" xfId="5464" xr:uid="{A9540938-EF9F-4512-8240-2E477A4BB958}"/>
    <cellStyle name="Note 3" xfId="109" xr:uid="{00000000-0005-0000-0000-00000A030000}"/>
    <cellStyle name="Note 3 10" xfId="3279" xr:uid="{F1DE8905-1702-462A-BCD6-C195514C27C8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1" xfId="3377" xr:uid="{EA6CBC28-C5AE-4558-ABCA-0BC8E2889153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2 2" xfId="3700" xr:uid="{D9A52121-CD03-4003-89E2-F3CC28669D91}"/>
    <cellStyle name="Note 3 2 2 2 3" xfId="2196" xr:uid="{00000000-0005-0000-0000-000010030000}"/>
    <cellStyle name="Note 3 2 2 2 3 2" xfId="5095" xr:uid="{3A22F2F1-5D31-4E16-9E92-7F7A6D37B676}"/>
    <cellStyle name="Note 3 2 2 2 4" xfId="2566" xr:uid="{00000000-0005-0000-0000-000011030000}"/>
    <cellStyle name="Note 3 2 2 2 4 2" xfId="5465" xr:uid="{60B8A5C1-0307-484F-83D6-4EAE826A05C3}"/>
    <cellStyle name="Note 3 2 2 2 5" xfId="2301" xr:uid="{00000000-0005-0000-0000-000012030000}"/>
    <cellStyle name="Note 3 2 2 2 5 2" xfId="5200" xr:uid="{24033CB7-3571-4D78-83C0-DA75E43FF2B3}"/>
    <cellStyle name="Note 3 2 2 2 6" xfId="2234" xr:uid="{00000000-0005-0000-0000-000013030000}"/>
    <cellStyle name="Note 3 2 2 2 6 2" xfId="5133" xr:uid="{9D9BDF8F-20AA-4BFC-8CA4-2128D98BB16A}"/>
    <cellStyle name="Note 3 2 2 2 7" xfId="2467" xr:uid="{00000000-0005-0000-0000-000014030000}"/>
    <cellStyle name="Note 3 2 2 2 7 2" xfId="5366" xr:uid="{8069B690-12D8-45D4-9440-F2D413A7D61E}"/>
    <cellStyle name="Note 3 2 2 2 8" xfId="4572" xr:uid="{EEF531DA-3148-41C4-94AD-D42E24987951}"/>
    <cellStyle name="Note 3 2 2 3" xfId="2136" xr:uid="{00000000-0005-0000-0000-000015030000}"/>
    <cellStyle name="Note 3 2 2 3 2" xfId="2740" xr:uid="{00000000-0005-0000-0000-000016030000}"/>
    <cellStyle name="Note 3 2 2 3 2 2" xfId="5639" xr:uid="{EAD55931-76D1-45FD-970A-7C47AB5DF2F2}"/>
    <cellStyle name="Note 3 2 2 3 3" xfId="2850" xr:uid="{00000000-0005-0000-0000-000017030000}"/>
    <cellStyle name="Note 3 2 2 3 3 2" xfId="5749" xr:uid="{A8B26742-3757-40F2-A45E-14A9D4690C7B}"/>
    <cellStyle name="Note 3 2 2 3 4" xfId="2954" xr:uid="{00000000-0005-0000-0000-000018030000}"/>
    <cellStyle name="Note 3 2 2 3 4 2" xfId="5853" xr:uid="{7BC0D49A-9626-4166-822F-CA427A40C55E}"/>
    <cellStyle name="Note 3 2 2 3 5" xfId="3077" xr:uid="{00000000-0005-0000-0000-000019030000}"/>
    <cellStyle name="Note 3 2 2 3 5 2" xfId="5976" xr:uid="{C1141E09-E936-4F6B-8E0F-B3B6D741C8EE}"/>
    <cellStyle name="Note 3 2 2 3 6" xfId="1066" xr:uid="{00000000-0005-0000-0000-00001A030000}"/>
    <cellStyle name="Note 3 2 2 3 6 2" xfId="3969" xr:uid="{B16DD283-89DA-4D0F-BE66-C2AEBC203E8E}"/>
    <cellStyle name="Note 3 2 2 3 7" xfId="3226" xr:uid="{00000000-0005-0000-0000-00001B030000}"/>
    <cellStyle name="Note 3 2 2 3 7 2" xfId="6125" xr:uid="{C0D9DAC5-4FA5-4ABC-A932-9E4CE87A1573}"/>
    <cellStyle name="Note 3 2 2 3 8" xfId="5035" xr:uid="{80DB02E8-D2A5-4593-BBBA-941C050E7474}"/>
    <cellStyle name="Note 3 2 2 4" xfId="1557" xr:uid="{00000000-0005-0000-0000-00001C030000}"/>
    <cellStyle name="Note 3 2 2 4 2" xfId="2584" xr:uid="{00000000-0005-0000-0000-00001D030000}"/>
    <cellStyle name="Note 3 2 2 4 2 2" xfId="5483" xr:uid="{BF2CB3DA-A009-4FC1-B1F3-78BFD13DEBF3}"/>
    <cellStyle name="Note 3 2 2 4 3" xfId="2462" xr:uid="{00000000-0005-0000-0000-00001E030000}"/>
    <cellStyle name="Note 3 2 2 4 3 2" xfId="5361" xr:uid="{5353E321-8858-4012-A0AA-992A4A1E41F4}"/>
    <cellStyle name="Note 3 2 2 4 4" xfId="2637" xr:uid="{00000000-0005-0000-0000-00001F030000}"/>
    <cellStyle name="Note 3 2 2 4 4 2" xfId="5536" xr:uid="{CDBDF54D-EFC4-405C-922B-94BD576BD03D}"/>
    <cellStyle name="Note 3 2 2 4 5" xfId="2585" xr:uid="{00000000-0005-0000-0000-000020030000}"/>
    <cellStyle name="Note 3 2 2 4 5 2" xfId="5484" xr:uid="{ADD7838B-DBF1-4F80-84B5-F8AFDC703B1F}"/>
    <cellStyle name="Note 3 2 2 4 6" xfId="2550" xr:uid="{00000000-0005-0000-0000-000021030000}"/>
    <cellStyle name="Note 3 2 2 4 6 2" xfId="5449" xr:uid="{AD5A728E-6081-4E10-9C26-CC214A8780EE}"/>
    <cellStyle name="Note 3 2 2 4 7" xfId="2378" xr:uid="{00000000-0005-0000-0000-000022030000}"/>
    <cellStyle name="Note 3 2 2 4 7 2" xfId="5277" xr:uid="{148B56CE-875D-41FF-A7DB-714D1E4AF0C8}"/>
    <cellStyle name="Note 3 2 2 4 8" xfId="4460" xr:uid="{38167883-F99C-4BA7-BAED-BE27E4FE8C0B}"/>
    <cellStyle name="Note 3 2 2 5" xfId="1236" xr:uid="{00000000-0005-0000-0000-000023030000}"/>
    <cellStyle name="Note 3 2 2 5 2" xfId="4139" xr:uid="{58F51D10-07E5-4A20-83AB-2CF5F3E2CB94}"/>
    <cellStyle name="Note 3 2 2 6" xfId="2314" xr:uid="{00000000-0005-0000-0000-000024030000}"/>
    <cellStyle name="Note 3 2 2 6 2" xfId="5213" xr:uid="{B4D7DE5E-3D17-45AA-92B8-220F4AF7178C}"/>
    <cellStyle name="Note 3 2 2 7" xfId="790" xr:uid="{00000000-0005-0000-0000-000025030000}"/>
    <cellStyle name="Note 3 2 2 7 2" xfId="3693" xr:uid="{A7EAE3B8-C509-459D-B442-A85EBC519AA0}"/>
    <cellStyle name="Note 3 2 2 8" xfId="3569" xr:uid="{F225433A-0715-4930-9EE4-4D7688C07A47}"/>
    <cellStyle name="Note 3 2 3" xfId="1456" xr:uid="{00000000-0005-0000-0000-000026030000}"/>
    <cellStyle name="Note 3 2 3 2" xfId="2562" xr:uid="{00000000-0005-0000-0000-000027030000}"/>
    <cellStyle name="Note 3 2 3 2 2" xfId="5461" xr:uid="{7B7A0D21-505D-4FB8-B239-89334830897D}"/>
    <cellStyle name="Note 3 2 3 3" xfId="2343" xr:uid="{00000000-0005-0000-0000-000028030000}"/>
    <cellStyle name="Note 3 2 3 3 2" xfId="5242" xr:uid="{28528E7C-1DAE-45DA-89AD-D81F3C27B9E2}"/>
    <cellStyle name="Note 3 2 3 4" xfId="2347" xr:uid="{00000000-0005-0000-0000-000029030000}"/>
    <cellStyle name="Note 3 2 3 4 2" xfId="5246" xr:uid="{77DB557C-E707-4529-8ADE-DEEC7D43DEFF}"/>
    <cellStyle name="Note 3 2 3 5" xfId="2490" xr:uid="{00000000-0005-0000-0000-00002A030000}"/>
    <cellStyle name="Note 3 2 3 5 2" xfId="5389" xr:uid="{9F068B5D-6201-4EEB-A73C-05ACBD36814D}"/>
    <cellStyle name="Note 3 2 3 6" xfId="3132" xr:uid="{00000000-0005-0000-0000-00002B030000}"/>
    <cellStyle name="Note 3 2 3 6 2" xfId="6031" xr:uid="{F3810B55-FF54-46F1-BE3B-47B896A3CD5E}"/>
    <cellStyle name="Note 3 2 3 7" xfId="2369" xr:uid="{00000000-0005-0000-0000-00002C030000}"/>
    <cellStyle name="Note 3 2 3 7 2" xfId="5268" xr:uid="{46CCA337-BC09-4B97-B84E-700FE8701EDE}"/>
    <cellStyle name="Note 3 2 3 8" xfId="4359" xr:uid="{F7E62F17-164D-48D1-AD86-0C552A60FD8D}"/>
    <cellStyle name="Note 3 2 4" xfId="1549" xr:uid="{00000000-0005-0000-0000-00002D030000}"/>
    <cellStyle name="Note 3 2 4 2" xfId="2221" xr:uid="{00000000-0005-0000-0000-00002E030000}"/>
    <cellStyle name="Note 3 2 4 2 2" xfId="5120" xr:uid="{C691BE2C-BFE4-4BFD-BEC1-37FE48C82588}"/>
    <cellStyle name="Note 3 2 4 3" xfId="2424" xr:uid="{00000000-0005-0000-0000-00002F030000}"/>
    <cellStyle name="Note 3 2 4 3 2" xfId="5323" xr:uid="{CC962F02-DF69-45D7-9D3F-2FDF47AE46DC}"/>
    <cellStyle name="Note 3 2 4 4" xfId="2558" xr:uid="{00000000-0005-0000-0000-000030030000}"/>
    <cellStyle name="Note 3 2 4 4 2" xfId="5457" xr:uid="{65DAE9A1-18A2-4661-980C-115891827B81}"/>
    <cellStyle name="Note 3 2 4 5" xfId="2321" xr:uid="{00000000-0005-0000-0000-000031030000}"/>
    <cellStyle name="Note 3 2 4 5 2" xfId="5220" xr:uid="{E47EFAFF-5869-4FEF-AACA-7F771E5006D0}"/>
    <cellStyle name="Note 3 2 4 6" xfId="2892" xr:uid="{00000000-0005-0000-0000-000032030000}"/>
    <cellStyle name="Note 3 2 4 6 2" xfId="5791" xr:uid="{BD88E8DF-2B27-4F44-8B02-07FCEC0E9FD6}"/>
    <cellStyle name="Note 3 2 4 7" xfId="2783" xr:uid="{00000000-0005-0000-0000-000033030000}"/>
    <cellStyle name="Note 3 2 4 7 2" xfId="5682" xr:uid="{5335E9C1-E281-4D8E-B82F-F8FBB8DD8EB4}"/>
    <cellStyle name="Note 3 2 4 8" xfId="4452" xr:uid="{20CB15DD-8D6B-4912-AB44-57E544680ACC}"/>
    <cellStyle name="Note 3 2 5" xfId="2124" xr:uid="{00000000-0005-0000-0000-000034030000}"/>
    <cellStyle name="Note 3 2 5 2" xfId="2728" xr:uid="{00000000-0005-0000-0000-000035030000}"/>
    <cellStyle name="Note 3 2 5 2 2" xfId="5627" xr:uid="{9875450C-4AF5-47F7-BDC7-1413B11041BE}"/>
    <cellStyle name="Note 3 2 5 3" xfId="2838" xr:uid="{00000000-0005-0000-0000-000036030000}"/>
    <cellStyle name="Note 3 2 5 3 2" xfId="5737" xr:uid="{90143264-3F5C-4E4F-A5B8-E84B3451BD3D}"/>
    <cellStyle name="Note 3 2 5 4" xfId="2942" xr:uid="{00000000-0005-0000-0000-000037030000}"/>
    <cellStyle name="Note 3 2 5 4 2" xfId="5841" xr:uid="{EE1F6B8A-508F-4618-9610-40806E86DCA6}"/>
    <cellStyle name="Note 3 2 5 5" xfId="3065" xr:uid="{00000000-0005-0000-0000-000038030000}"/>
    <cellStyle name="Note 3 2 5 5 2" xfId="5964" xr:uid="{35F7CD00-E0E1-4709-80F9-CF86F94B51A3}"/>
    <cellStyle name="Note 3 2 5 6" xfId="2716" xr:uid="{00000000-0005-0000-0000-000039030000}"/>
    <cellStyle name="Note 3 2 5 6 2" xfId="5615" xr:uid="{B8C9516B-B1D3-4596-8750-A6D957E83ED8}"/>
    <cellStyle name="Note 3 2 5 7" xfId="3214" xr:uid="{00000000-0005-0000-0000-00003A030000}"/>
    <cellStyle name="Note 3 2 5 7 2" xfId="6113" xr:uid="{7C1B0601-62CB-469A-BF7C-42E2FF8ABCC9}"/>
    <cellStyle name="Note 3 2 5 8" xfId="5023" xr:uid="{BEA8C2C1-7844-4042-B835-3A9D1E344D1D}"/>
    <cellStyle name="Note 3 2 6" xfId="2105" xr:uid="{00000000-0005-0000-0000-00003B030000}"/>
    <cellStyle name="Note 3 2 6 2" xfId="1127" xr:uid="{00000000-0005-0000-0000-00003C030000}"/>
    <cellStyle name="Note 3 2 6 2 2" xfId="4030" xr:uid="{15A36E87-3026-4907-8507-6F42699B3877}"/>
    <cellStyle name="Note 3 2 6 3" xfId="2819" xr:uid="{00000000-0005-0000-0000-00003D030000}"/>
    <cellStyle name="Note 3 2 6 3 2" xfId="5718" xr:uid="{D3C5EC28-A05A-4991-BA55-DCE47389CE1E}"/>
    <cellStyle name="Note 3 2 6 4" xfId="2923" xr:uid="{00000000-0005-0000-0000-00003E030000}"/>
    <cellStyle name="Note 3 2 6 4 2" xfId="5822" xr:uid="{C023701F-001D-48CF-BDB9-8F0AF7A287A1}"/>
    <cellStyle name="Note 3 2 6 5" xfId="2192" xr:uid="{00000000-0005-0000-0000-00003F030000}"/>
    <cellStyle name="Note 3 2 6 5 2" xfId="5091" xr:uid="{7DF5701F-5AA3-4ECF-A9BF-D94610D2093F}"/>
    <cellStyle name="Note 3 2 6 6" xfId="791" xr:uid="{00000000-0005-0000-0000-000040030000}"/>
    <cellStyle name="Note 3 2 6 6 2" xfId="3694" xr:uid="{0D7634FD-2384-48C9-9A83-1E0A51628654}"/>
    <cellStyle name="Note 3 2 6 7" xfId="3195" xr:uid="{00000000-0005-0000-0000-000041030000}"/>
    <cellStyle name="Note 3 2 6 7 2" xfId="6094" xr:uid="{52BF0C59-D3B5-4193-82C5-66CDE6D309C4}"/>
    <cellStyle name="Note 3 2 6 8" xfId="5004" xr:uid="{B3FBC3BC-07FD-444A-9B8E-4408CF677CB5}"/>
    <cellStyle name="Note 3 2 7" xfId="945" xr:uid="{00000000-0005-0000-0000-000042030000}"/>
    <cellStyle name="Note 3 2 7 2" xfId="3848" xr:uid="{1B6DF2BA-3A69-408E-B3AF-765F26213370}"/>
    <cellStyle name="Note 3 2 8" xfId="807" xr:uid="{00000000-0005-0000-0000-000043030000}"/>
    <cellStyle name="Note 3 2 8 2" xfId="3710" xr:uid="{F60BC948-4FD4-4261-BD3B-F25597A861FB}"/>
    <cellStyle name="Note 3 2 9" xfId="2534" xr:uid="{00000000-0005-0000-0000-000044030000}"/>
    <cellStyle name="Note 3 2 9 2" xfId="5433" xr:uid="{5751AA9A-EC6B-423C-A999-894F405FE2A9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2 2" xfId="5123" xr:uid="{C9ABA3BF-E3C1-4CD4-BCA0-47EB4F0228F0}"/>
    <cellStyle name="Note 3 3 2 3" xfId="2214" xr:uid="{00000000-0005-0000-0000-000048030000}"/>
    <cellStyle name="Note 3 3 2 3 2" xfId="5113" xr:uid="{B44EA861-52DE-40ED-8024-6C48715CF984}"/>
    <cellStyle name="Note 3 3 2 4" xfId="2465" xr:uid="{00000000-0005-0000-0000-000049030000}"/>
    <cellStyle name="Note 3 3 2 4 2" xfId="5364" xr:uid="{FD125CD4-6845-4600-936D-D204669F4FD9}"/>
    <cellStyle name="Note 3 3 2 5" xfId="764" xr:uid="{00000000-0005-0000-0000-00004A030000}"/>
    <cellStyle name="Note 3 3 2 5 2" xfId="3667" xr:uid="{6D164432-7243-4236-BD49-2221F057FE9A}"/>
    <cellStyle name="Note 3 3 2 6" xfId="2590" xr:uid="{00000000-0005-0000-0000-00004B030000}"/>
    <cellStyle name="Note 3 3 2 6 2" xfId="5489" xr:uid="{6F71AF77-5274-429E-85F3-262DB22856EA}"/>
    <cellStyle name="Note 3 3 2 7" xfId="1075" xr:uid="{00000000-0005-0000-0000-00004C030000}"/>
    <cellStyle name="Note 3 3 2 7 2" xfId="3978" xr:uid="{05D51829-B462-484F-914D-ED51E9DC2196}"/>
    <cellStyle name="Note 3 3 2 8" xfId="4477" xr:uid="{88DCF70D-9BB0-45DA-A999-9EE6E46455EB}"/>
    <cellStyle name="Note 3 3 3" xfId="2115" xr:uid="{00000000-0005-0000-0000-00004D030000}"/>
    <cellStyle name="Note 3 3 3 2" xfId="1092" xr:uid="{00000000-0005-0000-0000-00004E030000}"/>
    <cellStyle name="Note 3 3 3 2 2" xfId="3995" xr:uid="{0A6A7FAC-C095-4535-8F76-C460339EEA96}"/>
    <cellStyle name="Note 3 3 3 3" xfId="2829" xr:uid="{00000000-0005-0000-0000-00004F030000}"/>
    <cellStyle name="Note 3 3 3 3 2" xfId="5728" xr:uid="{99B34EE4-7E43-496F-838C-E7FED84177EB}"/>
    <cellStyle name="Note 3 3 3 4" xfId="2933" xr:uid="{00000000-0005-0000-0000-000050030000}"/>
    <cellStyle name="Note 3 3 3 4 2" xfId="5832" xr:uid="{C5207B80-5E15-4705-97B2-086EF3A6CC94}"/>
    <cellStyle name="Note 3 3 3 5" xfId="3056" xr:uid="{00000000-0005-0000-0000-000051030000}"/>
    <cellStyle name="Note 3 3 3 5 2" xfId="5955" xr:uid="{93E278B4-865D-4AAD-B96B-6394E207AFC9}"/>
    <cellStyle name="Note 3 3 3 6" xfId="2800" xr:uid="{00000000-0005-0000-0000-000052030000}"/>
    <cellStyle name="Note 3 3 3 6 2" xfId="5699" xr:uid="{12852BDF-E9E5-4854-9AD2-65E8957726B1}"/>
    <cellStyle name="Note 3 3 3 7" xfId="3205" xr:uid="{00000000-0005-0000-0000-000053030000}"/>
    <cellStyle name="Note 3 3 3 7 2" xfId="6104" xr:uid="{83CA4A71-8CD0-4C90-B1E3-954CE225B253}"/>
    <cellStyle name="Note 3 3 3 8" xfId="5014" xr:uid="{1D99D100-9D93-4D3E-9764-EF31317D20BE}"/>
    <cellStyle name="Note 3 3 4" xfId="1544" xr:uid="{00000000-0005-0000-0000-000054030000}"/>
    <cellStyle name="Note 3 3 4 2" xfId="2564" xr:uid="{00000000-0005-0000-0000-000055030000}"/>
    <cellStyle name="Note 3 3 4 2 2" xfId="5463" xr:uid="{F727F03F-F01F-4C73-BFB2-B1C4FCFB7653}"/>
    <cellStyle name="Note 3 3 4 3" xfId="2365" xr:uid="{00000000-0005-0000-0000-000056030000}"/>
    <cellStyle name="Note 3 3 4 3 2" xfId="5264" xr:uid="{FF573463-BDE6-4A90-BEF5-7220315CB1EB}"/>
    <cellStyle name="Note 3 3 4 4" xfId="2525" xr:uid="{00000000-0005-0000-0000-000057030000}"/>
    <cellStyle name="Note 3 3 4 4 2" xfId="5424" xr:uid="{639B9498-A334-4D03-AAB8-1C439E4D6058}"/>
    <cellStyle name="Note 3 3 4 5" xfId="1101" xr:uid="{00000000-0005-0000-0000-000058030000}"/>
    <cellStyle name="Note 3 3 4 5 2" xfId="4004" xr:uid="{A0B61C24-4029-48C3-B850-1D3BD73989C4}"/>
    <cellStyle name="Note 3 3 4 6" xfId="819" xr:uid="{00000000-0005-0000-0000-000059030000}"/>
    <cellStyle name="Note 3 3 4 6 2" xfId="3722" xr:uid="{687658A9-9F91-4B0C-8570-81883F7E6F91}"/>
    <cellStyle name="Note 3 3 4 7" xfId="2451" xr:uid="{00000000-0005-0000-0000-00005A030000}"/>
    <cellStyle name="Note 3 3 4 7 2" xfId="5350" xr:uid="{D03B0266-26E1-4EE3-9C13-3DDCB62FD9A6}"/>
    <cellStyle name="Note 3 3 4 8" xfId="4447" xr:uid="{17B77E7E-2090-40AB-981F-9E54B6523EDA}"/>
    <cellStyle name="Note 3 3 5" xfId="1141" xr:uid="{00000000-0005-0000-0000-00005B030000}"/>
    <cellStyle name="Note 3 3 5 2" xfId="4044" xr:uid="{80B4D94E-CE0A-4507-B3CD-CBBE7EDE2B6E}"/>
    <cellStyle name="Note 3 3 6" xfId="2261" xr:uid="{00000000-0005-0000-0000-00005C030000}"/>
    <cellStyle name="Note 3 3 6 2" xfId="5160" xr:uid="{7681ADC5-01A1-4F44-B3CD-3C5D69C89E44}"/>
    <cellStyle name="Note 3 3 7" xfId="2703" xr:uid="{00000000-0005-0000-0000-00005D030000}"/>
    <cellStyle name="Note 3 3 7 2" xfId="5602" xr:uid="{F517ED48-74F1-46F2-9FDA-1870F5066CAA}"/>
    <cellStyle name="Note 3 3 8" xfId="3474" xr:uid="{BA6F3B5A-B931-4C8E-A246-8CA3405E7A98}"/>
    <cellStyle name="Note 3 4" xfId="1350" xr:uid="{00000000-0005-0000-0000-00005E030000}"/>
    <cellStyle name="Note 3 4 2" xfId="847" xr:uid="{00000000-0005-0000-0000-00005F030000}"/>
    <cellStyle name="Note 3 4 2 2" xfId="3750" xr:uid="{282442F6-D9B3-42E5-A1C5-BB95504FCAFD}"/>
    <cellStyle name="Note 3 4 3" xfId="2454" xr:uid="{00000000-0005-0000-0000-000060030000}"/>
    <cellStyle name="Note 3 4 3 2" xfId="5353" xr:uid="{059D4427-7198-4A6E-A936-6D2DBA3EBE32}"/>
    <cellStyle name="Note 3 4 4" xfId="2688" xr:uid="{00000000-0005-0000-0000-000061030000}"/>
    <cellStyle name="Note 3 4 4 2" xfId="5587" xr:uid="{2CF6FAA2-F150-4374-BA02-6A6ADE7EAE16}"/>
    <cellStyle name="Note 3 4 5" xfId="2722" xr:uid="{00000000-0005-0000-0000-000062030000}"/>
    <cellStyle name="Note 3 4 5 2" xfId="5621" xr:uid="{0557D038-734A-42BA-B35C-65D10C0F4511}"/>
    <cellStyle name="Note 3 4 6" xfId="1032" xr:uid="{00000000-0005-0000-0000-000063030000}"/>
    <cellStyle name="Note 3 4 6 2" xfId="3935" xr:uid="{42414E46-60F6-4044-93E9-3D4008E3F4C2}"/>
    <cellStyle name="Note 3 4 7" xfId="2900" xr:uid="{00000000-0005-0000-0000-000064030000}"/>
    <cellStyle name="Note 3 4 7 2" xfId="5799" xr:uid="{E8B927B5-BA82-474A-BF4C-C7431E24BDA6}"/>
    <cellStyle name="Note 3 4 8" xfId="4253" xr:uid="{71FFEEEC-AD40-437A-9EF0-D1B1CC44D34B}"/>
    <cellStyle name="Note 3 5" xfId="1563" xr:uid="{00000000-0005-0000-0000-000065030000}"/>
    <cellStyle name="Note 3 5 2" xfId="2623" xr:uid="{00000000-0005-0000-0000-000066030000}"/>
    <cellStyle name="Note 3 5 2 2" xfId="5522" xr:uid="{B9798FC9-A2B2-47B2-8818-AF09EC961D8E}"/>
    <cellStyle name="Note 3 5 3" xfId="1117" xr:uid="{00000000-0005-0000-0000-000067030000}"/>
    <cellStyle name="Note 3 5 3 2" xfId="4020" xr:uid="{A8573A06-FB9D-4288-B043-DA523FFDA324}"/>
    <cellStyle name="Note 3 5 4" xfId="2788" xr:uid="{00000000-0005-0000-0000-000068030000}"/>
    <cellStyle name="Note 3 5 4 2" xfId="5687" xr:uid="{74A2D8E1-E656-4834-A5CA-E50D2846E4E5}"/>
    <cellStyle name="Note 3 5 5" xfId="1037" xr:uid="{00000000-0005-0000-0000-000069030000}"/>
    <cellStyle name="Note 3 5 5 2" xfId="3940" xr:uid="{DED93D0B-5B8D-480B-AA50-D4E2FB5FD9D4}"/>
    <cellStyle name="Note 3 5 6" xfId="2324" xr:uid="{00000000-0005-0000-0000-00006A030000}"/>
    <cellStyle name="Note 3 5 6 2" xfId="5223" xr:uid="{46E62899-E1AC-4F28-BF00-7FA6738E9D53}"/>
    <cellStyle name="Note 3 5 7" xfId="2657" xr:uid="{00000000-0005-0000-0000-00006B030000}"/>
    <cellStyle name="Note 3 5 7 2" xfId="5556" xr:uid="{426C9EEA-4F58-4E8E-BDA1-FE976E410AED}"/>
    <cellStyle name="Note 3 5 8" xfId="4466" xr:uid="{C7D06553-13C0-41E4-9918-B616DCBE898B}"/>
    <cellStyle name="Note 3 6" xfId="813" xr:uid="{00000000-0005-0000-0000-00006C030000}"/>
    <cellStyle name="Note 3 6 2" xfId="3716" xr:uid="{79A6EBA0-FA6E-4730-A544-FB6F19932235}"/>
    <cellStyle name="Note 3 7" xfId="836" xr:uid="{00000000-0005-0000-0000-00006D030000}"/>
    <cellStyle name="Note 3 7 2" xfId="3739" xr:uid="{D432C3B1-31DF-4855-B9FE-CF39F83F189C}"/>
    <cellStyle name="Note 3 8" xfId="2663" xr:uid="{00000000-0005-0000-0000-00006E030000}"/>
    <cellStyle name="Note 3 8 2" xfId="5562" xr:uid="{BDC29EE9-E698-4528-BF14-27513C849FFE}"/>
    <cellStyle name="Note 3 9" xfId="827" xr:uid="{00000000-0005-0000-0000-00006F030000}"/>
    <cellStyle name="Note 3 9 2" xfId="3730" xr:uid="{B4CD3727-BB42-4A8A-9933-0BD1B4A37CA1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2 2" xfId="5431" xr:uid="{36EB9188-3A9B-4858-9CB7-56F9D8675F11}"/>
    <cellStyle name="Note 4 2 3" xfId="2326" xr:uid="{00000000-0005-0000-0000-000073030000}"/>
    <cellStyle name="Note 4 2 3 2" xfId="5225" xr:uid="{19291C77-E3D0-45BE-AC5D-4D487B80D7BF}"/>
    <cellStyle name="Note 4 2 4" xfId="2481" xr:uid="{00000000-0005-0000-0000-000074030000}"/>
    <cellStyle name="Note 4 2 4 2" xfId="5380" xr:uid="{43B2149D-D354-4F9C-B859-4AB3DC33EC73}"/>
    <cellStyle name="Note 4 2 5" xfId="2442" xr:uid="{00000000-0005-0000-0000-000075030000}"/>
    <cellStyle name="Note 4 2 5 2" xfId="5341" xr:uid="{A2577286-4334-4C21-8085-F3E98F9FD9D9}"/>
    <cellStyle name="Note 4 2 6" xfId="2801" xr:uid="{00000000-0005-0000-0000-000076030000}"/>
    <cellStyle name="Note 4 2 6 2" xfId="5700" xr:uid="{38ACF809-6052-438D-A250-7E5139D6C5A7}"/>
    <cellStyle name="Note 4 2 7" xfId="2495" xr:uid="{00000000-0005-0000-0000-000077030000}"/>
    <cellStyle name="Note 4 2 7 2" xfId="5394" xr:uid="{E9508768-B87E-44CD-852E-CE4D69A6D0DB}"/>
    <cellStyle name="Note 4 2 8" xfId="4467" xr:uid="{36E5D6A6-D55F-4135-8EC3-80572B8ECC52}"/>
    <cellStyle name="Note 4 3" xfId="2111" xr:uid="{00000000-0005-0000-0000-000078030000}"/>
    <cellStyle name="Note 4 3 2" xfId="1121" xr:uid="{00000000-0005-0000-0000-000079030000}"/>
    <cellStyle name="Note 4 3 2 2" xfId="4024" xr:uid="{E495525B-E300-46C1-9242-931CE68FC5C5}"/>
    <cellStyle name="Note 4 3 3" xfId="2825" xr:uid="{00000000-0005-0000-0000-00007A030000}"/>
    <cellStyle name="Note 4 3 3 2" xfId="5724" xr:uid="{E2B6B126-299B-49A5-8B50-0AF7601569D6}"/>
    <cellStyle name="Note 4 3 4" xfId="2929" xr:uid="{00000000-0005-0000-0000-00007B030000}"/>
    <cellStyle name="Note 4 3 4 2" xfId="5828" xr:uid="{C80A735C-8BDA-4851-ABE4-48B87FC5383D}"/>
    <cellStyle name="Note 4 3 5" xfId="1046" xr:uid="{00000000-0005-0000-0000-00007C030000}"/>
    <cellStyle name="Note 4 3 5 2" xfId="3949" xr:uid="{D533B18B-08DD-4B75-AE26-F1D63CDBB237}"/>
    <cellStyle name="Note 4 3 6" xfId="2604" xr:uid="{00000000-0005-0000-0000-00007D030000}"/>
    <cellStyle name="Note 4 3 6 2" xfId="5503" xr:uid="{021BB515-56AA-4F54-977A-E79DF4E665E0}"/>
    <cellStyle name="Note 4 3 7" xfId="3201" xr:uid="{00000000-0005-0000-0000-00007E030000}"/>
    <cellStyle name="Note 4 3 7 2" xfId="6100" xr:uid="{1C5176AF-1DEB-41B3-9441-058E338B49D0}"/>
    <cellStyle name="Note 4 3 8" xfId="5010" xr:uid="{0ACD07BA-4077-40EC-A1A8-43CF327A63F2}"/>
    <cellStyle name="Note 4 4" xfId="2102" xr:uid="{00000000-0005-0000-0000-00007F030000}"/>
    <cellStyle name="Note 4 4 2" xfId="2182" xr:uid="{00000000-0005-0000-0000-000080030000}"/>
    <cellStyle name="Note 4 4 2 2" xfId="5081" xr:uid="{FDB7A10E-A4E3-46AB-AD42-74AFB3332620}"/>
    <cellStyle name="Note 4 4 3" xfId="2816" xr:uid="{00000000-0005-0000-0000-000081030000}"/>
    <cellStyle name="Note 4 4 3 2" xfId="5715" xr:uid="{29B10F39-C66A-4F0E-808B-E4922A24E27C}"/>
    <cellStyle name="Note 4 4 4" xfId="2920" xr:uid="{00000000-0005-0000-0000-000082030000}"/>
    <cellStyle name="Note 4 4 4 2" xfId="5819" xr:uid="{2F0248BB-8208-4534-8AF0-005F32159773}"/>
    <cellStyle name="Note 4 4 5" xfId="2353" xr:uid="{00000000-0005-0000-0000-000083030000}"/>
    <cellStyle name="Note 4 4 5 2" xfId="5252" xr:uid="{B91D3C53-32BA-49EE-9EF9-8E4329F70D27}"/>
    <cellStyle name="Note 4 4 6" xfId="2466" xr:uid="{00000000-0005-0000-0000-000084030000}"/>
    <cellStyle name="Note 4 4 6 2" xfId="5365" xr:uid="{BA7EB555-2830-4F48-9246-65B7CAA9579B}"/>
    <cellStyle name="Note 4 4 7" xfId="3192" xr:uid="{00000000-0005-0000-0000-000085030000}"/>
    <cellStyle name="Note 4 4 7 2" xfId="6091" xr:uid="{2BD463AF-0C0B-4532-9034-B04FBC6D1201}"/>
    <cellStyle name="Note 4 4 8" xfId="5001" xr:uid="{36E9FC29-3B6B-4CAD-A58A-756FE0692063}"/>
    <cellStyle name="Note 4 5" xfId="1131" xr:uid="{00000000-0005-0000-0000-000086030000}"/>
    <cellStyle name="Note 4 5 2" xfId="4034" xr:uid="{DA429673-4101-486E-8C04-CCCC8AC41B1F}"/>
    <cellStyle name="Note 4 6" xfId="2256" xr:uid="{00000000-0005-0000-0000-000087030000}"/>
    <cellStyle name="Note 4 6 2" xfId="5155" xr:uid="{C8D9B1EC-03EA-4BC0-BA22-129D460E0FFC}"/>
    <cellStyle name="Note 4 7" xfId="2439" xr:uid="{00000000-0005-0000-0000-000088030000}"/>
    <cellStyle name="Note 4 7 2" xfId="5338" xr:uid="{27BA83E4-2F6A-4409-A986-FB8E3EE31FD5}"/>
    <cellStyle name="Note 4 8" xfId="3464" xr:uid="{87DE3EA9-E11F-4DDC-980D-7E8936437F39}"/>
    <cellStyle name="Note 5" xfId="1333" xr:uid="{00000000-0005-0000-0000-000089030000}"/>
    <cellStyle name="Note 5 2" xfId="2527" xr:uid="{00000000-0005-0000-0000-00008A030000}"/>
    <cellStyle name="Note 5 2 2" xfId="5426" xr:uid="{42F8553A-A92C-4C7C-9A87-BCD3158D43A6}"/>
    <cellStyle name="Note 5 3" xfId="2626" xr:uid="{00000000-0005-0000-0000-00008B030000}"/>
    <cellStyle name="Note 5 3 2" xfId="5525" xr:uid="{12C57720-182A-4BCF-9314-D28F6AE65A08}"/>
    <cellStyle name="Note 5 4" xfId="1119" xr:uid="{00000000-0005-0000-0000-00008C030000}"/>
    <cellStyle name="Note 5 4 2" xfId="4022" xr:uid="{5D934F69-4B11-47D7-82C2-6E331D66AF15}"/>
    <cellStyle name="Note 5 5" xfId="2659" xr:uid="{00000000-0005-0000-0000-00008D030000}"/>
    <cellStyle name="Note 5 5 2" xfId="5558" xr:uid="{B3D5C101-D872-4D50-847C-3CC9E515CE1F}"/>
    <cellStyle name="Note 5 6" xfId="2438" xr:uid="{00000000-0005-0000-0000-00008E030000}"/>
    <cellStyle name="Note 5 6 2" xfId="5337" xr:uid="{9224F727-F85D-4E69-958E-CCBB013B6F7E}"/>
    <cellStyle name="Note 5 7" xfId="2294" xr:uid="{00000000-0005-0000-0000-00008F030000}"/>
    <cellStyle name="Note 5 7 2" xfId="5193" xr:uid="{5485DF69-06F1-44C6-9C6A-FD057D59F503}"/>
    <cellStyle name="Note 5 8" xfId="4236" xr:uid="{CE6B5CCE-C533-4694-B8FF-157653F874B9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2 2" xfId="5368" xr:uid="{12E18BDA-83E3-49F6-AC7B-CB870F0B6A37}"/>
    <cellStyle name="Note 7 3" xfId="2236" xr:uid="{00000000-0005-0000-0000-000093030000}"/>
    <cellStyle name="Note 7 3 2" xfId="5135" xr:uid="{BCE39648-003A-4C70-B475-367BD392ACAF}"/>
    <cellStyle name="Note 7 4" xfId="2212" xr:uid="{00000000-0005-0000-0000-000094030000}"/>
    <cellStyle name="Note 7 4 2" xfId="5111" xr:uid="{D436403E-6A6C-4C61-A04B-900623EDB872}"/>
    <cellStyle name="Note 7 5" xfId="1130" xr:uid="{00000000-0005-0000-0000-000095030000}"/>
    <cellStyle name="Note 7 5 2" xfId="4033" xr:uid="{3163E1ED-F9ED-4945-B4A5-2B3D3E7F616E}"/>
    <cellStyle name="Note 7 6" xfId="2668" xr:uid="{00000000-0005-0000-0000-000096030000}"/>
    <cellStyle name="Note 7 6 2" xfId="5567" xr:uid="{EF3F2133-C20E-41FA-A07C-2D3BF1CADAA3}"/>
    <cellStyle name="Note 7 7" xfId="2689" xr:uid="{00000000-0005-0000-0000-000097030000}"/>
    <cellStyle name="Note 7 7 2" xfId="5588" xr:uid="{1411D162-9252-4A23-9D02-E7D2B848BC83}"/>
    <cellStyle name="Note 7 8" xfId="4448" xr:uid="{9DAF8C07-39EA-4181-BB54-791669CC7777}"/>
    <cellStyle name="Note 8" xfId="775" xr:uid="{00000000-0005-0000-0000-000098030000}"/>
    <cellStyle name="Note 8 2" xfId="3678" xr:uid="{BC62D139-1AE1-4DB0-ADD7-2FD180D8A558}"/>
    <cellStyle name="Note 9" xfId="1114" xr:uid="{00000000-0005-0000-0000-000099030000}"/>
    <cellStyle name="Note 9 2" xfId="4017" xr:uid="{3B9195C7-1D51-4D3A-B8AF-B595EFF45662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1" xfId="3282" xr:uid="{0951ABB3-D555-4F45-B8C9-880197A8AB67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1" xfId="3370" xr:uid="{A2E046F2-228F-4EF5-8B11-2E11E58797BB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2 2" xfId="5205" xr:uid="{0C57FC77-DA73-4796-B70C-5A5A79E3AD30}"/>
    <cellStyle name="Opomba 2 2 2 2 3" xfId="1080" xr:uid="{00000000-0005-0000-0000-0000A5030000}"/>
    <cellStyle name="Opomba 2 2 2 2 3 2" xfId="3983" xr:uid="{BB7DCBB6-3FDB-468A-9822-8D68361E00BD}"/>
    <cellStyle name="Opomba 2 2 2 2 4" xfId="2412" xr:uid="{00000000-0005-0000-0000-0000A6030000}"/>
    <cellStyle name="Opomba 2 2 2 2 4 2" xfId="5311" xr:uid="{CFC01C46-ACAD-4CD0-89A0-7814E2A9BCEA}"/>
    <cellStyle name="Opomba 2 2 2 2 5" xfId="2190" xr:uid="{00000000-0005-0000-0000-0000A7030000}"/>
    <cellStyle name="Opomba 2 2 2 2 5 2" xfId="5089" xr:uid="{2AF36E64-4E68-42CB-9368-44D57F98ED39}"/>
    <cellStyle name="Opomba 2 2 2 2 6" xfId="1125" xr:uid="{00000000-0005-0000-0000-0000A8030000}"/>
    <cellStyle name="Opomba 2 2 2 2 6 2" xfId="4028" xr:uid="{A7FDFB85-2BF9-4799-9D6F-C916A5A49BDF}"/>
    <cellStyle name="Opomba 2 2 2 2 7" xfId="3150" xr:uid="{00000000-0005-0000-0000-0000A9030000}"/>
    <cellStyle name="Opomba 2 2 2 2 7 2" xfId="6049" xr:uid="{D6C8CBD9-F7F6-4BBF-9D2C-B76A2822F47D}"/>
    <cellStyle name="Opomba 2 2 2 2 8" xfId="4565" xr:uid="{24A636D8-C3F1-4F64-8559-B61682BAA55C}"/>
    <cellStyle name="Opomba 2 2 2 3" xfId="2130" xr:uid="{00000000-0005-0000-0000-0000AA030000}"/>
    <cellStyle name="Opomba 2 2 2 3 2" xfId="2734" xr:uid="{00000000-0005-0000-0000-0000AB030000}"/>
    <cellStyle name="Opomba 2 2 2 3 2 2" xfId="5633" xr:uid="{FE206419-5D47-442D-BBA4-3CE73143CCDA}"/>
    <cellStyle name="Opomba 2 2 2 3 3" xfId="2844" xr:uid="{00000000-0005-0000-0000-0000AC030000}"/>
    <cellStyle name="Opomba 2 2 2 3 3 2" xfId="5743" xr:uid="{796098B8-244B-4836-90B6-68F147BB7946}"/>
    <cellStyle name="Opomba 2 2 2 3 4" xfId="2948" xr:uid="{00000000-0005-0000-0000-0000AD030000}"/>
    <cellStyle name="Opomba 2 2 2 3 4 2" xfId="5847" xr:uid="{063367D8-A8A4-437A-946E-DA9ACB2571B9}"/>
    <cellStyle name="Opomba 2 2 2 3 5" xfId="3071" xr:uid="{00000000-0005-0000-0000-0000AE030000}"/>
    <cellStyle name="Opomba 2 2 2 3 5 2" xfId="5970" xr:uid="{D20A4B03-95C3-45FD-B6C5-B395F2905119}"/>
    <cellStyle name="Opomba 2 2 2 3 6" xfId="3042" xr:uid="{00000000-0005-0000-0000-0000AF030000}"/>
    <cellStyle name="Opomba 2 2 2 3 6 2" xfId="5941" xr:uid="{B4B541D6-ECD2-416E-BF29-2CD91D4A35AD}"/>
    <cellStyle name="Opomba 2 2 2 3 7" xfId="3220" xr:uid="{00000000-0005-0000-0000-0000B0030000}"/>
    <cellStyle name="Opomba 2 2 2 3 7 2" xfId="6119" xr:uid="{4623AF97-2BD8-48BB-92CB-894D4525F28F}"/>
    <cellStyle name="Opomba 2 2 2 3 8" xfId="5029" xr:uid="{E0BF1013-3991-4CFE-B6D5-4818F58ED5C4}"/>
    <cellStyle name="Opomba 2 2 2 4" xfId="2100" xr:uid="{00000000-0005-0000-0000-0000B1030000}"/>
    <cellStyle name="Opomba 2 2 2 4 2" xfId="1098" xr:uid="{00000000-0005-0000-0000-0000B2030000}"/>
    <cellStyle name="Opomba 2 2 2 4 2 2" xfId="4001" xr:uid="{725A847A-A1DA-4B1E-8261-BFA5DF340C0A}"/>
    <cellStyle name="Opomba 2 2 2 4 3" xfId="2814" xr:uid="{00000000-0005-0000-0000-0000B3030000}"/>
    <cellStyle name="Opomba 2 2 2 4 3 2" xfId="5713" xr:uid="{87C5405B-E11F-4CE1-B072-D0A33534C2D5}"/>
    <cellStyle name="Opomba 2 2 2 4 4" xfId="2918" xr:uid="{00000000-0005-0000-0000-0000B4030000}"/>
    <cellStyle name="Opomba 2 2 2 4 4 2" xfId="5817" xr:uid="{131907F5-324A-457F-9725-2C95F1114D4F}"/>
    <cellStyle name="Opomba 2 2 2 4 5" xfId="2624" xr:uid="{00000000-0005-0000-0000-0000B5030000}"/>
    <cellStyle name="Opomba 2 2 2 4 5 2" xfId="5523" xr:uid="{ECD5DACB-3983-4974-ACE3-FD624562C10F}"/>
    <cellStyle name="Opomba 2 2 2 4 6" xfId="2249" xr:uid="{00000000-0005-0000-0000-0000B6030000}"/>
    <cellStyle name="Opomba 2 2 2 4 6 2" xfId="5148" xr:uid="{2E3074DE-22E1-4D08-9568-257163AF8EB0}"/>
    <cellStyle name="Opomba 2 2 2 4 7" xfId="3190" xr:uid="{00000000-0005-0000-0000-0000B7030000}"/>
    <cellStyle name="Opomba 2 2 2 4 7 2" xfId="6089" xr:uid="{67D1B375-7AA0-4C56-9764-A8C1A13B7D7B}"/>
    <cellStyle name="Opomba 2 2 2 4 8" xfId="4999" xr:uid="{F3F70C78-DC5F-4821-A71E-77E7BD87A7F1}"/>
    <cellStyle name="Opomba 2 2 2 5" xfId="1229" xr:uid="{00000000-0005-0000-0000-0000B8030000}"/>
    <cellStyle name="Opomba 2 2 2 5 2" xfId="4132" xr:uid="{CA34EB33-7720-450B-BC88-97A52C40D49D}"/>
    <cellStyle name="Opomba 2 2 2 6" xfId="2308" xr:uid="{00000000-0005-0000-0000-0000B9030000}"/>
    <cellStyle name="Opomba 2 2 2 6 2" xfId="5207" xr:uid="{D77CF1CA-00FF-43E5-8436-1239A731772C}"/>
    <cellStyle name="Opomba 2 2 2 7" xfId="2614" xr:uid="{00000000-0005-0000-0000-0000BA030000}"/>
    <cellStyle name="Opomba 2 2 2 7 2" xfId="5513" xr:uid="{016C86F2-B90D-472A-8365-31AD03E1F343}"/>
    <cellStyle name="Opomba 2 2 2 8" xfId="3562" xr:uid="{392E519F-CEB5-4D54-BBDC-52FB62F8BDBD}"/>
    <cellStyle name="Opomba 2 2 3" xfId="1449" xr:uid="{00000000-0005-0000-0000-0000BB030000}"/>
    <cellStyle name="Opomba 2 2 3 2" xfId="2548" xr:uid="{00000000-0005-0000-0000-0000BC030000}"/>
    <cellStyle name="Opomba 2 2 3 2 2" xfId="5447" xr:uid="{B973A2AB-1A5C-410D-8D8B-C1EA1C31CA44}"/>
    <cellStyle name="Opomba 2 2 3 3" xfId="2238" xr:uid="{00000000-0005-0000-0000-0000BD030000}"/>
    <cellStyle name="Opomba 2 2 3 3 2" xfId="5137" xr:uid="{D89457CF-B7F9-41F2-9A4E-1CD30CFB2FB9}"/>
    <cellStyle name="Opomba 2 2 3 4" xfId="1056" xr:uid="{00000000-0005-0000-0000-0000BE030000}"/>
    <cellStyle name="Opomba 2 2 3 4 2" xfId="3959" xr:uid="{E72E1E42-EA0F-4D00-9B37-1873A917C64B}"/>
    <cellStyle name="Opomba 2 2 3 5" xfId="1099" xr:uid="{00000000-0005-0000-0000-0000BF030000}"/>
    <cellStyle name="Opomba 2 2 3 5 2" xfId="4002" xr:uid="{8C82EC93-991E-49AD-98AA-7B64D0C8AB65}"/>
    <cellStyle name="Opomba 2 2 3 6" xfId="2608" xr:uid="{00000000-0005-0000-0000-0000C0030000}"/>
    <cellStyle name="Opomba 2 2 3 6 2" xfId="5507" xr:uid="{B0068E6F-F355-4AA0-B112-F8FE41D2A0B8}"/>
    <cellStyle name="Opomba 2 2 3 7" xfId="2411" xr:uid="{00000000-0005-0000-0000-0000C1030000}"/>
    <cellStyle name="Opomba 2 2 3 7 2" xfId="5310" xr:uid="{6D1FF3D1-910C-41D7-A0C7-EDCCE646130B}"/>
    <cellStyle name="Opomba 2 2 3 8" xfId="4352" xr:uid="{FF591ADD-CC50-458C-A0B1-4FA1A165FC54}"/>
    <cellStyle name="Opomba 2 2 4" xfId="1359" xr:uid="{00000000-0005-0000-0000-0000C2030000}"/>
    <cellStyle name="Opomba 2 2 4 2" xfId="2607" xr:uid="{00000000-0005-0000-0000-0000C3030000}"/>
    <cellStyle name="Opomba 2 2 4 2 2" xfId="5506" xr:uid="{0061CABD-E75F-4D89-B8CA-7621833445D5}"/>
    <cellStyle name="Opomba 2 2 4 3" xfId="2543" xr:uid="{00000000-0005-0000-0000-0000C4030000}"/>
    <cellStyle name="Opomba 2 2 4 3 2" xfId="5442" xr:uid="{7D45D877-D232-43B9-8847-3A5F47CDE7C2}"/>
    <cellStyle name="Opomba 2 2 4 4" xfId="2422" xr:uid="{00000000-0005-0000-0000-0000C5030000}"/>
    <cellStyle name="Opomba 2 2 4 4 2" xfId="5321" xr:uid="{174733F1-DD67-49A2-A2EB-F3A6D1459DA2}"/>
    <cellStyle name="Opomba 2 2 4 5" xfId="2367" xr:uid="{00000000-0005-0000-0000-0000C6030000}"/>
    <cellStyle name="Opomba 2 2 4 5 2" xfId="5266" xr:uid="{4104FD6D-EC1C-4147-B4BE-0096A3878C45}"/>
    <cellStyle name="Opomba 2 2 4 6" xfId="767" xr:uid="{00000000-0005-0000-0000-0000C7030000}"/>
    <cellStyle name="Opomba 2 2 4 6 2" xfId="3670" xr:uid="{32D316BE-1904-4A98-AF74-9FDA0F51D744}"/>
    <cellStyle name="Opomba 2 2 4 7" xfId="844" xr:uid="{00000000-0005-0000-0000-0000C8030000}"/>
    <cellStyle name="Opomba 2 2 4 7 2" xfId="3747" xr:uid="{91EC65BC-1321-4401-85EF-46E826F71A33}"/>
    <cellStyle name="Opomba 2 2 4 8" xfId="4262" xr:uid="{D698340A-0D76-4518-B7B1-D69A39F562D8}"/>
    <cellStyle name="Opomba 2 2 5" xfId="2107" xr:uid="{00000000-0005-0000-0000-0000C9030000}"/>
    <cellStyle name="Opomba 2 2 5 2" xfId="1128" xr:uid="{00000000-0005-0000-0000-0000CA030000}"/>
    <cellStyle name="Opomba 2 2 5 2 2" xfId="4031" xr:uid="{DAA765F8-D938-4B1D-B091-F9C4392ABCD0}"/>
    <cellStyle name="Opomba 2 2 5 3" xfId="2821" xr:uid="{00000000-0005-0000-0000-0000CB030000}"/>
    <cellStyle name="Opomba 2 2 5 3 2" xfId="5720" xr:uid="{31C793C7-F868-459E-97A3-96EB1B7DB827}"/>
    <cellStyle name="Opomba 2 2 5 4" xfId="2925" xr:uid="{00000000-0005-0000-0000-0000CC030000}"/>
    <cellStyle name="Opomba 2 2 5 4 2" xfId="5824" xr:uid="{6CDF4531-7AC2-4449-957F-9D1EF657AEA3}"/>
    <cellStyle name="Opomba 2 2 5 5" xfId="2463" xr:uid="{00000000-0005-0000-0000-0000CD030000}"/>
    <cellStyle name="Opomba 2 2 5 5 2" xfId="5362" xr:uid="{F30C8F6D-498D-4EA9-867B-2F9CC5364085}"/>
    <cellStyle name="Opomba 2 2 5 6" xfId="2791" xr:uid="{00000000-0005-0000-0000-0000CE030000}"/>
    <cellStyle name="Opomba 2 2 5 6 2" xfId="5690" xr:uid="{02BBCA80-DD4E-4E74-80DA-07B0811553FE}"/>
    <cellStyle name="Opomba 2 2 5 7" xfId="3197" xr:uid="{00000000-0005-0000-0000-0000CF030000}"/>
    <cellStyle name="Opomba 2 2 5 7 2" xfId="6096" xr:uid="{BB98D71D-A7D8-4259-868F-0D8491D3AB4A}"/>
    <cellStyle name="Opomba 2 2 5 8" xfId="5006" xr:uid="{BAF8A762-C6DD-45CF-AEE7-B444A8BE7ACD}"/>
    <cellStyle name="Opomba 2 2 6" xfId="2147" xr:uid="{00000000-0005-0000-0000-0000D0030000}"/>
    <cellStyle name="Opomba 2 2 6 2" xfId="2751" xr:uid="{00000000-0005-0000-0000-0000D1030000}"/>
    <cellStyle name="Opomba 2 2 6 2 2" xfId="5650" xr:uid="{BA86D341-D58F-4951-B565-CDE08336010F}"/>
    <cellStyle name="Opomba 2 2 6 3" xfId="2861" xr:uid="{00000000-0005-0000-0000-0000D2030000}"/>
    <cellStyle name="Opomba 2 2 6 3 2" xfId="5760" xr:uid="{58A3E6B5-6446-4468-9440-618DCFDB58C7}"/>
    <cellStyle name="Opomba 2 2 6 4" xfId="2965" xr:uid="{00000000-0005-0000-0000-0000D3030000}"/>
    <cellStyle name="Opomba 2 2 6 4 2" xfId="5864" xr:uid="{DEEC0D56-146E-4099-B3EE-17F06F6672BB}"/>
    <cellStyle name="Opomba 2 2 6 5" xfId="3088" xr:uid="{00000000-0005-0000-0000-0000D4030000}"/>
    <cellStyle name="Opomba 2 2 6 5 2" xfId="5987" xr:uid="{ED18AD70-B718-499F-9399-B3BA720CF064}"/>
    <cellStyle name="Opomba 2 2 6 6" xfId="3160" xr:uid="{00000000-0005-0000-0000-0000D5030000}"/>
    <cellStyle name="Opomba 2 2 6 6 2" xfId="6059" xr:uid="{BFB8143F-18AE-43CA-BFAE-D6B79F983CD9}"/>
    <cellStyle name="Opomba 2 2 6 7" xfId="3237" xr:uid="{00000000-0005-0000-0000-0000D6030000}"/>
    <cellStyle name="Opomba 2 2 6 7 2" xfId="6136" xr:uid="{24879F33-8000-4522-85D6-89F6AF609167}"/>
    <cellStyle name="Opomba 2 2 6 8" xfId="5046" xr:uid="{9ABA5E82-AA37-4F64-986D-1C4A18DEF243}"/>
    <cellStyle name="Opomba 2 2 7" xfId="938" xr:uid="{00000000-0005-0000-0000-0000D7030000}"/>
    <cellStyle name="Opomba 2 2 7 2" xfId="3841" xr:uid="{AAB4A544-3E60-4B5F-B583-53FC42EF79E4}"/>
    <cellStyle name="Opomba 2 2 8" xfId="855" xr:uid="{00000000-0005-0000-0000-0000D8030000}"/>
    <cellStyle name="Opomba 2 2 8 2" xfId="3758" xr:uid="{377B37B8-B2F8-476F-AFAF-104B08903F36}"/>
    <cellStyle name="Opomba 2 2 9" xfId="2805" xr:uid="{00000000-0005-0000-0000-0000D9030000}"/>
    <cellStyle name="Opomba 2 2 9 2" xfId="5704" xr:uid="{31296D98-291D-4CD6-B426-9473D4FE9C95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2 2" xfId="5417" xr:uid="{501FB0CA-DFB2-40D7-8B1B-77A3B103C19A}"/>
    <cellStyle name="Opomba 2 4 2 3" xfId="2472" xr:uid="{00000000-0005-0000-0000-0000DE030000}"/>
    <cellStyle name="Opomba 2 4 2 3 2" xfId="5371" xr:uid="{A2710C48-1487-455D-AB2E-9C4590884FF6}"/>
    <cellStyle name="Opomba 2 4 2 4" xfId="2487" xr:uid="{00000000-0005-0000-0000-0000DF030000}"/>
    <cellStyle name="Opomba 2 4 2 4 2" xfId="5386" xr:uid="{25ED2B7B-C888-4CD7-B147-B31DC5BD54BC}"/>
    <cellStyle name="Opomba 2 4 2 5" xfId="2358" xr:uid="{00000000-0005-0000-0000-0000E0030000}"/>
    <cellStyle name="Opomba 2 4 2 5 2" xfId="5257" xr:uid="{7D9FF534-55DD-4213-ADF6-4643A6D1DD3E}"/>
    <cellStyle name="Opomba 2 4 2 6" xfId="2798" xr:uid="{00000000-0005-0000-0000-0000E1030000}"/>
    <cellStyle name="Opomba 2 4 2 6 2" xfId="5697" xr:uid="{E849CEF6-7BAF-46CD-ABF3-7F262CFD108E}"/>
    <cellStyle name="Opomba 2 4 2 7" xfId="3151" xr:uid="{00000000-0005-0000-0000-0000E2030000}"/>
    <cellStyle name="Opomba 2 4 2 7 2" xfId="6050" xr:uid="{8080C992-9981-4350-A911-95BE0A85F3F4}"/>
    <cellStyle name="Opomba 2 4 2 8" xfId="4480" xr:uid="{7A94296B-A308-4078-9A3A-4202295EE4C7}"/>
    <cellStyle name="Opomba 2 4 3" xfId="2117" xr:uid="{00000000-0005-0000-0000-0000E3030000}"/>
    <cellStyle name="Opomba 2 4 3 2" xfId="1091" xr:uid="{00000000-0005-0000-0000-0000E4030000}"/>
    <cellStyle name="Opomba 2 4 3 2 2" xfId="3994" xr:uid="{C5E61B85-F98D-4407-B86F-B0D2A3F8BDCD}"/>
    <cellStyle name="Opomba 2 4 3 3" xfId="2831" xr:uid="{00000000-0005-0000-0000-0000E5030000}"/>
    <cellStyle name="Opomba 2 4 3 3 2" xfId="5730" xr:uid="{D34954AD-C9D8-4DCC-A3D3-7EE7E1CF9E44}"/>
    <cellStyle name="Opomba 2 4 3 4" xfId="2935" xr:uid="{00000000-0005-0000-0000-0000E6030000}"/>
    <cellStyle name="Opomba 2 4 3 4 2" xfId="5834" xr:uid="{D8E94153-402A-4DB6-92DD-40BC69A6F644}"/>
    <cellStyle name="Opomba 2 4 3 5" xfId="3058" xr:uid="{00000000-0005-0000-0000-0000E7030000}"/>
    <cellStyle name="Opomba 2 4 3 5 2" xfId="5957" xr:uid="{8C70D592-6B5D-4922-A664-C99E591B7223}"/>
    <cellStyle name="Opomba 2 4 3 6" xfId="2536" xr:uid="{00000000-0005-0000-0000-0000E8030000}"/>
    <cellStyle name="Opomba 2 4 3 6 2" xfId="5435" xr:uid="{D54A1C28-45A5-4066-9344-806F1BEFF513}"/>
    <cellStyle name="Opomba 2 4 3 7" xfId="3207" xr:uid="{00000000-0005-0000-0000-0000E9030000}"/>
    <cellStyle name="Opomba 2 4 3 7 2" xfId="6106" xr:uid="{D8F53547-EBFA-42C9-AA80-428485417D62}"/>
    <cellStyle name="Opomba 2 4 3 8" xfId="5016" xr:uid="{50B7DFFD-0747-41BD-AFC4-5D8FAA63D2F2}"/>
    <cellStyle name="Opomba 2 4 4" xfId="2150" xr:uid="{00000000-0005-0000-0000-0000EA030000}"/>
    <cellStyle name="Opomba 2 4 4 2" xfId="2754" xr:uid="{00000000-0005-0000-0000-0000EB030000}"/>
    <cellStyle name="Opomba 2 4 4 2 2" xfId="5653" xr:uid="{962DFBC4-98E9-492F-9886-2A9D03DA4E4C}"/>
    <cellStyle name="Opomba 2 4 4 3" xfId="2864" xr:uid="{00000000-0005-0000-0000-0000EC030000}"/>
    <cellStyle name="Opomba 2 4 4 3 2" xfId="5763" xr:uid="{C4ADE38E-53F2-440E-9A62-BE7975E4E95D}"/>
    <cellStyle name="Opomba 2 4 4 4" xfId="2968" xr:uid="{00000000-0005-0000-0000-0000ED030000}"/>
    <cellStyle name="Opomba 2 4 4 4 2" xfId="5867" xr:uid="{7405B3E3-4001-4F0C-9D1E-474E2DEB682D}"/>
    <cellStyle name="Opomba 2 4 4 5" xfId="3091" xr:uid="{00000000-0005-0000-0000-0000EE030000}"/>
    <cellStyle name="Opomba 2 4 4 5 2" xfId="5990" xr:uid="{DCEB73E0-68B3-4741-B092-EF37B4B7E669}"/>
    <cellStyle name="Opomba 2 4 4 6" xfId="3163" xr:uid="{00000000-0005-0000-0000-0000EF030000}"/>
    <cellStyle name="Opomba 2 4 4 6 2" xfId="6062" xr:uid="{255AB742-B4B9-4EBC-9840-C6A8D186CBB9}"/>
    <cellStyle name="Opomba 2 4 4 7" xfId="3240" xr:uid="{00000000-0005-0000-0000-0000F0030000}"/>
    <cellStyle name="Opomba 2 4 4 7 2" xfId="6139" xr:uid="{3134CA50-8636-47CB-BAC1-324070D26BA9}"/>
    <cellStyle name="Opomba 2 4 4 8" xfId="5049" xr:uid="{428FD805-BE89-40FE-BD0D-A95DE8A22E56}"/>
    <cellStyle name="Opomba 2 4 5" xfId="1144" xr:uid="{00000000-0005-0000-0000-0000F1030000}"/>
    <cellStyle name="Opomba 2 4 5 2" xfId="4047" xr:uid="{0E790C2A-D401-431E-A368-1237DE9CBE58}"/>
    <cellStyle name="Opomba 2 4 6" xfId="2263" xr:uid="{00000000-0005-0000-0000-0000F2030000}"/>
    <cellStyle name="Opomba 2 4 6 2" xfId="5162" xr:uid="{93A06E01-95DC-4334-A80F-0360D07850C7}"/>
    <cellStyle name="Opomba 2 4 7" xfId="2504" xr:uid="{00000000-0005-0000-0000-0000F3030000}"/>
    <cellStyle name="Opomba 2 4 7 2" xfId="5403" xr:uid="{C9049F63-D487-4E48-A017-E2EC8019B6B6}"/>
    <cellStyle name="Opomba 2 4 8" xfId="3477" xr:uid="{5D4C05CC-55BF-4ECF-AC86-0D7B9497996C}"/>
    <cellStyle name="Opomba 2 5" xfId="1354" xr:uid="{00000000-0005-0000-0000-0000F4030000}"/>
    <cellStyle name="Opomba 2 5 2" xfId="2473" xr:uid="{00000000-0005-0000-0000-0000F5030000}"/>
    <cellStyle name="Opomba 2 5 2 2" xfId="5372" xr:uid="{205527DB-33BB-49E6-BA55-7131FFD34448}"/>
    <cellStyle name="Opomba 2 5 3" xfId="2427" xr:uid="{00000000-0005-0000-0000-0000F6030000}"/>
    <cellStyle name="Opomba 2 5 3 2" xfId="5326" xr:uid="{4B03A3F9-4F01-4BB4-959C-7D8431F2D11A}"/>
    <cellStyle name="Opomba 2 5 4" xfId="1088" xr:uid="{00000000-0005-0000-0000-0000F7030000}"/>
    <cellStyle name="Opomba 2 5 4 2" xfId="3991" xr:uid="{CDA9B326-80AB-4C39-826F-20B3B099A6BE}"/>
    <cellStyle name="Opomba 2 5 5" xfId="2415" xr:uid="{00000000-0005-0000-0000-0000F8030000}"/>
    <cellStyle name="Opomba 2 5 5 2" xfId="5314" xr:uid="{A9632287-13DE-47E0-A7EB-C1B1F8DFC495}"/>
    <cellStyle name="Opomba 2 5 6" xfId="3041" xr:uid="{00000000-0005-0000-0000-0000F9030000}"/>
    <cellStyle name="Opomba 2 5 6 2" xfId="5940" xr:uid="{94E60270-B885-425C-B10B-9CB06F903889}"/>
    <cellStyle name="Opomba 2 5 7" xfId="3118" xr:uid="{00000000-0005-0000-0000-0000FA030000}"/>
    <cellStyle name="Opomba 2 5 7 2" xfId="6017" xr:uid="{A07D34C0-CA51-4080-AABE-7520318E30E5}"/>
    <cellStyle name="Opomba 2 5 8" xfId="4257" xr:uid="{1CAB8623-6060-454A-B785-438A95B61DAB}"/>
    <cellStyle name="Opomba 2 6" xfId="1347" xr:uid="{00000000-0005-0000-0000-0000FB030000}"/>
    <cellStyle name="Opomba 2 6 2" xfId="2355" xr:uid="{00000000-0005-0000-0000-0000FC030000}"/>
    <cellStyle name="Opomba 2 6 2 2" xfId="5254" xr:uid="{B99C5FCE-249E-4751-B605-12E4BC99BA79}"/>
    <cellStyle name="Opomba 2 6 3" xfId="2570" xr:uid="{00000000-0005-0000-0000-0000FD030000}"/>
    <cellStyle name="Opomba 2 6 3 2" xfId="5469" xr:uid="{589A8F93-7E96-48BE-B67E-561B4FA4B7FC}"/>
    <cellStyle name="Opomba 2 6 4" xfId="2640" xr:uid="{00000000-0005-0000-0000-0000FE030000}"/>
    <cellStyle name="Opomba 2 6 4 2" xfId="5539" xr:uid="{64126070-49F2-4662-B058-E25C13BA0DED}"/>
    <cellStyle name="Opomba 2 6 5" xfId="2684" xr:uid="{00000000-0005-0000-0000-0000FF030000}"/>
    <cellStyle name="Opomba 2 6 5 2" xfId="5583" xr:uid="{D38A1746-E3C9-4595-B39D-0FB16F560538}"/>
    <cellStyle name="Opomba 2 6 6" xfId="2459" xr:uid="{00000000-0005-0000-0000-000000040000}"/>
    <cellStyle name="Opomba 2 6 6 2" xfId="5358" xr:uid="{E80D41A3-A791-446E-9E95-6B759F0386F7}"/>
    <cellStyle name="Opomba 2 6 7" xfId="2785" xr:uid="{00000000-0005-0000-0000-000001040000}"/>
    <cellStyle name="Opomba 2 6 7 2" xfId="5684" xr:uid="{E5709BE1-A647-4D3C-BFA4-F0F861B29001}"/>
    <cellStyle name="Opomba 2 6 8" xfId="4250" xr:uid="{9AEA94DE-CD23-49BF-8A93-016F2CFFA266}"/>
    <cellStyle name="Opomba 2 7" xfId="824" xr:uid="{00000000-0005-0000-0000-000002040000}"/>
    <cellStyle name="Opomba 2 7 2" xfId="3727" xr:uid="{AB6E12C2-2486-44DF-AAB6-A5279E0C8186}"/>
    <cellStyle name="Opomba 2 8" xfId="828" xr:uid="{00000000-0005-0000-0000-000003040000}"/>
    <cellStyle name="Opomba 2 8 2" xfId="3731" xr:uid="{5E7FECFC-D44C-4E60-85FD-322E61AC1151}"/>
    <cellStyle name="Opomba 2 9" xfId="2391" xr:uid="{00000000-0005-0000-0000-000004040000}"/>
    <cellStyle name="Opomba 2 9 2" xfId="5290" xr:uid="{CF294ED5-F7E6-414E-BA7F-A7AE28539302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1" xfId="1074" xr:uid="{00000000-0005-0000-0000-000009040000}"/>
    <cellStyle name="Output 11 2" xfId="3977" xr:uid="{AC1C069D-BA78-4B2F-A679-2F512444F552}"/>
    <cellStyle name="Output 12" xfId="2349" xr:uid="{00000000-0005-0000-0000-00000A040000}"/>
    <cellStyle name="Output 12 2" xfId="5248" xr:uid="{EA4A204B-DF76-4C0E-B390-A4DA304163A7}"/>
    <cellStyle name="Output 13" xfId="2632" xr:uid="{00000000-0005-0000-0000-00000B040000}"/>
    <cellStyle name="Output 13 2" xfId="5531" xr:uid="{C38DFC26-AC78-49CD-8222-F1ADB6FCFD6A}"/>
    <cellStyle name="Output 14" xfId="3268" xr:uid="{0CC36F4D-7AB7-4126-8BC9-BB02CB4BE01B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1" xfId="2211" xr:uid="{00000000-0005-0000-0000-00000E040000}"/>
    <cellStyle name="Output 2 11 2" xfId="5110" xr:uid="{AEA46AAC-BF88-4D83-BD61-A2B4DFA19859}"/>
    <cellStyle name="Output 2 12" xfId="2474" xr:uid="{00000000-0005-0000-0000-00000F040000}"/>
    <cellStyle name="Output 2 12 2" xfId="5373" xr:uid="{2F140746-D147-4A6C-A72C-CD9B06B8DE02}"/>
    <cellStyle name="Output 2 13" xfId="3312" xr:uid="{C73DC682-9D32-4962-BA13-00A88427095B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1" xfId="2724" xr:uid="{00000000-0005-0000-0000-000012040000}"/>
    <cellStyle name="Output 2 2 11 2" xfId="5623" xr:uid="{1AB10606-7A46-4FEF-8F0B-7A6C719D98E5}"/>
    <cellStyle name="Output 2 2 12" xfId="3407" xr:uid="{2D817878-9A6C-4EA8-95A2-04B655AD0413}"/>
    <cellStyle name="Output 2 2 2" xfId="695" xr:uid="{00000000-0005-0000-0000-000013040000}"/>
    <cellStyle name="Output 2 2 2 10" xfId="3599" xr:uid="{17F1588B-EDF4-4A36-8B71-59698B437B6F}"/>
    <cellStyle name="Output 2 2 2 2" xfId="1699" xr:uid="{00000000-0005-0000-0000-000014040000}"/>
    <cellStyle name="Output 2 2 2 2 2" xfId="2711" xr:uid="{00000000-0005-0000-0000-000015040000}"/>
    <cellStyle name="Output 2 2 2 2 2 2" xfId="5610" xr:uid="{845D74ED-F13D-445E-9304-6D129F437EB7}"/>
    <cellStyle name="Output 2 2 2 2 3" xfId="2603" xr:uid="{00000000-0005-0000-0000-000016040000}"/>
    <cellStyle name="Output 2 2 2 2 3 2" xfId="5502" xr:uid="{40B775EA-89D4-4128-A9AE-58B168B27014}"/>
    <cellStyle name="Output 2 2 2 2 4" xfId="2497" xr:uid="{00000000-0005-0000-0000-000017040000}"/>
    <cellStyle name="Output 2 2 2 2 4 2" xfId="5396" xr:uid="{C49B6D45-CC10-45AD-8552-C4ACFD1C950A}"/>
    <cellStyle name="Output 2 2 2 2 5" xfId="3039" xr:uid="{00000000-0005-0000-0000-000018040000}"/>
    <cellStyle name="Output 2 2 2 2 5 2" xfId="5938" xr:uid="{20B449E8-9866-469E-BB12-1C028E357785}"/>
    <cellStyle name="Output 2 2 2 2 6" xfId="1078" xr:uid="{00000000-0005-0000-0000-000019040000}"/>
    <cellStyle name="Output 2 2 2 2 6 2" xfId="3981" xr:uid="{0C916C2A-A48C-4BF9-A442-3609DAE2634D}"/>
    <cellStyle name="Output 2 2 2 2 7" xfId="2804" xr:uid="{00000000-0005-0000-0000-00001A040000}"/>
    <cellStyle name="Output 2 2 2 2 7 2" xfId="5703" xr:uid="{0D29094A-CD63-4D13-8990-168A19B105A2}"/>
    <cellStyle name="Output 2 2 2 2 8" xfId="2272" xr:uid="{00000000-0005-0000-0000-00001B040000}"/>
    <cellStyle name="Output 2 2 2 2 8 2" xfId="5171" xr:uid="{38CB5BD5-A83A-4D31-A1BF-833FAED4CE89}"/>
    <cellStyle name="Output 2 2 2 2 9" xfId="4602" xr:uid="{F542717A-ABA8-47AB-9469-48B35C3A09C7}"/>
    <cellStyle name="Output 2 2 2 3" xfId="2143" xr:uid="{00000000-0005-0000-0000-00001C040000}"/>
    <cellStyle name="Output 2 2 2 3 2" xfId="2747" xr:uid="{00000000-0005-0000-0000-00001D040000}"/>
    <cellStyle name="Output 2 2 2 3 2 2" xfId="5646" xr:uid="{57C150D3-0333-42B7-8D0C-A43591BBACA0}"/>
    <cellStyle name="Output 2 2 2 3 3" xfId="2857" xr:uid="{00000000-0005-0000-0000-00001E040000}"/>
    <cellStyle name="Output 2 2 2 3 3 2" xfId="5756" xr:uid="{E5A17A5A-0308-40FB-A3C0-8DE6A7D91CAA}"/>
    <cellStyle name="Output 2 2 2 3 4" xfId="2961" xr:uid="{00000000-0005-0000-0000-00001F040000}"/>
    <cellStyle name="Output 2 2 2 3 4 2" xfId="5860" xr:uid="{D6C372FC-0B32-402E-808F-7E3F1463EAC7}"/>
    <cellStyle name="Output 2 2 2 3 5" xfId="3084" xr:uid="{00000000-0005-0000-0000-000020040000}"/>
    <cellStyle name="Output 2 2 2 3 5 2" xfId="5983" xr:uid="{FB5CDFC7-79E6-4CB6-957C-F4625A1770BF}"/>
    <cellStyle name="Output 2 2 2 3 6" xfId="3145" xr:uid="{00000000-0005-0000-0000-000021040000}"/>
    <cellStyle name="Output 2 2 2 3 6 2" xfId="6044" xr:uid="{5D95687B-DF81-4EC5-8D80-108B2C0B053A}"/>
    <cellStyle name="Output 2 2 2 3 7" xfId="3156" xr:uid="{00000000-0005-0000-0000-000022040000}"/>
    <cellStyle name="Output 2 2 2 3 7 2" xfId="6055" xr:uid="{30280D80-9B44-4706-A306-C7473167B05C}"/>
    <cellStyle name="Output 2 2 2 3 8" xfId="3233" xr:uid="{00000000-0005-0000-0000-000023040000}"/>
    <cellStyle name="Output 2 2 2 3 8 2" xfId="6132" xr:uid="{F4921A6F-B767-40A9-9702-EAB8D774200E}"/>
    <cellStyle name="Output 2 2 2 3 9" xfId="5042" xr:uid="{C13F4957-DEDD-4274-87E9-D5D20D49796F}"/>
    <cellStyle name="Output 2 2 2 4" xfId="2146" xr:uid="{00000000-0005-0000-0000-000024040000}"/>
    <cellStyle name="Output 2 2 2 4 2" xfId="2750" xr:uid="{00000000-0005-0000-0000-000025040000}"/>
    <cellStyle name="Output 2 2 2 4 2 2" xfId="5649" xr:uid="{68CC55E4-DA8E-406D-82B2-BD92987C3AD4}"/>
    <cellStyle name="Output 2 2 2 4 3" xfId="2860" xr:uid="{00000000-0005-0000-0000-000026040000}"/>
    <cellStyle name="Output 2 2 2 4 3 2" xfId="5759" xr:uid="{8068CF51-8FFE-4324-B494-D6181D420440}"/>
    <cellStyle name="Output 2 2 2 4 4" xfId="2964" xr:uid="{00000000-0005-0000-0000-000027040000}"/>
    <cellStyle name="Output 2 2 2 4 4 2" xfId="5863" xr:uid="{2621F269-BBDF-4E50-9C35-BAC11CF8519A}"/>
    <cellStyle name="Output 2 2 2 4 5" xfId="3087" xr:uid="{00000000-0005-0000-0000-000028040000}"/>
    <cellStyle name="Output 2 2 2 4 5 2" xfId="5986" xr:uid="{F725922E-12F7-4D3B-A027-2C1EFDEAC128}"/>
    <cellStyle name="Output 2 2 2 4 6" xfId="3146" xr:uid="{00000000-0005-0000-0000-000029040000}"/>
    <cellStyle name="Output 2 2 2 4 6 2" xfId="6045" xr:uid="{51559513-1F80-436D-8E5A-55F1B2B52AF0}"/>
    <cellStyle name="Output 2 2 2 4 7" xfId="3159" xr:uid="{00000000-0005-0000-0000-00002A040000}"/>
    <cellStyle name="Output 2 2 2 4 7 2" xfId="6058" xr:uid="{787B77FF-6A2D-4EA6-91BA-4EC6DD6DF306}"/>
    <cellStyle name="Output 2 2 2 4 8" xfId="3236" xr:uid="{00000000-0005-0000-0000-00002B040000}"/>
    <cellStyle name="Output 2 2 2 4 8 2" xfId="6135" xr:uid="{BFA15820-BC4C-4AD6-8C49-CAEC8CFB8A44}"/>
    <cellStyle name="Output 2 2 2 4 9" xfId="5045" xr:uid="{4DA6B70C-598A-4109-A4EA-1F4ED3E06E6D}"/>
    <cellStyle name="Output 2 2 2 5" xfId="2170" xr:uid="{00000000-0005-0000-0000-00002C040000}"/>
    <cellStyle name="Output 2 2 2 5 2" xfId="2774" xr:uid="{00000000-0005-0000-0000-00002D040000}"/>
    <cellStyle name="Output 2 2 2 5 2 2" xfId="5673" xr:uid="{C5FD0C80-722F-4988-AAEE-BF9A49BF2D55}"/>
    <cellStyle name="Output 2 2 2 5 3" xfId="2884" xr:uid="{00000000-0005-0000-0000-00002E040000}"/>
    <cellStyle name="Output 2 2 2 5 3 2" xfId="5783" xr:uid="{AA4D7012-3F88-4A42-AFB6-754CECEDCCF8}"/>
    <cellStyle name="Output 2 2 2 5 4" xfId="2988" xr:uid="{00000000-0005-0000-0000-00002F040000}"/>
    <cellStyle name="Output 2 2 2 5 4 2" xfId="5887" xr:uid="{D099AE73-34CD-442A-80D9-57B1C560A3B2}"/>
    <cellStyle name="Output 2 2 2 5 5" xfId="3051" xr:uid="{00000000-0005-0000-0000-000030040000}"/>
    <cellStyle name="Output 2 2 2 5 5 2" xfId="5950" xr:uid="{6CFA3252-FBB2-4927-B3DD-ADF6ECAD89BF}"/>
    <cellStyle name="Output 2 2 2 5 6" xfId="3111" xr:uid="{00000000-0005-0000-0000-000031040000}"/>
    <cellStyle name="Output 2 2 2 5 6 2" xfId="6010" xr:uid="{702EB6F6-28F4-4FAE-87C2-7CB9757B9F1A}"/>
    <cellStyle name="Output 2 2 2 5 7" xfId="3183" xr:uid="{00000000-0005-0000-0000-000032040000}"/>
    <cellStyle name="Output 2 2 2 5 7 2" xfId="6082" xr:uid="{67C8D16C-D85F-48E3-81B4-4F44E6A8DB56}"/>
    <cellStyle name="Output 2 2 2 5 8" xfId="3260" xr:uid="{00000000-0005-0000-0000-000033040000}"/>
    <cellStyle name="Output 2 2 2 5 8 2" xfId="6159" xr:uid="{285FCBB6-9748-4F2D-BE84-DB80543B8909}"/>
    <cellStyle name="Output 2 2 2 5 9" xfId="5069" xr:uid="{86054DBF-DE9E-421F-A47E-CBA3FAA71337}"/>
    <cellStyle name="Output 2 2 2 6" xfId="1266" xr:uid="{00000000-0005-0000-0000-000034040000}"/>
    <cellStyle name="Output 2 2 2 6 2" xfId="4169" xr:uid="{F7716A8A-DAC4-4AB2-A9D3-5219818B67BC}"/>
    <cellStyle name="Output 2 2 2 7" xfId="2333" xr:uid="{00000000-0005-0000-0000-000035040000}"/>
    <cellStyle name="Output 2 2 2 7 2" xfId="5232" xr:uid="{28ECC4C9-3E06-48A3-8D25-9FA99D6927D9}"/>
    <cellStyle name="Output 2 2 2 8" xfId="2246" xr:uid="{00000000-0005-0000-0000-000036040000}"/>
    <cellStyle name="Output 2 2 2 8 2" xfId="5145" xr:uid="{88D163EF-1168-4A40-B18D-3B7B32F55D7C}"/>
    <cellStyle name="Output 2 2 2 9" xfId="2406" xr:uid="{00000000-0005-0000-0000-000037040000}"/>
    <cellStyle name="Output 2 2 2 9 2" xfId="5305" xr:uid="{8364B8E4-0B81-497A-B470-BDBB38069AA3}"/>
    <cellStyle name="Output 2 2 3" xfId="1486" xr:uid="{00000000-0005-0000-0000-000038040000}"/>
    <cellStyle name="Output 2 2 3 2" xfId="2379" xr:uid="{00000000-0005-0000-0000-000039040000}"/>
    <cellStyle name="Output 2 2 3 2 2" xfId="5278" xr:uid="{96548153-54E8-4C7D-9DED-50691F791EDF}"/>
    <cellStyle name="Output 2 2 3 3" xfId="1116" xr:uid="{00000000-0005-0000-0000-00003A040000}"/>
    <cellStyle name="Output 2 2 3 3 2" xfId="4019" xr:uid="{460AB320-8F01-43DC-A3CB-845AE7BE25CB}"/>
    <cellStyle name="Output 2 2 3 4" xfId="2779" xr:uid="{00000000-0005-0000-0000-00003B040000}"/>
    <cellStyle name="Output 2 2 3 4 2" xfId="5678" xr:uid="{C07BB51C-5CCE-4EDA-9AB9-6807172DB4FD}"/>
    <cellStyle name="Output 2 2 3 5" xfId="760" xr:uid="{00000000-0005-0000-0000-00003C040000}"/>
    <cellStyle name="Output 2 2 3 5 2" xfId="3663" xr:uid="{B7F018E8-64C3-4D7E-A5D6-22F2482011AB}"/>
    <cellStyle name="Output 2 2 3 6" xfId="2290" xr:uid="{00000000-0005-0000-0000-00003D040000}"/>
    <cellStyle name="Output 2 2 3 6 2" xfId="5189" xr:uid="{4E7F7F61-F406-46BD-98F8-210371B4EEDD}"/>
    <cellStyle name="Output 2 2 3 7" xfId="2894" xr:uid="{00000000-0005-0000-0000-00003E040000}"/>
    <cellStyle name="Output 2 2 3 7 2" xfId="5793" xr:uid="{8DFC70DC-45A8-4A99-A52B-47CA72D7A50C}"/>
    <cellStyle name="Output 2 2 3 8" xfId="2470" xr:uid="{00000000-0005-0000-0000-00003F040000}"/>
    <cellStyle name="Output 2 2 3 8 2" xfId="5369" xr:uid="{80FF6F56-3641-451A-8AEF-3EDF8E02F254}"/>
    <cellStyle name="Output 2 2 3 9" xfId="4389" xr:uid="{9A769FDA-4828-4258-B475-45D1E42DA613}"/>
    <cellStyle name="Output 2 2 4" xfId="1546" xr:uid="{00000000-0005-0000-0000-000040040000}"/>
    <cellStyle name="Output 2 2 4 2" xfId="2646" xr:uid="{00000000-0005-0000-0000-000041040000}"/>
    <cellStyle name="Output 2 2 4 2 2" xfId="5545" xr:uid="{E47C17D9-E5E9-44E6-AEFD-A87152B0A392}"/>
    <cellStyle name="Output 2 2 4 3" xfId="2440" xr:uid="{00000000-0005-0000-0000-000042040000}"/>
    <cellStyle name="Output 2 2 4 3 2" xfId="5339" xr:uid="{B6CC495D-CA5D-424E-833C-0B6ED9065A46}"/>
    <cellStyle name="Output 2 2 4 4" xfId="2203" xr:uid="{00000000-0005-0000-0000-000043040000}"/>
    <cellStyle name="Output 2 2 4 4 2" xfId="5102" xr:uid="{17957359-6E6C-452A-80AE-AE55030FA47A}"/>
    <cellStyle name="Output 2 2 4 5" xfId="2587" xr:uid="{00000000-0005-0000-0000-000044040000}"/>
    <cellStyle name="Output 2 2 4 5 2" xfId="5486" xr:uid="{7CA456A5-896B-42DF-8F6B-7DBA3787B344}"/>
    <cellStyle name="Output 2 2 4 6" xfId="2457" xr:uid="{00000000-0005-0000-0000-000045040000}"/>
    <cellStyle name="Output 2 2 4 6 2" xfId="5356" xr:uid="{628D8184-B06E-4D1C-9905-D1E26C4D9557}"/>
    <cellStyle name="Output 2 2 4 7" xfId="2553" xr:uid="{00000000-0005-0000-0000-000046040000}"/>
    <cellStyle name="Output 2 2 4 7 2" xfId="5452" xr:uid="{D0D6578F-37A1-4D4A-987B-BF571EB8D264}"/>
    <cellStyle name="Output 2 2 4 8" xfId="799" xr:uid="{00000000-0005-0000-0000-000047040000}"/>
    <cellStyle name="Output 2 2 4 8 2" xfId="3702" xr:uid="{EA8CA6AB-9BA9-4D87-B52E-A4D88988997F}"/>
    <cellStyle name="Output 2 2 4 9" xfId="4449" xr:uid="{2F947257-18B5-4FC3-A5C1-C16BFA0CC606}"/>
    <cellStyle name="Output 2 2 5" xfId="2154" xr:uid="{00000000-0005-0000-0000-000048040000}"/>
    <cellStyle name="Output 2 2 5 2" xfId="2758" xr:uid="{00000000-0005-0000-0000-000049040000}"/>
    <cellStyle name="Output 2 2 5 2 2" xfId="5657" xr:uid="{62BF701E-99C8-48F8-9EE0-AA8C79BEF2DC}"/>
    <cellStyle name="Output 2 2 5 3" xfId="2868" xr:uid="{00000000-0005-0000-0000-00004A040000}"/>
    <cellStyle name="Output 2 2 5 3 2" xfId="5767" xr:uid="{3CD8B6CA-A74C-4C62-813E-0F858BE6F738}"/>
    <cellStyle name="Output 2 2 5 4" xfId="2972" xr:uid="{00000000-0005-0000-0000-00004B040000}"/>
    <cellStyle name="Output 2 2 5 4 2" xfId="5871" xr:uid="{C83D47F5-CB88-478E-BA8B-780A95BE48CC}"/>
    <cellStyle name="Output 2 2 5 5" xfId="3095" xr:uid="{00000000-0005-0000-0000-00004C040000}"/>
    <cellStyle name="Output 2 2 5 5 2" xfId="5994" xr:uid="{347DEE4B-4CA8-4F59-9E52-5227DAA523EF}"/>
    <cellStyle name="Output 2 2 5 6" xfId="3148" xr:uid="{00000000-0005-0000-0000-00004D040000}"/>
    <cellStyle name="Output 2 2 5 6 2" xfId="6047" xr:uid="{8F7B45D2-2DA1-4E0A-86CA-F3DC195CE0D3}"/>
    <cellStyle name="Output 2 2 5 7" xfId="3167" xr:uid="{00000000-0005-0000-0000-00004E040000}"/>
    <cellStyle name="Output 2 2 5 7 2" xfId="6066" xr:uid="{C335FB89-78EC-42B8-B71A-8782700A8F6C}"/>
    <cellStyle name="Output 2 2 5 8" xfId="3244" xr:uid="{00000000-0005-0000-0000-00004F040000}"/>
    <cellStyle name="Output 2 2 5 8 2" xfId="6143" xr:uid="{26289BF1-7C88-47A2-B7C0-9E7E23FC8702}"/>
    <cellStyle name="Output 2 2 5 9" xfId="5053" xr:uid="{05DDBB9F-8D71-4809-BF4F-3D4D4EDDE489}"/>
    <cellStyle name="Output 2 2 6" xfId="1560" xr:uid="{00000000-0005-0000-0000-000050040000}"/>
    <cellStyle name="Output 2 2 6 2" xfId="2289" xr:uid="{00000000-0005-0000-0000-000051040000}"/>
    <cellStyle name="Output 2 2 6 2 2" xfId="5188" xr:uid="{CBBFCC3E-7ED8-4CBE-B0C2-928B4F4990E3}"/>
    <cellStyle name="Output 2 2 6 3" xfId="2227" xr:uid="{00000000-0005-0000-0000-000052040000}"/>
    <cellStyle name="Output 2 2 6 3 2" xfId="5126" xr:uid="{778DBB72-16DD-4FA9-A087-41134AE06018}"/>
    <cellStyle name="Output 2 2 6 4" xfId="1082" xr:uid="{00000000-0005-0000-0000-000053040000}"/>
    <cellStyle name="Output 2 2 6 4 2" xfId="3985" xr:uid="{07D3AED1-850C-4B78-969C-0CC377EC30E2}"/>
    <cellStyle name="Output 2 2 6 5" xfId="2897" xr:uid="{00000000-0005-0000-0000-000054040000}"/>
    <cellStyle name="Output 2 2 6 5 2" xfId="5796" xr:uid="{697A6251-33C6-4010-B539-430306EB18C2}"/>
    <cellStyle name="Output 2 2 6 6" xfId="2671" xr:uid="{00000000-0005-0000-0000-000055040000}"/>
    <cellStyle name="Output 2 2 6 6 2" xfId="5570" xr:uid="{BACA4DF4-CD0B-40A5-9EB1-CAFF391A3CE9}"/>
    <cellStyle name="Output 2 2 6 7" xfId="2692" xr:uid="{00000000-0005-0000-0000-000056040000}"/>
    <cellStyle name="Output 2 2 6 7 2" xfId="5591" xr:uid="{CC5985BC-0A34-4DAC-A60E-E4DC5F8D7E75}"/>
    <cellStyle name="Output 2 2 6 8" xfId="3046" xr:uid="{00000000-0005-0000-0000-000057040000}"/>
    <cellStyle name="Output 2 2 6 8 2" xfId="5945" xr:uid="{E72CBA58-0C50-4DCF-9064-84EA27D38B7E}"/>
    <cellStyle name="Output 2 2 6 9" xfId="4463" xr:uid="{1C284CE4-6895-4702-B1ED-9D0E70EA529C}"/>
    <cellStyle name="Output 2 2 7" xfId="975" xr:uid="{00000000-0005-0000-0000-000058040000}"/>
    <cellStyle name="Output 2 2 7 2" xfId="3878" xr:uid="{04144DDA-DCF0-473B-83F0-9209B3EF6719}"/>
    <cellStyle name="Output 2 2 8" xfId="762" xr:uid="{00000000-0005-0000-0000-000059040000}"/>
    <cellStyle name="Output 2 2 8 2" xfId="3665" xr:uid="{6FFA57B7-5B1F-4771-86C1-11159305F60C}"/>
    <cellStyle name="Output 2 2 9" xfId="2346" xr:uid="{00000000-0005-0000-0000-00005A040000}"/>
    <cellStyle name="Output 2 2 9 2" xfId="5245" xr:uid="{3E7CF208-4561-4C5D-A86E-64B70241E081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2" xfId="1604" xr:uid="{00000000-0005-0000-0000-00005D040000}"/>
    <cellStyle name="Output 2 4 2 2" xfId="2683" xr:uid="{00000000-0005-0000-0000-00005E040000}"/>
    <cellStyle name="Output 2 4 2 2 2" xfId="5582" xr:uid="{ED0EDE50-D0FE-435B-BB32-68D39A2B7F2C}"/>
    <cellStyle name="Output 2 4 2 3" xfId="2296" xr:uid="{00000000-0005-0000-0000-00005F040000}"/>
    <cellStyle name="Output 2 4 2 3 2" xfId="5195" xr:uid="{FA4B98FC-DE48-4E19-9C91-354F8C187FE5}"/>
    <cellStyle name="Output 2 4 2 4" xfId="2622" xr:uid="{00000000-0005-0000-0000-000060040000}"/>
    <cellStyle name="Output 2 4 2 4 2" xfId="5521" xr:uid="{71BF8DD1-4295-4638-8BEC-17FB3D9375C1}"/>
    <cellStyle name="Output 2 4 2 5" xfId="3016" xr:uid="{00000000-0005-0000-0000-000061040000}"/>
    <cellStyle name="Output 2 4 2 5 2" xfId="5915" xr:uid="{F3A10AF1-4D64-4EE3-A6D9-F22BB7828B0C}"/>
    <cellStyle name="Output 2 4 2 6" xfId="1118" xr:uid="{00000000-0005-0000-0000-000062040000}"/>
    <cellStyle name="Output 2 4 2 6 2" xfId="4021" xr:uid="{F852A103-FD8E-4201-9C23-517B3361D1DE}"/>
    <cellStyle name="Output 2 4 2 7" xfId="3115" xr:uid="{00000000-0005-0000-0000-000063040000}"/>
    <cellStyle name="Output 2 4 2 7 2" xfId="6014" xr:uid="{C20EA177-7B09-4263-8B86-51D984311666}"/>
    <cellStyle name="Output 2 4 2 8" xfId="2808" xr:uid="{00000000-0005-0000-0000-000064040000}"/>
    <cellStyle name="Output 2 4 2 8 2" xfId="5707" xr:uid="{B4F70BAF-3D68-4533-B3E1-E81377B86858}"/>
    <cellStyle name="Output 2 4 2 9" xfId="4507" xr:uid="{A45C99A1-78F7-47AB-BFDC-5172D041FC38}"/>
    <cellStyle name="Output 2 4 3" xfId="2122" xr:uid="{00000000-0005-0000-0000-000065040000}"/>
    <cellStyle name="Output 2 4 3 2" xfId="1033" xr:uid="{00000000-0005-0000-0000-000066040000}"/>
    <cellStyle name="Output 2 4 3 2 2" xfId="3936" xr:uid="{56317B73-4A26-44BB-B41B-293A166D36A6}"/>
    <cellStyle name="Output 2 4 3 3" xfId="2836" xr:uid="{00000000-0005-0000-0000-000067040000}"/>
    <cellStyle name="Output 2 4 3 3 2" xfId="5735" xr:uid="{3C51C8D7-EBC5-4F07-B3F1-D27A18449CB7}"/>
    <cellStyle name="Output 2 4 3 4" xfId="2940" xr:uid="{00000000-0005-0000-0000-000068040000}"/>
    <cellStyle name="Output 2 4 3 4 2" xfId="5839" xr:uid="{2256DF4B-FD2D-4108-ACA5-3764B47D15D7}"/>
    <cellStyle name="Output 2 4 3 5" xfId="3063" xr:uid="{00000000-0005-0000-0000-000069040000}"/>
    <cellStyle name="Output 2 4 3 5 2" xfId="5962" xr:uid="{58D08430-7F77-4B9B-8284-5147FA423E33}"/>
    <cellStyle name="Output 2 4 3 6" xfId="3140" xr:uid="{00000000-0005-0000-0000-00006A040000}"/>
    <cellStyle name="Output 2 4 3 6 2" xfId="6039" xr:uid="{E26FF6C0-45B8-46A5-8C82-4925B7B4C73D}"/>
    <cellStyle name="Output 2 4 3 7" xfId="2907" xr:uid="{00000000-0005-0000-0000-00006B040000}"/>
    <cellStyle name="Output 2 4 3 7 2" xfId="5806" xr:uid="{FD5C10EA-FC47-4D61-BB8C-D0160D2317DB}"/>
    <cellStyle name="Output 2 4 3 8" xfId="3212" xr:uid="{00000000-0005-0000-0000-00006C040000}"/>
    <cellStyle name="Output 2 4 3 8 2" xfId="6111" xr:uid="{3EA2BF85-D858-44CE-8F4D-4E64991ACCDF}"/>
    <cellStyle name="Output 2 4 3 9" xfId="5021" xr:uid="{8723815B-3A96-482A-8CBC-80C48AA825A9}"/>
    <cellStyle name="Output 2 4 4" xfId="1330" xr:uid="{00000000-0005-0000-0000-00006D040000}"/>
    <cellStyle name="Output 2 4 4 2" xfId="2232" xr:uid="{00000000-0005-0000-0000-00006E040000}"/>
    <cellStyle name="Output 2 4 4 2 2" xfId="5131" xr:uid="{1958238A-FC64-45DE-9FF8-4496E43529F3}"/>
    <cellStyle name="Output 2 4 4 3" xfId="826" xr:uid="{00000000-0005-0000-0000-00006F040000}"/>
    <cellStyle name="Output 2 4 4 3 2" xfId="3729" xr:uid="{5D3470B7-F7EA-49F4-9713-48C59FC2996A}"/>
    <cellStyle name="Output 2 4 4 4" xfId="2426" xr:uid="{00000000-0005-0000-0000-000070040000}"/>
    <cellStyle name="Output 2 4 4 4 2" xfId="5325" xr:uid="{39C5407B-AC33-4567-A8AE-F6FAFD9F7DF7}"/>
    <cellStyle name="Output 2 4 4 5" xfId="1115" xr:uid="{00000000-0005-0000-0000-000071040000}"/>
    <cellStyle name="Output 2 4 4 5 2" xfId="4018" xr:uid="{DC5BF773-1427-49EE-95FF-E96960EB7814}"/>
    <cellStyle name="Output 2 4 4 6" xfId="2906" xr:uid="{00000000-0005-0000-0000-000072040000}"/>
    <cellStyle name="Output 2 4 4 6 2" xfId="5805" xr:uid="{044F89DB-6A5C-4A1C-8231-6EC6A8E03751}"/>
    <cellStyle name="Output 2 4 4 7" xfId="2386" xr:uid="{00000000-0005-0000-0000-000073040000}"/>
    <cellStyle name="Output 2 4 4 7 2" xfId="5285" xr:uid="{8F7975B9-A42E-4113-B3F8-C2D6C4CED90B}"/>
    <cellStyle name="Output 2 4 4 8" xfId="2208" xr:uid="{00000000-0005-0000-0000-000074040000}"/>
    <cellStyle name="Output 2 4 4 8 2" xfId="5107" xr:uid="{2E0D150D-2140-46C0-ACAA-8B1B36B8A797}"/>
    <cellStyle name="Output 2 4 4 9" xfId="4233" xr:uid="{134E1072-470A-42E5-968B-610C6C431C0F}"/>
    <cellStyle name="Output 2 4 5" xfId="2099" xr:uid="{00000000-0005-0000-0000-000075040000}"/>
    <cellStyle name="Output 2 4 5 2" xfId="2183" xr:uid="{00000000-0005-0000-0000-000076040000}"/>
    <cellStyle name="Output 2 4 5 2 2" xfId="5082" xr:uid="{018E40F5-81B5-4932-8108-DE244AF1B3F7}"/>
    <cellStyle name="Output 2 4 5 3" xfId="2813" xr:uid="{00000000-0005-0000-0000-000077040000}"/>
    <cellStyle name="Output 2 4 5 3 2" xfId="5712" xr:uid="{C942306C-AE47-4421-AEA6-C757846CB5AB}"/>
    <cellStyle name="Output 2 4 5 4" xfId="2917" xr:uid="{00000000-0005-0000-0000-000078040000}"/>
    <cellStyle name="Output 2 4 5 4 2" xfId="5816" xr:uid="{A60ED64E-1EC7-4A4B-8C47-6D2ED01F7BF5}"/>
    <cellStyle name="Output 2 4 5 5" xfId="3030" xr:uid="{00000000-0005-0000-0000-000079040000}"/>
    <cellStyle name="Output 2 4 5 5 2" xfId="5929" xr:uid="{5553532F-8C72-4284-8C5F-C8F4B7BFA9AC}"/>
    <cellStyle name="Output 2 4 5 6" xfId="2363" xr:uid="{00000000-0005-0000-0000-00007A040000}"/>
    <cellStyle name="Output 2 4 5 6 2" xfId="5262" xr:uid="{E742915F-B7EE-4E5E-945C-22633B77DF66}"/>
    <cellStyle name="Output 2 4 5 7" xfId="2611" xr:uid="{00000000-0005-0000-0000-00007B040000}"/>
    <cellStyle name="Output 2 4 5 7 2" xfId="5510" xr:uid="{F3F27BAE-ED0F-4B29-81D6-A25400980795}"/>
    <cellStyle name="Output 2 4 5 8" xfId="3189" xr:uid="{00000000-0005-0000-0000-00007C040000}"/>
    <cellStyle name="Output 2 4 5 8 2" xfId="6088" xr:uid="{AE72DE2C-544C-407D-A21F-CF4D762EE1E4}"/>
    <cellStyle name="Output 2 4 5 9" xfId="4998" xr:uid="{695D12A0-FA8B-4194-9265-60BB1C20B584}"/>
    <cellStyle name="Output 2 4 6" xfId="1171" xr:uid="{00000000-0005-0000-0000-00007D040000}"/>
    <cellStyle name="Output 2 4 6 2" xfId="4074" xr:uid="{9F528959-E351-4210-8EF1-3C389C09F988}"/>
    <cellStyle name="Output 2 4 7" xfId="2280" xr:uid="{00000000-0005-0000-0000-00007E040000}"/>
    <cellStyle name="Output 2 4 7 2" xfId="5179" xr:uid="{B5BCC0D7-82ED-4A72-83DF-439A5CAA81B5}"/>
    <cellStyle name="Output 2 4 8" xfId="2489" xr:uid="{00000000-0005-0000-0000-00007F040000}"/>
    <cellStyle name="Output 2 4 8 2" xfId="5388" xr:uid="{FDEF4FDF-AFE4-40A5-84BD-583AA0B982A7}"/>
    <cellStyle name="Output 2 4 9" xfId="3010" xr:uid="{00000000-0005-0000-0000-000080040000}"/>
    <cellStyle name="Output 2 4 9 2" xfId="5909" xr:uid="{862ABC5C-59EE-4C24-A734-F892F3566D95}"/>
    <cellStyle name="Output 2 5" xfId="1391" xr:uid="{00000000-0005-0000-0000-000081040000}"/>
    <cellStyle name="Output 2 5 2" xfId="2499" xr:uid="{00000000-0005-0000-0000-000082040000}"/>
    <cellStyle name="Output 2 5 2 2" xfId="5398" xr:uid="{50A7562B-C112-4DD5-861D-536C91E491FC}"/>
    <cellStyle name="Output 2 5 3" xfId="2628" xr:uid="{00000000-0005-0000-0000-000083040000}"/>
    <cellStyle name="Output 2 5 3 2" xfId="5527" xr:uid="{8A2C4C10-EC74-4360-A2B4-F8A36946404D}"/>
    <cellStyle name="Output 2 5 4" xfId="2219" xr:uid="{00000000-0005-0000-0000-000084040000}"/>
    <cellStyle name="Output 2 5 4 2" xfId="5118" xr:uid="{F7A1F480-20D2-4942-9A12-FD3F0380D8E8}"/>
    <cellStyle name="Output 2 5 5" xfId="2718" xr:uid="{00000000-0005-0000-0000-000085040000}"/>
    <cellStyle name="Output 2 5 5 2" xfId="5617" xr:uid="{F8DF9EB0-9BF0-411E-A7EE-0F2C922A468E}"/>
    <cellStyle name="Output 2 5 6" xfId="2441" xr:uid="{00000000-0005-0000-0000-000086040000}"/>
    <cellStyle name="Output 2 5 6 2" xfId="5340" xr:uid="{4FC5B6EC-5B78-4ED2-BF20-923A322BF48E}"/>
    <cellStyle name="Output 2 5 7" xfId="2789" xr:uid="{00000000-0005-0000-0000-000087040000}"/>
    <cellStyle name="Output 2 5 7 2" xfId="5688" xr:uid="{3EABB7BA-9D5C-4EC3-91EB-FFF96B152E8A}"/>
    <cellStyle name="Output 2 5 8" xfId="2539" xr:uid="{00000000-0005-0000-0000-000088040000}"/>
    <cellStyle name="Output 2 5 8 2" xfId="5438" xr:uid="{79B644D0-2D32-4A7C-8C6D-81B43BE6B02C}"/>
    <cellStyle name="Output 2 5 9" xfId="4294" xr:uid="{F57D4A41-B9A3-4605-8DCF-17F0058EA663}"/>
    <cellStyle name="Output 2 6" xfId="1550" xr:uid="{00000000-0005-0000-0000-000089040000}"/>
    <cellStyle name="Output 2 6 2" xfId="2410" xr:uid="{00000000-0005-0000-0000-00008A040000}"/>
    <cellStyle name="Output 2 6 2 2" xfId="5309" xr:uid="{B8B4A707-20B0-407F-A357-09C615FEE487}"/>
    <cellStyle name="Output 2 6 3" xfId="1123" xr:uid="{00000000-0005-0000-0000-00008B040000}"/>
    <cellStyle name="Output 2 6 3 2" xfId="4026" xr:uid="{41B61B03-5E4E-40CC-946C-9CB34EF6A809}"/>
    <cellStyle name="Output 2 6 4" xfId="2796" xr:uid="{00000000-0005-0000-0000-00008C040000}"/>
    <cellStyle name="Output 2 6 4 2" xfId="5695" xr:uid="{17F0197E-ECC3-409D-8137-A456884F4435}"/>
    <cellStyle name="Output 2 6 5" xfId="2574" xr:uid="{00000000-0005-0000-0000-00008D040000}"/>
    <cellStyle name="Output 2 6 5 2" xfId="5473" xr:uid="{F5B11DE6-EE10-4907-80B2-444CB44E0C74}"/>
    <cellStyle name="Output 2 6 6" xfId="2209" xr:uid="{00000000-0005-0000-0000-00008E040000}"/>
    <cellStyle name="Output 2 6 6 2" xfId="5108" xr:uid="{C2D9E7CF-B8A8-401D-9192-058FB3CFC02D}"/>
    <cellStyle name="Output 2 6 7" xfId="2376" xr:uid="{00000000-0005-0000-0000-00008F040000}"/>
    <cellStyle name="Output 2 6 7 2" xfId="5275" xr:uid="{0372F03E-C202-49AE-A17A-730E4D721E76}"/>
    <cellStyle name="Output 2 6 8" xfId="757" xr:uid="{00000000-0005-0000-0000-000090040000}"/>
    <cellStyle name="Output 2 6 8 2" xfId="3660" xr:uid="{4FF10EDB-B24F-4E38-B8A0-DD196C2E85CB}"/>
    <cellStyle name="Output 2 6 9" xfId="4453" xr:uid="{A41A2019-66D2-447E-9C85-3C63FC6B109C}"/>
    <cellStyle name="Output 2 7" xfId="2149" xr:uid="{00000000-0005-0000-0000-000091040000}"/>
    <cellStyle name="Output 2 7 2" xfId="2753" xr:uid="{00000000-0005-0000-0000-000092040000}"/>
    <cellStyle name="Output 2 7 2 2" xfId="5652" xr:uid="{7C50C14B-EA4A-4849-957F-4DE357F51F0C}"/>
    <cellStyle name="Output 2 7 3" xfId="2863" xr:uid="{00000000-0005-0000-0000-000093040000}"/>
    <cellStyle name="Output 2 7 3 2" xfId="5762" xr:uid="{DF484760-37EF-439D-956A-5875FFF3E569}"/>
    <cellStyle name="Output 2 7 4" xfId="2967" xr:uid="{00000000-0005-0000-0000-000094040000}"/>
    <cellStyle name="Output 2 7 4 2" xfId="5866" xr:uid="{EC766309-3ABD-42DE-8BA1-07FE178FB11C}"/>
    <cellStyle name="Output 2 7 5" xfId="3044" xr:uid="{00000000-0005-0000-0000-000095040000}"/>
    <cellStyle name="Output 2 7 5 2" xfId="5943" xr:uid="{931BBE81-ECE7-41E9-A58A-C1706E48E8BA}"/>
    <cellStyle name="Output 2 7 6" xfId="3090" xr:uid="{00000000-0005-0000-0000-000096040000}"/>
    <cellStyle name="Output 2 7 6 2" xfId="5989" xr:uid="{22F89C93-2979-41C2-A6A7-76CD44531273}"/>
    <cellStyle name="Output 2 7 7" xfId="3162" xr:uid="{00000000-0005-0000-0000-000097040000}"/>
    <cellStyle name="Output 2 7 7 2" xfId="6061" xr:uid="{194CD7A2-672B-423D-A870-EE45C807BB33}"/>
    <cellStyle name="Output 2 7 8" xfId="3239" xr:uid="{00000000-0005-0000-0000-000098040000}"/>
    <cellStyle name="Output 2 7 8 2" xfId="6138" xr:uid="{604EC11D-3264-415B-85C4-FC6B6D57C4DF}"/>
    <cellStyle name="Output 2 7 9" xfId="5048" xr:uid="{FB6F19A2-DB52-497B-BD80-93FB08183B62}"/>
    <cellStyle name="Output 2 8" xfId="878" xr:uid="{00000000-0005-0000-0000-000099040000}"/>
    <cellStyle name="Output 2 8 2" xfId="3781" xr:uid="{38F65D29-1533-479B-B16C-E310949A2B41}"/>
    <cellStyle name="Output 2 9" xfId="1070" xr:uid="{00000000-0005-0000-0000-00009A040000}"/>
    <cellStyle name="Output 2 9 2" xfId="3973" xr:uid="{953A847D-50B3-4E90-9DE7-C2BC9FA5B29E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1" xfId="2405" xr:uid="{00000000-0005-0000-0000-00009D040000}"/>
    <cellStyle name="Output 3 11 2" xfId="5304" xr:uid="{6ED1C712-C044-4B03-9162-9DB3615739F1}"/>
    <cellStyle name="Output 3 12" xfId="3378" xr:uid="{13C4D054-759F-4CCD-9875-478E8473CA62}"/>
    <cellStyle name="Output 3 2" xfId="666" xr:uid="{00000000-0005-0000-0000-00009E040000}"/>
    <cellStyle name="Output 3 2 10" xfId="3570" xr:uid="{964F6592-43E4-445D-A447-8245C3D70874}"/>
    <cellStyle name="Output 3 2 2" xfId="1670" xr:uid="{00000000-0005-0000-0000-00009F040000}"/>
    <cellStyle name="Output 3 2 2 2" xfId="1061" xr:uid="{00000000-0005-0000-0000-0000A0040000}"/>
    <cellStyle name="Output 3 2 2 2 2" xfId="3964" xr:uid="{A4BD58B3-D7A9-473A-BD83-2F0922DF4C29}"/>
    <cellStyle name="Output 3 2 2 3" xfId="2397" xr:uid="{00000000-0005-0000-0000-0000A1040000}"/>
    <cellStyle name="Output 3 2 2 3 2" xfId="5296" xr:uid="{D1371A97-6B77-4808-865B-E9BDF3069627}"/>
    <cellStyle name="Output 3 2 2 4" xfId="2382" xr:uid="{00000000-0005-0000-0000-0000A2040000}"/>
    <cellStyle name="Output 3 2 2 4 2" xfId="5281" xr:uid="{8AB86D20-F355-4E72-9739-CC3E90D7F34C}"/>
    <cellStyle name="Output 3 2 2 5" xfId="2909" xr:uid="{00000000-0005-0000-0000-0000A3040000}"/>
    <cellStyle name="Output 3 2 2 5 2" xfId="5808" xr:uid="{409460C7-AC4F-47F9-8014-45BEBB457124}"/>
    <cellStyle name="Output 3 2 2 6" xfId="2187" xr:uid="{00000000-0005-0000-0000-0000A4040000}"/>
    <cellStyle name="Output 3 2 2 6 2" xfId="5086" xr:uid="{19344DC1-922F-4908-A310-6BD59E96B17A}"/>
    <cellStyle name="Output 3 2 2 7" xfId="2515" xr:uid="{00000000-0005-0000-0000-0000A5040000}"/>
    <cellStyle name="Output 3 2 2 7 2" xfId="5414" xr:uid="{A305D31A-BE05-46D2-B543-F18B4AE7B412}"/>
    <cellStyle name="Output 3 2 2 8" xfId="3035" xr:uid="{00000000-0005-0000-0000-0000A6040000}"/>
    <cellStyle name="Output 3 2 2 8 2" xfId="5934" xr:uid="{86789893-565C-4BD1-AFD3-350DAFF6752A}"/>
    <cellStyle name="Output 3 2 2 9" xfId="4573" xr:uid="{01E6F92F-8EEA-47DE-BC07-C275991864B0}"/>
    <cellStyle name="Output 3 2 3" xfId="2137" xr:uid="{00000000-0005-0000-0000-0000A7040000}"/>
    <cellStyle name="Output 3 2 3 2" xfId="2741" xr:uid="{00000000-0005-0000-0000-0000A8040000}"/>
    <cellStyle name="Output 3 2 3 2 2" xfId="5640" xr:uid="{FE01CB27-91B6-4E25-A3B0-487CC988B653}"/>
    <cellStyle name="Output 3 2 3 3" xfId="2851" xr:uid="{00000000-0005-0000-0000-0000A9040000}"/>
    <cellStyle name="Output 3 2 3 3 2" xfId="5750" xr:uid="{EA777267-15E1-4C5A-9D1F-C2DC11529DE8}"/>
    <cellStyle name="Output 3 2 3 4" xfId="2955" xr:uid="{00000000-0005-0000-0000-0000AA040000}"/>
    <cellStyle name="Output 3 2 3 4 2" xfId="5854" xr:uid="{A386BC7D-F3FA-4ADB-AD11-EAB81A029B64}"/>
    <cellStyle name="Output 3 2 3 5" xfId="3078" xr:uid="{00000000-0005-0000-0000-0000AB040000}"/>
    <cellStyle name="Output 3 2 3 5 2" xfId="5977" xr:uid="{5C6BE9A4-42DE-4B88-8CA5-6F62CBFBBEE7}"/>
    <cellStyle name="Output 3 2 3 6" xfId="3144" xr:uid="{00000000-0005-0000-0000-0000AC040000}"/>
    <cellStyle name="Output 3 2 3 6 2" xfId="6043" xr:uid="{43D6873F-CC16-4AC0-8209-8593F3CDC460}"/>
    <cellStyle name="Output 3 2 3 7" xfId="2276" xr:uid="{00000000-0005-0000-0000-0000AD040000}"/>
    <cellStyle name="Output 3 2 3 7 2" xfId="5175" xr:uid="{40E1DBA3-2730-41F7-8339-7578B03FD5BD}"/>
    <cellStyle name="Output 3 2 3 8" xfId="3227" xr:uid="{00000000-0005-0000-0000-0000AE040000}"/>
    <cellStyle name="Output 3 2 3 8 2" xfId="6126" xr:uid="{3CCD1AC4-3431-42DA-AC24-217930D1C425}"/>
    <cellStyle name="Output 3 2 3 9" xfId="5036" xr:uid="{787A3DDB-1597-4760-9967-E8D8D4AE914A}"/>
    <cellStyle name="Output 3 2 4" xfId="1553" xr:uid="{00000000-0005-0000-0000-0000AF040000}"/>
    <cellStyle name="Output 3 2 4 2" xfId="2676" xr:uid="{00000000-0005-0000-0000-0000B0040000}"/>
    <cellStyle name="Output 3 2 4 2 2" xfId="5575" xr:uid="{F1726D0B-6F9E-4D28-822F-5DAF36B3CA32}"/>
    <cellStyle name="Output 3 2 4 3" xfId="2620" xr:uid="{00000000-0005-0000-0000-0000B1040000}"/>
    <cellStyle name="Output 3 2 4 3 2" xfId="5519" xr:uid="{33EF6DA5-E11C-4E49-9FEF-DE1E782B1668}"/>
    <cellStyle name="Output 3 2 4 4" xfId="1068" xr:uid="{00000000-0005-0000-0000-0000B2040000}"/>
    <cellStyle name="Output 3 2 4 4 2" xfId="3971" xr:uid="{F0C192A4-91DA-43F4-B60B-4612D87FC5DD}"/>
    <cellStyle name="Output 3 2 4 5" xfId="3007" xr:uid="{00000000-0005-0000-0000-0000B3040000}"/>
    <cellStyle name="Output 3 2 4 5 2" xfId="5906" xr:uid="{D46A7432-E7A0-4C41-9E3A-E7FE17BE3125}"/>
    <cellStyle name="Output 3 2 4 6" xfId="2635" xr:uid="{00000000-0005-0000-0000-0000B4040000}"/>
    <cellStyle name="Output 3 2 4 6 2" xfId="5534" xr:uid="{8D5725A0-E1E4-4BD3-9F38-0CAF043524C3}"/>
    <cellStyle name="Output 3 2 4 7" xfId="2317" xr:uid="{00000000-0005-0000-0000-0000B5040000}"/>
    <cellStyle name="Output 3 2 4 7 2" xfId="5216" xr:uid="{196C26C3-B408-4EE4-B4B2-1AD1B4C5061A}"/>
    <cellStyle name="Output 3 2 4 8" xfId="2625" xr:uid="{00000000-0005-0000-0000-0000B6040000}"/>
    <cellStyle name="Output 3 2 4 8 2" xfId="5524" xr:uid="{9A944860-8436-444A-8CE5-BA3CAA40BECB}"/>
    <cellStyle name="Output 3 2 4 9" xfId="4456" xr:uid="{952FB735-A310-42CD-94CD-5054DFEDA961}"/>
    <cellStyle name="Output 3 2 5" xfId="2161" xr:uid="{00000000-0005-0000-0000-0000B7040000}"/>
    <cellStyle name="Output 3 2 5 2" xfId="2765" xr:uid="{00000000-0005-0000-0000-0000B8040000}"/>
    <cellStyle name="Output 3 2 5 2 2" xfId="5664" xr:uid="{6457430C-550E-4308-8A8C-9A298ED4B24C}"/>
    <cellStyle name="Output 3 2 5 3" xfId="2875" xr:uid="{00000000-0005-0000-0000-0000B9040000}"/>
    <cellStyle name="Output 3 2 5 3 2" xfId="5774" xr:uid="{3B5DA0FA-DE1D-4FEE-897A-6750FC992236}"/>
    <cellStyle name="Output 3 2 5 4" xfId="2979" xr:uid="{00000000-0005-0000-0000-0000BA040000}"/>
    <cellStyle name="Output 3 2 5 4 2" xfId="5878" xr:uid="{CEEE0145-58A3-4D6C-8661-788704796989}"/>
    <cellStyle name="Output 3 2 5 5" xfId="3047" xr:uid="{00000000-0005-0000-0000-0000BB040000}"/>
    <cellStyle name="Output 3 2 5 5 2" xfId="5946" xr:uid="{54CC4E58-5CE1-421D-AAAA-90FF20515C4D}"/>
    <cellStyle name="Output 3 2 5 6" xfId="3102" xr:uid="{00000000-0005-0000-0000-0000BC040000}"/>
    <cellStyle name="Output 3 2 5 6 2" xfId="6001" xr:uid="{8407517C-724D-436C-BAD6-3E5796C16043}"/>
    <cellStyle name="Output 3 2 5 7" xfId="3174" xr:uid="{00000000-0005-0000-0000-0000BD040000}"/>
    <cellStyle name="Output 3 2 5 7 2" xfId="6073" xr:uid="{6F8B9FFA-D253-4C46-9249-0D526143B596}"/>
    <cellStyle name="Output 3 2 5 8" xfId="3251" xr:uid="{00000000-0005-0000-0000-0000BE040000}"/>
    <cellStyle name="Output 3 2 5 8 2" xfId="6150" xr:uid="{0A20C9E2-605B-4C4E-9A9E-4F61AA27F185}"/>
    <cellStyle name="Output 3 2 5 9" xfId="5060" xr:uid="{2794B7BB-7812-49F5-A9E8-8BC2C6B86453}"/>
    <cellStyle name="Output 3 2 6" xfId="1237" xr:uid="{00000000-0005-0000-0000-0000BF040000}"/>
    <cellStyle name="Output 3 2 6 2" xfId="4140" xr:uid="{4890FCBD-F445-41D2-A02A-AEBEB4153642}"/>
    <cellStyle name="Output 3 2 7" xfId="2315" xr:uid="{00000000-0005-0000-0000-0000C0040000}"/>
    <cellStyle name="Output 3 2 7 2" xfId="5214" xr:uid="{E3C8E6E1-E242-405C-9337-FD617628B6C2}"/>
    <cellStyle name="Output 3 2 8" xfId="2675" xr:uid="{00000000-0005-0000-0000-0000C1040000}"/>
    <cellStyle name="Output 3 2 8 2" xfId="5574" xr:uid="{8CF7B2B9-4883-4CB6-B6CB-FF5CCDDE1848}"/>
    <cellStyle name="Output 3 2 9" xfId="2275" xr:uid="{00000000-0005-0000-0000-0000C2040000}"/>
    <cellStyle name="Output 3 2 9 2" xfId="5174" xr:uid="{6B79DB35-B2B0-4AA9-9241-8FE19E454634}"/>
    <cellStyle name="Output 3 3" xfId="1457" xr:uid="{00000000-0005-0000-0000-0000C3040000}"/>
    <cellStyle name="Output 3 3 2" xfId="2464" xr:uid="{00000000-0005-0000-0000-0000C4040000}"/>
    <cellStyle name="Output 3 3 2 2" xfId="5363" xr:uid="{889D2A21-31FF-4BE3-A8E3-91178867B506}"/>
    <cellStyle name="Output 3 3 3" xfId="2350" xr:uid="{00000000-0005-0000-0000-0000C5040000}"/>
    <cellStyle name="Output 3 3 3 2" xfId="5249" xr:uid="{D2A34CE4-A44B-4CBF-8839-B59B99514392}"/>
    <cellStyle name="Output 3 3 4" xfId="2569" xr:uid="{00000000-0005-0000-0000-0000C6040000}"/>
    <cellStyle name="Output 3 3 4 2" xfId="5468" xr:uid="{F589516F-5527-46FD-9214-3AC7CE00D636}"/>
    <cellStyle name="Output 3 3 5" xfId="768" xr:uid="{00000000-0005-0000-0000-0000C7040000}"/>
    <cellStyle name="Output 3 3 5 2" xfId="3671" xr:uid="{7ABCB3F4-7C17-4127-A28D-AAEBD5761909}"/>
    <cellStyle name="Output 3 3 6" xfId="2547" xr:uid="{00000000-0005-0000-0000-0000C8040000}"/>
    <cellStyle name="Output 3 3 6 2" xfId="5446" xr:uid="{E10D8C08-A073-461C-9E84-59250CED1BCE}"/>
    <cellStyle name="Output 3 3 7" xfId="2512" xr:uid="{00000000-0005-0000-0000-0000C9040000}"/>
    <cellStyle name="Output 3 3 7 2" xfId="5411" xr:uid="{594B3A8C-9329-4E49-87F2-712446AF2926}"/>
    <cellStyle name="Output 3 3 8" xfId="2542" xr:uid="{00000000-0005-0000-0000-0000CA040000}"/>
    <cellStyle name="Output 3 3 8 2" xfId="5441" xr:uid="{6A51E9AF-3080-4E5A-B62D-4D826AD40F5C}"/>
    <cellStyle name="Output 3 3 9" xfId="4360" xr:uid="{8D5B29FD-11C3-4A5F-B681-8BEF779ECD41}"/>
    <cellStyle name="Output 3 4" xfId="1348" xr:uid="{00000000-0005-0000-0000-0000CB040000}"/>
    <cellStyle name="Output 3 4 2" xfId="798" xr:uid="{00000000-0005-0000-0000-0000CC040000}"/>
    <cellStyle name="Output 3 4 2 2" xfId="3701" xr:uid="{F1FAAF0C-0ED5-4E2B-B234-85747A6AB2EB}"/>
    <cellStyle name="Output 3 4 3" xfId="2375" xr:uid="{00000000-0005-0000-0000-0000CD040000}"/>
    <cellStyle name="Output 3 4 3 2" xfId="5274" xr:uid="{557B81C1-19DF-4272-BB46-B5EC3F9C1CB2}"/>
    <cellStyle name="Output 3 4 4" xfId="2521" xr:uid="{00000000-0005-0000-0000-0000CE040000}"/>
    <cellStyle name="Output 3 4 4 2" xfId="5420" xr:uid="{0240DDFB-EE68-491A-9ACC-62E96B4B6FC7}"/>
    <cellStyle name="Output 3 4 5" xfId="2651" xr:uid="{00000000-0005-0000-0000-0000CF040000}"/>
    <cellStyle name="Output 3 4 5 2" xfId="5550" xr:uid="{03C53641-1515-4894-957C-0C9260BDF366}"/>
    <cellStyle name="Output 3 4 6" xfId="1040" xr:uid="{00000000-0005-0000-0000-0000D0040000}"/>
    <cellStyle name="Output 3 4 6 2" xfId="3943" xr:uid="{F458276B-0A2D-46A9-9DF7-F5C099A64FA5}"/>
    <cellStyle name="Output 3 4 7" xfId="2523" xr:uid="{00000000-0005-0000-0000-0000D1040000}"/>
    <cellStyle name="Output 3 4 7 2" xfId="5422" xr:uid="{B41F93EF-F418-4172-AB42-C3B282FDE15B}"/>
    <cellStyle name="Output 3 4 8" xfId="2239" xr:uid="{00000000-0005-0000-0000-0000D2040000}"/>
    <cellStyle name="Output 3 4 8 2" xfId="5138" xr:uid="{E244E3AB-C3FC-482C-A826-1072687D11C9}"/>
    <cellStyle name="Output 3 4 9" xfId="4251" xr:uid="{9A1D069F-3D63-4695-BADF-B005AB89C2AD}"/>
    <cellStyle name="Output 3 5" xfId="2109" xr:uid="{00000000-0005-0000-0000-0000D3040000}"/>
    <cellStyle name="Output 3 5 2" xfId="779" xr:uid="{00000000-0005-0000-0000-0000D4040000}"/>
    <cellStyle name="Output 3 5 2 2" xfId="3682" xr:uid="{67C689CE-035E-4B02-9E6D-AE45A02BE5A2}"/>
    <cellStyle name="Output 3 5 3" xfId="2823" xr:uid="{00000000-0005-0000-0000-0000D5040000}"/>
    <cellStyle name="Output 3 5 3 2" xfId="5722" xr:uid="{CDC21673-3108-477F-B6AD-25A0DD39106F}"/>
    <cellStyle name="Output 3 5 4" xfId="2927" xr:uid="{00000000-0005-0000-0000-0000D6040000}"/>
    <cellStyle name="Output 3 5 4 2" xfId="5826" xr:uid="{D41C9F64-2EAE-4413-A422-7BE8C8CE39C2}"/>
    <cellStyle name="Output 3 5 5" xfId="2492" xr:uid="{00000000-0005-0000-0000-0000D7040000}"/>
    <cellStyle name="Output 3 5 5 2" xfId="5391" xr:uid="{31C4D9AF-FBF2-4B92-85CA-D05A15928F9F}"/>
    <cellStyle name="Output 3 5 6" xfId="3134" xr:uid="{00000000-0005-0000-0000-0000D8040000}"/>
    <cellStyle name="Output 3 5 6 2" xfId="6033" xr:uid="{8FFD0C36-FF0B-492A-AACF-01BB42FD2848}"/>
    <cellStyle name="Output 3 5 7" xfId="2802" xr:uid="{00000000-0005-0000-0000-0000D9040000}"/>
    <cellStyle name="Output 3 5 7 2" xfId="5701" xr:uid="{C88AE12C-4D8A-423F-89E3-2DA99FE772A0}"/>
    <cellStyle name="Output 3 5 8" xfId="3199" xr:uid="{00000000-0005-0000-0000-0000DA040000}"/>
    <cellStyle name="Output 3 5 8 2" xfId="6098" xr:uid="{4D3BD0A8-95AC-4B55-82A4-243577F730F8}"/>
    <cellStyle name="Output 3 5 9" xfId="5008" xr:uid="{08A7D5C3-76C9-44FF-AA33-643EAA3CAC41}"/>
    <cellStyle name="Output 3 6" xfId="2108" xr:uid="{00000000-0005-0000-0000-0000DB040000}"/>
    <cellStyle name="Output 3 6 2" xfId="2179" xr:uid="{00000000-0005-0000-0000-0000DC040000}"/>
    <cellStyle name="Output 3 6 2 2" xfId="5078" xr:uid="{187E314C-6C76-43C5-8B62-E6CBE77A38D6}"/>
    <cellStyle name="Output 3 6 3" xfId="2822" xr:uid="{00000000-0005-0000-0000-0000DD040000}"/>
    <cellStyle name="Output 3 6 3 2" xfId="5721" xr:uid="{18EFAEFB-CC59-42FA-B27E-B076A3AD6486}"/>
    <cellStyle name="Output 3 6 4" xfId="2926" xr:uid="{00000000-0005-0000-0000-0000DE040000}"/>
    <cellStyle name="Output 3 6 4 2" xfId="5825" xr:uid="{F53743EB-C96D-4941-AE1F-D7A8E03752DE}"/>
    <cellStyle name="Output 3 6 5" xfId="3031" xr:uid="{00000000-0005-0000-0000-0000DF040000}"/>
    <cellStyle name="Output 3 6 5 2" xfId="5930" xr:uid="{2FFC6EC9-C36C-43B7-B6E0-90973E00CABA}"/>
    <cellStyle name="Output 3 6 6" xfId="2709" xr:uid="{00000000-0005-0000-0000-0000E0040000}"/>
    <cellStyle name="Output 3 6 6 2" xfId="5608" xr:uid="{1FBA2F01-F3C4-4A38-9942-B59A944A0F4C}"/>
    <cellStyle name="Output 3 6 7" xfId="3012" xr:uid="{00000000-0005-0000-0000-0000E1040000}"/>
    <cellStyle name="Output 3 6 7 2" xfId="5911" xr:uid="{3C042557-9B07-4273-9812-D56A9415FB03}"/>
    <cellStyle name="Output 3 6 8" xfId="3198" xr:uid="{00000000-0005-0000-0000-0000E2040000}"/>
    <cellStyle name="Output 3 6 8 2" xfId="6097" xr:uid="{282DFFBE-74E9-4B06-99D8-0F72D41AAA6B}"/>
    <cellStyle name="Output 3 6 9" xfId="5007" xr:uid="{B3CA69EC-6380-4EA0-B1E6-7CE0CD78F1F8}"/>
    <cellStyle name="Output 3 7" xfId="946" xr:uid="{00000000-0005-0000-0000-0000E3040000}"/>
    <cellStyle name="Output 3 7 2" xfId="3849" xr:uid="{3E5A9C42-A1DD-4E5D-A57C-56503F8EB522}"/>
    <cellStyle name="Output 3 8" xfId="1059" xr:uid="{00000000-0005-0000-0000-0000E4040000}"/>
    <cellStyle name="Output 3 8 2" xfId="3962" xr:uid="{C3718F16-9193-496D-92C2-3082FCD14A87}"/>
    <cellStyle name="Output 3 9" xfId="1036" xr:uid="{00000000-0005-0000-0000-0000E5040000}"/>
    <cellStyle name="Output 3 9 2" xfId="3939" xr:uid="{0FC37A4B-5C0D-41A4-B0EF-FB9A2B668E9E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2" xfId="1565" xr:uid="{00000000-0005-0000-0000-0000E8040000}"/>
    <cellStyle name="Output 5 2 2" xfId="2690" xr:uid="{00000000-0005-0000-0000-0000E9040000}"/>
    <cellStyle name="Output 5 2 2 2" xfId="5589" xr:uid="{7ABBCAEB-9559-49A1-8700-7444484FC970}"/>
    <cellStyle name="Output 5 2 3" xfId="2677" xr:uid="{00000000-0005-0000-0000-0000EA040000}"/>
    <cellStyle name="Output 5 2 3 2" xfId="5576" xr:uid="{CE8FD11F-C7F6-458C-AC95-B432FC7A0659}"/>
    <cellStyle name="Output 5 2 4" xfId="2476" xr:uid="{00000000-0005-0000-0000-0000EB040000}"/>
    <cellStyle name="Output 5 2 4 2" xfId="5375" xr:uid="{B44B6DE7-D184-43C7-AB7F-FF84F51A6A8B}"/>
    <cellStyle name="Output 5 2 5" xfId="3021" xr:uid="{00000000-0005-0000-0000-0000EC040000}"/>
    <cellStyle name="Output 5 2 5 2" xfId="5920" xr:uid="{762548D0-BD53-45BB-A3CD-4C33819EC8E9}"/>
    <cellStyle name="Output 5 2 6" xfId="2498" xr:uid="{00000000-0005-0000-0000-0000ED040000}"/>
    <cellStyle name="Output 5 2 6 2" xfId="5397" xr:uid="{0C465028-CF86-48D7-993A-35743CBFA3D7}"/>
    <cellStyle name="Output 5 2 7" xfId="3117" xr:uid="{00000000-0005-0000-0000-0000EE040000}"/>
    <cellStyle name="Output 5 2 7 2" xfId="6016" xr:uid="{D6998705-A0C6-4BAF-ACE9-1BB08F0D5FB6}"/>
    <cellStyle name="Output 5 2 8" xfId="3020" xr:uid="{00000000-0005-0000-0000-0000EF040000}"/>
    <cellStyle name="Output 5 2 8 2" xfId="5919" xr:uid="{3CFCEE8A-A2BE-4989-A8D4-DAB6E32BEC1E}"/>
    <cellStyle name="Output 5 2 9" xfId="4468" xr:uid="{C5C95207-0B83-4446-8D67-E228EB28B7D1}"/>
    <cellStyle name="Output 5 3" xfId="2112" xr:uid="{00000000-0005-0000-0000-0000F0040000}"/>
    <cellStyle name="Output 5 3 2" xfId="2177" xr:uid="{00000000-0005-0000-0000-0000F1040000}"/>
    <cellStyle name="Output 5 3 2 2" xfId="5076" xr:uid="{D33BC03E-FE66-4991-8519-E2C7B90BBE3D}"/>
    <cellStyle name="Output 5 3 3" xfId="2826" xr:uid="{00000000-0005-0000-0000-0000F2040000}"/>
    <cellStyle name="Output 5 3 3 2" xfId="5725" xr:uid="{BB3399AC-3220-4DEB-9E8D-BFED5E4E7D98}"/>
    <cellStyle name="Output 5 3 4" xfId="2930" xr:uid="{00000000-0005-0000-0000-0000F3040000}"/>
    <cellStyle name="Output 5 3 4 2" xfId="5829" xr:uid="{5FBCC4AF-A0AE-420D-BD0A-8AFD44562050}"/>
    <cellStyle name="Output 5 3 5" xfId="3053" xr:uid="{00000000-0005-0000-0000-0000F4040000}"/>
    <cellStyle name="Output 5 3 5 2" xfId="5952" xr:uid="{615803A4-45F4-4E29-A3FE-DBD446862CD7}"/>
    <cellStyle name="Output 5 3 6" xfId="3135" xr:uid="{00000000-0005-0000-0000-0000F5040000}"/>
    <cellStyle name="Output 5 3 6 2" xfId="6034" xr:uid="{3ADDCC4E-54EF-4F0B-9C0A-1467D0D2C05F}"/>
    <cellStyle name="Output 5 3 7" xfId="2913" xr:uid="{00000000-0005-0000-0000-0000F6040000}"/>
    <cellStyle name="Output 5 3 7 2" xfId="5812" xr:uid="{C55F668B-4F8F-491A-A443-308B3699B5F0}"/>
    <cellStyle name="Output 5 3 8" xfId="3202" xr:uid="{00000000-0005-0000-0000-0000F7040000}"/>
    <cellStyle name="Output 5 3 8 2" xfId="6101" xr:uid="{49904DC5-B48A-48B1-ACBE-F2B37F14EC40}"/>
    <cellStyle name="Output 5 3 9" xfId="5011" xr:uid="{762CC8CF-61C2-4BC2-A875-FB5DB91FB6B1}"/>
    <cellStyle name="Output 5 4" xfId="2171" xr:uid="{00000000-0005-0000-0000-0000F8040000}"/>
    <cellStyle name="Output 5 4 2" xfId="2775" xr:uid="{00000000-0005-0000-0000-0000F9040000}"/>
    <cellStyle name="Output 5 4 2 2" xfId="5674" xr:uid="{2A439F4B-197E-48CE-B275-8D9E27F8307F}"/>
    <cellStyle name="Output 5 4 3" xfId="2885" xr:uid="{00000000-0005-0000-0000-0000FA040000}"/>
    <cellStyle name="Output 5 4 3 2" xfId="5784" xr:uid="{1EA5ABB1-5FA4-477E-A3DE-1E3848B9ED9A}"/>
    <cellStyle name="Output 5 4 4" xfId="2989" xr:uid="{00000000-0005-0000-0000-0000FB040000}"/>
    <cellStyle name="Output 5 4 4 2" xfId="5888" xr:uid="{9949FF47-55F6-4F13-A8EC-7B02B4813599}"/>
    <cellStyle name="Output 5 4 5" xfId="3112" xr:uid="{00000000-0005-0000-0000-0000FC040000}"/>
    <cellStyle name="Output 5 4 5 2" xfId="6011" xr:uid="{81921E6E-90FD-4755-BD95-1F7C59139F4B}"/>
    <cellStyle name="Output 5 4 6" xfId="3153" xr:uid="{00000000-0005-0000-0000-0000FD040000}"/>
    <cellStyle name="Output 5 4 6 2" xfId="6052" xr:uid="{120343B7-E3DF-47A4-A822-FEB45B45F18B}"/>
    <cellStyle name="Output 5 4 7" xfId="3184" xr:uid="{00000000-0005-0000-0000-0000FE040000}"/>
    <cellStyle name="Output 5 4 7 2" xfId="6083" xr:uid="{7B1F938B-9862-4659-B17C-01D4F1280428}"/>
    <cellStyle name="Output 5 4 8" xfId="3261" xr:uid="{00000000-0005-0000-0000-0000FF040000}"/>
    <cellStyle name="Output 5 4 8 2" xfId="6160" xr:uid="{5F244887-D819-49D0-81FD-FAA4797DE6EF}"/>
    <cellStyle name="Output 5 4 9" xfId="5070" xr:uid="{E643023F-D2D4-48CD-B0F4-F7902908084F}"/>
    <cellStyle name="Output 5 5" xfId="1362" xr:uid="{00000000-0005-0000-0000-000000050000}"/>
    <cellStyle name="Output 5 5 2" xfId="2323" xr:uid="{00000000-0005-0000-0000-000001050000}"/>
    <cellStyle name="Output 5 5 2 2" xfId="5222" xr:uid="{45EA41E5-C2D5-45B1-8EEB-C1D3DDA29E8C}"/>
    <cellStyle name="Output 5 5 3" xfId="756" xr:uid="{00000000-0005-0000-0000-000002050000}"/>
    <cellStyle name="Output 5 5 3 2" xfId="3659" xr:uid="{5FB1E127-31AC-43AC-A3A0-4B46C03F9A19}"/>
    <cellStyle name="Output 5 5 4" xfId="2678" xr:uid="{00000000-0005-0000-0000-000003050000}"/>
    <cellStyle name="Output 5 5 4 2" xfId="5577" xr:uid="{13B2F899-FF21-44D5-8BF7-5DF0DC392B02}"/>
    <cellStyle name="Output 5 5 5" xfId="2533" xr:uid="{00000000-0005-0000-0000-000004050000}"/>
    <cellStyle name="Output 5 5 5 2" xfId="5432" xr:uid="{371235D3-F63D-49EA-8A62-C519B974770E}"/>
    <cellStyle name="Output 5 5 6" xfId="2337" xr:uid="{00000000-0005-0000-0000-000005050000}"/>
    <cellStyle name="Output 5 5 6 2" xfId="5236" xr:uid="{F2BE9DB4-6A00-412F-9359-DE5EF8416AE1}"/>
    <cellStyle name="Output 5 5 7" xfId="3004" xr:uid="{00000000-0005-0000-0000-000006050000}"/>
    <cellStyle name="Output 5 5 7 2" xfId="5903" xr:uid="{16A1615B-025E-4CF7-91B1-141A084897E3}"/>
    <cellStyle name="Output 5 5 8" xfId="2996" xr:uid="{00000000-0005-0000-0000-000007050000}"/>
    <cellStyle name="Output 5 5 8 2" xfId="5895" xr:uid="{BF4C89A1-2FD7-4AA9-85FF-D4C008FE980B}"/>
    <cellStyle name="Output 5 5 9" xfId="4265" xr:uid="{C82ECE60-45E7-4ACC-B110-8FF8D2B2A6B2}"/>
    <cellStyle name="Output 5 6" xfId="1132" xr:uid="{00000000-0005-0000-0000-000008050000}"/>
    <cellStyle name="Output 5 6 2" xfId="4035" xr:uid="{FD754B97-D443-440C-9EA0-B4EDC811928F}"/>
    <cellStyle name="Output 5 7" xfId="2257" xr:uid="{00000000-0005-0000-0000-000009050000}"/>
    <cellStyle name="Output 5 7 2" xfId="5156" xr:uid="{C7331B1D-2690-46B5-9C3B-C7A3B5D37174}"/>
    <cellStyle name="Output 5 8" xfId="2210" xr:uid="{00000000-0005-0000-0000-00000A050000}"/>
    <cellStyle name="Output 5 8 2" xfId="5109" xr:uid="{EF9F8F6E-3CDE-4693-B864-FB0487BF52B4}"/>
    <cellStyle name="Output 5 9" xfId="2475" xr:uid="{00000000-0005-0000-0000-00000B050000}"/>
    <cellStyle name="Output 5 9 2" xfId="5374" xr:uid="{954A6E94-8468-44EE-8B8D-031FFC0CC10B}"/>
    <cellStyle name="Output 6" xfId="1334" xr:uid="{00000000-0005-0000-0000-00000C050000}"/>
    <cellStyle name="Output 6 2" xfId="2687" xr:uid="{00000000-0005-0000-0000-00000D050000}"/>
    <cellStyle name="Output 6 2 2" xfId="5586" xr:uid="{807862B5-EC7C-4217-B0D0-3A8490F0BD8D}"/>
    <cellStyle name="Output 6 3" xfId="2575" xr:uid="{00000000-0005-0000-0000-00000E050000}"/>
    <cellStyle name="Output 6 3 2" xfId="5474" xr:uid="{95BDF69F-B021-4DB6-BA97-4EF80671CBEF}"/>
    <cellStyle name="Output 6 4" xfId="1072" xr:uid="{00000000-0005-0000-0000-00000F050000}"/>
    <cellStyle name="Output 6 4 2" xfId="3975" xr:uid="{6E085D41-E2A0-43D8-B2B3-A98D43C72611}"/>
    <cellStyle name="Output 6 5" xfId="3019" xr:uid="{00000000-0005-0000-0000-000010050000}"/>
    <cellStyle name="Output 6 5 2" xfId="5918" xr:uid="{1E87FE5F-2157-44EE-9AB3-C607D3AF2014}"/>
    <cellStyle name="Output 6 6" xfId="2389" xr:uid="{00000000-0005-0000-0000-000011050000}"/>
    <cellStyle name="Output 6 6 2" xfId="5288" xr:uid="{57854A61-4FA2-4373-908C-533CB0F8EDB9}"/>
    <cellStyle name="Output 6 7" xfId="3116" xr:uid="{00000000-0005-0000-0000-000012050000}"/>
    <cellStyle name="Output 6 7 2" xfId="6015" xr:uid="{6EDD49CE-493D-45E0-9B0A-C61E7236086E}"/>
    <cellStyle name="Output 6 8" xfId="2594" xr:uid="{00000000-0005-0000-0000-000013050000}"/>
    <cellStyle name="Output 6 8 2" xfId="5493" xr:uid="{395A82DE-46BE-45C0-A312-E2486AC47D31}"/>
    <cellStyle name="Output 6 9" xfId="4237" xr:uid="{7CD14D77-054B-41A1-BE3B-1BFB823CD7A5}"/>
    <cellStyle name="Output 7" xfId="1559" xr:uid="{00000000-0005-0000-0000-000014050000}"/>
    <cellStyle name="Output 7 2" xfId="2664" xr:uid="{00000000-0005-0000-0000-000015050000}"/>
    <cellStyle name="Output 7 2 2" xfId="5563" xr:uid="{47C0C0BA-C377-4982-82C8-2ED875F3DD04}"/>
    <cellStyle name="Output 7 3" xfId="2299" xr:uid="{00000000-0005-0000-0000-000016050000}"/>
    <cellStyle name="Output 7 3 2" xfId="5198" xr:uid="{E0A62EA6-EBC9-4689-B3B9-837C53D2AF45}"/>
    <cellStyle name="Output 7 4" xfId="2468" xr:uid="{00000000-0005-0000-0000-000017050000}"/>
    <cellStyle name="Output 7 4 2" xfId="5367" xr:uid="{91990DAC-8C61-4E3F-9347-8D3A7611F624}"/>
    <cellStyle name="Output 7 5" xfId="2995" xr:uid="{00000000-0005-0000-0000-000018050000}"/>
    <cellStyle name="Output 7 5 2" xfId="5894" xr:uid="{DBE0E6E6-C37E-48A4-8506-CA263BC17BD8}"/>
    <cellStyle name="Output 7 6" xfId="3009" xr:uid="{00000000-0005-0000-0000-000019050000}"/>
    <cellStyle name="Output 7 6 2" xfId="5908" xr:uid="{8A4C3859-7F8B-47F3-A84E-A116504DB4E3}"/>
    <cellStyle name="Output 7 7" xfId="3127" xr:uid="{00000000-0005-0000-0000-00001A050000}"/>
    <cellStyle name="Output 7 7 2" xfId="6026" xr:uid="{358A7E1F-37DF-4B9F-B4BF-2A635283CF47}"/>
    <cellStyle name="Output 7 8" xfId="1108" xr:uid="{00000000-0005-0000-0000-00001B050000}"/>
    <cellStyle name="Output 7 8 2" xfId="4011" xr:uid="{4D835CE0-A610-41EB-8B97-325ACACB227B}"/>
    <cellStyle name="Output 7 9" xfId="4462" xr:uid="{F69FA9BA-F22B-4ACF-8439-0A94F4B64084}"/>
    <cellStyle name="Output 8" xfId="2151" xr:uid="{00000000-0005-0000-0000-00001C050000}"/>
    <cellStyle name="Output 8 2" xfId="2755" xr:uid="{00000000-0005-0000-0000-00001D050000}"/>
    <cellStyle name="Output 8 2 2" xfId="5654" xr:uid="{3FBFB88D-3826-4FA7-9325-514F1A18D0FC}"/>
    <cellStyle name="Output 8 3" xfId="2865" xr:uid="{00000000-0005-0000-0000-00001E050000}"/>
    <cellStyle name="Output 8 3 2" xfId="5764" xr:uid="{6290DDD9-E84C-4A11-A804-060FCF628885}"/>
    <cellStyle name="Output 8 4" xfId="2969" xr:uid="{00000000-0005-0000-0000-00001F050000}"/>
    <cellStyle name="Output 8 4 2" xfId="5868" xr:uid="{EC3F5DAE-2F0F-4D12-9786-9596FC3C80B1}"/>
    <cellStyle name="Output 8 5" xfId="3045" xr:uid="{00000000-0005-0000-0000-000020050000}"/>
    <cellStyle name="Output 8 5 2" xfId="5944" xr:uid="{CA8BFF63-AD4B-4E5D-9BFF-3AA2BC195E3C}"/>
    <cellStyle name="Output 8 6" xfId="3092" xr:uid="{00000000-0005-0000-0000-000021050000}"/>
    <cellStyle name="Output 8 6 2" xfId="5991" xr:uid="{900E2779-60A7-42A1-8469-C6B55BCF885E}"/>
    <cellStyle name="Output 8 7" xfId="3164" xr:uid="{00000000-0005-0000-0000-000022050000}"/>
    <cellStyle name="Output 8 7 2" xfId="6063" xr:uid="{F6A82B4F-7E84-4B23-A027-16BEA98D2213}"/>
    <cellStyle name="Output 8 8" xfId="3241" xr:uid="{00000000-0005-0000-0000-000023050000}"/>
    <cellStyle name="Output 8 8 2" xfId="6140" xr:uid="{8EBA8450-6502-4E64-8920-34E64ED88CB6}"/>
    <cellStyle name="Output 8 9" xfId="5050" xr:uid="{6C57C189-41E7-4762-B354-EDBCE6392EE3}"/>
    <cellStyle name="Output 9" xfId="776" xr:uid="{00000000-0005-0000-0000-000024050000}"/>
    <cellStyle name="Output 9 2" xfId="3679" xr:uid="{A0726161-1D60-4953-A183-44A6353F13B8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1" xfId="2806" xr:uid="{00000000-0005-0000-0000-00003A050000}"/>
    <cellStyle name="Računanje 2 2 11 2" xfId="5705" xr:uid="{69421BB7-D178-4468-AC24-B7AC3E462C81}"/>
    <cellStyle name="Računanje 2 2 12" xfId="3371" xr:uid="{F9EDA3CA-B3EE-41B4-B5C7-9BFF841E7D14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2 2" xfId="5121" xr:uid="{9F5203AB-5EEC-4EE4-80D1-6A0FA04E52C0}"/>
    <cellStyle name="Računanje 2 2 2 2 3" xfId="1069" xr:uid="{00000000-0005-0000-0000-00003E050000}"/>
    <cellStyle name="Računanje 2 2 2 2 3 2" xfId="3972" xr:uid="{31051EB7-8108-42CA-9F0B-D0A3D1444B64}"/>
    <cellStyle name="Računanje 2 2 2 2 4" xfId="2537" xr:uid="{00000000-0005-0000-0000-00003F050000}"/>
    <cellStyle name="Računanje 2 2 2 2 4 2" xfId="5436" xr:uid="{8FA1D4CB-A9C3-46A3-AC16-9930E0ED4616}"/>
    <cellStyle name="Računanje 2 2 2 2 5" xfId="2237" xr:uid="{00000000-0005-0000-0000-000040050000}"/>
    <cellStyle name="Računanje 2 2 2 2 5 2" xfId="5136" xr:uid="{D7AB2414-D99E-41E8-97BB-B6BC6C0A8CF2}"/>
    <cellStyle name="Računanje 2 2 2 2 6" xfId="2549" xr:uid="{00000000-0005-0000-0000-000041050000}"/>
    <cellStyle name="Računanje 2 2 2 2 6 2" xfId="5448" xr:uid="{F1D5651C-926B-4835-9F13-087E387E465F}"/>
    <cellStyle name="Računanje 2 2 2 2 7" xfId="3133" xr:uid="{00000000-0005-0000-0000-000042050000}"/>
    <cellStyle name="Računanje 2 2 2 2 7 2" xfId="6032" xr:uid="{6F637E86-5171-461E-A098-DA9714AE2E44}"/>
    <cellStyle name="Računanje 2 2 2 2 8" xfId="4566" xr:uid="{B88D64DD-AD08-4E0B-B4FD-92AC367F621F}"/>
    <cellStyle name="Računanje 2 2 2 3" xfId="2131" xr:uid="{00000000-0005-0000-0000-000043050000}"/>
    <cellStyle name="Računanje 2 2 2 3 2" xfId="2735" xr:uid="{00000000-0005-0000-0000-000044050000}"/>
    <cellStyle name="Računanje 2 2 2 3 2 2" xfId="5634" xr:uid="{FF6A82A6-5BE1-4074-8F76-13BAECD6961C}"/>
    <cellStyle name="Računanje 2 2 2 3 3" xfId="2845" xr:uid="{00000000-0005-0000-0000-000045050000}"/>
    <cellStyle name="Računanje 2 2 2 3 3 2" xfId="5744" xr:uid="{6B0C4F9B-7C04-43E9-AB62-ED8020165A90}"/>
    <cellStyle name="Računanje 2 2 2 3 4" xfId="2949" xr:uid="{00000000-0005-0000-0000-000046050000}"/>
    <cellStyle name="Računanje 2 2 2 3 4 2" xfId="5848" xr:uid="{38FBC8B1-CADF-4D92-96F6-F40B5C4B5E17}"/>
    <cellStyle name="Računanje 2 2 2 3 5" xfId="3072" xr:uid="{00000000-0005-0000-0000-000047050000}"/>
    <cellStyle name="Računanje 2 2 2 3 5 2" xfId="5971" xr:uid="{56B7A02D-724F-463A-A3B4-970BCC65AA62}"/>
    <cellStyle name="Računanje 2 2 2 3 6" xfId="2807" xr:uid="{00000000-0005-0000-0000-000048050000}"/>
    <cellStyle name="Računanje 2 2 2 3 6 2" xfId="5706" xr:uid="{CD0724DC-C88C-46DE-A4AD-1FC408CB76B0}"/>
    <cellStyle name="Računanje 2 2 2 3 7" xfId="3221" xr:uid="{00000000-0005-0000-0000-000049050000}"/>
    <cellStyle name="Računanje 2 2 2 3 7 2" xfId="6120" xr:uid="{28EA2F7C-5084-49B8-AB12-DC7AB1082B85}"/>
    <cellStyle name="Računanje 2 2 2 3 8" xfId="5030" xr:uid="{51B2C56F-EADD-4626-B6B6-692F5CDE8287}"/>
    <cellStyle name="Računanje 2 2 2 4" xfId="2172" xr:uid="{00000000-0005-0000-0000-00004A050000}"/>
    <cellStyle name="Računanje 2 2 2 4 2" xfId="2776" xr:uid="{00000000-0005-0000-0000-00004B050000}"/>
    <cellStyle name="Računanje 2 2 2 4 2 2" xfId="5675" xr:uid="{C53D81B3-4E12-4B3D-81C0-6D75CE1293D2}"/>
    <cellStyle name="Računanje 2 2 2 4 3" xfId="2886" xr:uid="{00000000-0005-0000-0000-00004C050000}"/>
    <cellStyle name="Računanje 2 2 2 4 3 2" xfId="5785" xr:uid="{DFA2B579-2B0F-47C7-A0E8-8EC9A27CD452}"/>
    <cellStyle name="Računanje 2 2 2 4 4" xfId="2990" xr:uid="{00000000-0005-0000-0000-00004D050000}"/>
    <cellStyle name="Računanje 2 2 2 4 4 2" xfId="5889" xr:uid="{B076472F-818B-417A-8FA0-E5AE59DF9A4C}"/>
    <cellStyle name="Računanje 2 2 2 4 5" xfId="3113" xr:uid="{00000000-0005-0000-0000-00004E050000}"/>
    <cellStyle name="Računanje 2 2 2 4 5 2" xfId="6012" xr:uid="{1FDF43FD-F78A-44C7-A66E-1F5CCB6562BD}"/>
    <cellStyle name="Računanje 2 2 2 4 6" xfId="3185" xr:uid="{00000000-0005-0000-0000-00004F050000}"/>
    <cellStyle name="Računanje 2 2 2 4 6 2" xfId="6084" xr:uid="{D5CF6FFD-84E5-4BB3-A1BC-ACCD52ADF008}"/>
    <cellStyle name="Računanje 2 2 2 4 7" xfId="3262" xr:uid="{00000000-0005-0000-0000-000050050000}"/>
    <cellStyle name="Računanje 2 2 2 4 7 2" xfId="6161" xr:uid="{5848DC0A-0F5B-4E10-83F7-46669FA1CBD2}"/>
    <cellStyle name="Računanje 2 2 2 4 8" xfId="5071" xr:uid="{FAB65926-6C40-43A7-ACBD-3DCF5A452C03}"/>
    <cellStyle name="Računanje 2 2 2 5" xfId="1230" xr:uid="{00000000-0005-0000-0000-000051050000}"/>
    <cellStyle name="Računanje 2 2 2 5 2" xfId="4133" xr:uid="{B0872729-489A-46E0-A0C7-AC480FDDD73D}"/>
    <cellStyle name="Računanje 2 2 2 6" xfId="2309" xr:uid="{00000000-0005-0000-0000-000052050000}"/>
    <cellStyle name="Računanje 2 2 2 6 2" xfId="5208" xr:uid="{CC221C07-6247-47C3-BD46-3AA80A08D491}"/>
    <cellStyle name="Računanje 2 2 2 7" xfId="2592" xr:uid="{00000000-0005-0000-0000-000053050000}"/>
    <cellStyle name="Računanje 2 2 2 7 2" xfId="5491" xr:uid="{F832C168-9668-4456-8B3B-F0BCCD730AF2}"/>
    <cellStyle name="Računanje 2 2 2 8" xfId="2609" xr:uid="{00000000-0005-0000-0000-000054050000}"/>
    <cellStyle name="Računanje 2 2 2 8 2" xfId="5508" xr:uid="{52E590F5-E3C3-4F27-A4D4-1551208CA8A3}"/>
    <cellStyle name="Računanje 2 2 2 9" xfId="3563" xr:uid="{D8652ABC-B0CB-44DD-8B60-9785FB8D028F}"/>
    <cellStyle name="Računanje 2 2 3" xfId="1450" xr:uid="{00000000-0005-0000-0000-000055050000}"/>
    <cellStyle name="Računanje 2 2 3 2" xfId="2698" xr:uid="{00000000-0005-0000-0000-000056050000}"/>
    <cellStyle name="Računanje 2 2 3 2 2" xfId="5597" xr:uid="{A10366C2-4364-4355-9BAE-57D2A16C9506}"/>
    <cellStyle name="Računanje 2 2 3 3" xfId="2251" xr:uid="{00000000-0005-0000-0000-000057050000}"/>
    <cellStyle name="Računanje 2 2 3 3 2" xfId="5150" xr:uid="{FBB8281D-2501-4048-BF41-11D5D8FC0703}"/>
    <cellStyle name="Računanje 2 2 3 4" xfId="2420" xr:uid="{00000000-0005-0000-0000-000058050000}"/>
    <cellStyle name="Računanje 2 2 3 4 2" xfId="5319" xr:uid="{06E47489-D551-4663-A874-10C1921D31E6}"/>
    <cellStyle name="Računanje 2 2 3 5" xfId="3026" xr:uid="{00000000-0005-0000-0000-000059050000}"/>
    <cellStyle name="Računanje 2 2 3 5 2" xfId="5925" xr:uid="{8EC5ABE7-F1F9-4CCF-9956-16EB0EAC0C47}"/>
    <cellStyle name="Računanje 2 2 3 6" xfId="3122" xr:uid="{00000000-0005-0000-0000-00005A050000}"/>
    <cellStyle name="Računanje 2 2 3 6 2" xfId="6021" xr:uid="{D6C8572A-0361-45B4-ABD9-FF582300DD13}"/>
    <cellStyle name="Računanje 2 2 3 7" xfId="2680" xr:uid="{00000000-0005-0000-0000-00005B050000}"/>
    <cellStyle name="Računanje 2 2 3 7 2" xfId="5579" xr:uid="{CC6BDA8B-6F83-43CF-8FBE-DC0C1E4EF776}"/>
    <cellStyle name="Računanje 2 2 3 8" xfId="4353" xr:uid="{F970A47B-DEF2-41EC-B78A-D92648221C49}"/>
    <cellStyle name="Računanje 2 2 4" xfId="1369" xr:uid="{00000000-0005-0000-0000-00005C050000}"/>
    <cellStyle name="Računanje 2 2 4 2" xfId="2231" xr:uid="{00000000-0005-0000-0000-00005D050000}"/>
    <cellStyle name="Računanje 2 2 4 2 2" xfId="5130" xr:uid="{52107C0C-2A15-484B-B707-EE384CC46E55}"/>
    <cellStyle name="Računanje 2 2 4 3" xfId="1085" xr:uid="{00000000-0005-0000-0000-00005E050000}"/>
    <cellStyle name="Računanje 2 2 4 3 2" xfId="3988" xr:uid="{B4DE5477-6D7E-4443-8B33-4F6A86424846}"/>
    <cellStyle name="Računanje 2 2 4 4" xfId="2255" xr:uid="{00000000-0005-0000-0000-00005F050000}"/>
    <cellStyle name="Računanje 2 2 4 4 2" xfId="5154" xr:uid="{AE2FEC8E-17A9-4318-B012-71652979B8E5}"/>
    <cellStyle name="Računanje 2 2 4 5" xfId="2790" xr:uid="{00000000-0005-0000-0000-000060050000}"/>
    <cellStyle name="Računanje 2 2 4 5 2" xfId="5689" xr:uid="{DC3BB898-BD61-4E41-920A-D052CD8FD74D}"/>
    <cellStyle name="Računanje 2 2 4 6" xfId="1089" xr:uid="{00000000-0005-0000-0000-000061050000}"/>
    <cellStyle name="Računanje 2 2 4 6 2" xfId="3992" xr:uid="{6C70ABC3-A75C-42DE-A472-A9A415B85545}"/>
    <cellStyle name="Računanje 2 2 4 7" xfId="2327" xr:uid="{00000000-0005-0000-0000-000062050000}"/>
    <cellStyle name="Računanje 2 2 4 7 2" xfId="5226" xr:uid="{846AEB58-A1A6-4098-AB77-39D168FDD962}"/>
    <cellStyle name="Računanje 2 2 4 8" xfId="4272" xr:uid="{33749196-093C-4BD5-BE5D-EF9588F2DAB3}"/>
    <cellStyle name="Računanje 2 2 5" xfId="2155" xr:uid="{00000000-0005-0000-0000-000063050000}"/>
    <cellStyle name="Računanje 2 2 5 2" xfId="2759" xr:uid="{00000000-0005-0000-0000-000064050000}"/>
    <cellStyle name="Računanje 2 2 5 2 2" xfId="5658" xr:uid="{BC6DB6BD-CBE7-4E43-A3B5-BFFA9C407C9E}"/>
    <cellStyle name="Računanje 2 2 5 3" xfId="2869" xr:uid="{00000000-0005-0000-0000-000065050000}"/>
    <cellStyle name="Računanje 2 2 5 3 2" xfId="5768" xr:uid="{0596A211-557F-4A0A-BF04-8B0E770609A9}"/>
    <cellStyle name="Računanje 2 2 5 4" xfId="2973" xr:uid="{00000000-0005-0000-0000-000066050000}"/>
    <cellStyle name="Računanje 2 2 5 4 2" xfId="5872" xr:uid="{C9257602-B1B8-4245-A39C-CD65D4377845}"/>
    <cellStyle name="Računanje 2 2 5 5" xfId="3096" xr:uid="{00000000-0005-0000-0000-000067050000}"/>
    <cellStyle name="Računanje 2 2 5 5 2" xfId="5995" xr:uid="{11FE4620-3061-472C-A4D7-D56D3B6C8AEF}"/>
    <cellStyle name="Računanje 2 2 5 6" xfId="3168" xr:uid="{00000000-0005-0000-0000-000068050000}"/>
    <cellStyle name="Računanje 2 2 5 6 2" xfId="6067" xr:uid="{5D364135-307A-4FF9-8CD6-B691C8B673E5}"/>
    <cellStyle name="Računanje 2 2 5 7" xfId="3245" xr:uid="{00000000-0005-0000-0000-000069050000}"/>
    <cellStyle name="Računanje 2 2 5 7 2" xfId="6144" xr:uid="{78D32F1D-B6DF-44ED-AEB0-C1286F382643}"/>
    <cellStyle name="Računanje 2 2 5 8" xfId="5054" xr:uid="{554FFB10-DE03-4AA7-A78E-BC0B447F2C10}"/>
    <cellStyle name="Računanje 2 2 6" xfId="2103" xr:uid="{00000000-0005-0000-0000-00006A050000}"/>
    <cellStyle name="Računanje 2 2 6 2" xfId="842" xr:uid="{00000000-0005-0000-0000-00006B050000}"/>
    <cellStyle name="Računanje 2 2 6 2 2" xfId="3745" xr:uid="{9537CC56-624C-4806-93E2-A4878E860DAC}"/>
    <cellStyle name="Računanje 2 2 6 3" xfId="2817" xr:uid="{00000000-0005-0000-0000-00006C050000}"/>
    <cellStyle name="Računanje 2 2 6 3 2" xfId="5716" xr:uid="{18017D7D-8437-4155-B959-62B3FAEF7FCB}"/>
    <cellStyle name="Računanje 2 2 6 4" xfId="2921" xr:uid="{00000000-0005-0000-0000-00006D050000}"/>
    <cellStyle name="Računanje 2 2 6 4 2" xfId="5820" xr:uid="{C551C93D-4DA4-435A-9EBB-D61E9542105A}"/>
    <cellStyle name="Računanje 2 2 6 5" xfId="2899" xr:uid="{00000000-0005-0000-0000-00006E050000}"/>
    <cellStyle name="Računanje 2 2 6 5 2" xfId="5798" xr:uid="{A72D811C-BACB-4772-AFF1-A33A9296417B}"/>
    <cellStyle name="Računanje 2 2 6 6" xfId="2390" xr:uid="{00000000-0005-0000-0000-00006F050000}"/>
    <cellStyle name="Računanje 2 2 6 6 2" xfId="5289" xr:uid="{9A33A0BC-6B93-48CB-A91D-80D37775A53B}"/>
    <cellStyle name="Računanje 2 2 6 7" xfId="3193" xr:uid="{00000000-0005-0000-0000-000070050000}"/>
    <cellStyle name="Računanje 2 2 6 7 2" xfId="6092" xr:uid="{2EF763B5-E77A-402D-82F5-A394204CFC49}"/>
    <cellStyle name="Računanje 2 2 6 8" xfId="5002" xr:uid="{D9DB5958-7AB3-4153-A56F-8601C8A6441E}"/>
    <cellStyle name="Računanje 2 2 7" xfId="939" xr:uid="{00000000-0005-0000-0000-000071050000}"/>
    <cellStyle name="Računanje 2 2 7 2" xfId="3842" xr:uid="{DCDC2640-52BD-4849-AF82-841A63F77564}"/>
    <cellStyle name="Računanje 2 2 8" xfId="794" xr:uid="{00000000-0005-0000-0000-000072050000}"/>
    <cellStyle name="Računanje 2 2 8 2" xfId="3697" xr:uid="{90BF8968-6F04-4D09-9766-C59F6A41DB67}"/>
    <cellStyle name="Računanje 2 2 9" xfId="2354" xr:uid="{00000000-0005-0000-0000-000073050000}"/>
    <cellStyle name="Računanje 2 2 9 2" xfId="5253" xr:uid="{78644FB8-B4B5-4696-856A-EF9E94C50736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2 2" xfId="5170" xr:uid="{369A32BC-E843-4C05-A04E-6F73359B8200}"/>
    <cellStyle name="Računanje 2 4 3" xfId="829" xr:uid="{00000000-0005-0000-0000-000077050000}"/>
    <cellStyle name="Računanje 2 4 3 2" xfId="3732" xr:uid="{042DBF52-C389-4CB2-A5C1-C45F1C16463B}"/>
    <cellStyle name="Računanje 2 4 4" xfId="2244" xr:uid="{00000000-0005-0000-0000-000078050000}"/>
    <cellStyle name="Računanje 2 4 4 2" xfId="5143" xr:uid="{B725F676-1A35-4934-9F66-BC2DD5CEFA7B}"/>
    <cellStyle name="Računanje 2 4 5" xfId="2268" xr:uid="{00000000-0005-0000-0000-000079050000}"/>
    <cellStyle name="Računanje 2 4 5 2" xfId="5167" xr:uid="{F538CFB7-6E27-4448-BCB1-5EF27B068052}"/>
    <cellStyle name="Računanje 2 4 6" xfId="2446" xr:uid="{00000000-0005-0000-0000-00007A050000}"/>
    <cellStyle name="Računanje 2 4 6 2" xfId="5345" xr:uid="{3262A76D-29C0-4930-BDEC-CF0290F4CBD1}"/>
    <cellStyle name="Računanje 2 4 7" xfId="1122" xr:uid="{00000000-0005-0000-0000-00007B050000}"/>
    <cellStyle name="Računanje 2 4 7 2" xfId="4025" xr:uid="{0619CA5E-3CFE-438D-9069-C151FF850129}"/>
    <cellStyle name="Računanje 2 4 8" xfId="4259" xr:uid="{02FE2B7A-4457-48B5-8FA2-9F05A45D945F}"/>
    <cellStyle name="Računanje 2 5" xfId="830" xr:uid="{00000000-0005-0000-0000-00007C050000}"/>
    <cellStyle name="Računanje 2 5 2" xfId="3733" xr:uid="{B8FA818F-A493-4B32-81BD-8E970DE9EFA0}"/>
    <cellStyle name="Računanje 2 6" xfId="3283" xr:uid="{F9F94D9A-A76B-467F-B6A2-ACCBD60BF67B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1" xfId="2519" xr:uid="{00000000-0005-0000-0000-00008D050000}"/>
    <cellStyle name="Total 11 2" xfId="5418" xr:uid="{5E1AAE93-DD12-416E-A628-B469B3F82AF6}"/>
    <cellStyle name="Total 12" xfId="2904" xr:uid="{00000000-0005-0000-0000-00008E050000}"/>
    <cellStyle name="Total 12 2" xfId="5803" xr:uid="{6E31D5A6-87F2-4422-BC3A-7708A8F7FF4E}"/>
    <cellStyle name="Total 13" xfId="2679" xr:uid="{00000000-0005-0000-0000-00008F050000}"/>
    <cellStyle name="Total 13 2" xfId="5578" xr:uid="{ED627AF9-7008-464E-9E0C-5491747372BC}"/>
    <cellStyle name="Total 14" xfId="3269" xr:uid="{8CFADCC4-E744-450A-8A37-99655246B859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1" xfId="2357" xr:uid="{00000000-0005-0000-0000-000092050000}"/>
    <cellStyle name="Total 2 11 2" xfId="5256" xr:uid="{6C1AA1B9-5EAA-4332-AC08-A4DB57255076}"/>
    <cellStyle name="Total 2 12" xfId="2627" xr:uid="{00000000-0005-0000-0000-000093050000}"/>
    <cellStyle name="Total 2 12 2" xfId="5526" xr:uid="{6D75167F-0578-49E4-A03F-E0EEBFBF204D}"/>
    <cellStyle name="Total 2 13" xfId="3313" xr:uid="{F435A93D-3156-4F52-96C6-BA72F69A868F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1" xfId="2911" xr:uid="{00000000-0005-0000-0000-000096050000}"/>
    <cellStyle name="Total 2 2 11 2" xfId="5810" xr:uid="{BB7BAE33-E157-4C8F-B9B7-4D1E5E0FE1A8}"/>
    <cellStyle name="Total 2 2 12" xfId="3408" xr:uid="{12B9B015-8C65-4CD3-BD28-E92E6840CDAA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2 2" xfId="5605" xr:uid="{91A0E211-80E5-40E4-9DED-795ADA10D1EF}"/>
    <cellStyle name="Total 2 2 2 2 3" xfId="2572" xr:uid="{00000000-0005-0000-0000-00009A050000}"/>
    <cellStyle name="Total 2 2 2 2 3 2" xfId="5471" xr:uid="{7F38856D-1DFE-421B-B0F5-A124A0D3BF6C}"/>
    <cellStyle name="Total 2 2 2 2 4" xfId="1035" xr:uid="{00000000-0005-0000-0000-00009B050000}"/>
    <cellStyle name="Total 2 2 2 2 4 2" xfId="3938" xr:uid="{E971202A-DC57-4640-B801-2A81797801D9}"/>
    <cellStyle name="Total 2 2 2 2 5" xfId="3034" xr:uid="{00000000-0005-0000-0000-00009C050000}"/>
    <cellStyle name="Total 2 2 2 2 5 2" xfId="5933" xr:uid="{026F8C9C-475C-4EB3-A41D-A34FD510B32E}"/>
    <cellStyle name="Total 2 2 2 2 6" xfId="821" xr:uid="{00000000-0005-0000-0000-00009D050000}"/>
    <cellStyle name="Total 2 2 2 2 6 2" xfId="3724" xr:uid="{CA32CC2A-732C-415D-91E3-BADD9F396934}"/>
    <cellStyle name="Total 2 2 2 2 7" xfId="2380" xr:uid="{00000000-0005-0000-0000-00009E050000}"/>
    <cellStyle name="Total 2 2 2 2 7 2" xfId="5279" xr:uid="{8D3ABCD4-87CE-4D3B-8CEF-89F2098DC987}"/>
    <cellStyle name="Total 2 2 2 2 8" xfId="4603" xr:uid="{E2D56F59-8830-4E57-9034-84EADCFA783F}"/>
    <cellStyle name="Total 2 2 2 3" xfId="2144" xr:uid="{00000000-0005-0000-0000-00009F050000}"/>
    <cellStyle name="Total 2 2 2 3 2" xfId="2748" xr:uid="{00000000-0005-0000-0000-0000A0050000}"/>
    <cellStyle name="Total 2 2 2 3 2 2" xfId="5647" xr:uid="{A6077149-FECE-4EE1-9F03-7B88A8285590}"/>
    <cellStyle name="Total 2 2 2 3 3" xfId="2858" xr:uid="{00000000-0005-0000-0000-0000A1050000}"/>
    <cellStyle name="Total 2 2 2 3 3 2" xfId="5757" xr:uid="{7AFFBF7D-A14F-4BD3-BA10-E8B21C7385DB}"/>
    <cellStyle name="Total 2 2 2 3 4" xfId="2962" xr:uid="{00000000-0005-0000-0000-0000A2050000}"/>
    <cellStyle name="Total 2 2 2 3 4 2" xfId="5861" xr:uid="{8420C418-918B-4C82-ABE9-6AABFE6772BF}"/>
    <cellStyle name="Total 2 2 2 3 5" xfId="3085" xr:uid="{00000000-0005-0000-0000-0000A3050000}"/>
    <cellStyle name="Total 2 2 2 3 5 2" xfId="5984" xr:uid="{52DE3D05-883B-4D51-9D4A-7F4FF3377006}"/>
    <cellStyle name="Total 2 2 2 3 6" xfId="3157" xr:uid="{00000000-0005-0000-0000-0000A4050000}"/>
    <cellStyle name="Total 2 2 2 3 6 2" xfId="6056" xr:uid="{3C381C90-43AA-4542-B171-681095554C11}"/>
    <cellStyle name="Total 2 2 2 3 7" xfId="3234" xr:uid="{00000000-0005-0000-0000-0000A5050000}"/>
    <cellStyle name="Total 2 2 2 3 7 2" xfId="6133" xr:uid="{4BFF1FB8-1DAF-488D-9D82-778F1E110C11}"/>
    <cellStyle name="Total 2 2 2 3 8" xfId="5043" xr:uid="{0C994A80-F9D7-4A02-9BBC-16040F566ADB}"/>
    <cellStyle name="Total 2 2 2 4" xfId="2162" xr:uid="{00000000-0005-0000-0000-0000A6050000}"/>
    <cellStyle name="Total 2 2 2 4 2" xfId="2766" xr:uid="{00000000-0005-0000-0000-0000A7050000}"/>
    <cellStyle name="Total 2 2 2 4 2 2" xfId="5665" xr:uid="{F7D127B8-7B26-41B6-9586-FCEAD62E50EE}"/>
    <cellStyle name="Total 2 2 2 4 3" xfId="2876" xr:uid="{00000000-0005-0000-0000-0000A8050000}"/>
    <cellStyle name="Total 2 2 2 4 3 2" xfId="5775" xr:uid="{5760C5CB-A0D5-4D0D-950D-B2BE5286088A}"/>
    <cellStyle name="Total 2 2 2 4 4" xfId="2980" xr:uid="{00000000-0005-0000-0000-0000A9050000}"/>
    <cellStyle name="Total 2 2 2 4 4 2" xfId="5879" xr:uid="{A92DC5FA-0379-4D7F-A426-FF32850D1B79}"/>
    <cellStyle name="Total 2 2 2 4 5" xfId="3103" xr:uid="{00000000-0005-0000-0000-0000AA050000}"/>
    <cellStyle name="Total 2 2 2 4 5 2" xfId="6002" xr:uid="{F9371CA8-9298-4796-8605-8D4C12BF9554}"/>
    <cellStyle name="Total 2 2 2 4 6" xfId="3175" xr:uid="{00000000-0005-0000-0000-0000AB050000}"/>
    <cellStyle name="Total 2 2 2 4 6 2" xfId="6074" xr:uid="{2DB164E4-4F78-4FDC-9BB7-75AC360D1F84}"/>
    <cellStyle name="Total 2 2 2 4 7" xfId="3252" xr:uid="{00000000-0005-0000-0000-0000AC050000}"/>
    <cellStyle name="Total 2 2 2 4 7 2" xfId="6151" xr:uid="{5C25E1FA-BCC8-4726-B353-B32F37E5767C}"/>
    <cellStyle name="Total 2 2 2 4 8" xfId="5061" xr:uid="{DCF53036-138B-4AA2-8B77-6E7A15FA0956}"/>
    <cellStyle name="Total 2 2 2 5" xfId="1267" xr:uid="{00000000-0005-0000-0000-0000AD050000}"/>
    <cellStyle name="Total 2 2 2 5 2" xfId="4170" xr:uid="{14A5B90D-F76A-45AB-9D90-CEC4BFDFDA0D}"/>
    <cellStyle name="Total 2 2 2 6" xfId="2334" xr:uid="{00000000-0005-0000-0000-0000AE050000}"/>
    <cellStyle name="Total 2 2 2 6 2" xfId="5233" xr:uid="{ABCF52B7-40D1-4868-81EB-87609E4BB812}"/>
    <cellStyle name="Total 2 2 2 7" xfId="2610" xr:uid="{00000000-0005-0000-0000-0000AF050000}"/>
    <cellStyle name="Total 2 2 2 7 2" xfId="5509" xr:uid="{1ED84125-DABE-4AB0-A24F-7495E3BF84EC}"/>
    <cellStyle name="Total 2 2 2 8" xfId="2425" xr:uid="{00000000-0005-0000-0000-0000B0050000}"/>
    <cellStyle name="Total 2 2 2 8 2" xfId="5324" xr:uid="{5173AA00-67D9-4ADC-9C7C-D32A4B537B3E}"/>
    <cellStyle name="Total 2 2 2 9" xfId="3600" xr:uid="{B4424A55-8A79-451E-BB5A-9567EBC1D052}"/>
    <cellStyle name="Total 2 2 3" xfId="1487" xr:uid="{00000000-0005-0000-0000-0000B1050000}"/>
    <cellStyle name="Total 2 2 3 2" xfId="2573" xr:uid="{00000000-0005-0000-0000-0000B2050000}"/>
    <cellStyle name="Total 2 2 3 2 2" xfId="5472" xr:uid="{4DFCE018-AA70-4FD0-A867-ECB4CA4C3109}"/>
    <cellStyle name="Total 2 2 3 3" xfId="773" xr:uid="{00000000-0005-0000-0000-0000B3050000}"/>
    <cellStyle name="Total 2 2 3 3 2" xfId="3676" xr:uid="{80D22D6C-02D6-4751-AEA1-953382F946E3}"/>
    <cellStyle name="Total 2 2 3 4" xfId="2571" xr:uid="{00000000-0005-0000-0000-0000B4050000}"/>
    <cellStyle name="Total 2 2 3 4 2" xfId="5470" xr:uid="{3DC9DF1C-884A-4CAE-907B-190774B5A206}"/>
    <cellStyle name="Total 2 2 3 5" xfId="2634" xr:uid="{00000000-0005-0000-0000-0000B5050000}"/>
    <cellStyle name="Total 2 2 3 5 2" xfId="5533" xr:uid="{15CE6F01-CB22-488D-B334-EE3A88D3D846}"/>
    <cellStyle name="Total 2 2 3 6" xfId="3008" xr:uid="{00000000-0005-0000-0000-0000B6050000}"/>
    <cellStyle name="Total 2 2 3 6 2" xfId="5907" xr:uid="{4B700C58-09E9-4148-8F36-846662894FE3}"/>
    <cellStyle name="Total 2 2 3 7" xfId="2204" xr:uid="{00000000-0005-0000-0000-0000B7050000}"/>
    <cellStyle name="Total 2 2 3 7 2" xfId="5103" xr:uid="{916D7767-8DA6-4D02-AD78-3115D90C5ED3}"/>
    <cellStyle name="Total 2 2 3 8" xfId="4390" xr:uid="{0958B56A-476F-4E98-A973-2BA5838AE3C1}"/>
    <cellStyle name="Total 2 2 4" xfId="1325" xr:uid="{00000000-0005-0000-0000-0000B8050000}"/>
    <cellStyle name="Total 2 2 4 2" xfId="2387" xr:uid="{00000000-0005-0000-0000-0000B9050000}"/>
    <cellStyle name="Total 2 2 4 2 2" xfId="5286" xr:uid="{4B0C0D4D-C52A-416F-BB24-8A94C1D708E7}"/>
    <cellStyle name="Total 2 2 4 3" xfId="2189" xr:uid="{00000000-0005-0000-0000-0000BA050000}"/>
    <cellStyle name="Total 2 2 4 3 2" xfId="5088" xr:uid="{030F0718-A5B3-45C7-AA1D-BDFB80A945B5}"/>
    <cellStyle name="Total 2 2 4 4" xfId="2781" xr:uid="{00000000-0005-0000-0000-0000BB050000}"/>
    <cellStyle name="Total 2 2 4 4 2" xfId="5680" xr:uid="{EF0B30A4-EB20-4A89-8E50-049D00D71B29}"/>
    <cellStyle name="Total 2 2 4 5" xfId="1120" xr:uid="{00000000-0005-0000-0000-0000BC050000}"/>
    <cellStyle name="Total 2 2 4 5 2" xfId="4023" xr:uid="{A9593D7B-A35C-470A-9691-DD1B44D63A9D}"/>
    <cellStyle name="Total 2 2 4 6" xfId="2201" xr:uid="{00000000-0005-0000-0000-0000BD050000}"/>
    <cellStyle name="Total 2 2 4 6 2" xfId="5100" xr:uid="{17A4AA72-D956-4D44-A971-0034CC267A8F}"/>
    <cellStyle name="Total 2 2 4 7" xfId="755" xr:uid="{00000000-0005-0000-0000-0000BE050000}"/>
    <cellStyle name="Total 2 2 4 7 2" xfId="3658" xr:uid="{5D96157A-0DF8-4C85-B073-DF5953018D41}"/>
    <cellStyle name="Total 2 2 4 8" xfId="4228" xr:uid="{43EA2801-69DE-4682-9B94-5126336F2911}"/>
    <cellStyle name="Total 2 2 5" xfId="2167" xr:uid="{00000000-0005-0000-0000-0000BF050000}"/>
    <cellStyle name="Total 2 2 5 2" xfId="2771" xr:uid="{00000000-0005-0000-0000-0000C0050000}"/>
    <cellStyle name="Total 2 2 5 2 2" xfId="5670" xr:uid="{3B95E724-294D-4B17-9529-5EF3CB325BE0}"/>
    <cellStyle name="Total 2 2 5 3" xfId="2881" xr:uid="{00000000-0005-0000-0000-0000C1050000}"/>
    <cellStyle name="Total 2 2 5 3 2" xfId="5780" xr:uid="{4A7A12A5-5779-471E-B662-B710326B8ED5}"/>
    <cellStyle name="Total 2 2 5 4" xfId="2985" xr:uid="{00000000-0005-0000-0000-0000C2050000}"/>
    <cellStyle name="Total 2 2 5 4 2" xfId="5884" xr:uid="{8A9F4399-87F9-4E15-88A4-BF0BFC4F5A0A}"/>
    <cellStyle name="Total 2 2 5 5" xfId="3108" xr:uid="{00000000-0005-0000-0000-0000C3050000}"/>
    <cellStyle name="Total 2 2 5 5 2" xfId="6007" xr:uid="{A5D21523-2B82-488F-9D25-624A69B90B8D}"/>
    <cellStyle name="Total 2 2 5 6" xfId="3180" xr:uid="{00000000-0005-0000-0000-0000C4050000}"/>
    <cellStyle name="Total 2 2 5 6 2" xfId="6079" xr:uid="{65DE6CA6-8395-4D5C-B0E0-EE6F79CD4BD1}"/>
    <cellStyle name="Total 2 2 5 7" xfId="3257" xr:uid="{00000000-0005-0000-0000-0000C5050000}"/>
    <cellStyle name="Total 2 2 5 7 2" xfId="6156" xr:uid="{2EB3FE93-8F39-43DC-B315-F18E8B314005}"/>
    <cellStyle name="Total 2 2 5 8" xfId="5066" xr:uid="{FE448C2F-DB8F-45EC-BC67-36525F1C2541}"/>
    <cellStyle name="Total 2 2 6" xfId="1562" xr:uid="{00000000-0005-0000-0000-0000C6050000}"/>
    <cellStyle name="Total 2 2 6 2" xfId="2435" xr:uid="{00000000-0005-0000-0000-0000C7050000}"/>
    <cellStyle name="Total 2 2 6 2 2" xfId="5334" xr:uid="{8A134029-0D62-474A-8689-B7DDB8697664}"/>
    <cellStyle name="Total 2 2 6 3" xfId="2674" xr:uid="{00000000-0005-0000-0000-0000C8050000}"/>
    <cellStyle name="Total 2 2 6 3 2" xfId="5573" xr:uid="{41A8E1B1-6696-4964-BBB5-8B3C8EC9B5DC}"/>
    <cellStyle name="Total 2 2 6 4" xfId="2240" xr:uid="{00000000-0005-0000-0000-0000C9050000}"/>
    <cellStyle name="Total 2 2 6 4 2" xfId="5139" xr:uid="{F24ECB6C-E6C2-4D1E-A83A-2C0B1EFCE7CD}"/>
    <cellStyle name="Total 2 2 6 5" xfId="2297" xr:uid="{00000000-0005-0000-0000-0000CA050000}"/>
    <cellStyle name="Total 2 2 6 5 2" xfId="5196" xr:uid="{230D340B-2F0C-4AA4-B603-A35D2CEADDFB}"/>
    <cellStyle name="Total 2 2 6 6" xfId="2797" xr:uid="{00000000-0005-0000-0000-0000CB050000}"/>
    <cellStyle name="Total 2 2 6 6 2" xfId="5696" xr:uid="{4CB57181-D12E-4772-B582-FA048D2988AD}"/>
    <cellStyle name="Total 2 2 6 7" xfId="2560" xr:uid="{00000000-0005-0000-0000-0000CC050000}"/>
    <cellStyle name="Total 2 2 6 7 2" xfId="5459" xr:uid="{6100EDED-40E3-4844-BC9E-01275803BBE4}"/>
    <cellStyle name="Total 2 2 6 8" xfId="4465" xr:uid="{8A5FF812-9D72-4B89-A4AD-0DEE2D18115D}"/>
    <cellStyle name="Total 2 2 7" xfId="976" xr:uid="{00000000-0005-0000-0000-0000CD050000}"/>
    <cellStyle name="Total 2 2 7 2" xfId="3879" xr:uid="{21E93E12-370E-461E-B571-146ECF7C1DC2}"/>
    <cellStyle name="Total 2 2 8" xfId="1048" xr:uid="{00000000-0005-0000-0000-0000CE050000}"/>
    <cellStyle name="Total 2 2 8 2" xfId="3951" xr:uid="{08418FF7-7F90-4147-8FD1-BF48C5835E7E}"/>
    <cellStyle name="Total 2 2 9" xfId="2559" xr:uid="{00000000-0005-0000-0000-0000CF050000}"/>
    <cellStyle name="Total 2 2 9 2" xfId="5458" xr:uid="{54D3AC98-4DC3-4685-B7B1-6424AB20D1D4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2 2" xfId="5235" xr:uid="{918C68F8-DF88-4643-8F51-84B1D284E105}"/>
    <cellStyle name="Total 2 4 2 3" xfId="2300" xr:uid="{00000000-0005-0000-0000-0000D4050000}"/>
    <cellStyle name="Total 2 4 2 3 2" xfId="5199" xr:uid="{36F5C801-CE87-4E6A-AEEF-E0413FA7E997}"/>
    <cellStyle name="Total 2 4 2 4" xfId="2714" xr:uid="{00000000-0005-0000-0000-0000D5050000}"/>
    <cellStyle name="Total 2 4 2 4 2" xfId="5613" xr:uid="{79B75761-0D42-4A12-84EB-3B0023417F7E}"/>
    <cellStyle name="Total 2 4 2 5" xfId="2293" xr:uid="{00000000-0005-0000-0000-0000D6050000}"/>
    <cellStyle name="Total 2 4 2 5 2" xfId="5192" xr:uid="{D03F1469-AED0-4588-B4B5-40EE9AD93F82}"/>
    <cellStyle name="Total 2 4 2 6" xfId="3038" xr:uid="{00000000-0005-0000-0000-0000D7050000}"/>
    <cellStyle name="Total 2 4 2 6 2" xfId="5937" xr:uid="{E25EC4DA-07BB-44FC-A63A-E5EE17199801}"/>
    <cellStyle name="Total 2 4 2 7" xfId="2660" xr:uid="{00000000-0005-0000-0000-0000D8050000}"/>
    <cellStyle name="Total 2 4 2 7 2" xfId="5559" xr:uid="{C397561D-8F9A-456D-B093-2ADB54D29641}"/>
    <cellStyle name="Total 2 4 2 8" xfId="4508" xr:uid="{5A696E6D-D01F-43E6-AB15-D1260C888EBD}"/>
    <cellStyle name="Total 2 4 3" xfId="2123" xr:uid="{00000000-0005-0000-0000-0000D9050000}"/>
    <cellStyle name="Total 2 4 3 2" xfId="1095" xr:uid="{00000000-0005-0000-0000-0000DA050000}"/>
    <cellStyle name="Total 2 4 3 2 2" xfId="3998" xr:uid="{DB8C3C63-2386-44D3-AA00-317C69FFAF32}"/>
    <cellStyle name="Total 2 4 3 3" xfId="2837" xr:uid="{00000000-0005-0000-0000-0000DB050000}"/>
    <cellStyle name="Total 2 4 3 3 2" xfId="5736" xr:uid="{D4145711-A683-400A-A471-0960D28E546C}"/>
    <cellStyle name="Total 2 4 3 4" xfId="2941" xr:uid="{00000000-0005-0000-0000-0000DC050000}"/>
    <cellStyle name="Total 2 4 3 4 2" xfId="5840" xr:uid="{A428BEA5-5BB2-4B5A-9B25-99173A0E362B}"/>
    <cellStyle name="Total 2 4 3 5" xfId="3064" xr:uid="{00000000-0005-0000-0000-0000DD050000}"/>
    <cellStyle name="Total 2 4 3 5 2" xfId="5963" xr:uid="{BF0A99E3-29A7-4CBB-9117-A5E04DE1BF4A}"/>
    <cellStyle name="Total 2 4 3 6" xfId="3037" xr:uid="{00000000-0005-0000-0000-0000DE050000}"/>
    <cellStyle name="Total 2 4 3 6 2" xfId="5936" xr:uid="{93F7D44A-95A2-4629-9CEF-12947F32606D}"/>
    <cellStyle name="Total 2 4 3 7" xfId="3213" xr:uid="{00000000-0005-0000-0000-0000DF050000}"/>
    <cellStyle name="Total 2 4 3 7 2" xfId="6112" xr:uid="{CC6C8410-8723-46FB-9F73-D2D9FEC68951}"/>
    <cellStyle name="Total 2 4 3 8" xfId="5022" xr:uid="{218D2511-4B75-4D8F-8C6A-F2A8477D266B}"/>
    <cellStyle name="Total 2 4 4" xfId="2173" xr:uid="{00000000-0005-0000-0000-0000E0050000}"/>
    <cellStyle name="Total 2 4 4 2" xfId="2777" xr:uid="{00000000-0005-0000-0000-0000E1050000}"/>
    <cellStyle name="Total 2 4 4 2 2" xfId="5676" xr:uid="{6C469747-CE46-4EAA-8EC7-2DAAA3DF57E0}"/>
    <cellStyle name="Total 2 4 4 3" xfId="2887" xr:uid="{00000000-0005-0000-0000-0000E2050000}"/>
    <cellStyle name="Total 2 4 4 3 2" xfId="5786" xr:uid="{B13F2458-FC2B-4008-B37A-589551475FD1}"/>
    <cellStyle name="Total 2 4 4 4" xfId="2991" xr:uid="{00000000-0005-0000-0000-0000E3050000}"/>
    <cellStyle name="Total 2 4 4 4 2" xfId="5890" xr:uid="{74D1B6F6-55EC-43E1-9CC3-BAB6BA24FD23}"/>
    <cellStyle name="Total 2 4 4 5" xfId="3114" xr:uid="{00000000-0005-0000-0000-0000E4050000}"/>
    <cellStyle name="Total 2 4 4 5 2" xfId="6013" xr:uid="{4EC35E12-11C1-4E8C-A4B8-9474A43D7776}"/>
    <cellStyle name="Total 2 4 4 6" xfId="3186" xr:uid="{00000000-0005-0000-0000-0000E5050000}"/>
    <cellStyle name="Total 2 4 4 6 2" xfId="6085" xr:uid="{47B1D74F-766C-419B-B1AB-28B03ACB3895}"/>
    <cellStyle name="Total 2 4 4 7" xfId="3263" xr:uid="{00000000-0005-0000-0000-0000E6050000}"/>
    <cellStyle name="Total 2 4 4 7 2" xfId="6162" xr:uid="{592F207F-2E8C-40F3-BE05-47F526D5E311}"/>
    <cellStyle name="Total 2 4 4 8" xfId="5072" xr:uid="{243EEA62-DCD8-4B9E-8873-7FE7ED7BE189}"/>
    <cellStyle name="Total 2 4 5" xfId="1172" xr:uid="{00000000-0005-0000-0000-0000E7050000}"/>
    <cellStyle name="Total 2 4 5 2" xfId="4075" xr:uid="{DF5CFB4A-8D87-452F-85A6-059A0BA2C5E0}"/>
    <cellStyle name="Total 2 4 6" xfId="2281" xr:uid="{00000000-0005-0000-0000-0000E8050000}"/>
    <cellStyle name="Total 2 4 6 2" xfId="5180" xr:uid="{EE43F764-5090-4006-9C21-0553F3E174C9}"/>
    <cellStyle name="Total 2 4 7" xfId="2540" xr:uid="{00000000-0005-0000-0000-0000E9050000}"/>
    <cellStyle name="Total 2 4 7 2" xfId="5439" xr:uid="{CDE3B75D-7F9C-49AD-87D3-603312FFF7BF}"/>
    <cellStyle name="Total 2 4 8" xfId="2304" xr:uid="{00000000-0005-0000-0000-0000EA050000}"/>
    <cellStyle name="Total 2 4 8 2" xfId="5203" xr:uid="{BD390003-D34B-4C88-B41D-ABB05EEF85A9}"/>
    <cellStyle name="Total 2 4 9" xfId="3505" xr:uid="{55C8CF4B-C3C7-47AE-BFBD-637BAA9BC3D7}"/>
    <cellStyle name="Total 2 5" xfId="1392" xr:uid="{00000000-0005-0000-0000-0000EB050000}"/>
    <cellStyle name="Total 2 5 2" xfId="2672" xr:uid="{00000000-0005-0000-0000-0000EC050000}"/>
    <cellStyle name="Total 2 5 2 2" xfId="5571" xr:uid="{99681F8E-DDCF-4FC2-BCD9-DA443B5E6EF5}"/>
    <cellStyle name="Total 2 5 3" xfId="837" xr:uid="{00000000-0005-0000-0000-0000ED050000}"/>
    <cellStyle name="Total 2 5 3 2" xfId="3740" xr:uid="{2CC53801-327C-45CD-97A2-2FD46F8D5DB9}"/>
    <cellStyle name="Total 2 5 4" xfId="843" xr:uid="{00000000-0005-0000-0000-0000EE050000}"/>
    <cellStyle name="Total 2 5 4 2" xfId="3746" xr:uid="{DC07586E-2AA8-49EE-B000-CCC232BEAAAC}"/>
    <cellStyle name="Total 2 5 5" xfId="3003" xr:uid="{00000000-0005-0000-0000-0000EF050000}"/>
    <cellStyle name="Total 2 5 5 2" xfId="5902" xr:uid="{6C1CDB9F-16C7-48F4-A9A6-8989021805F2}"/>
    <cellStyle name="Total 2 5 6" xfId="3128" xr:uid="{00000000-0005-0000-0000-0000F0050000}"/>
    <cellStyle name="Total 2 5 6 2" xfId="6027" xr:uid="{01595DDE-01A5-4971-81E5-1BD9F720F926}"/>
    <cellStyle name="Total 2 5 7" xfId="3142" xr:uid="{00000000-0005-0000-0000-0000F1050000}"/>
    <cellStyle name="Total 2 5 7 2" xfId="6041" xr:uid="{B6C8FA95-E789-4305-B3F3-478E56215345}"/>
    <cellStyle name="Total 2 5 8" xfId="4295" xr:uid="{F78EDDEA-95A6-42DD-8D2E-0E482C3E7420}"/>
    <cellStyle name="Total 2 6" xfId="1552" xr:uid="{00000000-0005-0000-0000-0000F2050000}"/>
    <cellStyle name="Total 2 6 2" xfId="2507" xr:uid="{00000000-0005-0000-0000-0000F3050000}"/>
    <cellStyle name="Total 2 6 2 2" xfId="5406" xr:uid="{13F4FA2A-72A9-435C-B4C0-AB72692314BD}"/>
    <cellStyle name="Total 2 6 3" xfId="2597" xr:uid="{00000000-0005-0000-0000-0000F4050000}"/>
    <cellStyle name="Total 2 6 3 2" xfId="5496" xr:uid="{301D139A-7C4A-4105-9A34-062E857F57FE}"/>
    <cellStyle name="Total 2 6 4" xfId="2715" xr:uid="{00000000-0005-0000-0000-0000F5050000}"/>
    <cellStyle name="Total 2 6 4 2" xfId="5614" xr:uid="{96EAD01E-C0C1-47D2-957E-05AAB26EA568}"/>
    <cellStyle name="Total 2 6 5" xfId="2342" xr:uid="{00000000-0005-0000-0000-0000F6050000}"/>
    <cellStyle name="Total 2 6 5 2" xfId="5241" xr:uid="{6A7CEBF4-C148-44DC-BF5A-5B05FEFAFEE3}"/>
    <cellStyle name="Total 2 6 6" xfId="2486" xr:uid="{00000000-0005-0000-0000-0000F7050000}"/>
    <cellStyle name="Total 2 6 6 2" xfId="5385" xr:uid="{ABB14313-701F-4590-9D60-257836A0E432}"/>
    <cellStyle name="Total 2 6 7" xfId="2621" xr:uid="{00000000-0005-0000-0000-0000F8050000}"/>
    <cellStyle name="Total 2 6 7 2" xfId="5520" xr:uid="{7BCD160C-6532-4EE2-9EDF-F39D9FF8B334}"/>
    <cellStyle name="Total 2 6 8" xfId="4455" xr:uid="{4863BAB3-C196-4860-BC30-C8BA52C0D767}"/>
    <cellStyle name="Total 2 7" xfId="1555" xr:uid="{00000000-0005-0000-0000-0000F9050000}"/>
    <cellStyle name="Total 2 7 2" xfId="770" xr:uid="{00000000-0005-0000-0000-0000FA050000}"/>
    <cellStyle name="Total 2 7 2 2" xfId="3673" xr:uid="{D46E3ABC-19D7-4976-8F21-0CE25EDACBEA}"/>
    <cellStyle name="Total 2 7 3" xfId="2453" xr:uid="{00000000-0005-0000-0000-0000FB050000}"/>
    <cellStyle name="Total 2 7 3 2" xfId="5352" xr:uid="{B688EE1E-EFEC-44A6-9FFB-E92741843C85}"/>
    <cellStyle name="Total 2 7 4" xfId="1057" xr:uid="{00000000-0005-0000-0000-0000FC050000}"/>
    <cellStyle name="Total 2 7 4 2" xfId="3960" xr:uid="{90FF0EED-D6AE-4F72-9E95-B0C11EDC9DC9}"/>
    <cellStyle name="Total 2 7 5" xfId="2418" xr:uid="{00000000-0005-0000-0000-0000FD050000}"/>
    <cellStyle name="Total 2 7 5 2" xfId="5317" xr:uid="{3C195E4B-578E-41D7-ABFB-7AF7F75B62D4}"/>
    <cellStyle name="Total 2 7 6" xfId="2606" xr:uid="{00000000-0005-0000-0000-0000FE050000}"/>
    <cellStyle name="Total 2 7 6 2" xfId="5505" xr:uid="{927E6004-0D22-46B6-AD13-1BCE2DAF7A0D}"/>
    <cellStyle name="Total 2 7 7" xfId="2541" xr:uid="{00000000-0005-0000-0000-0000FF050000}"/>
    <cellStyle name="Total 2 7 7 2" xfId="5440" xr:uid="{28C038D0-FC66-49DF-89F4-588CFE86B68D}"/>
    <cellStyle name="Total 2 7 8" xfId="4458" xr:uid="{A03806D6-573F-465C-B894-FD7127E27FBC}"/>
    <cellStyle name="Total 2 8" xfId="879" xr:uid="{00000000-0005-0000-0000-000000060000}"/>
    <cellStyle name="Total 2 8 2" xfId="3782" xr:uid="{3C27026D-6F64-4DA8-8540-123037FA45DF}"/>
    <cellStyle name="Total 2 9" xfId="875" xr:uid="{00000000-0005-0000-0000-000001060000}"/>
    <cellStyle name="Total 2 9 2" xfId="3778" xr:uid="{C80360C9-2781-4ED1-865D-040B5D7671AA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1" xfId="3001" xr:uid="{00000000-0005-0000-0000-000004060000}"/>
    <cellStyle name="Total 3 11 2" xfId="5900" xr:uid="{94915429-4A62-4E5D-A139-DACC9629BD02}"/>
    <cellStyle name="Total 3 12" xfId="3379" xr:uid="{09BC1E51-93D9-4A98-BE1B-3740DA29C32B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2 2" xfId="3839" xr:uid="{D01A9B19-415F-4BA5-8937-8A4683975466}"/>
    <cellStyle name="Total 3 2 2 3" xfId="2279" xr:uid="{00000000-0005-0000-0000-000008060000}"/>
    <cellStyle name="Total 3 2 2 3 2" xfId="5178" xr:uid="{D2407CF2-EC75-4DFB-A7CA-EF15D0F0A778}"/>
    <cellStyle name="Total 3 2 2 4" xfId="2199" xr:uid="{00000000-0005-0000-0000-000009060000}"/>
    <cellStyle name="Total 3 2 2 4 2" xfId="5098" xr:uid="{8E7E52B8-DDE1-4FC7-AFE6-D2A00AE5517F}"/>
    <cellStyle name="Total 3 2 2 5" xfId="1041" xr:uid="{00000000-0005-0000-0000-00000A060000}"/>
    <cellStyle name="Total 3 2 2 5 2" xfId="3944" xr:uid="{E98569BC-AEBA-460C-B867-438CD4F9F059}"/>
    <cellStyle name="Total 3 2 2 6" xfId="3024" xr:uid="{00000000-0005-0000-0000-00000B060000}"/>
    <cellStyle name="Total 3 2 2 6 2" xfId="5923" xr:uid="{3FB56559-F4FD-41F8-B8B2-CF02525B6885}"/>
    <cellStyle name="Total 3 2 2 7" xfId="2694" xr:uid="{00000000-0005-0000-0000-00000C060000}"/>
    <cellStyle name="Total 3 2 2 7 2" xfId="5593" xr:uid="{3A2A6244-B882-46E8-BC1D-7B0516899CC8}"/>
    <cellStyle name="Total 3 2 2 8" xfId="4574" xr:uid="{67863F7C-A31B-4042-A528-20E97C203D5A}"/>
    <cellStyle name="Total 3 2 3" xfId="2138" xr:uid="{00000000-0005-0000-0000-00000D060000}"/>
    <cellStyle name="Total 3 2 3 2" xfId="2742" xr:uid="{00000000-0005-0000-0000-00000E060000}"/>
    <cellStyle name="Total 3 2 3 2 2" xfId="5641" xr:uid="{5839B924-2B13-4FC2-8724-499C315659BC}"/>
    <cellStyle name="Total 3 2 3 3" xfId="2852" xr:uid="{00000000-0005-0000-0000-00000F060000}"/>
    <cellStyle name="Total 3 2 3 3 2" xfId="5751" xr:uid="{8300C69D-F904-4314-8A7C-F8A25880B604}"/>
    <cellStyle name="Total 3 2 3 4" xfId="2956" xr:uid="{00000000-0005-0000-0000-000010060000}"/>
    <cellStyle name="Total 3 2 3 4 2" xfId="5855" xr:uid="{E9F5813E-CE95-44F6-9183-3EC2B61D19B6}"/>
    <cellStyle name="Total 3 2 3 5" xfId="3079" xr:uid="{00000000-0005-0000-0000-000011060000}"/>
    <cellStyle name="Total 3 2 3 5 2" xfId="5978" xr:uid="{00CD4F5F-E496-4719-B708-2C5D2852BE54}"/>
    <cellStyle name="Total 3 2 3 6" xfId="2619" xr:uid="{00000000-0005-0000-0000-000012060000}"/>
    <cellStyle name="Total 3 2 3 6 2" xfId="5518" xr:uid="{734355FC-C792-4746-94FF-C690DA657C2A}"/>
    <cellStyle name="Total 3 2 3 7" xfId="3228" xr:uid="{00000000-0005-0000-0000-000013060000}"/>
    <cellStyle name="Total 3 2 3 7 2" xfId="6127" xr:uid="{0077825B-A21A-4729-A503-2309DCA9CE29}"/>
    <cellStyle name="Total 3 2 3 8" xfId="5037" xr:uid="{506E7588-B7E5-4C8C-9EA1-0C261E73C7FB}"/>
    <cellStyle name="Total 3 2 4" xfId="2104" xr:uid="{00000000-0005-0000-0000-000014060000}"/>
    <cellStyle name="Total 3 2 4 2" xfId="2181" xr:uid="{00000000-0005-0000-0000-000015060000}"/>
    <cellStyle name="Total 3 2 4 2 2" xfId="5080" xr:uid="{86682C7C-2AA7-48DC-B03D-F43E5345064D}"/>
    <cellStyle name="Total 3 2 4 3" xfId="2818" xr:uid="{00000000-0005-0000-0000-000016060000}"/>
    <cellStyle name="Total 3 2 4 3 2" xfId="5717" xr:uid="{15A9A455-7A52-476E-96D8-A4DEA0934C7A}"/>
    <cellStyle name="Total 3 2 4 4" xfId="2922" xr:uid="{00000000-0005-0000-0000-000017060000}"/>
    <cellStyle name="Total 3 2 4 4 2" xfId="5821" xr:uid="{B08D02CC-312A-4A1F-A375-58F459B0B3A2}"/>
    <cellStyle name="Total 3 2 4 5" xfId="1103" xr:uid="{00000000-0005-0000-0000-000018060000}"/>
    <cellStyle name="Total 3 2 4 5 2" xfId="4006" xr:uid="{016122E5-B8FF-4FD3-894E-A697C5123777}"/>
    <cellStyle name="Total 3 2 4 6" xfId="2583" xr:uid="{00000000-0005-0000-0000-000019060000}"/>
    <cellStyle name="Total 3 2 4 6 2" xfId="5482" xr:uid="{6BDF5446-C6DD-4F19-99DB-BA62AC735FA1}"/>
    <cellStyle name="Total 3 2 4 7" xfId="3194" xr:uid="{00000000-0005-0000-0000-00001A060000}"/>
    <cellStyle name="Total 3 2 4 7 2" xfId="6093" xr:uid="{6BDF2A54-405D-49EA-B751-19171A460D1B}"/>
    <cellStyle name="Total 3 2 4 8" xfId="5003" xr:uid="{D36C65F6-4BCC-4579-924F-E57CA80EFC11}"/>
    <cellStyle name="Total 3 2 5" xfId="1238" xr:uid="{00000000-0005-0000-0000-00001B060000}"/>
    <cellStyle name="Total 3 2 5 2" xfId="4141" xr:uid="{C7B6D291-9D57-41E0-901D-0EA88638B24C}"/>
    <cellStyle name="Total 3 2 6" xfId="2316" xr:uid="{00000000-0005-0000-0000-00001C060000}"/>
    <cellStyle name="Total 3 2 6 2" xfId="5215" xr:uid="{41A0ECA1-A043-40A7-B2D3-CA64E11D79C3}"/>
    <cellStyle name="Total 3 2 7" xfId="2712" xr:uid="{00000000-0005-0000-0000-00001D060000}"/>
    <cellStyle name="Total 3 2 7 2" xfId="5611" xr:uid="{8EAB5025-5627-4476-96EB-55A87E20345B}"/>
    <cellStyle name="Total 3 2 8" xfId="2994" xr:uid="{00000000-0005-0000-0000-00001E060000}"/>
    <cellStyle name="Total 3 2 8 2" xfId="5893" xr:uid="{ED30A7B2-78C0-4D88-9BDD-6577FF3CD4FE}"/>
    <cellStyle name="Total 3 2 9" xfId="3571" xr:uid="{AC08A0E3-119C-49A2-A86C-C58FE9D44CFD}"/>
    <cellStyle name="Total 3 3" xfId="1458" xr:uid="{00000000-0005-0000-0000-00001F060000}"/>
    <cellStyle name="Total 3 3 2" xfId="2643" xr:uid="{00000000-0005-0000-0000-000020060000}"/>
    <cellStyle name="Total 3 3 2 2" xfId="5542" xr:uid="{30BFD411-785C-499C-A4DA-5A7EAEF848B5}"/>
    <cellStyle name="Total 3 3 3" xfId="1055" xr:uid="{00000000-0005-0000-0000-000021060000}"/>
    <cellStyle name="Total 3 3 3 2" xfId="3958" xr:uid="{063BEBB2-23D0-4ECB-966C-7B8E764E94C2}"/>
    <cellStyle name="Total 3 3 4" xfId="2707" xr:uid="{00000000-0005-0000-0000-000022060000}"/>
    <cellStyle name="Total 3 3 4 2" xfId="5606" xr:uid="{343914F8-40F6-401A-AE3B-1F5029862877}"/>
    <cellStyle name="Total 3 3 5" xfId="2394" xr:uid="{00000000-0005-0000-0000-000023060000}"/>
    <cellStyle name="Total 3 3 5 2" xfId="5293" xr:uid="{E0A73182-1220-455F-B1BE-4C05E9E68366}"/>
    <cellStyle name="Total 3 3 6" xfId="2992" xr:uid="{00000000-0005-0000-0000-000024060000}"/>
    <cellStyle name="Total 3 3 6 2" xfId="5891" xr:uid="{9660DA45-2EF2-4DB8-921B-618F198687A6}"/>
    <cellStyle name="Total 3 3 7" xfId="2576" xr:uid="{00000000-0005-0000-0000-000025060000}"/>
    <cellStyle name="Total 3 3 7 2" xfId="5475" xr:uid="{3379F3A6-AFE6-4240-B63E-D9D686BE14F3}"/>
    <cellStyle name="Total 3 3 8" xfId="4361" xr:uid="{7BBA5916-CF23-4C29-AEC7-F2DA0C99E712}"/>
    <cellStyle name="Total 3 4" xfId="1548" xr:uid="{00000000-0005-0000-0000-000026060000}"/>
    <cellStyle name="Total 3 4 2" xfId="818" xr:uid="{00000000-0005-0000-0000-000027060000}"/>
    <cellStyle name="Total 3 4 2 2" xfId="3721" xr:uid="{7FDCAB9F-59ED-4AD4-BABA-440FFE70C451}"/>
    <cellStyle name="Total 3 4 3" xfId="1105" xr:uid="{00000000-0005-0000-0000-000028060000}"/>
    <cellStyle name="Total 3 4 3 2" xfId="4008" xr:uid="{F71ED618-C25B-488F-8450-345D2B7EA412}"/>
    <cellStyle name="Total 3 4 4" xfId="2485" xr:uid="{00000000-0005-0000-0000-000029060000}"/>
    <cellStyle name="Total 3 4 4 2" xfId="5384" xr:uid="{8B5CD9A2-21CE-44B0-8F72-EFAF57323575}"/>
    <cellStyle name="Total 3 4 5" xfId="2320" xr:uid="{00000000-0005-0000-0000-00002A060000}"/>
    <cellStyle name="Total 3 4 5 2" xfId="5219" xr:uid="{407EEF50-25BB-4DF2-9BDC-0C23D8F149EE}"/>
    <cellStyle name="Total 3 4 6" xfId="2254" xr:uid="{00000000-0005-0000-0000-00002B060000}"/>
    <cellStyle name="Total 3 4 6 2" xfId="5153" xr:uid="{E6F98266-C84A-4ABF-BBFF-32C6E2B98D62}"/>
    <cellStyle name="Total 3 4 7" xfId="2329" xr:uid="{00000000-0005-0000-0000-00002C060000}"/>
    <cellStyle name="Total 3 4 7 2" xfId="5228" xr:uid="{0E2B8AA7-4BC6-4917-BF9A-D04687D76C1F}"/>
    <cellStyle name="Total 3 4 8" xfId="4451" xr:uid="{3F43E985-7CAE-47A0-B05F-630B79E36C95}"/>
    <cellStyle name="Total 3 5" xfId="2156" xr:uid="{00000000-0005-0000-0000-00002D060000}"/>
    <cellStyle name="Total 3 5 2" xfId="2760" xr:uid="{00000000-0005-0000-0000-00002E060000}"/>
    <cellStyle name="Total 3 5 2 2" xfId="5659" xr:uid="{4779302A-2ACD-4AC9-9E35-87FA34A8EA1E}"/>
    <cellStyle name="Total 3 5 3" xfId="2870" xr:uid="{00000000-0005-0000-0000-00002F060000}"/>
    <cellStyle name="Total 3 5 3 2" xfId="5769" xr:uid="{9C3481C7-23BD-4E4D-8BF6-B4237AC4D493}"/>
    <cellStyle name="Total 3 5 4" xfId="2974" xr:uid="{00000000-0005-0000-0000-000030060000}"/>
    <cellStyle name="Total 3 5 4 2" xfId="5873" xr:uid="{F89F6AC7-0F5C-4EA4-86C8-C1C5187D3A01}"/>
    <cellStyle name="Total 3 5 5" xfId="3097" xr:uid="{00000000-0005-0000-0000-000031060000}"/>
    <cellStyle name="Total 3 5 5 2" xfId="5996" xr:uid="{9C48C0EA-6CA7-4C1A-9DF3-6F67C3DD65B1}"/>
    <cellStyle name="Total 3 5 6" xfId="3169" xr:uid="{00000000-0005-0000-0000-000032060000}"/>
    <cellStyle name="Total 3 5 6 2" xfId="6068" xr:uid="{C2314BBD-EA36-44EF-9286-3296A4B84599}"/>
    <cellStyle name="Total 3 5 7" xfId="3246" xr:uid="{00000000-0005-0000-0000-000033060000}"/>
    <cellStyle name="Total 3 5 7 2" xfId="6145" xr:uid="{C65F21FA-D961-4A1E-9F4B-34812346DA8E}"/>
    <cellStyle name="Total 3 5 8" xfId="5055" xr:uid="{BB37DF0C-1200-49BF-AF09-4004988D4DD8}"/>
    <cellStyle name="Total 3 6" xfId="2110" xr:uid="{00000000-0005-0000-0000-000034060000}"/>
    <cellStyle name="Total 3 6 2" xfId="2178" xr:uid="{00000000-0005-0000-0000-000035060000}"/>
    <cellStyle name="Total 3 6 2 2" xfId="5077" xr:uid="{702AC721-C92E-4F02-8486-BB5ED854348B}"/>
    <cellStyle name="Total 3 6 3" xfId="2824" xr:uid="{00000000-0005-0000-0000-000036060000}"/>
    <cellStyle name="Total 3 6 3 2" xfId="5723" xr:uid="{6ABD7ABF-9E55-43C6-90BD-597BE3ED08A6}"/>
    <cellStyle name="Total 3 6 4" xfId="2928" xr:uid="{00000000-0005-0000-0000-000037060000}"/>
    <cellStyle name="Total 3 6 4 2" xfId="5827" xr:uid="{DB3E8CD9-3701-4658-B449-42887DFA0EAE}"/>
    <cellStyle name="Total 3 6 5" xfId="2496" xr:uid="{00000000-0005-0000-0000-000038060000}"/>
    <cellStyle name="Total 3 6 5 2" xfId="5395" xr:uid="{2F908FC2-B215-4B97-9775-FF57AD07F90B}"/>
    <cellStyle name="Total 3 6 6" xfId="2633" xr:uid="{00000000-0005-0000-0000-000039060000}"/>
    <cellStyle name="Total 3 6 6 2" xfId="5532" xr:uid="{39BEFF93-91D9-4D27-9C4F-4AED99EC4966}"/>
    <cellStyle name="Total 3 6 7" xfId="3200" xr:uid="{00000000-0005-0000-0000-00003A060000}"/>
    <cellStyle name="Total 3 6 7 2" xfId="6099" xr:uid="{1735F189-0162-4E29-AFFC-86B4EF7F6D39}"/>
    <cellStyle name="Total 3 6 8" xfId="5009" xr:uid="{2F2CBCDE-96D8-4D42-B517-FCFD530B5E9A}"/>
    <cellStyle name="Total 3 7" xfId="947" xr:uid="{00000000-0005-0000-0000-00003B060000}"/>
    <cellStyle name="Total 3 7 2" xfId="3850" xr:uid="{8CD2E60B-0E0B-4199-BE74-25CC1F43E6BC}"/>
    <cellStyle name="Total 3 8" xfId="772" xr:uid="{00000000-0005-0000-0000-00003C060000}"/>
    <cellStyle name="Total 3 8 2" xfId="3675" xr:uid="{2CA76E41-039B-4E4A-9741-99798082D5C8}"/>
    <cellStyle name="Total 3 9" xfId="2650" xr:uid="{00000000-0005-0000-0000-00003D060000}"/>
    <cellStyle name="Total 3 9 2" xfId="5549" xr:uid="{B6230856-CBC6-4D15-AD9B-D9A0B1985497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2 2" xfId="5243" xr:uid="{58944860-07C5-466A-8B9C-DEA5A1B78989}"/>
    <cellStyle name="Total 5 2 3" xfId="754" xr:uid="{00000000-0005-0000-0000-000042060000}"/>
    <cellStyle name="Total 5 2 3 2" xfId="3657" xr:uid="{A09A9134-F868-49CD-860A-78F868B9203D}"/>
    <cellStyle name="Total 5 2 4" xfId="2528" xr:uid="{00000000-0005-0000-0000-000043060000}"/>
    <cellStyle name="Total 5 2 4 2" xfId="5427" xr:uid="{9AF91DEA-0866-4724-B0EF-88E50F810411}"/>
    <cellStyle name="Total 5 2 5" xfId="2726" xr:uid="{00000000-0005-0000-0000-000044060000}"/>
    <cellStyle name="Total 5 2 5 2" xfId="5625" xr:uid="{BDFB9B15-241C-4526-98E3-8CEEB967E6BC}"/>
    <cellStyle name="Total 5 2 6" xfId="2428" xr:uid="{00000000-0005-0000-0000-000045060000}"/>
    <cellStyle name="Total 5 2 6 2" xfId="5327" xr:uid="{385A4F03-AFCE-4A19-8786-98D1B771FF79}"/>
    <cellStyle name="Total 5 2 7" xfId="2494" xr:uid="{00000000-0005-0000-0000-000046060000}"/>
    <cellStyle name="Total 5 2 7 2" xfId="5393" xr:uid="{EC6DE382-2CD1-4B7D-976B-5EC92E612465}"/>
    <cellStyle name="Total 5 2 8" xfId="4469" xr:uid="{0ACDCD9C-B6AA-4F07-9E1D-E91E297F1CCD}"/>
    <cellStyle name="Total 5 3" xfId="2113" xr:uid="{00000000-0005-0000-0000-000047060000}"/>
    <cellStyle name="Total 5 3 2" xfId="1087" xr:uid="{00000000-0005-0000-0000-000048060000}"/>
    <cellStyle name="Total 5 3 2 2" xfId="3990" xr:uid="{331E1320-089B-465A-94B0-3F81AF0BA89E}"/>
    <cellStyle name="Total 5 3 3" xfId="2827" xr:uid="{00000000-0005-0000-0000-000049060000}"/>
    <cellStyle name="Total 5 3 3 2" xfId="5726" xr:uid="{94061A87-3B27-4554-BE4E-A2E83A1D98AB}"/>
    <cellStyle name="Total 5 3 4" xfId="2931" xr:uid="{00000000-0005-0000-0000-00004A060000}"/>
    <cellStyle name="Total 5 3 4 2" xfId="5830" xr:uid="{A7B9AE21-799C-42C0-ABFF-3C199E3DC12D}"/>
    <cellStyle name="Total 5 3 5" xfId="3054" xr:uid="{00000000-0005-0000-0000-00004B060000}"/>
    <cellStyle name="Total 5 3 5 2" xfId="5953" xr:uid="{09BB4D21-E88F-4F8D-8206-55DBBB1FF0B8}"/>
    <cellStyle name="Total 5 3 6" xfId="2653" xr:uid="{00000000-0005-0000-0000-00004C060000}"/>
    <cellStyle name="Total 5 3 6 2" xfId="5552" xr:uid="{5E8AEADE-325B-40C7-9A27-572A7D7C4EA5}"/>
    <cellStyle name="Total 5 3 7" xfId="3203" xr:uid="{00000000-0005-0000-0000-00004D060000}"/>
    <cellStyle name="Total 5 3 7 2" xfId="6102" xr:uid="{D99F62EB-767C-4CF7-A034-0629B3CC3431}"/>
    <cellStyle name="Total 5 3 8" xfId="5012" xr:uid="{777F7517-30D7-4982-ADCA-781E3D5DAB2C}"/>
    <cellStyle name="Total 5 4" xfId="2127" xr:uid="{00000000-0005-0000-0000-00004E060000}"/>
    <cellStyle name="Total 5 4 2" xfId="2731" xr:uid="{00000000-0005-0000-0000-00004F060000}"/>
    <cellStyle name="Total 5 4 2 2" xfId="5630" xr:uid="{22644D61-EFDF-4561-BCB6-FEE4869F576F}"/>
    <cellStyle name="Total 5 4 3" xfId="2841" xr:uid="{00000000-0005-0000-0000-000050060000}"/>
    <cellStyle name="Total 5 4 3 2" xfId="5740" xr:uid="{C6D0BB13-DE00-47B5-8109-640AC7885051}"/>
    <cellStyle name="Total 5 4 4" xfId="2945" xr:uid="{00000000-0005-0000-0000-000051060000}"/>
    <cellStyle name="Total 5 4 4 2" xfId="5844" xr:uid="{C8011C20-2B6D-451E-A24E-9C691DABC841}"/>
    <cellStyle name="Total 5 4 5" xfId="3068" xr:uid="{00000000-0005-0000-0000-000052060000}"/>
    <cellStyle name="Total 5 4 5 2" xfId="5967" xr:uid="{F39B0395-7007-43EB-9283-5EFA727A46EF}"/>
    <cellStyle name="Total 5 4 6" xfId="2787" xr:uid="{00000000-0005-0000-0000-000053060000}"/>
    <cellStyle name="Total 5 4 6 2" xfId="5686" xr:uid="{1444161D-C5D4-4BB2-9731-C63EC87956D0}"/>
    <cellStyle name="Total 5 4 7" xfId="3217" xr:uid="{00000000-0005-0000-0000-000054060000}"/>
    <cellStyle name="Total 5 4 7 2" xfId="6116" xr:uid="{6E7F209B-588E-4EB9-832F-18184F270941}"/>
    <cellStyle name="Total 5 4 8" xfId="5026" xr:uid="{1953028E-F2AE-4C01-8F87-CDCECB6B0986}"/>
    <cellStyle name="Total 5 5" xfId="1133" xr:uid="{00000000-0005-0000-0000-000055060000}"/>
    <cellStyle name="Total 5 5 2" xfId="4036" xr:uid="{A87B360B-1D34-4747-8D6C-6EE24B6BB61A}"/>
    <cellStyle name="Total 5 6" xfId="2258" xr:uid="{00000000-0005-0000-0000-000056060000}"/>
    <cellStyle name="Total 5 6 2" xfId="5157" xr:uid="{3977FF6C-8AA8-4BB6-8CF5-3E3CB3FF7F28}"/>
    <cellStyle name="Total 5 7" xfId="2889" xr:uid="{00000000-0005-0000-0000-000057060000}"/>
    <cellStyle name="Total 5 7 2" xfId="5788" xr:uid="{42BDDB31-EC2E-4AC0-8A78-090F7B02A49B}"/>
    <cellStyle name="Total 5 8" xfId="2319" xr:uid="{00000000-0005-0000-0000-000058060000}"/>
    <cellStyle name="Total 5 8 2" xfId="5218" xr:uid="{8AF5363E-5FEA-44C0-928F-6EE54FC2AE7B}"/>
    <cellStyle name="Total 5 9" xfId="3466" xr:uid="{B927D127-0ECB-4A80-A2E6-A27E19060169}"/>
    <cellStyle name="Total 6" xfId="1335" xr:uid="{00000000-0005-0000-0000-000059060000}"/>
    <cellStyle name="Total 6 2" xfId="2340" xr:uid="{00000000-0005-0000-0000-00005A060000}"/>
    <cellStyle name="Total 6 2 2" xfId="5239" xr:uid="{72132981-C4A6-4980-8FB9-843D1AEE7FE1}"/>
    <cellStyle name="Total 6 3" xfId="1100" xr:uid="{00000000-0005-0000-0000-00005B060000}"/>
    <cellStyle name="Total 6 3 2" xfId="4003" xr:uid="{0B99E903-8D98-4A82-892D-5D1EC2332146}"/>
    <cellStyle name="Total 6 4" xfId="2710" xr:uid="{00000000-0005-0000-0000-00005C060000}"/>
    <cellStyle name="Total 6 4 2" xfId="5609" xr:uid="{A0C81576-0D68-4B59-9C94-C13216149078}"/>
    <cellStyle name="Total 6 5" xfId="1042" xr:uid="{00000000-0005-0000-0000-00005D060000}"/>
    <cellStyle name="Total 6 5 2" xfId="3945" xr:uid="{8B10C33C-F721-4F88-BE7B-6DC6FFF49755}"/>
    <cellStyle name="Total 6 6" xfId="2792" xr:uid="{00000000-0005-0000-0000-00005E060000}"/>
    <cellStyle name="Total 6 6 2" xfId="5691" xr:uid="{B638866E-A374-447E-9C17-B7C2C8373CA3}"/>
    <cellStyle name="Total 6 7" xfId="2322" xr:uid="{00000000-0005-0000-0000-00005F060000}"/>
    <cellStyle name="Total 6 7 2" xfId="5221" xr:uid="{7F03DA2C-E3F0-4BE2-88E1-5D5BC78B67FA}"/>
    <cellStyle name="Total 6 8" xfId="4238" xr:uid="{5A8AFFA5-D3AE-47E5-9FB5-EFC0ACAF906A}"/>
    <cellStyle name="Total 7" xfId="1558" xr:uid="{00000000-0005-0000-0000-000060060000}"/>
    <cellStyle name="Total 7 2" xfId="2488" xr:uid="{00000000-0005-0000-0000-000061060000}"/>
    <cellStyle name="Total 7 2 2" xfId="5387" xr:uid="{38EEBB58-452E-4ADB-B8B9-4229AD3B889B}"/>
    <cellStyle name="Total 7 3" xfId="2273" xr:uid="{00000000-0005-0000-0000-000062060000}"/>
    <cellStyle name="Total 7 3 2" xfId="5172" xr:uid="{D9FACE90-93F4-46E8-BE79-25678867A536}"/>
    <cellStyle name="Total 7 4" xfId="2197" xr:uid="{00000000-0005-0000-0000-000063060000}"/>
    <cellStyle name="Total 7 4 2" xfId="5096" xr:uid="{21A56BBC-D760-4334-8891-88084FDD1BB4}"/>
    <cellStyle name="Total 7 5" xfId="2243" xr:uid="{00000000-0005-0000-0000-000064060000}"/>
    <cellStyle name="Total 7 5 2" xfId="5142" xr:uid="{F73FD032-90F6-4E9D-860F-5214D56D00FA}"/>
    <cellStyle name="Total 7 6" xfId="2460" xr:uid="{00000000-0005-0000-0000-000065060000}"/>
    <cellStyle name="Total 7 6 2" xfId="5359" xr:uid="{3D23C230-7096-4F83-949B-BB53E86E53D6}"/>
    <cellStyle name="Total 7 7" xfId="3124" xr:uid="{00000000-0005-0000-0000-000066060000}"/>
    <cellStyle name="Total 7 7 2" xfId="6023" xr:uid="{35CC93D6-0D4A-4C2E-A6BA-B4A141C4A9C5}"/>
    <cellStyle name="Total 7 8" xfId="4461" xr:uid="{7EFA4AB7-004E-4966-94B8-3508051B1CDC}"/>
    <cellStyle name="Total 8" xfId="2097" xr:uid="{00000000-0005-0000-0000-000067060000}"/>
    <cellStyle name="Total 8 2" xfId="1090" xr:uid="{00000000-0005-0000-0000-000068060000}"/>
    <cellStyle name="Total 8 2 2" xfId="3993" xr:uid="{1A08FAF5-24C1-4294-BE11-003F54CE1868}"/>
    <cellStyle name="Total 8 3" xfId="2811" xr:uid="{00000000-0005-0000-0000-000069060000}"/>
    <cellStyle name="Total 8 3 2" xfId="5710" xr:uid="{7E3DB8D8-EF20-4F9C-8492-31BAC392F7AB}"/>
    <cellStyle name="Total 8 4" xfId="2915" xr:uid="{00000000-0005-0000-0000-00006A060000}"/>
    <cellStyle name="Total 8 4 2" xfId="5814" xr:uid="{C5A31ADC-8CB5-4BEE-AACB-9D3663FB91E0}"/>
    <cellStyle name="Total 8 5" xfId="2213" xr:uid="{00000000-0005-0000-0000-00006B060000}"/>
    <cellStyle name="Total 8 5 2" xfId="5112" xr:uid="{0DD3740A-8EF6-4D85-B8DC-77924F59B8EB}"/>
    <cellStyle name="Total 8 6" xfId="2408" xr:uid="{00000000-0005-0000-0000-00006C060000}"/>
    <cellStyle name="Total 8 6 2" xfId="5307" xr:uid="{9AC16CD5-7D95-4B3E-A959-A079783E6FB6}"/>
    <cellStyle name="Total 8 7" xfId="3187" xr:uid="{00000000-0005-0000-0000-00006D060000}"/>
    <cellStyle name="Total 8 7 2" xfId="6086" xr:uid="{D62D36AD-725D-4AF4-83A3-DDF05A726F4D}"/>
    <cellStyle name="Total 8 8" xfId="4996" xr:uid="{7CAC3356-B879-4E36-8458-16F700438102}"/>
    <cellStyle name="Total 9" xfId="778" xr:uid="{00000000-0005-0000-0000-00006E060000}"/>
    <cellStyle name="Total 9 2" xfId="3681" xr:uid="{80617B42-F73E-439D-980F-3E903B77AA93}"/>
    <cellStyle name="Valuta" xfId="55" builtinId="4"/>
    <cellStyle name="Valuta 10" xfId="6163" xr:uid="{34047E12-5EE6-4CED-9923-50641A13F9B9}"/>
    <cellStyle name="Valuta 11" xfId="3270" xr:uid="{4F1B3F0C-6DB6-4E09-8DA7-B68DE350541E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3" xfId="1673" xr:uid="{00000000-0005-0000-0000-000074060000}"/>
    <cellStyle name="Valuta 2 10 2 3 2" xfId="4576" xr:uid="{25196BB7-61BF-4E38-83B5-0C3A5ABF9319}"/>
    <cellStyle name="Valuta 2 10 2 4" xfId="1240" xr:uid="{00000000-0005-0000-0000-000075060000}"/>
    <cellStyle name="Valuta 2 10 2 4 2" xfId="4143" xr:uid="{A2AF87FF-86E7-4D35-A16C-65E711ED9A89}"/>
    <cellStyle name="Valuta 2 10 2 5" xfId="3573" xr:uid="{74041C28-33A4-4477-BF7A-54A70149E586}"/>
    <cellStyle name="Valuta 2 10 3" xfId="1852" xr:uid="{00000000-0005-0000-0000-000076060000}"/>
    <cellStyle name="Valuta 2 10 3 2" xfId="4751" xr:uid="{05E6CAE2-D7DD-4656-9135-5C519D1A2E61}"/>
    <cellStyle name="Valuta 2 10 4" xfId="1460" xr:uid="{00000000-0005-0000-0000-000077060000}"/>
    <cellStyle name="Valuta 2 10 4 2" xfId="4363" xr:uid="{FEB1B1B4-E2BC-4692-9B99-7B4A767C03C8}"/>
    <cellStyle name="Valuta 2 10 5" xfId="949" xr:uid="{00000000-0005-0000-0000-000078060000}"/>
    <cellStyle name="Valuta 2 10 5 2" xfId="3852" xr:uid="{D4ADB741-60B7-417F-89B2-7FEAB969495B}"/>
    <cellStyle name="Valuta 2 10 6" xfId="3381" xr:uid="{6603E986-C818-4C4A-BB9B-C0129763756C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3" xfId="1581" xr:uid="{00000000-0005-0000-0000-00007D060000}"/>
    <cellStyle name="Valuta 2 12 2 3 2" xfId="4484" xr:uid="{605FE8C7-48B6-48C5-92B1-703B393C906E}"/>
    <cellStyle name="Valuta 2 12 2 4" xfId="1148" xr:uid="{00000000-0005-0000-0000-00007E060000}"/>
    <cellStyle name="Valuta 2 12 2 4 2" xfId="4051" xr:uid="{386D1E3A-C5FB-44C9-BC03-450161875274}"/>
    <cellStyle name="Valuta 2 12 2 5" xfId="3481" xr:uid="{45F80689-F807-4F75-859D-44EAAB62011B}"/>
    <cellStyle name="Valuta 2 12 3" xfId="1772" xr:uid="{00000000-0005-0000-0000-00007F060000}"/>
    <cellStyle name="Valuta 2 12 3 2" xfId="4671" xr:uid="{287B2F1B-13B3-46FB-B307-D4103AE629F4}"/>
    <cellStyle name="Valuta 2 12 4" xfId="1364" xr:uid="{00000000-0005-0000-0000-000080060000}"/>
    <cellStyle name="Valuta 2 12 4 2" xfId="4267" xr:uid="{A001B726-A107-448F-AE5C-0EB2D70E3C56}"/>
    <cellStyle name="Valuta 2 12 5" xfId="849" xr:uid="{00000000-0005-0000-0000-000081060000}"/>
    <cellStyle name="Valuta 2 12 5 2" xfId="3752" xr:uid="{D967A4D8-ED18-4C1C-85F5-C16BE74F624C}"/>
    <cellStyle name="Valuta 2 12 6" xfId="3288" xr:uid="{45DB3B7E-EA35-4D3B-99AF-8DBDF5232219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3" xfId="1568" xr:uid="{00000000-0005-0000-0000-000084060000}"/>
    <cellStyle name="Valuta 2 13 3 2" xfId="4471" xr:uid="{CB597C69-76A1-4876-97A0-A7BFBF65DBEB}"/>
    <cellStyle name="Valuta 2 13 4" xfId="1135" xr:uid="{00000000-0005-0000-0000-000085060000}"/>
    <cellStyle name="Valuta 2 13 4 2" xfId="4038" xr:uid="{9A1C010F-5F47-4F73-8CBE-AF2D27A2809C}"/>
    <cellStyle name="Valuta 2 13 5" xfId="3468" xr:uid="{925DB162-A4C1-43DE-9C11-BBEFBBDDCA59}"/>
    <cellStyle name="Valuta 2 14" xfId="1763" xr:uid="{00000000-0005-0000-0000-000086060000}"/>
    <cellStyle name="Valuta 2 14 2" xfId="4662" xr:uid="{0C2CA788-D869-48DF-B2AE-1AB30DCCEA81}"/>
    <cellStyle name="Valuta 2 15" xfId="1337" xr:uid="{00000000-0005-0000-0000-000087060000}"/>
    <cellStyle name="Valuta 2 15 2" xfId="4240" xr:uid="{92F3EAC1-3F6E-4094-88B7-FDC7DBE260D7}"/>
    <cellStyle name="Valuta 2 16" xfId="782" xr:uid="{00000000-0005-0000-0000-000088060000}"/>
    <cellStyle name="Valuta 2 16 2" xfId="3685" xr:uid="{96C7AA39-577B-4F35-89A2-166C7A4D1CA9}"/>
    <cellStyle name="Valuta 2 17" xfId="3271" xr:uid="{D89F1AD2-65A4-44F3-B5D6-F8027ACE3074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1" xfId="1342" xr:uid="{00000000-0005-0000-0000-00008B060000}"/>
    <cellStyle name="Valuta 2 2 11 2" xfId="4245" xr:uid="{D089AB4B-4505-41E1-8D03-668E3F37D01B}"/>
    <cellStyle name="Valuta 2 2 12" xfId="789" xr:uid="{00000000-0005-0000-0000-00008C060000}"/>
    <cellStyle name="Valuta 2 2 12 2" xfId="3692" xr:uid="{CD42C96C-EC74-4988-A50C-8E2394E65F53}"/>
    <cellStyle name="Valuta 2 2 13" xfId="3275" xr:uid="{E7B4EF7E-480A-4AAB-A303-5BEC44E00F7D}"/>
    <cellStyle name="Valuta 2 2 2" xfId="187" xr:uid="{00000000-0005-0000-0000-00008D060000}"/>
    <cellStyle name="Valuta 2 2 2 10" xfId="3301" xr:uid="{ED16E312-C996-4CBA-9FCF-BC6481C7FD74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3" xfId="1755" xr:uid="{00000000-0005-0000-0000-000093060000}"/>
    <cellStyle name="Valuta 2 2 2 2 2 2 2 3 2" xfId="4658" xr:uid="{34FBD544-7CD0-4DA0-9AFA-C4DE1DCEBEF9}"/>
    <cellStyle name="Valuta 2 2 2 2 2 2 2 4" xfId="1322" xr:uid="{00000000-0005-0000-0000-000094060000}"/>
    <cellStyle name="Valuta 2 2 2 2 2 2 2 4 2" xfId="4225" xr:uid="{7CDF3055-ED06-4179-94B5-BBEB1392A009}"/>
    <cellStyle name="Valuta 2 2 2 2 2 2 2 5" xfId="3655" xr:uid="{C0300E2D-152B-4B8B-8DE8-C7998DD2CE39}"/>
    <cellStyle name="Valuta 2 2 2 2 2 2 3" xfId="1929" xr:uid="{00000000-0005-0000-0000-000095060000}"/>
    <cellStyle name="Valuta 2 2 2 2 2 2 3 2" xfId="4828" xr:uid="{C14BDFDD-7B8E-4D4F-B91D-8E060BB90A4A}"/>
    <cellStyle name="Valuta 2 2 2 2 2 2 4" xfId="1542" xr:uid="{00000000-0005-0000-0000-000096060000}"/>
    <cellStyle name="Valuta 2 2 2 2 2 2 4 2" xfId="4445" xr:uid="{ED3309C1-0129-46B6-A938-88734D6D8D69}"/>
    <cellStyle name="Valuta 2 2 2 2 2 2 5" xfId="1031" xr:uid="{00000000-0005-0000-0000-000097060000}"/>
    <cellStyle name="Valuta 2 2 2 2 2 2 5 2" xfId="3934" xr:uid="{A4401AE2-281D-4568-97C2-5DF01CC7B548}"/>
    <cellStyle name="Valuta 2 2 2 2 2 2 6" xfId="3463" xr:uid="{A75E46DD-5701-4DFC-B842-4C4BFBE63FA8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3" xfId="1660" xr:uid="{00000000-0005-0000-0000-00009B060000}"/>
    <cellStyle name="Valuta 2 2 2 2 2 4 3 2" xfId="4563" xr:uid="{A7EDB3E7-5A33-447C-841E-2545291130CC}"/>
    <cellStyle name="Valuta 2 2 2 2 2 4 4" xfId="1227" xr:uid="{00000000-0005-0000-0000-00009C060000}"/>
    <cellStyle name="Valuta 2 2 2 2 2 4 4 2" xfId="4130" xr:uid="{89F75D03-4062-410F-A287-02C67D0FFAA1}"/>
    <cellStyle name="Valuta 2 2 2 2 2 4 5" xfId="3560" xr:uid="{F023C30E-2002-4319-AC87-C5EE8CEA83E3}"/>
    <cellStyle name="Valuta 2 2 2 2 2 5" xfId="1849" xr:uid="{00000000-0005-0000-0000-00009D060000}"/>
    <cellStyle name="Valuta 2 2 2 2 2 5 2" xfId="4748" xr:uid="{3DB9C9B7-5760-40FC-BC40-9E4795FE6157}"/>
    <cellStyle name="Valuta 2 2 2 2 2 6" xfId="1447" xr:uid="{00000000-0005-0000-0000-00009E060000}"/>
    <cellStyle name="Valuta 2 2 2 2 2 6 2" xfId="4350" xr:uid="{3AB95E74-DC9B-4A6A-8012-D573EF034335}"/>
    <cellStyle name="Valuta 2 2 2 2 2 7" xfId="935" xr:uid="{00000000-0005-0000-0000-00009F060000}"/>
    <cellStyle name="Valuta 2 2 2 2 2 7 2" xfId="3838" xr:uid="{A847F2D8-6E30-4144-AC4B-B72A3CCBBCA4}"/>
    <cellStyle name="Valuta 2 2 2 2 2 8" xfId="3368" xr:uid="{A8E39249-96AF-484B-A9A9-6C313A585C86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3" xfId="1715" xr:uid="{00000000-0005-0000-0000-0000A3060000}"/>
    <cellStyle name="Valuta 2 2 2 2 3 2 3 2" xfId="4618" xr:uid="{B8E75698-1927-44D5-8CEA-6231BBB69D10}"/>
    <cellStyle name="Valuta 2 2 2 2 3 2 4" xfId="1282" xr:uid="{00000000-0005-0000-0000-0000A4060000}"/>
    <cellStyle name="Valuta 2 2 2 2 3 2 4 2" xfId="4185" xr:uid="{C4A02358-597E-45C3-9CEB-6531E0EC065C}"/>
    <cellStyle name="Valuta 2 2 2 2 3 2 5" xfId="3615" xr:uid="{637C924F-48E6-41D6-967B-99B9F8CBB6AC}"/>
    <cellStyle name="Valuta 2 2 2 2 3 3" xfId="1889" xr:uid="{00000000-0005-0000-0000-0000A5060000}"/>
    <cellStyle name="Valuta 2 2 2 2 3 3 2" xfId="4788" xr:uid="{2E11185A-A26E-4B5C-9097-532EA6ADB31C}"/>
    <cellStyle name="Valuta 2 2 2 2 3 4" xfId="1502" xr:uid="{00000000-0005-0000-0000-0000A6060000}"/>
    <cellStyle name="Valuta 2 2 2 2 3 4 2" xfId="4405" xr:uid="{481472F9-1728-48FF-A70F-60503FEAB5CF}"/>
    <cellStyle name="Valuta 2 2 2 2 3 5" xfId="991" xr:uid="{00000000-0005-0000-0000-0000A7060000}"/>
    <cellStyle name="Valuta 2 2 2 2 3 5 2" xfId="3894" xr:uid="{A39DBC96-100A-4C2E-BAAE-01E36F1C5B62}"/>
    <cellStyle name="Valuta 2 2 2 2 3 6" xfId="3423" xr:uid="{AE537A00-6921-48DB-92CC-4EFBB10050D4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3" xfId="1620" xr:uid="{00000000-0005-0000-0000-0000AB060000}"/>
    <cellStyle name="Valuta 2 2 2 2 5 3 2" xfId="4523" xr:uid="{D6F76D00-5569-4952-992E-A9A4F37E80E6}"/>
    <cellStyle name="Valuta 2 2 2 2 5 4" xfId="1187" xr:uid="{00000000-0005-0000-0000-0000AC060000}"/>
    <cellStyle name="Valuta 2 2 2 2 5 4 2" xfId="4090" xr:uid="{BBF50B97-3F0C-436B-927B-BBCF0BEC1AE6}"/>
    <cellStyle name="Valuta 2 2 2 2 5 5" xfId="3520" xr:uid="{5CFAC8DE-475D-466B-8A86-AFD4DE605401}"/>
    <cellStyle name="Valuta 2 2 2 2 6" xfId="1809" xr:uid="{00000000-0005-0000-0000-0000AD060000}"/>
    <cellStyle name="Valuta 2 2 2 2 6 2" xfId="4708" xr:uid="{FBBC5BF6-7E2D-4319-BD22-EDBF6E2F6FA3}"/>
    <cellStyle name="Valuta 2 2 2 2 7" xfId="1407" xr:uid="{00000000-0005-0000-0000-0000AE060000}"/>
    <cellStyle name="Valuta 2 2 2 2 7 2" xfId="4310" xr:uid="{95B9F564-EF7B-42B6-8F70-E4DF2172093C}"/>
    <cellStyle name="Valuta 2 2 2 2 8" xfId="894" xr:uid="{00000000-0005-0000-0000-0000AF060000}"/>
    <cellStyle name="Valuta 2 2 2 2 8 2" xfId="3797" xr:uid="{9F56378C-F680-4387-BAD9-CD51AA8154E2}"/>
    <cellStyle name="Valuta 2 2 2 2 9" xfId="3328" xr:uid="{1ECDB097-7258-46AF-B019-C2DE0493AF31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3" xfId="1731" xr:uid="{00000000-0005-0000-0000-0000B4060000}"/>
    <cellStyle name="Valuta 2 2 2 3 2 2 3 2" xfId="4634" xr:uid="{9DF09F4E-F385-4B86-B83D-AE86070CD7EA}"/>
    <cellStyle name="Valuta 2 2 2 3 2 2 4" xfId="1298" xr:uid="{00000000-0005-0000-0000-0000B5060000}"/>
    <cellStyle name="Valuta 2 2 2 3 2 2 4 2" xfId="4201" xr:uid="{FBF22D46-24B5-4B0D-AF5F-61A41632AD26}"/>
    <cellStyle name="Valuta 2 2 2 3 2 2 5" xfId="3631" xr:uid="{3FE3BA45-4AC2-498A-8DE7-FF97BF900B59}"/>
    <cellStyle name="Valuta 2 2 2 3 2 3" xfId="1905" xr:uid="{00000000-0005-0000-0000-0000B6060000}"/>
    <cellStyle name="Valuta 2 2 2 3 2 3 2" xfId="4804" xr:uid="{D22018BA-F9A8-465D-8C31-3F8817BCFB0D}"/>
    <cellStyle name="Valuta 2 2 2 3 2 4" xfId="1518" xr:uid="{00000000-0005-0000-0000-0000B7060000}"/>
    <cellStyle name="Valuta 2 2 2 3 2 4 2" xfId="4421" xr:uid="{68EA33C9-1DBD-4C79-8B4D-DB2DE6D50816}"/>
    <cellStyle name="Valuta 2 2 2 3 2 5" xfId="1007" xr:uid="{00000000-0005-0000-0000-0000B8060000}"/>
    <cellStyle name="Valuta 2 2 2 3 2 5 2" xfId="3910" xr:uid="{9D585073-D86D-4906-B49C-C52EEFD57015}"/>
    <cellStyle name="Valuta 2 2 2 3 2 6" xfId="3439" xr:uid="{2D803FE2-B6C9-41EE-93C8-A09CECB74EEE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3" xfId="1636" xr:uid="{00000000-0005-0000-0000-0000BC060000}"/>
    <cellStyle name="Valuta 2 2 2 3 4 3 2" xfId="4539" xr:uid="{151599A7-4204-4EA4-84ED-3FC11D405D17}"/>
    <cellStyle name="Valuta 2 2 2 3 4 4" xfId="1203" xr:uid="{00000000-0005-0000-0000-0000BD060000}"/>
    <cellStyle name="Valuta 2 2 2 3 4 4 2" xfId="4106" xr:uid="{53D2F306-F0F0-40E2-8B3B-2913695F7215}"/>
    <cellStyle name="Valuta 2 2 2 3 4 5" xfId="3536" xr:uid="{44D2C334-4AD8-4DB3-85A9-0FF5B78BAB0E}"/>
    <cellStyle name="Valuta 2 2 2 3 5" xfId="1825" xr:uid="{00000000-0005-0000-0000-0000BE060000}"/>
    <cellStyle name="Valuta 2 2 2 3 5 2" xfId="4724" xr:uid="{DCD74137-820B-42EA-9A3D-B4764EE0F1DA}"/>
    <cellStyle name="Valuta 2 2 2 3 6" xfId="1423" xr:uid="{00000000-0005-0000-0000-0000BF060000}"/>
    <cellStyle name="Valuta 2 2 2 3 6 2" xfId="4326" xr:uid="{499DCEAE-CF9D-4BF0-9CD5-249272332F27}"/>
    <cellStyle name="Valuta 2 2 2 3 7" xfId="911" xr:uid="{00000000-0005-0000-0000-0000C0060000}"/>
    <cellStyle name="Valuta 2 2 2 3 7 2" xfId="3814" xr:uid="{92DD07B2-9B87-4F58-88BC-ECCD4B14830C}"/>
    <cellStyle name="Valuta 2 2 2 3 8" xfId="3344" xr:uid="{95F740C5-906F-45CF-A14B-D28D88913BEA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3" xfId="1686" xr:uid="{00000000-0005-0000-0000-0000C4060000}"/>
    <cellStyle name="Valuta 2 2 2 4 2 3 2" xfId="4589" xr:uid="{51B19F28-FD15-4E9C-BA55-9329C2976CA6}"/>
    <cellStyle name="Valuta 2 2 2 4 2 4" xfId="1253" xr:uid="{00000000-0005-0000-0000-0000C5060000}"/>
    <cellStyle name="Valuta 2 2 2 4 2 4 2" xfId="4156" xr:uid="{BDB1A7CE-6957-478D-8204-6AE833055744}"/>
    <cellStyle name="Valuta 2 2 2 4 2 5" xfId="3586" xr:uid="{4D80B237-7897-452C-B33F-5E616BA94819}"/>
    <cellStyle name="Valuta 2 2 2 4 3" xfId="1865" xr:uid="{00000000-0005-0000-0000-0000C6060000}"/>
    <cellStyle name="Valuta 2 2 2 4 3 2" xfId="4764" xr:uid="{3BA10824-61BD-428F-91FA-8DE907772DB9}"/>
    <cellStyle name="Valuta 2 2 2 4 4" xfId="1473" xr:uid="{00000000-0005-0000-0000-0000C7060000}"/>
    <cellStyle name="Valuta 2 2 2 4 4 2" xfId="4376" xr:uid="{619E3F02-E9F0-4326-BC46-1EA2C8A0E4A4}"/>
    <cellStyle name="Valuta 2 2 2 4 5" xfId="962" xr:uid="{00000000-0005-0000-0000-0000C8060000}"/>
    <cellStyle name="Valuta 2 2 2 4 5 2" xfId="3865" xr:uid="{E7C71B5A-DD4C-465F-A94E-8C225DB0CBC6}"/>
    <cellStyle name="Valuta 2 2 2 4 6" xfId="3394" xr:uid="{1DD6522B-17E5-46D1-9D66-4012104E4A98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3" xfId="1594" xr:uid="{00000000-0005-0000-0000-0000CC060000}"/>
    <cellStyle name="Valuta 2 2 2 6 3 2" xfId="4497" xr:uid="{63306139-74E1-483C-A652-14CC30A0B5CB}"/>
    <cellStyle name="Valuta 2 2 2 6 4" xfId="1161" xr:uid="{00000000-0005-0000-0000-0000CD060000}"/>
    <cellStyle name="Valuta 2 2 2 6 4 2" xfId="4064" xr:uid="{8CAA68E9-C123-4F38-A427-6B82758F50B9}"/>
    <cellStyle name="Valuta 2 2 2 6 5" xfId="3494" xr:uid="{B685DFA2-D75E-4BA4-BAF1-5D5104D52AA6}"/>
    <cellStyle name="Valuta 2 2 2 7" xfId="1785" xr:uid="{00000000-0005-0000-0000-0000CE060000}"/>
    <cellStyle name="Valuta 2 2 2 7 2" xfId="4684" xr:uid="{14AA6999-FE8E-4F50-9E7B-EC0C3EBE028C}"/>
    <cellStyle name="Valuta 2 2 2 8" xfId="1379" xr:uid="{00000000-0005-0000-0000-0000CF060000}"/>
    <cellStyle name="Valuta 2 2 2 8 2" xfId="4282" xr:uid="{3429F46B-0284-4264-BC8F-9996E3A67FB5}"/>
    <cellStyle name="Valuta 2 2 2 9" xfId="865" xr:uid="{00000000-0005-0000-0000-0000D0060000}"/>
    <cellStyle name="Valuta 2 2 2 9 2" xfId="3768" xr:uid="{B403A9F9-7E07-49AB-8F23-8769A2ACA08D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3" xfId="1742" xr:uid="{00000000-0005-0000-0000-0000D6060000}"/>
    <cellStyle name="Valuta 2 2 3 2 2 2 3 2" xfId="4645" xr:uid="{DADA8C01-3349-4F79-A29C-489875ADE0D3}"/>
    <cellStyle name="Valuta 2 2 3 2 2 2 4" xfId="1309" xr:uid="{00000000-0005-0000-0000-0000D7060000}"/>
    <cellStyle name="Valuta 2 2 3 2 2 2 4 2" xfId="4212" xr:uid="{A805A355-0026-4CF5-8596-1C21D1525DAC}"/>
    <cellStyle name="Valuta 2 2 3 2 2 2 5" xfId="3642" xr:uid="{576BCB5E-6CF9-484A-81F7-17F97AC030CD}"/>
    <cellStyle name="Valuta 2 2 3 2 2 3" xfId="1916" xr:uid="{00000000-0005-0000-0000-0000D8060000}"/>
    <cellStyle name="Valuta 2 2 3 2 2 3 2" xfId="4815" xr:uid="{A3D7E6EC-91F6-4318-B139-7AE074E0B2BC}"/>
    <cellStyle name="Valuta 2 2 3 2 2 4" xfId="1529" xr:uid="{00000000-0005-0000-0000-0000D9060000}"/>
    <cellStyle name="Valuta 2 2 3 2 2 4 2" xfId="4432" xr:uid="{6A3E21EF-0D14-42BB-A321-050A77D2B67B}"/>
    <cellStyle name="Valuta 2 2 3 2 2 5" xfId="1018" xr:uid="{00000000-0005-0000-0000-0000DA060000}"/>
    <cellStyle name="Valuta 2 2 3 2 2 5 2" xfId="3921" xr:uid="{D8863228-239E-48CB-B2A0-1B216970324A}"/>
    <cellStyle name="Valuta 2 2 3 2 2 6" xfId="3450" xr:uid="{FA247419-66D9-49DD-B804-B0F693316C9C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3" xfId="1647" xr:uid="{00000000-0005-0000-0000-0000DE060000}"/>
    <cellStyle name="Valuta 2 2 3 2 4 3 2" xfId="4550" xr:uid="{50571F4F-5FC9-4DE7-B78E-7D6CAB5C2CDE}"/>
    <cellStyle name="Valuta 2 2 3 2 4 4" xfId="1214" xr:uid="{00000000-0005-0000-0000-0000DF060000}"/>
    <cellStyle name="Valuta 2 2 3 2 4 4 2" xfId="4117" xr:uid="{CD6288A7-13AD-4F48-8F16-FF7271D2A337}"/>
    <cellStyle name="Valuta 2 2 3 2 4 5" xfId="3547" xr:uid="{71569591-69F9-48B6-BA17-3467CD77943B}"/>
    <cellStyle name="Valuta 2 2 3 2 5" xfId="1836" xr:uid="{00000000-0005-0000-0000-0000E0060000}"/>
    <cellStyle name="Valuta 2 2 3 2 5 2" xfId="4735" xr:uid="{78B35988-2489-47A9-80BE-04A5514AF2EE}"/>
    <cellStyle name="Valuta 2 2 3 2 6" xfId="1434" xr:uid="{00000000-0005-0000-0000-0000E1060000}"/>
    <cellStyle name="Valuta 2 2 3 2 6 2" xfId="4337" xr:uid="{91390A1F-BA4C-43F4-B299-6924B290F6AC}"/>
    <cellStyle name="Valuta 2 2 3 2 7" xfId="922" xr:uid="{00000000-0005-0000-0000-0000E2060000}"/>
    <cellStyle name="Valuta 2 2 3 2 7 2" xfId="3825" xr:uid="{D4773540-9A83-4E48-9A15-268AFF16AB7E}"/>
    <cellStyle name="Valuta 2 2 3 2 8" xfId="3355" xr:uid="{0C9C505E-286C-4705-A3CA-795A8394137B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3" xfId="1702" xr:uid="{00000000-0005-0000-0000-0000E6060000}"/>
    <cellStyle name="Valuta 2 2 3 3 2 3 2" xfId="4605" xr:uid="{956571D6-77A9-4C68-918F-16473F46E387}"/>
    <cellStyle name="Valuta 2 2 3 3 2 4" xfId="1269" xr:uid="{00000000-0005-0000-0000-0000E7060000}"/>
    <cellStyle name="Valuta 2 2 3 3 2 4 2" xfId="4172" xr:uid="{C3FB5C93-A92F-46F7-BC47-1B4513987682}"/>
    <cellStyle name="Valuta 2 2 3 3 2 5" xfId="3602" xr:uid="{F228ED32-B887-44C1-8A31-66D869477B86}"/>
    <cellStyle name="Valuta 2 2 3 3 3" xfId="1876" xr:uid="{00000000-0005-0000-0000-0000E8060000}"/>
    <cellStyle name="Valuta 2 2 3 3 3 2" xfId="4775" xr:uid="{130501E1-AC8E-4CFF-898B-761C245695D3}"/>
    <cellStyle name="Valuta 2 2 3 3 4" xfId="1489" xr:uid="{00000000-0005-0000-0000-0000E9060000}"/>
    <cellStyle name="Valuta 2 2 3 3 4 2" xfId="4392" xr:uid="{E99CB2A7-83B2-4E59-894E-224061CCD859}"/>
    <cellStyle name="Valuta 2 2 3 3 5" xfId="978" xr:uid="{00000000-0005-0000-0000-0000EA060000}"/>
    <cellStyle name="Valuta 2 2 3 3 5 2" xfId="3881" xr:uid="{24FAAB60-5ACD-4593-9D43-A829A90668E8}"/>
    <cellStyle name="Valuta 2 2 3 3 6" xfId="3410" xr:uid="{1EC73389-2B9C-4E89-AFD4-35328396678A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3" xfId="1607" xr:uid="{00000000-0005-0000-0000-0000EE060000}"/>
    <cellStyle name="Valuta 2 2 3 5 3 2" xfId="4510" xr:uid="{905EB3E6-447B-4133-A941-3412A7354F05}"/>
    <cellStyle name="Valuta 2 2 3 5 4" xfId="1174" xr:uid="{00000000-0005-0000-0000-0000EF060000}"/>
    <cellStyle name="Valuta 2 2 3 5 4 2" xfId="4077" xr:uid="{9C0EB1DC-430A-481B-A5B5-C7BF3237AAF8}"/>
    <cellStyle name="Valuta 2 2 3 5 5" xfId="3507" xr:uid="{3AA3B443-BC85-47AB-86B3-C3244C35C8C0}"/>
    <cellStyle name="Valuta 2 2 3 6" xfId="1796" xr:uid="{00000000-0005-0000-0000-0000F0060000}"/>
    <cellStyle name="Valuta 2 2 3 6 2" xfId="4695" xr:uid="{FCBDB9D5-9B7B-4BAE-B610-7ED2F5E1BFAA}"/>
    <cellStyle name="Valuta 2 2 3 7" xfId="1394" xr:uid="{00000000-0005-0000-0000-0000F1060000}"/>
    <cellStyle name="Valuta 2 2 3 7 2" xfId="4297" xr:uid="{86DA9D3A-4101-44B8-A905-B9885511EF4E}"/>
    <cellStyle name="Valuta 2 2 3 8" xfId="881" xr:uid="{00000000-0005-0000-0000-0000F2060000}"/>
    <cellStyle name="Valuta 2 2 3 8 2" xfId="3784" xr:uid="{036E3C92-0403-4598-ADC8-F508CFD5B5AA}"/>
    <cellStyle name="Valuta 2 2 3 9" xfId="3315" xr:uid="{FB7A4892-2BC8-4CF4-A37D-B0E9FE007428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3" xfId="1736" xr:uid="{00000000-0005-0000-0000-0000F8060000}"/>
    <cellStyle name="Valuta 2 2 4 2 2 2 3 2" xfId="4639" xr:uid="{905305CC-A6E0-4972-9B52-ED163CB9694B}"/>
    <cellStyle name="Valuta 2 2 4 2 2 2 4" xfId="1303" xr:uid="{00000000-0005-0000-0000-0000F9060000}"/>
    <cellStyle name="Valuta 2 2 4 2 2 2 4 2" xfId="4206" xr:uid="{69F8EBD0-76C0-45F2-9FA4-E6B000E58D3E}"/>
    <cellStyle name="Valuta 2 2 4 2 2 2 5" xfId="3636" xr:uid="{9AE3A223-51F7-4974-877D-FB064FF724DC}"/>
    <cellStyle name="Valuta 2 2 4 2 2 3" xfId="1910" xr:uid="{00000000-0005-0000-0000-0000FA060000}"/>
    <cellStyle name="Valuta 2 2 4 2 2 3 2" xfId="4809" xr:uid="{73048877-0F2E-4325-AF03-994E56288848}"/>
    <cellStyle name="Valuta 2 2 4 2 2 4" xfId="1523" xr:uid="{00000000-0005-0000-0000-0000FB060000}"/>
    <cellStyle name="Valuta 2 2 4 2 2 4 2" xfId="4426" xr:uid="{BCA68DB4-972E-4F12-9458-12B234D7F71E}"/>
    <cellStyle name="Valuta 2 2 4 2 2 5" xfId="1012" xr:uid="{00000000-0005-0000-0000-0000FC060000}"/>
    <cellStyle name="Valuta 2 2 4 2 2 5 2" xfId="3915" xr:uid="{7F8A512B-E234-4DBE-9404-623640E45C63}"/>
    <cellStyle name="Valuta 2 2 4 2 2 6" xfId="3444" xr:uid="{57297A58-9F5F-4EDB-ADA3-CD22D5F9D643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3" xfId="1641" xr:uid="{00000000-0005-0000-0000-000000070000}"/>
    <cellStyle name="Valuta 2 2 4 2 4 3 2" xfId="4544" xr:uid="{B40B6566-2BD5-4E81-BA4A-6888C643D6F5}"/>
    <cellStyle name="Valuta 2 2 4 2 4 4" xfId="1208" xr:uid="{00000000-0005-0000-0000-000001070000}"/>
    <cellStyle name="Valuta 2 2 4 2 4 4 2" xfId="4111" xr:uid="{A98F387E-C165-41DF-B9BB-43F37561A9CE}"/>
    <cellStyle name="Valuta 2 2 4 2 4 5" xfId="3541" xr:uid="{9A0998A3-C20C-40DD-B3D4-4691ECF6B004}"/>
    <cellStyle name="Valuta 2 2 4 2 5" xfId="1830" xr:uid="{00000000-0005-0000-0000-000002070000}"/>
    <cellStyle name="Valuta 2 2 4 2 5 2" xfId="4729" xr:uid="{089C2F7E-2CA6-412F-96C8-AC848D40EBCE}"/>
    <cellStyle name="Valuta 2 2 4 2 6" xfId="1428" xr:uid="{00000000-0005-0000-0000-000003070000}"/>
    <cellStyle name="Valuta 2 2 4 2 6 2" xfId="4331" xr:uid="{6181F879-FDF3-4236-A843-ABF843BFBCF9}"/>
    <cellStyle name="Valuta 2 2 4 2 7" xfId="916" xr:uid="{00000000-0005-0000-0000-000004070000}"/>
    <cellStyle name="Valuta 2 2 4 2 7 2" xfId="3819" xr:uid="{2609D53B-2491-42A5-A71F-71744B3D1B34}"/>
    <cellStyle name="Valuta 2 2 4 2 8" xfId="3349" xr:uid="{209087CD-8827-4495-B808-6D7399B035C7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3" xfId="1691" xr:uid="{00000000-0005-0000-0000-000008070000}"/>
    <cellStyle name="Valuta 2 2 4 3 2 3 2" xfId="4594" xr:uid="{FBA1D011-57A9-44CA-B136-5E9B424CB364}"/>
    <cellStyle name="Valuta 2 2 4 3 2 4" xfId="1258" xr:uid="{00000000-0005-0000-0000-000009070000}"/>
    <cellStyle name="Valuta 2 2 4 3 2 4 2" xfId="4161" xr:uid="{FF0FE506-E258-424D-B4B6-7AE467D82270}"/>
    <cellStyle name="Valuta 2 2 4 3 2 5" xfId="3591" xr:uid="{720F9018-2CAF-46DF-860D-D5D9F82D043B}"/>
    <cellStyle name="Valuta 2 2 4 3 3" xfId="1870" xr:uid="{00000000-0005-0000-0000-00000A070000}"/>
    <cellStyle name="Valuta 2 2 4 3 3 2" xfId="4769" xr:uid="{86B9CC98-389B-4EA1-A5BA-AD4C37981057}"/>
    <cellStyle name="Valuta 2 2 4 3 4" xfId="1478" xr:uid="{00000000-0005-0000-0000-00000B070000}"/>
    <cellStyle name="Valuta 2 2 4 3 4 2" xfId="4381" xr:uid="{FAC3939F-97DD-44DE-B035-D5F14223D0BC}"/>
    <cellStyle name="Valuta 2 2 4 3 5" xfId="967" xr:uid="{00000000-0005-0000-0000-00000C070000}"/>
    <cellStyle name="Valuta 2 2 4 3 5 2" xfId="3870" xr:uid="{3C3C00F7-748B-42DD-98DA-4AB682FF9912}"/>
    <cellStyle name="Valuta 2 2 4 3 6" xfId="3399" xr:uid="{EFE99481-C588-44B6-BF3E-FF34B8C5D558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3" xfId="1599" xr:uid="{00000000-0005-0000-0000-000010070000}"/>
    <cellStyle name="Valuta 2 2 4 5 3 2" xfId="4502" xr:uid="{45DB92D9-F76F-49CA-AA3E-3B196CA6DE6E}"/>
    <cellStyle name="Valuta 2 2 4 5 4" xfId="1166" xr:uid="{00000000-0005-0000-0000-000011070000}"/>
    <cellStyle name="Valuta 2 2 4 5 4 2" xfId="4069" xr:uid="{A7E44504-C68B-4E26-93E5-24CD34028590}"/>
    <cellStyle name="Valuta 2 2 4 5 5" xfId="3499" xr:uid="{1FEB7CA2-A7E7-4173-B7EB-F7CEF0093E63}"/>
    <cellStyle name="Valuta 2 2 4 6" xfId="1790" xr:uid="{00000000-0005-0000-0000-000012070000}"/>
    <cellStyle name="Valuta 2 2 4 6 2" xfId="4689" xr:uid="{89143DBC-75A9-4C5C-B271-AC4FA13BEC38}"/>
    <cellStyle name="Valuta 2 2 4 7" xfId="1384" xr:uid="{00000000-0005-0000-0000-000013070000}"/>
    <cellStyle name="Valuta 2 2 4 7 2" xfId="4287" xr:uid="{1E671B38-F0F6-4A43-91F2-877F615EBE20}"/>
    <cellStyle name="Valuta 2 2 4 8" xfId="870" xr:uid="{00000000-0005-0000-0000-000014070000}"/>
    <cellStyle name="Valuta 2 2 4 8 2" xfId="3773" xr:uid="{9B626743-F80F-4432-8F26-511322E5DA66}"/>
    <cellStyle name="Valuta 2 2 4 9" xfId="3306" xr:uid="{91CB3519-3C6E-460A-BD4E-F7CD58C5BFE3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3" xfId="1720" xr:uid="{00000000-0005-0000-0000-000019070000}"/>
    <cellStyle name="Valuta 2 2 5 2 2 3 2" xfId="4623" xr:uid="{4FA14003-396B-48E5-A2FD-3BE36A040B91}"/>
    <cellStyle name="Valuta 2 2 5 2 2 4" xfId="1287" xr:uid="{00000000-0005-0000-0000-00001A070000}"/>
    <cellStyle name="Valuta 2 2 5 2 2 4 2" xfId="4190" xr:uid="{D1437D1B-DCD4-4639-9535-DA18A39CA919}"/>
    <cellStyle name="Valuta 2 2 5 2 2 5" xfId="3620" xr:uid="{33FFE0CC-7AEA-492F-AA9A-DE5BD87E14EE}"/>
    <cellStyle name="Valuta 2 2 5 2 3" xfId="1894" xr:uid="{00000000-0005-0000-0000-00001B070000}"/>
    <cellStyle name="Valuta 2 2 5 2 3 2" xfId="4793" xr:uid="{4C452EF6-765E-4BEC-8E2C-97559A164B77}"/>
    <cellStyle name="Valuta 2 2 5 2 4" xfId="1507" xr:uid="{00000000-0005-0000-0000-00001C070000}"/>
    <cellStyle name="Valuta 2 2 5 2 4 2" xfId="4410" xr:uid="{08BBF3AF-64A0-4D1B-B577-681290EF824D}"/>
    <cellStyle name="Valuta 2 2 5 2 5" xfId="996" xr:uid="{00000000-0005-0000-0000-00001D070000}"/>
    <cellStyle name="Valuta 2 2 5 2 5 2" xfId="3899" xr:uid="{41CDCE48-9AFF-407D-978F-ED17D1F490E6}"/>
    <cellStyle name="Valuta 2 2 5 2 6" xfId="3428" xr:uid="{08F91BFE-369A-4281-8D42-48DEF1DB73C3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3" xfId="1625" xr:uid="{00000000-0005-0000-0000-000021070000}"/>
    <cellStyle name="Valuta 2 2 5 4 3 2" xfId="4528" xr:uid="{7BF7B8D6-9513-44DA-AADF-5818DF8B74BA}"/>
    <cellStyle name="Valuta 2 2 5 4 4" xfId="1192" xr:uid="{00000000-0005-0000-0000-000022070000}"/>
    <cellStyle name="Valuta 2 2 5 4 4 2" xfId="4095" xr:uid="{03F450DC-59FE-4054-AD11-E067188A914E}"/>
    <cellStyle name="Valuta 2 2 5 4 5" xfId="3525" xr:uid="{BC1FD5D1-EFEC-47B2-8FA3-54CCAAC6714D}"/>
    <cellStyle name="Valuta 2 2 5 5" xfId="1814" xr:uid="{00000000-0005-0000-0000-000023070000}"/>
    <cellStyle name="Valuta 2 2 5 5 2" xfId="4713" xr:uid="{4B6EF831-6DC5-4585-99B8-52CF568FEB3F}"/>
    <cellStyle name="Valuta 2 2 5 6" xfId="1412" xr:uid="{00000000-0005-0000-0000-000024070000}"/>
    <cellStyle name="Valuta 2 2 5 6 2" xfId="4315" xr:uid="{959FBA08-594E-4CA5-94BB-1F8F2DBF0263}"/>
    <cellStyle name="Valuta 2 2 5 7" xfId="900" xr:uid="{00000000-0005-0000-0000-000025070000}"/>
    <cellStyle name="Valuta 2 2 5 7 2" xfId="3803" xr:uid="{D8CFC99D-F21C-472F-B63E-7FC4DC72F4A6}"/>
    <cellStyle name="Valuta 2 2 5 8" xfId="3333" xr:uid="{5E8FF616-040F-41C6-8431-4C21F23903DF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3" xfId="1675" xr:uid="{00000000-0005-0000-0000-000029070000}"/>
    <cellStyle name="Valuta 2 2 6 2 3 2" xfId="4578" xr:uid="{FD7ECB1E-B661-4671-8549-A66AE5EC8202}"/>
    <cellStyle name="Valuta 2 2 6 2 4" xfId="1242" xr:uid="{00000000-0005-0000-0000-00002A070000}"/>
    <cellStyle name="Valuta 2 2 6 2 4 2" xfId="4145" xr:uid="{7878C1B1-2FA3-4F8E-B8BB-10F904AB8D29}"/>
    <cellStyle name="Valuta 2 2 6 2 5" xfId="3575" xr:uid="{48D60B92-ED0C-4EF1-B515-6552138A69FF}"/>
    <cellStyle name="Valuta 2 2 6 3" xfId="1854" xr:uid="{00000000-0005-0000-0000-00002B070000}"/>
    <cellStyle name="Valuta 2 2 6 3 2" xfId="4753" xr:uid="{DF971DBA-45AA-4EF2-9C42-D7005C0ADAAE}"/>
    <cellStyle name="Valuta 2 2 6 4" xfId="1462" xr:uid="{00000000-0005-0000-0000-00002C070000}"/>
    <cellStyle name="Valuta 2 2 6 4 2" xfId="4365" xr:uid="{D2931B7F-D825-4707-8572-0A5F0F4424FF}"/>
    <cellStyle name="Valuta 2 2 6 5" xfId="951" xr:uid="{00000000-0005-0000-0000-00002D070000}"/>
    <cellStyle name="Valuta 2 2 6 5 2" xfId="3854" xr:uid="{3859EFA2-0D22-4ADD-B920-057C10A1CF50}"/>
    <cellStyle name="Valuta 2 2 6 6" xfId="3383" xr:uid="{289F5323-6848-4EB2-9334-9A2C5F6908F6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3" xfId="1583" xr:uid="{00000000-0005-0000-0000-000032070000}"/>
    <cellStyle name="Valuta 2 2 8 2 3 2" xfId="4486" xr:uid="{DFC3458F-D848-409E-98B4-AD21C2B9FFFE}"/>
    <cellStyle name="Valuta 2 2 8 2 4" xfId="1150" xr:uid="{00000000-0005-0000-0000-000033070000}"/>
    <cellStyle name="Valuta 2 2 8 2 4 2" xfId="4053" xr:uid="{A0E5EA49-EB16-4049-84DB-848D0A6F2C1F}"/>
    <cellStyle name="Valuta 2 2 8 2 5" xfId="3483" xr:uid="{0CEFF0C3-2D31-443F-BDA1-8B582A6F690B}"/>
    <cellStyle name="Valuta 2 2 8 3" xfId="1774" xr:uid="{00000000-0005-0000-0000-000034070000}"/>
    <cellStyle name="Valuta 2 2 8 3 2" xfId="4673" xr:uid="{AC0CC979-CF04-4EBD-8C5E-C100B43BF013}"/>
    <cellStyle name="Valuta 2 2 8 4" xfId="1367" xr:uid="{00000000-0005-0000-0000-000035070000}"/>
    <cellStyle name="Valuta 2 2 8 4 2" xfId="4270" xr:uid="{EB076510-C879-4EE4-A2F1-6E92EF8E7634}"/>
    <cellStyle name="Valuta 2 2 8 5" xfId="852" xr:uid="{00000000-0005-0000-0000-000036070000}"/>
    <cellStyle name="Valuta 2 2 8 5 2" xfId="3755" xr:uid="{02F9D2FC-8E41-422C-91C5-18BE466E422C}"/>
    <cellStyle name="Valuta 2 2 8 6" xfId="3290" xr:uid="{8EFF6BEE-4B18-44E7-87BF-312F3EB02970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3" xfId="1572" xr:uid="{00000000-0005-0000-0000-000039070000}"/>
    <cellStyle name="Valuta 2 2 9 3 2" xfId="4475" xr:uid="{12D013D4-F7A5-4AC9-BE6F-A227C5EB5C60}"/>
    <cellStyle name="Valuta 2 2 9 4" xfId="1139" xr:uid="{00000000-0005-0000-0000-00003A070000}"/>
    <cellStyle name="Valuta 2 2 9 4 2" xfId="4042" xr:uid="{9AE74894-71CD-4677-B9C9-308406DFE572}"/>
    <cellStyle name="Valuta 2 2 9 5" xfId="3472" xr:uid="{EA3AB126-AF6F-4DE1-9DB3-45B5C7C4FF22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1" xfId="817" xr:uid="{00000000-0005-0000-0000-00003D070000}"/>
    <cellStyle name="Valuta 2 3 11 2" xfId="3720" xr:uid="{075863BD-4D0F-4FE0-8583-56959755B9C7}"/>
    <cellStyle name="Valuta 2 3 12" xfId="3281" xr:uid="{1BE72AD5-5B48-41B4-9621-3959FD12F8A4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3" xfId="1747" xr:uid="{00000000-0005-0000-0000-000043070000}"/>
    <cellStyle name="Valuta 2 3 2 2 2 2 3 2" xfId="4650" xr:uid="{DC3005D4-0B52-4D25-9013-1CC9AB2B12F2}"/>
    <cellStyle name="Valuta 2 3 2 2 2 2 4" xfId="1314" xr:uid="{00000000-0005-0000-0000-000044070000}"/>
    <cellStyle name="Valuta 2 3 2 2 2 2 4 2" xfId="4217" xr:uid="{6BC07AF3-00F7-4046-947D-E4E24768A2C5}"/>
    <cellStyle name="Valuta 2 3 2 2 2 2 5" xfId="3647" xr:uid="{ED797BBE-03DC-40DE-8A45-3D4EEC7582A3}"/>
    <cellStyle name="Valuta 2 3 2 2 2 3" xfId="1921" xr:uid="{00000000-0005-0000-0000-000045070000}"/>
    <cellStyle name="Valuta 2 3 2 2 2 3 2" xfId="4820" xr:uid="{9458935C-3F1B-4F29-AE07-B56D4AD605CA}"/>
    <cellStyle name="Valuta 2 3 2 2 2 4" xfId="1534" xr:uid="{00000000-0005-0000-0000-000046070000}"/>
    <cellStyle name="Valuta 2 3 2 2 2 4 2" xfId="4437" xr:uid="{ACF534C5-F250-4C2C-901D-B4840CCF2D63}"/>
    <cellStyle name="Valuta 2 3 2 2 2 5" xfId="1023" xr:uid="{00000000-0005-0000-0000-000047070000}"/>
    <cellStyle name="Valuta 2 3 2 2 2 5 2" xfId="3926" xr:uid="{F56896B0-712A-4CCB-8219-2E3F597607D9}"/>
    <cellStyle name="Valuta 2 3 2 2 2 6" xfId="3455" xr:uid="{4C7729BD-8201-421E-AD9A-D6C5FF4EA591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3" xfId="1652" xr:uid="{00000000-0005-0000-0000-00004B070000}"/>
    <cellStyle name="Valuta 2 3 2 2 4 3 2" xfId="4555" xr:uid="{FBCB0483-6D45-4D85-93FE-14E4FC104DA8}"/>
    <cellStyle name="Valuta 2 3 2 2 4 4" xfId="1219" xr:uid="{00000000-0005-0000-0000-00004C070000}"/>
    <cellStyle name="Valuta 2 3 2 2 4 4 2" xfId="4122" xr:uid="{6134F79F-000D-4D3F-AD1A-018290678347}"/>
    <cellStyle name="Valuta 2 3 2 2 4 5" xfId="3552" xr:uid="{468B6B3F-D9B1-47D5-820D-E457D69CB6FC}"/>
    <cellStyle name="Valuta 2 3 2 2 5" xfId="1841" xr:uid="{00000000-0005-0000-0000-00004D070000}"/>
    <cellStyle name="Valuta 2 3 2 2 5 2" xfId="4740" xr:uid="{F4E71B92-2F1B-4B85-81CC-AE3B9B29EC3E}"/>
    <cellStyle name="Valuta 2 3 2 2 6" xfId="1439" xr:uid="{00000000-0005-0000-0000-00004E070000}"/>
    <cellStyle name="Valuta 2 3 2 2 6 2" xfId="4342" xr:uid="{2A00B510-1921-4952-93CB-18C90E43A1F8}"/>
    <cellStyle name="Valuta 2 3 2 2 7" xfId="927" xr:uid="{00000000-0005-0000-0000-00004F070000}"/>
    <cellStyle name="Valuta 2 3 2 2 7 2" xfId="3830" xr:uid="{C8CF4D59-8EE2-41BF-BABE-E2E7887972FF}"/>
    <cellStyle name="Valuta 2 3 2 2 8" xfId="3360" xr:uid="{FE242DB4-226D-4645-8BDF-44CCD6157696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3" xfId="1707" xr:uid="{00000000-0005-0000-0000-000053070000}"/>
    <cellStyle name="Valuta 2 3 2 3 2 3 2" xfId="4610" xr:uid="{508671F3-6E79-4DC7-9C7F-D6F29078AA98}"/>
    <cellStyle name="Valuta 2 3 2 3 2 4" xfId="1274" xr:uid="{00000000-0005-0000-0000-000054070000}"/>
    <cellStyle name="Valuta 2 3 2 3 2 4 2" xfId="4177" xr:uid="{864B6910-6E14-4677-BFB7-51E455FECEA0}"/>
    <cellStyle name="Valuta 2 3 2 3 2 5" xfId="3607" xr:uid="{3B0085D8-AD94-4478-80EF-CABE3E218A65}"/>
    <cellStyle name="Valuta 2 3 2 3 3" xfId="1881" xr:uid="{00000000-0005-0000-0000-000055070000}"/>
    <cellStyle name="Valuta 2 3 2 3 3 2" xfId="4780" xr:uid="{C0598C03-62E5-444F-90D5-ABBF29A85E1A}"/>
    <cellStyle name="Valuta 2 3 2 3 4" xfId="1494" xr:uid="{00000000-0005-0000-0000-000056070000}"/>
    <cellStyle name="Valuta 2 3 2 3 4 2" xfId="4397" xr:uid="{FF1BC3A0-A106-45A8-9BDE-408E90E67226}"/>
    <cellStyle name="Valuta 2 3 2 3 5" xfId="983" xr:uid="{00000000-0005-0000-0000-000057070000}"/>
    <cellStyle name="Valuta 2 3 2 3 5 2" xfId="3886" xr:uid="{1FB17A5C-714A-4FBA-AAF5-98000A44AEBD}"/>
    <cellStyle name="Valuta 2 3 2 3 6" xfId="3415" xr:uid="{BE4072B5-2CB0-4022-9B8C-EBF6C17863CE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3" xfId="1612" xr:uid="{00000000-0005-0000-0000-00005B070000}"/>
    <cellStyle name="Valuta 2 3 2 5 3 2" xfId="4515" xr:uid="{D003430A-8488-412E-9ED3-E5124BF23DA9}"/>
    <cellStyle name="Valuta 2 3 2 5 4" xfId="1179" xr:uid="{00000000-0005-0000-0000-00005C070000}"/>
    <cellStyle name="Valuta 2 3 2 5 4 2" xfId="4082" xr:uid="{3EAD5884-D12A-436E-A2DD-7A3C755BD294}"/>
    <cellStyle name="Valuta 2 3 2 5 5" xfId="3512" xr:uid="{36D59269-D62C-45DD-AF72-AE81B92EECF2}"/>
    <cellStyle name="Valuta 2 3 2 6" xfId="1801" xr:uid="{00000000-0005-0000-0000-00005D070000}"/>
    <cellStyle name="Valuta 2 3 2 6 2" xfId="4700" xr:uid="{11F9AF91-2F2E-47B4-8C8F-5339CFA17788}"/>
    <cellStyle name="Valuta 2 3 2 7" xfId="1399" xr:uid="{00000000-0005-0000-0000-00005E070000}"/>
    <cellStyle name="Valuta 2 3 2 7 2" xfId="4302" xr:uid="{99A4C991-D898-454F-ADED-FDAB587573C1}"/>
    <cellStyle name="Valuta 2 3 2 8" xfId="886" xr:uid="{00000000-0005-0000-0000-00005F070000}"/>
    <cellStyle name="Valuta 2 3 2 8 2" xfId="3789" xr:uid="{39F27630-47F0-4DAB-8E33-0320279F3D0C}"/>
    <cellStyle name="Valuta 2 3 2 9" xfId="3320" xr:uid="{142ADE89-5A94-4759-B944-64831AC81572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3" xfId="1739" xr:uid="{00000000-0005-0000-0000-000065070000}"/>
    <cellStyle name="Valuta 2 3 3 2 2 2 3 2" xfId="4642" xr:uid="{11F6217E-E2D0-4F1C-A684-89A5DA0F024D}"/>
    <cellStyle name="Valuta 2 3 3 2 2 2 4" xfId="1306" xr:uid="{00000000-0005-0000-0000-000066070000}"/>
    <cellStyle name="Valuta 2 3 3 2 2 2 4 2" xfId="4209" xr:uid="{0DFF4A68-2183-4CD1-A927-78637718A8C8}"/>
    <cellStyle name="Valuta 2 3 3 2 2 2 5" xfId="3639" xr:uid="{F8D244CE-A98F-4BE3-92DD-28290A485E4D}"/>
    <cellStyle name="Valuta 2 3 3 2 2 3" xfId="1913" xr:uid="{00000000-0005-0000-0000-000067070000}"/>
    <cellStyle name="Valuta 2 3 3 2 2 3 2" xfId="4812" xr:uid="{A884A102-338B-4289-BE7D-7819CBF0A528}"/>
    <cellStyle name="Valuta 2 3 3 2 2 4" xfId="1526" xr:uid="{00000000-0005-0000-0000-000068070000}"/>
    <cellStyle name="Valuta 2 3 3 2 2 4 2" xfId="4429" xr:uid="{5D134EF7-66CF-4EA3-8D3B-1EF6BEB2B73F}"/>
    <cellStyle name="Valuta 2 3 3 2 2 5" xfId="1015" xr:uid="{00000000-0005-0000-0000-000069070000}"/>
    <cellStyle name="Valuta 2 3 3 2 2 5 2" xfId="3918" xr:uid="{22D1E855-BF88-4966-A5D1-7843A917CAEA}"/>
    <cellStyle name="Valuta 2 3 3 2 2 6" xfId="3447" xr:uid="{654C5420-8E00-40D1-A3E6-35795B35CB8D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3" xfId="1644" xr:uid="{00000000-0005-0000-0000-00006D070000}"/>
    <cellStyle name="Valuta 2 3 3 2 4 3 2" xfId="4547" xr:uid="{B054F947-7B38-494B-8077-9D8411123652}"/>
    <cellStyle name="Valuta 2 3 3 2 4 4" xfId="1211" xr:uid="{00000000-0005-0000-0000-00006E070000}"/>
    <cellStyle name="Valuta 2 3 3 2 4 4 2" xfId="4114" xr:uid="{15FF1269-3CEE-4D1C-A120-DC4C60046A4F}"/>
    <cellStyle name="Valuta 2 3 3 2 4 5" xfId="3544" xr:uid="{198E91A0-6F65-4592-8527-E768D8BD2E72}"/>
    <cellStyle name="Valuta 2 3 3 2 5" xfId="1833" xr:uid="{00000000-0005-0000-0000-00006F070000}"/>
    <cellStyle name="Valuta 2 3 3 2 5 2" xfId="4732" xr:uid="{0E3A1600-0260-4AD1-BFC5-04F67807F2D5}"/>
    <cellStyle name="Valuta 2 3 3 2 6" xfId="1431" xr:uid="{00000000-0005-0000-0000-000070070000}"/>
    <cellStyle name="Valuta 2 3 3 2 6 2" xfId="4334" xr:uid="{831A3F52-F328-46D2-92A2-589CAED16FA8}"/>
    <cellStyle name="Valuta 2 3 3 2 7" xfId="919" xr:uid="{00000000-0005-0000-0000-000071070000}"/>
    <cellStyle name="Valuta 2 3 3 2 7 2" xfId="3822" xr:uid="{8EE68D35-677A-426F-B26E-104CA6FE251A}"/>
    <cellStyle name="Valuta 2 3 3 2 8" xfId="3352" xr:uid="{AA24A359-1187-4F0A-AE96-964F326C05AC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3" xfId="1694" xr:uid="{00000000-0005-0000-0000-000075070000}"/>
    <cellStyle name="Valuta 2 3 3 3 2 3 2" xfId="4597" xr:uid="{A049E69A-D04C-426F-A546-304834DAE2CB}"/>
    <cellStyle name="Valuta 2 3 3 3 2 4" xfId="1261" xr:uid="{00000000-0005-0000-0000-000076070000}"/>
    <cellStyle name="Valuta 2 3 3 3 2 4 2" xfId="4164" xr:uid="{030165A6-28D9-43CC-BBE9-CC915A396A3C}"/>
    <cellStyle name="Valuta 2 3 3 3 2 5" xfId="3594" xr:uid="{CCDBE075-7F6B-4216-B69B-A75A050FD9AA}"/>
    <cellStyle name="Valuta 2 3 3 3 3" xfId="1873" xr:uid="{00000000-0005-0000-0000-000077070000}"/>
    <cellStyle name="Valuta 2 3 3 3 3 2" xfId="4772" xr:uid="{5DBD6E88-BA9B-47F4-B82E-920BAE10FFCD}"/>
    <cellStyle name="Valuta 2 3 3 3 4" xfId="1481" xr:uid="{00000000-0005-0000-0000-000078070000}"/>
    <cellStyle name="Valuta 2 3 3 3 4 2" xfId="4384" xr:uid="{771811BB-9954-48A6-92F1-2B1C339D378D}"/>
    <cellStyle name="Valuta 2 3 3 3 5" xfId="970" xr:uid="{00000000-0005-0000-0000-000079070000}"/>
    <cellStyle name="Valuta 2 3 3 3 5 2" xfId="3873" xr:uid="{7F02A7D7-D37B-470F-9554-0BCF5FD2B1BB}"/>
    <cellStyle name="Valuta 2 3 3 3 6" xfId="3402" xr:uid="{E3A03B97-FB8F-4ECB-8E95-880EC6EE4071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3" xfId="1602" xr:uid="{00000000-0005-0000-0000-00007D070000}"/>
    <cellStyle name="Valuta 2 3 3 5 3 2" xfId="4505" xr:uid="{59372722-40D9-4173-BDC9-6B56D9650148}"/>
    <cellStyle name="Valuta 2 3 3 5 4" xfId="1169" xr:uid="{00000000-0005-0000-0000-00007E070000}"/>
    <cellStyle name="Valuta 2 3 3 5 4 2" xfId="4072" xr:uid="{3B258266-FE1F-4307-B1E5-B85B53030C41}"/>
    <cellStyle name="Valuta 2 3 3 5 5" xfId="3502" xr:uid="{78C805E1-8C62-4CF5-A5A6-615EFE4A2A94}"/>
    <cellStyle name="Valuta 2 3 3 6" xfId="1793" xr:uid="{00000000-0005-0000-0000-00007F070000}"/>
    <cellStyle name="Valuta 2 3 3 6 2" xfId="4692" xr:uid="{746BFED8-1E54-4564-9CD5-B63E6A62C76F}"/>
    <cellStyle name="Valuta 2 3 3 7" xfId="1387" xr:uid="{00000000-0005-0000-0000-000080070000}"/>
    <cellStyle name="Valuta 2 3 3 7 2" xfId="4290" xr:uid="{06BCD541-E60F-4867-8008-2964B7214A71}"/>
    <cellStyle name="Valuta 2 3 3 8" xfId="873" xr:uid="{00000000-0005-0000-0000-000081070000}"/>
    <cellStyle name="Valuta 2 3 3 8 2" xfId="3776" xr:uid="{38C1EC77-D40B-4BA0-BA64-2D1F5E8C0DB1}"/>
    <cellStyle name="Valuta 2 3 3 9" xfId="3309" xr:uid="{21377A0B-9625-490D-A475-EA32321FC04D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3" xfId="1723" xr:uid="{00000000-0005-0000-0000-000086070000}"/>
    <cellStyle name="Valuta 2 3 4 2 2 3 2" xfId="4626" xr:uid="{E8C071E6-EDCA-4C73-AD8E-74D5D43FE01B}"/>
    <cellStyle name="Valuta 2 3 4 2 2 4" xfId="1290" xr:uid="{00000000-0005-0000-0000-000087070000}"/>
    <cellStyle name="Valuta 2 3 4 2 2 4 2" xfId="4193" xr:uid="{E0CB4418-F98F-43C6-8A93-B3B5520F7BAF}"/>
    <cellStyle name="Valuta 2 3 4 2 2 5" xfId="3623" xr:uid="{139DD18F-3F42-4030-BEF3-24D59BCBF103}"/>
    <cellStyle name="Valuta 2 3 4 2 3" xfId="1897" xr:uid="{00000000-0005-0000-0000-000088070000}"/>
    <cellStyle name="Valuta 2 3 4 2 3 2" xfId="4796" xr:uid="{34B50A3D-0ECE-42A7-87BB-9626CA75543B}"/>
    <cellStyle name="Valuta 2 3 4 2 4" xfId="1510" xr:uid="{00000000-0005-0000-0000-000089070000}"/>
    <cellStyle name="Valuta 2 3 4 2 4 2" xfId="4413" xr:uid="{5111BDE2-BE93-486A-829A-5D023DAE7DD6}"/>
    <cellStyle name="Valuta 2 3 4 2 5" xfId="999" xr:uid="{00000000-0005-0000-0000-00008A070000}"/>
    <cellStyle name="Valuta 2 3 4 2 5 2" xfId="3902" xr:uid="{E4481DFD-8706-4162-92DA-A84B487DB2A8}"/>
    <cellStyle name="Valuta 2 3 4 2 6" xfId="3431" xr:uid="{BE876E52-FEA1-4885-A923-AB8EEB936EE9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3" xfId="1628" xr:uid="{00000000-0005-0000-0000-00008E070000}"/>
    <cellStyle name="Valuta 2 3 4 4 3 2" xfId="4531" xr:uid="{B6C79605-8B77-4B03-8D3C-59D744AAFAE5}"/>
    <cellStyle name="Valuta 2 3 4 4 4" xfId="1195" xr:uid="{00000000-0005-0000-0000-00008F070000}"/>
    <cellStyle name="Valuta 2 3 4 4 4 2" xfId="4098" xr:uid="{BA1461F0-A7BD-49A5-BD26-732053FDFE79}"/>
    <cellStyle name="Valuta 2 3 4 4 5" xfId="3528" xr:uid="{57DDFB0F-342C-491D-A898-7253F2892C16}"/>
    <cellStyle name="Valuta 2 3 4 5" xfId="1817" xr:uid="{00000000-0005-0000-0000-000090070000}"/>
    <cellStyle name="Valuta 2 3 4 5 2" xfId="4716" xr:uid="{2A0195F5-0241-497D-84B6-A77FAF4C7FA6}"/>
    <cellStyle name="Valuta 2 3 4 6" xfId="1415" xr:uid="{00000000-0005-0000-0000-000091070000}"/>
    <cellStyle name="Valuta 2 3 4 6 2" xfId="4318" xr:uid="{5EFA5ED8-E618-48D2-84E3-BFD71860AD63}"/>
    <cellStyle name="Valuta 2 3 4 7" xfId="903" xr:uid="{00000000-0005-0000-0000-000092070000}"/>
    <cellStyle name="Valuta 2 3 4 7 2" xfId="3806" xr:uid="{379BF9B1-D82E-48D2-A32B-23D419E25500}"/>
    <cellStyle name="Valuta 2 3 4 8" xfId="3336" xr:uid="{BA0AF981-DF9B-48D9-BEC8-AC28F782A083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3" xfId="1678" xr:uid="{00000000-0005-0000-0000-000096070000}"/>
    <cellStyle name="Valuta 2 3 5 2 3 2" xfId="4581" xr:uid="{60A71E8D-EC21-441F-A0BF-FE3047A67009}"/>
    <cellStyle name="Valuta 2 3 5 2 4" xfId="1245" xr:uid="{00000000-0005-0000-0000-000097070000}"/>
    <cellStyle name="Valuta 2 3 5 2 4 2" xfId="4148" xr:uid="{70CFE3A1-B2C1-4211-98C5-15CAC2790AF0}"/>
    <cellStyle name="Valuta 2 3 5 2 5" xfId="3578" xr:uid="{319AB06F-4876-4B5B-8E07-88595E2FDDBA}"/>
    <cellStyle name="Valuta 2 3 5 3" xfId="1857" xr:uid="{00000000-0005-0000-0000-000098070000}"/>
    <cellStyle name="Valuta 2 3 5 3 2" xfId="4756" xr:uid="{50E183B0-F54E-49A5-A1A5-B9253B6CDCE7}"/>
    <cellStyle name="Valuta 2 3 5 4" xfId="1465" xr:uid="{00000000-0005-0000-0000-000099070000}"/>
    <cellStyle name="Valuta 2 3 5 4 2" xfId="4368" xr:uid="{9FCB2CDB-1E82-4514-B478-AF7B5E879FA0}"/>
    <cellStyle name="Valuta 2 3 5 5" xfId="954" xr:uid="{00000000-0005-0000-0000-00009A070000}"/>
    <cellStyle name="Valuta 2 3 5 5 2" xfId="3857" xr:uid="{087A4A9A-99EE-4D9A-AFA5-3FC548FD74F5}"/>
    <cellStyle name="Valuta 2 3 5 6" xfId="3386" xr:uid="{976F8B10-2B8D-45F0-BDF1-F08C7C82315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3" xfId="1586" xr:uid="{00000000-0005-0000-0000-00009F070000}"/>
    <cellStyle name="Valuta 2 3 7 2 3 2" xfId="4489" xr:uid="{D3346B43-3A7B-4782-AA2D-1A150A08E2C7}"/>
    <cellStyle name="Valuta 2 3 7 2 4" xfId="1153" xr:uid="{00000000-0005-0000-0000-0000A0070000}"/>
    <cellStyle name="Valuta 2 3 7 2 4 2" xfId="4056" xr:uid="{ADAA1BA0-D3BF-471C-8AF4-6456F8E647EE}"/>
    <cellStyle name="Valuta 2 3 7 2 5" xfId="3486" xr:uid="{2C1FE2A4-6F5E-434C-A5D2-4CAFFD891101}"/>
    <cellStyle name="Valuta 2 3 7 3" xfId="1777" xr:uid="{00000000-0005-0000-0000-0000A1070000}"/>
    <cellStyle name="Valuta 2 3 7 3 2" xfId="4676" xr:uid="{6CD3D605-F42C-4650-81BD-DC5534111498}"/>
    <cellStyle name="Valuta 2 3 7 4" xfId="1371" xr:uid="{00000000-0005-0000-0000-0000A2070000}"/>
    <cellStyle name="Valuta 2 3 7 4 2" xfId="4274" xr:uid="{F9CC04AC-217E-4D62-960F-9490B97D9E56}"/>
    <cellStyle name="Valuta 2 3 7 5" xfId="857" xr:uid="{00000000-0005-0000-0000-0000A3070000}"/>
    <cellStyle name="Valuta 2 3 7 5 2" xfId="3760" xr:uid="{2F55650D-546F-41D3-A786-F213BA692215}"/>
    <cellStyle name="Valuta 2 3 7 6" xfId="3293" xr:uid="{BB25A9A8-768D-47F7-AF29-8E3C1F5D8025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3" xfId="1576" xr:uid="{00000000-0005-0000-0000-0000A6070000}"/>
    <cellStyle name="Valuta 2 3 8 3 2" xfId="4479" xr:uid="{1E0CE6BA-EF6D-4C6F-8248-F2749F38D02F}"/>
    <cellStyle name="Valuta 2 3 8 4" xfId="1143" xr:uid="{00000000-0005-0000-0000-0000A7070000}"/>
    <cellStyle name="Valuta 2 3 8 4 2" xfId="4046" xr:uid="{E82B4925-155B-42A8-8774-A6A44ED7C260}"/>
    <cellStyle name="Valuta 2 3 8 5" xfId="3476" xr:uid="{AE1D3E5B-C791-4692-A51D-89B6EA5391D7}"/>
    <cellStyle name="Valuta 2 3 9" xfId="1769" xr:uid="{00000000-0005-0000-0000-0000A8070000}"/>
    <cellStyle name="Valuta 2 3 9 2" xfId="4668" xr:uid="{EE09ABCB-7D98-4F05-B410-56E9B8B7E8E9}"/>
    <cellStyle name="Valuta 2 4" xfId="181" xr:uid="{00000000-0005-0000-0000-0000A9070000}"/>
    <cellStyle name="Valuta 2 4 10" xfId="3295" xr:uid="{A61FC264-2098-4F73-88EA-9C8A924641BF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3" xfId="1749" xr:uid="{00000000-0005-0000-0000-0000AF070000}"/>
    <cellStyle name="Valuta 2 4 2 2 2 2 3 2" xfId="4652" xr:uid="{DD5C8CEA-2945-4656-A610-D87831EFD3C1}"/>
    <cellStyle name="Valuta 2 4 2 2 2 2 4" xfId="1316" xr:uid="{00000000-0005-0000-0000-0000B0070000}"/>
    <cellStyle name="Valuta 2 4 2 2 2 2 4 2" xfId="4219" xr:uid="{FD22DAC0-DF4C-4352-A9A6-3A5B0BAFEF5D}"/>
    <cellStyle name="Valuta 2 4 2 2 2 2 5" xfId="3649" xr:uid="{362C5528-B97A-4582-AB06-70DEB77B30DE}"/>
    <cellStyle name="Valuta 2 4 2 2 2 3" xfId="1923" xr:uid="{00000000-0005-0000-0000-0000B1070000}"/>
    <cellStyle name="Valuta 2 4 2 2 2 3 2" xfId="4822" xr:uid="{611ECB47-FBE0-4A8C-839B-ABCB2EF7A899}"/>
    <cellStyle name="Valuta 2 4 2 2 2 4" xfId="1536" xr:uid="{00000000-0005-0000-0000-0000B2070000}"/>
    <cellStyle name="Valuta 2 4 2 2 2 4 2" xfId="4439" xr:uid="{4A442B2C-C832-498A-8A98-FE9141B90EB2}"/>
    <cellStyle name="Valuta 2 4 2 2 2 5" xfId="1025" xr:uid="{00000000-0005-0000-0000-0000B3070000}"/>
    <cellStyle name="Valuta 2 4 2 2 2 5 2" xfId="3928" xr:uid="{682C0095-A852-444A-A0AF-AEECD6D52522}"/>
    <cellStyle name="Valuta 2 4 2 2 2 6" xfId="3457" xr:uid="{7D00A064-EA62-4868-B888-38322FD2A665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3" xfId="1654" xr:uid="{00000000-0005-0000-0000-0000B7070000}"/>
    <cellStyle name="Valuta 2 4 2 2 4 3 2" xfId="4557" xr:uid="{5C924F74-B287-4C31-9224-6B11A6CA9726}"/>
    <cellStyle name="Valuta 2 4 2 2 4 4" xfId="1221" xr:uid="{00000000-0005-0000-0000-0000B8070000}"/>
    <cellStyle name="Valuta 2 4 2 2 4 4 2" xfId="4124" xr:uid="{C25F270E-DD2B-4248-95AD-0D7C4D233071}"/>
    <cellStyle name="Valuta 2 4 2 2 4 5" xfId="3554" xr:uid="{A6DB1DA0-E645-45AB-9A2F-E51CC64E77B2}"/>
    <cellStyle name="Valuta 2 4 2 2 5" xfId="1843" xr:uid="{00000000-0005-0000-0000-0000B9070000}"/>
    <cellStyle name="Valuta 2 4 2 2 5 2" xfId="4742" xr:uid="{861C12CA-202D-4E57-834A-409F5CA86040}"/>
    <cellStyle name="Valuta 2 4 2 2 6" xfId="1441" xr:uid="{00000000-0005-0000-0000-0000BA070000}"/>
    <cellStyle name="Valuta 2 4 2 2 6 2" xfId="4344" xr:uid="{A19161FE-56EB-49E4-AD3A-FC26D9336F7E}"/>
    <cellStyle name="Valuta 2 4 2 2 7" xfId="929" xr:uid="{00000000-0005-0000-0000-0000BB070000}"/>
    <cellStyle name="Valuta 2 4 2 2 7 2" xfId="3832" xr:uid="{B6BF2174-AA42-45A2-8965-AD37D0238BB2}"/>
    <cellStyle name="Valuta 2 4 2 2 8" xfId="3362" xr:uid="{2DE31912-7529-45C4-8970-7D0469F17766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3" xfId="1709" xr:uid="{00000000-0005-0000-0000-0000BF070000}"/>
    <cellStyle name="Valuta 2 4 2 3 2 3 2" xfId="4612" xr:uid="{4E16B59A-4520-439D-ACC5-A65243DC6E39}"/>
    <cellStyle name="Valuta 2 4 2 3 2 4" xfId="1276" xr:uid="{00000000-0005-0000-0000-0000C0070000}"/>
    <cellStyle name="Valuta 2 4 2 3 2 4 2" xfId="4179" xr:uid="{B5DBE0D0-5240-4093-A2D0-9C9BB5FDA327}"/>
    <cellStyle name="Valuta 2 4 2 3 2 5" xfId="3609" xr:uid="{61F624AE-AB0F-479F-A00D-9C417F00FE6F}"/>
    <cellStyle name="Valuta 2 4 2 3 3" xfId="1883" xr:uid="{00000000-0005-0000-0000-0000C1070000}"/>
    <cellStyle name="Valuta 2 4 2 3 3 2" xfId="4782" xr:uid="{C63A5B31-2B48-4D8A-92E0-86358DA5D21C}"/>
    <cellStyle name="Valuta 2 4 2 3 4" xfId="1496" xr:uid="{00000000-0005-0000-0000-0000C2070000}"/>
    <cellStyle name="Valuta 2 4 2 3 4 2" xfId="4399" xr:uid="{479BCC00-9D3F-4B73-941D-76CA10528F5E}"/>
    <cellStyle name="Valuta 2 4 2 3 5" xfId="985" xr:uid="{00000000-0005-0000-0000-0000C3070000}"/>
    <cellStyle name="Valuta 2 4 2 3 5 2" xfId="3888" xr:uid="{144D256B-7F13-499E-AA48-1EB3491540E8}"/>
    <cellStyle name="Valuta 2 4 2 3 6" xfId="3417" xr:uid="{8D5172C2-D289-45B6-966A-F2339466335B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3" xfId="1614" xr:uid="{00000000-0005-0000-0000-0000C7070000}"/>
    <cellStyle name="Valuta 2 4 2 5 3 2" xfId="4517" xr:uid="{7B02968C-53A5-42F4-9139-4F52C28D4270}"/>
    <cellStyle name="Valuta 2 4 2 5 4" xfId="1181" xr:uid="{00000000-0005-0000-0000-0000C8070000}"/>
    <cellStyle name="Valuta 2 4 2 5 4 2" xfId="4084" xr:uid="{F551A1A4-0D94-46EC-8627-248FE1088DBE}"/>
    <cellStyle name="Valuta 2 4 2 5 5" xfId="3514" xr:uid="{E84A082C-EB0D-433D-85BB-65BAC516CFF3}"/>
    <cellStyle name="Valuta 2 4 2 6" xfId="1803" xr:uid="{00000000-0005-0000-0000-0000C9070000}"/>
    <cellStyle name="Valuta 2 4 2 6 2" xfId="4702" xr:uid="{F2E44441-2CF0-44CF-96A7-756A3C3B3AF9}"/>
    <cellStyle name="Valuta 2 4 2 7" xfId="1401" xr:uid="{00000000-0005-0000-0000-0000CA070000}"/>
    <cellStyle name="Valuta 2 4 2 7 2" xfId="4304" xr:uid="{F41FAF23-752B-4998-9537-DBEAABFFD4F1}"/>
    <cellStyle name="Valuta 2 4 2 8" xfId="888" xr:uid="{00000000-0005-0000-0000-0000CB070000}"/>
    <cellStyle name="Valuta 2 4 2 8 2" xfId="3791" xr:uid="{E52F533E-37AF-4E89-8C95-B21664CFE0B6}"/>
    <cellStyle name="Valuta 2 4 2 9" xfId="3322" xr:uid="{D33D07CA-03E0-4EE1-B1ED-6075218C4286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3" xfId="1725" xr:uid="{00000000-0005-0000-0000-0000D0070000}"/>
    <cellStyle name="Valuta 2 4 3 2 2 3 2" xfId="4628" xr:uid="{65E849B1-81A8-45E3-BF78-9237A2D5A081}"/>
    <cellStyle name="Valuta 2 4 3 2 2 4" xfId="1292" xr:uid="{00000000-0005-0000-0000-0000D1070000}"/>
    <cellStyle name="Valuta 2 4 3 2 2 4 2" xfId="4195" xr:uid="{EF32F090-66B2-4920-A2D1-986ABD38B2E7}"/>
    <cellStyle name="Valuta 2 4 3 2 2 5" xfId="3625" xr:uid="{58BD4040-9562-427E-BD87-09A28FC476A5}"/>
    <cellStyle name="Valuta 2 4 3 2 3" xfId="1899" xr:uid="{00000000-0005-0000-0000-0000D2070000}"/>
    <cellStyle name="Valuta 2 4 3 2 3 2" xfId="4798" xr:uid="{B8419AFB-65C3-4E4D-BD63-6D6191F44E7B}"/>
    <cellStyle name="Valuta 2 4 3 2 4" xfId="1512" xr:uid="{00000000-0005-0000-0000-0000D3070000}"/>
    <cellStyle name="Valuta 2 4 3 2 4 2" xfId="4415" xr:uid="{A908DFDD-6870-427E-8671-CADB3F783607}"/>
    <cellStyle name="Valuta 2 4 3 2 5" xfId="1001" xr:uid="{00000000-0005-0000-0000-0000D4070000}"/>
    <cellStyle name="Valuta 2 4 3 2 5 2" xfId="3904" xr:uid="{FF8B3D07-BF05-4CC3-9296-2B6CEE07322D}"/>
    <cellStyle name="Valuta 2 4 3 2 6" xfId="3433" xr:uid="{6668B923-E358-4F2E-97FF-D2CA583B1E46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3" xfId="1630" xr:uid="{00000000-0005-0000-0000-0000D8070000}"/>
    <cellStyle name="Valuta 2 4 3 4 3 2" xfId="4533" xr:uid="{5106041C-19A4-4F6C-BDF5-6D4CC05A28DD}"/>
    <cellStyle name="Valuta 2 4 3 4 4" xfId="1197" xr:uid="{00000000-0005-0000-0000-0000D9070000}"/>
    <cellStyle name="Valuta 2 4 3 4 4 2" xfId="4100" xr:uid="{13912F08-C8B2-45F9-A1B2-F986BB77C365}"/>
    <cellStyle name="Valuta 2 4 3 4 5" xfId="3530" xr:uid="{D9704A97-6F49-45D2-A385-51679C4CCC43}"/>
    <cellStyle name="Valuta 2 4 3 5" xfId="1819" xr:uid="{00000000-0005-0000-0000-0000DA070000}"/>
    <cellStyle name="Valuta 2 4 3 5 2" xfId="4718" xr:uid="{72E3C807-342C-4A2E-876D-817C3572A3BE}"/>
    <cellStyle name="Valuta 2 4 3 6" xfId="1417" xr:uid="{00000000-0005-0000-0000-0000DB070000}"/>
    <cellStyle name="Valuta 2 4 3 6 2" xfId="4320" xr:uid="{4234681D-535C-4B89-BC17-A37012B6BD11}"/>
    <cellStyle name="Valuta 2 4 3 7" xfId="905" xr:uid="{00000000-0005-0000-0000-0000DC070000}"/>
    <cellStyle name="Valuta 2 4 3 7 2" xfId="3808" xr:uid="{25C61B63-B3CE-424D-97B6-AF7D3CC42A0B}"/>
    <cellStyle name="Valuta 2 4 3 8" xfId="3338" xr:uid="{361AC863-0FE6-43BF-90C9-454ADC303B72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3" xfId="1680" xr:uid="{00000000-0005-0000-0000-0000E0070000}"/>
    <cellStyle name="Valuta 2 4 4 2 3 2" xfId="4583" xr:uid="{61F89BB5-6E58-481E-945A-3AE2562F87B0}"/>
    <cellStyle name="Valuta 2 4 4 2 4" xfId="1247" xr:uid="{00000000-0005-0000-0000-0000E1070000}"/>
    <cellStyle name="Valuta 2 4 4 2 4 2" xfId="4150" xr:uid="{9F87FAE9-8B53-4543-B6D4-5AF3E4732041}"/>
    <cellStyle name="Valuta 2 4 4 2 5" xfId="3580" xr:uid="{656AB1E2-B74B-456A-956F-9A29B895AF6A}"/>
    <cellStyle name="Valuta 2 4 4 3" xfId="1859" xr:uid="{00000000-0005-0000-0000-0000E2070000}"/>
    <cellStyle name="Valuta 2 4 4 3 2" xfId="4758" xr:uid="{3B0DE55D-E88F-4BC1-ABC0-F8D1604A5B70}"/>
    <cellStyle name="Valuta 2 4 4 4" xfId="1467" xr:uid="{00000000-0005-0000-0000-0000E3070000}"/>
    <cellStyle name="Valuta 2 4 4 4 2" xfId="4370" xr:uid="{D27DE6A8-E215-4736-9BB8-20EC55ED2541}"/>
    <cellStyle name="Valuta 2 4 4 5" xfId="956" xr:uid="{00000000-0005-0000-0000-0000E4070000}"/>
    <cellStyle name="Valuta 2 4 4 5 2" xfId="3859" xr:uid="{8760088B-F4BA-470A-89D3-245B24740582}"/>
    <cellStyle name="Valuta 2 4 4 6" xfId="3388" xr:uid="{04291915-B3FD-4133-A901-84E6126B67E1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3" xfId="1588" xr:uid="{00000000-0005-0000-0000-0000E8070000}"/>
    <cellStyle name="Valuta 2 4 6 3 2" xfId="4491" xr:uid="{4B927799-1354-4230-B0EA-5A49AF10D95B}"/>
    <cellStyle name="Valuta 2 4 6 4" xfId="1155" xr:uid="{00000000-0005-0000-0000-0000E9070000}"/>
    <cellStyle name="Valuta 2 4 6 4 2" xfId="4058" xr:uid="{37DD8395-582E-44BC-88E7-E6D2C76B8091}"/>
    <cellStyle name="Valuta 2 4 6 5" xfId="3488" xr:uid="{666CAE5B-A78F-4A8D-A549-A57141D919C1}"/>
    <cellStyle name="Valuta 2 4 7" xfId="1779" xr:uid="{00000000-0005-0000-0000-0000EA070000}"/>
    <cellStyle name="Valuta 2 4 7 2" xfId="4678" xr:uid="{9C2443E9-292C-438C-9C29-4B2C72F9455D}"/>
    <cellStyle name="Valuta 2 4 8" xfId="1373" xr:uid="{00000000-0005-0000-0000-0000EB070000}"/>
    <cellStyle name="Valuta 2 4 8 2" xfId="4276" xr:uid="{850DD989-7975-4ABA-80E6-E5B80E3D3F6E}"/>
    <cellStyle name="Valuta 2 4 9" xfId="859" xr:uid="{00000000-0005-0000-0000-0000EC070000}"/>
    <cellStyle name="Valuta 2 4 9 2" xfId="3762" xr:uid="{CAB2AAD9-BB0E-47C8-BAF5-964A0BB46F5F}"/>
    <cellStyle name="Valuta 2 5" xfId="183" xr:uid="{00000000-0005-0000-0000-0000ED070000}"/>
    <cellStyle name="Valuta 2 5 10" xfId="3297" xr:uid="{69246CCD-44B6-4653-91EA-8B0DBAD7E26E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3" xfId="1751" xr:uid="{00000000-0005-0000-0000-0000F3070000}"/>
    <cellStyle name="Valuta 2 5 2 2 2 2 3 2" xfId="4654" xr:uid="{1332A0F4-8A1D-46B3-A0A7-A637AFC2BDD5}"/>
    <cellStyle name="Valuta 2 5 2 2 2 2 4" xfId="1318" xr:uid="{00000000-0005-0000-0000-0000F4070000}"/>
    <cellStyle name="Valuta 2 5 2 2 2 2 4 2" xfId="4221" xr:uid="{D5FCD45B-64B8-45C1-9070-D5EC042D779F}"/>
    <cellStyle name="Valuta 2 5 2 2 2 2 5" xfId="3651" xr:uid="{3D4BD285-AA9A-4060-A795-3EA424A95447}"/>
    <cellStyle name="Valuta 2 5 2 2 2 3" xfId="1925" xr:uid="{00000000-0005-0000-0000-0000F5070000}"/>
    <cellStyle name="Valuta 2 5 2 2 2 3 2" xfId="4824" xr:uid="{A4B6DB24-4072-4A94-AAA1-0B2E958C29DA}"/>
    <cellStyle name="Valuta 2 5 2 2 2 4" xfId="1538" xr:uid="{00000000-0005-0000-0000-0000F6070000}"/>
    <cellStyle name="Valuta 2 5 2 2 2 4 2" xfId="4441" xr:uid="{0CD86CAD-F803-45A2-B355-ABAB0CBB7C75}"/>
    <cellStyle name="Valuta 2 5 2 2 2 5" xfId="1027" xr:uid="{00000000-0005-0000-0000-0000F7070000}"/>
    <cellStyle name="Valuta 2 5 2 2 2 5 2" xfId="3930" xr:uid="{05649F3F-5171-498E-883C-37F54D19FBB2}"/>
    <cellStyle name="Valuta 2 5 2 2 2 6" xfId="3459" xr:uid="{6ACBFDBB-6E91-4224-8B0C-92C1A9A8726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3" xfId="1656" xr:uid="{00000000-0005-0000-0000-0000FB070000}"/>
    <cellStyle name="Valuta 2 5 2 2 4 3 2" xfId="4559" xr:uid="{D893398A-8C10-4C8B-BF6D-AEFBBBC76B60}"/>
    <cellStyle name="Valuta 2 5 2 2 4 4" xfId="1223" xr:uid="{00000000-0005-0000-0000-0000FC070000}"/>
    <cellStyle name="Valuta 2 5 2 2 4 4 2" xfId="4126" xr:uid="{48D81164-DD95-45DF-8E85-4A3098E0B08F}"/>
    <cellStyle name="Valuta 2 5 2 2 4 5" xfId="3556" xr:uid="{834AAA24-B762-4D99-8305-6EB0DBCF7FBB}"/>
    <cellStyle name="Valuta 2 5 2 2 5" xfId="1845" xr:uid="{00000000-0005-0000-0000-0000FD070000}"/>
    <cellStyle name="Valuta 2 5 2 2 5 2" xfId="4744" xr:uid="{B4AFAC29-5B58-48F4-8222-9390F112ECA3}"/>
    <cellStyle name="Valuta 2 5 2 2 6" xfId="1443" xr:uid="{00000000-0005-0000-0000-0000FE070000}"/>
    <cellStyle name="Valuta 2 5 2 2 6 2" xfId="4346" xr:uid="{A2B5FFA0-C73E-4A75-AE07-337DC602F189}"/>
    <cellStyle name="Valuta 2 5 2 2 7" xfId="931" xr:uid="{00000000-0005-0000-0000-0000FF070000}"/>
    <cellStyle name="Valuta 2 5 2 2 7 2" xfId="3834" xr:uid="{975A5196-DE87-444C-AC83-B6DC65F3300A}"/>
    <cellStyle name="Valuta 2 5 2 2 8" xfId="3364" xr:uid="{9E1CA399-0E8C-47A2-B123-1DBBE36F7CE5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3" xfId="1711" xr:uid="{00000000-0005-0000-0000-000003080000}"/>
    <cellStyle name="Valuta 2 5 2 3 2 3 2" xfId="4614" xr:uid="{2E5DEF2B-191F-44F1-A486-681B29959355}"/>
    <cellStyle name="Valuta 2 5 2 3 2 4" xfId="1278" xr:uid="{00000000-0005-0000-0000-000004080000}"/>
    <cellStyle name="Valuta 2 5 2 3 2 4 2" xfId="4181" xr:uid="{E9032784-9B9A-41D2-921C-80B1565D6AA7}"/>
    <cellStyle name="Valuta 2 5 2 3 2 5" xfId="3611" xr:uid="{6F0F56C5-C890-4D4F-9254-E05DDC988B37}"/>
    <cellStyle name="Valuta 2 5 2 3 3" xfId="1885" xr:uid="{00000000-0005-0000-0000-000005080000}"/>
    <cellStyle name="Valuta 2 5 2 3 3 2" xfId="4784" xr:uid="{A61DA5C9-F5FE-48AD-B4E8-55B71B29A722}"/>
    <cellStyle name="Valuta 2 5 2 3 4" xfId="1498" xr:uid="{00000000-0005-0000-0000-000006080000}"/>
    <cellStyle name="Valuta 2 5 2 3 4 2" xfId="4401" xr:uid="{F50AC4DB-9289-40D4-9EB1-15CC585037D2}"/>
    <cellStyle name="Valuta 2 5 2 3 5" xfId="987" xr:uid="{00000000-0005-0000-0000-000007080000}"/>
    <cellStyle name="Valuta 2 5 2 3 5 2" xfId="3890" xr:uid="{5936CD19-6C6A-4DE0-A225-EE6344F97393}"/>
    <cellStyle name="Valuta 2 5 2 3 6" xfId="3419" xr:uid="{2CF028EC-8B12-4DF3-BBD5-F0BDA15ADA65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3" xfId="1616" xr:uid="{00000000-0005-0000-0000-00000B080000}"/>
    <cellStyle name="Valuta 2 5 2 5 3 2" xfId="4519" xr:uid="{876E3988-DF61-4098-8739-F5B40B5148A6}"/>
    <cellStyle name="Valuta 2 5 2 5 4" xfId="1183" xr:uid="{00000000-0005-0000-0000-00000C080000}"/>
    <cellStyle name="Valuta 2 5 2 5 4 2" xfId="4086" xr:uid="{DA55DE55-F7A9-4F15-8281-E4BA879FB990}"/>
    <cellStyle name="Valuta 2 5 2 5 5" xfId="3516" xr:uid="{31BE1088-3274-4F54-8F96-A9C217A186A9}"/>
    <cellStyle name="Valuta 2 5 2 6" xfId="1805" xr:uid="{00000000-0005-0000-0000-00000D080000}"/>
    <cellStyle name="Valuta 2 5 2 6 2" xfId="4704" xr:uid="{D15A74DD-2246-4212-AAA5-946587441FAC}"/>
    <cellStyle name="Valuta 2 5 2 7" xfId="1403" xr:uid="{00000000-0005-0000-0000-00000E080000}"/>
    <cellStyle name="Valuta 2 5 2 7 2" xfId="4306" xr:uid="{0FE72E69-0D7B-4347-A280-4B948C159D5A}"/>
    <cellStyle name="Valuta 2 5 2 8" xfId="890" xr:uid="{00000000-0005-0000-0000-00000F080000}"/>
    <cellStyle name="Valuta 2 5 2 8 2" xfId="3793" xr:uid="{66C94D65-1A27-4E4C-8286-34BF5BBA5C8D}"/>
    <cellStyle name="Valuta 2 5 2 9" xfId="3324" xr:uid="{20802355-6F79-4043-B730-94CD5C2BD25A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3" xfId="1727" xr:uid="{00000000-0005-0000-0000-000014080000}"/>
    <cellStyle name="Valuta 2 5 3 2 2 3 2" xfId="4630" xr:uid="{96B50453-5FA5-49D0-A65F-548258364875}"/>
    <cellStyle name="Valuta 2 5 3 2 2 4" xfId="1294" xr:uid="{00000000-0005-0000-0000-000015080000}"/>
    <cellStyle name="Valuta 2 5 3 2 2 4 2" xfId="4197" xr:uid="{A6492778-F869-4868-BD1A-6191580133E9}"/>
    <cellStyle name="Valuta 2 5 3 2 2 5" xfId="3627" xr:uid="{3A6C3899-4B64-46EF-9A92-85D40441FC57}"/>
    <cellStyle name="Valuta 2 5 3 2 3" xfId="1901" xr:uid="{00000000-0005-0000-0000-000016080000}"/>
    <cellStyle name="Valuta 2 5 3 2 3 2" xfId="4800" xr:uid="{19EEEBB3-E1B0-4266-A224-44308E95D0A3}"/>
    <cellStyle name="Valuta 2 5 3 2 4" xfId="1514" xr:uid="{00000000-0005-0000-0000-000017080000}"/>
    <cellStyle name="Valuta 2 5 3 2 4 2" xfId="4417" xr:uid="{E412C4DD-EDD0-4466-BA57-804A32162DD1}"/>
    <cellStyle name="Valuta 2 5 3 2 5" xfId="1003" xr:uid="{00000000-0005-0000-0000-000018080000}"/>
    <cellStyle name="Valuta 2 5 3 2 5 2" xfId="3906" xr:uid="{B48BAB0C-437F-496E-8F02-FEECCA329B21}"/>
    <cellStyle name="Valuta 2 5 3 2 6" xfId="3435" xr:uid="{584085AE-C62D-43A5-9167-6B4D359F6C65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3" xfId="1632" xr:uid="{00000000-0005-0000-0000-00001C080000}"/>
    <cellStyle name="Valuta 2 5 3 4 3 2" xfId="4535" xr:uid="{27FEDCC2-740E-46E0-B445-70A178FE0E48}"/>
    <cellStyle name="Valuta 2 5 3 4 4" xfId="1199" xr:uid="{00000000-0005-0000-0000-00001D080000}"/>
    <cellStyle name="Valuta 2 5 3 4 4 2" xfId="4102" xr:uid="{D3B297D4-7193-4FA6-A3B9-2FE11607E84F}"/>
    <cellStyle name="Valuta 2 5 3 4 5" xfId="3532" xr:uid="{0D111E0F-975F-4B70-9372-A58AB3A4D350}"/>
    <cellStyle name="Valuta 2 5 3 5" xfId="1821" xr:uid="{00000000-0005-0000-0000-00001E080000}"/>
    <cellStyle name="Valuta 2 5 3 5 2" xfId="4720" xr:uid="{A9779651-89A1-44F1-8E5E-5B4614330D7F}"/>
    <cellStyle name="Valuta 2 5 3 6" xfId="1419" xr:uid="{00000000-0005-0000-0000-00001F080000}"/>
    <cellStyle name="Valuta 2 5 3 6 2" xfId="4322" xr:uid="{CB06852C-840C-43EA-A24A-36C80B83765D}"/>
    <cellStyle name="Valuta 2 5 3 7" xfId="907" xr:uid="{00000000-0005-0000-0000-000020080000}"/>
    <cellStyle name="Valuta 2 5 3 7 2" xfId="3810" xr:uid="{09362916-EE95-4A7A-90B2-83622471BA6C}"/>
    <cellStyle name="Valuta 2 5 3 8" xfId="3340" xr:uid="{3EEC5CCF-574D-44D0-8A12-0C519EB5E1E6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3" xfId="1682" xr:uid="{00000000-0005-0000-0000-000024080000}"/>
    <cellStyle name="Valuta 2 5 4 2 3 2" xfId="4585" xr:uid="{0AFBFFE9-19F5-419C-B534-7EB4A3A27F8F}"/>
    <cellStyle name="Valuta 2 5 4 2 4" xfId="1249" xr:uid="{00000000-0005-0000-0000-000025080000}"/>
    <cellStyle name="Valuta 2 5 4 2 4 2" xfId="4152" xr:uid="{60EA4AA2-5FD3-48C2-84FA-55620A2C460F}"/>
    <cellStyle name="Valuta 2 5 4 2 5" xfId="3582" xr:uid="{6F3F9B5F-72CB-4768-9CF8-192B9EC9C3D1}"/>
    <cellStyle name="Valuta 2 5 4 3" xfId="1861" xr:uid="{00000000-0005-0000-0000-000026080000}"/>
    <cellStyle name="Valuta 2 5 4 3 2" xfId="4760" xr:uid="{0A0C0147-C32A-4C3D-8CAE-0A29DCA6F23B}"/>
    <cellStyle name="Valuta 2 5 4 4" xfId="1469" xr:uid="{00000000-0005-0000-0000-000027080000}"/>
    <cellStyle name="Valuta 2 5 4 4 2" xfId="4372" xr:uid="{696A8BC6-AC0E-4650-9C93-1676E4179800}"/>
    <cellStyle name="Valuta 2 5 4 5" xfId="958" xr:uid="{00000000-0005-0000-0000-000028080000}"/>
    <cellStyle name="Valuta 2 5 4 5 2" xfId="3861" xr:uid="{2EA3EF79-7431-483C-ABA3-0E3C4D622B1B}"/>
    <cellStyle name="Valuta 2 5 4 6" xfId="3390" xr:uid="{B3141A48-A426-4D6F-92F9-EA4F759FC216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3" xfId="1590" xr:uid="{00000000-0005-0000-0000-00002C080000}"/>
    <cellStyle name="Valuta 2 5 6 3 2" xfId="4493" xr:uid="{63E020D1-E1B6-41A3-93F9-007BDD905B97}"/>
    <cellStyle name="Valuta 2 5 6 4" xfId="1157" xr:uid="{00000000-0005-0000-0000-00002D080000}"/>
    <cellStyle name="Valuta 2 5 6 4 2" xfId="4060" xr:uid="{C088CD83-6D3D-4D9C-8EF5-CAF85D729418}"/>
    <cellStyle name="Valuta 2 5 6 5" xfId="3490" xr:uid="{91D9E8C6-EED7-4D69-B1C3-6E7E688AD7FE}"/>
    <cellStyle name="Valuta 2 5 7" xfId="1781" xr:uid="{00000000-0005-0000-0000-00002E080000}"/>
    <cellStyle name="Valuta 2 5 7 2" xfId="4680" xr:uid="{E36AA271-E8F3-410A-B28B-BAFC62351212}"/>
    <cellStyle name="Valuta 2 5 8" xfId="1375" xr:uid="{00000000-0005-0000-0000-00002F080000}"/>
    <cellStyle name="Valuta 2 5 8 2" xfId="4278" xr:uid="{55D69243-DD7A-4146-9010-E477F907D7B6}"/>
    <cellStyle name="Valuta 2 5 9" xfId="861" xr:uid="{00000000-0005-0000-0000-000030080000}"/>
    <cellStyle name="Valuta 2 5 9 2" xfId="3764" xr:uid="{37254E2C-B022-4AB7-A4EE-B470FCA3817C}"/>
    <cellStyle name="Valuta 2 6" xfId="185" xr:uid="{00000000-0005-0000-0000-000031080000}"/>
    <cellStyle name="Valuta 2 6 10" xfId="3299" xr:uid="{32324E3B-0D30-4C9F-97B4-9578410A733E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3" xfId="1753" xr:uid="{00000000-0005-0000-0000-000037080000}"/>
    <cellStyle name="Valuta 2 6 2 2 2 2 3 2" xfId="4656" xr:uid="{3DE0D19A-51C8-4B04-804E-48B88730D251}"/>
    <cellStyle name="Valuta 2 6 2 2 2 2 4" xfId="1320" xr:uid="{00000000-0005-0000-0000-000038080000}"/>
    <cellStyle name="Valuta 2 6 2 2 2 2 4 2" xfId="4223" xr:uid="{6DB8F078-4450-4B23-8FC9-3E7EA8557BE4}"/>
    <cellStyle name="Valuta 2 6 2 2 2 2 5" xfId="3653" xr:uid="{0CC1200B-8FA2-4B8B-97C2-E04F029EC42D}"/>
    <cellStyle name="Valuta 2 6 2 2 2 3" xfId="1927" xr:uid="{00000000-0005-0000-0000-000039080000}"/>
    <cellStyle name="Valuta 2 6 2 2 2 3 2" xfId="4826" xr:uid="{BA224EAD-D63B-43AC-9597-7C92A01B6879}"/>
    <cellStyle name="Valuta 2 6 2 2 2 4" xfId="1540" xr:uid="{00000000-0005-0000-0000-00003A080000}"/>
    <cellStyle name="Valuta 2 6 2 2 2 4 2" xfId="4443" xr:uid="{F3EB132B-03C4-4B79-B8ED-644D2D020B99}"/>
    <cellStyle name="Valuta 2 6 2 2 2 5" xfId="1029" xr:uid="{00000000-0005-0000-0000-00003B080000}"/>
    <cellStyle name="Valuta 2 6 2 2 2 5 2" xfId="3932" xr:uid="{4AFCC021-A195-492D-B0A0-D5786216855F}"/>
    <cellStyle name="Valuta 2 6 2 2 2 6" xfId="3461" xr:uid="{EBDEAF6C-3AA6-4AC2-9854-DD07B79F39F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3" xfId="1658" xr:uid="{00000000-0005-0000-0000-00003F080000}"/>
    <cellStyle name="Valuta 2 6 2 2 4 3 2" xfId="4561" xr:uid="{B9F118B9-31AB-4403-B8B2-3B099D3E0FD2}"/>
    <cellStyle name="Valuta 2 6 2 2 4 4" xfId="1225" xr:uid="{00000000-0005-0000-0000-000040080000}"/>
    <cellStyle name="Valuta 2 6 2 2 4 4 2" xfId="4128" xr:uid="{2F9007EE-DE30-49A4-9DC4-0A8388903DD3}"/>
    <cellStyle name="Valuta 2 6 2 2 4 5" xfId="3558" xr:uid="{6CE5D51B-549A-48F1-82D2-2833DA9CE77B}"/>
    <cellStyle name="Valuta 2 6 2 2 5" xfId="1847" xr:uid="{00000000-0005-0000-0000-000041080000}"/>
    <cellStyle name="Valuta 2 6 2 2 5 2" xfId="4746" xr:uid="{1BD8B771-C8E3-47D4-A485-E54F4A4D2B0C}"/>
    <cellStyle name="Valuta 2 6 2 2 6" xfId="1445" xr:uid="{00000000-0005-0000-0000-000042080000}"/>
    <cellStyle name="Valuta 2 6 2 2 6 2" xfId="4348" xr:uid="{CE704EFF-919A-4970-8F33-FDEECFC0570D}"/>
    <cellStyle name="Valuta 2 6 2 2 7" xfId="933" xr:uid="{00000000-0005-0000-0000-000043080000}"/>
    <cellStyle name="Valuta 2 6 2 2 7 2" xfId="3836" xr:uid="{B90B3D11-FE7A-447D-A5A4-A9334E3799FB}"/>
    <cellStyle name="Valuta 2 6 2 2 8" xfId="3366" xr:uid="{93B2D9FC-7F29-44C5-93FA-C71C7D1DB505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3" xfId="1713" xr:uid="{00000000-0005-0000-0000-000047080000}"/>
    <cellStyle name="Valuta 2 6 2 3 2 3 2" xfId="4616" xr:uid="{1C58A16B-0D8E-4EBB-998E-55626A77A828}"/>
    <cellStyle name="Valuta 2 6 2 3 2 4" xfId="1280" xr:uid="{00000000-0005-0000-0000-000048080000}"/>
    <cellStyle name="Valuta 2 6 2 3 2 4 2" xfId="4183" xr:uid="{972FCB04-B65D-41F0-BF13-D59FB0A5F301}"/>
    <cellStyle name="Valuta 2 6 2 3 2 5" xfId="3613" xr:uid="{05FE7D32-8598-4808-9054-4735ADF53334}"/>
    <cellStyle name="Valuta 2 6 2 3 3" xfId="1887" xr:uid="{00000000-0005-0000-0000-000049080000}"/>
    <cellStyle name="Valuta 2 6 2 3 3 2" xfId="4786" xr:uid="{9C83F585-5DE5-4059-B455-B6150CCEFAB6}"/>
    <cellStyle name="Valuta 2 6 2 3 4" xfId="1500" xr:uid="{00000000-0005-0000-0000-00004A080000}"/>
    <cellStyle name="Valuta 2 6 2 3 4 2" xfId="4403" xr:uid="{96B1EA5E-D880-4E93-BC8C-16465581E7FD}"/>
    <cellStyle name="Valuta 2 6 2 3 5" xfId="989" xr:uid="{00000000-0005-0000-0000-00004B080000}"/>
    <cellStyle name="Valuta 2 6 2 3 5 2" xfId="3892" xr:uid="{86229B4F-0F28-4846-B67F-7059B3AF87B3}"/>
    <cellStyle name="Valuta 2 6 2 3 6" xfId="3421" xr:uid="{3C5184A1-A029-4C7A-B31F-3FC67E41B4DB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3" xfId="1618" xr:uid="{00000000-0005-0000-0000-00004F080000}"/>
    <cellStyle name="Valuta 2 6 2 5 3 2" xfId="4521" xr:uid="{ECD17613-4E43-4977-BA6F-058713883DDA}"/>
    <cellStyle name="Valuta 2 6 2 5 4" xfId="1185" xr:uid="{00000000-0005-0000-0000-000050080000}"/>
    <cellStyle name="Valuta 2 6 2 5 4 2" xfId="4088" xr:uid="{F9E830EE-8EBC-4200-9956-EEFBCCAE03EE}"/>
    <cellStyle name="Valuta 2 6 2 5 5" xfId="3518" xr:uid="{D3A6A144-BC08-4438-9AE8-3B487A81843F}"/>
    <cellStyle name="Valuta 2 6 2 6" xfId="1807" xr:uid="{00000000-0005-0000-0000-000051080000}"/>
    <cellStyle name="Valuta 2 6 2 6 2" xfId="4706" xr:uid="{64E6ECD8-3281-4635-AED9-4902819BFACD}"/>
    <cellStyle name="Valuta 2 6 2 7" xfId="1405" xr:uid="{00000000-0005-0000-0000-000052080000}"/>
    <cellStyle name="Valuta 2 6 2 7 2" xfId="4308" xr:uid="{B3D696EE-D19E-4287-9A37-2F3F74819123}"/>
    <cellStyle name="Valuta 2 6 2 8" xfId="892" xr:uid="{00000000-0005-0000-0000-000053080000}"/>
    <cellStyle name="Valuta 2 6 2 8 2" xfId="3795" xr:uid="{3AA5AB06-A19E-486D-8B81-C9420DF34350}"/>
    <cellStyle name="Valuta 2 6 2 9" xfId="3326" xr:uid="{D18C066C-AD73-47CE-B925-40F4F35B3095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3" xfId="1729" xr:uid="{00000000-0005-0000-0000-000058080000}"/>
    <cellStyle name="Valuta 2 6 3 2 2 3 2" xfId="4632" xr:uid="{D86429BD-8958-4566-918D-E02C7D17A26E}"/>
    <cellStyle name="Valuta 2 6 3 2 2 4" xfId="1296" xr:uid="{00000000-0005-0000-0000-000059080000}"/>
    <cellStyle name="Valuta 2 6 3 2 2 4 2" xfId="4199" xr:uid="{9274D56A-995D-4150-BBFE-B282EDB75763}"/>
    <cellStyle name="Valuta 2 6 3 2 2 5" xfId="3629" xr:uid="{64749052-31BB-4612-8555-B94CA53F04E8}"/>
    <cellStyle name="Valuta 2 6 3 2 3" xfId="1903" xr:uid="{00000000-0005-0000-0000-00005A080000}"/>
    <cellStyle name="Valuta 2 6 3 2 3 2" xfId="4802" xr:uid="{CEB34395-3698-4354-AF56-D6BC989D62F4}"/>
    <cellStyle name="Valuta 2 6 3 2 4" xfId="1516" xr:uid="{00000000-0005-0000-0000-00005B080000}"/>
    <cellStyle name="Valuta 2 6 3 2 4 2" xfId="4419" xr:uid="{4C6284EF-3759-4819-9F0B-6CC14EC2670E}"/>
    <cellStyle name="Valuta 2 6 3 2 5" xfId="1005" xr:uid="{00000000-0005-0000-0000-00005C080000}"/>
    <cellStyle name="Valuta 2 6 3 2 5 2" xfId="3908" xr:uid="{AE07AC26-F6D6-4300-B7DB-36765A9556B7}"/>
    <cellStyle name="Valuta 2 6 3 2 6" xfId="3437" xr:uid="{BD2875AC-9C40-43C7-A04E-9CABECB9885F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3" xfId="1634" xr:uid="{00000000-0005-0000-0000-000060080000}"/>
    <cellStyle name="Valuta 2 6 3 4 3 2" xfId="4537" xr:uid="{77040A14-33F1-4389-A1EC-1885324F9129}"/>
    <cellStyle name="Valuta 2 6 3 4 4" xfId="1201" xr:uid="{00000000-0005-0000-0000-000061080000}"/>
    <cellStyle name="Valuta 2 6 3 4 4 2" xfId="4104" xr:uid="{15DB670C-A5FF-4265-A28C-16B07CFBB8AF}"/>
    <cellStyle name="Valuta 2 6 3 4 5" xfId="3534" xr:uid="{721C851D-A7D2-4E08-A171-D5162EC0C161}"/>
    <cellStyle name="Valuta 2 6 3 5" xfId="1823" xr:uid="{00000000-0005-0000-0000-000062080000}"/>
    <cellStyle name="Valuta 2 6 3 5 2" xfId="4722" xr:uid="{5281F2BA-1CF2-4DA1-9141-B5B50FBAE80D}"/>
    <cellStyle name="Valuta 2 6 3 6" xfId="1421" xr:uid="{00000000-0005-0000-0000-000063080000}"/>
    <cellStyle name="Valuta 2 6 3 6 2" xfId="4324" xr:uid="{BA93C2C2-FF2E-49D3-A173-D69A123A7147}"/>
    <cellStyle name="Valuta 2 6 3 7" xfId="909" xr:uid="{00000000-0005-0000-0000-000064080000}"/>
    <cellStyle name="Valuta 2 6 3 7 2" xfId="3812" xr:uid="{8DD709CA-7043-49EE-91BD-448D82A99D46}"/>
    <cellStyle name="Valuta 2 6 3 8" xfId="3342" xr:uid="{E2E816CF-3D35-4C49-BD0A-7CB91FA8C1D1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3" xfId="1684" xr:uid="{00000000-0005-0000-0000-000068080000}"/>
    <cellStyle name="Valuta 2 6 4 2 3 2" xfId="4587" xr:uid="{6086EED7-0A65-4A09-9372-2713DFBCE1B8}"/>
    <cellStyle name="Valuta 2 6 4 2 4" xfId="1251" xr:uid="{00000000-0005-0000-0000-000069080000}"/>
    <cellStyle name="Valuta 2 6 4 2 4 2" xfId="4154" xr:uid="{755A5AD2-4E3D-4451-A4E0-5911AF8F50CC}"/>
    <cellStyle name="Valuta 2 6 4 2 5" xfId="3584" xr:uid="{56A0988E-D306-4A79-9204-F6AC0DA72226}"/>
    <cellStyle name="Valuta 2 6 4 3" xfId="1863" xr:uid="{00000000-0005-0000-0000-00006A080000}"/>
    <cellStyle name="Valuta 2 6 4 3 2" xfId="4762" xr:uid="{94565683-2621-49FD-AA10-6AC4789817B9}"/>
    <cellStyle name="Valuta 2 6 4 4" xfId="1471" xr:uid="{00000000-0005-0000-0000-00006B080000}"/>
    <cellStyle name="Valuta 2 6 4 4 2" xfId="4374" xr:uid="{A236DBF4-ECB2-4B24-9E36-A051496979AF}"/>
    <cellStyle name="Valuta 2 6 4 5" xfId="960" xr:uid="{00000000-0005-0000-0000-00006C080000}"/>
    <cellStyle name="Valuta 2 6 4 5 2" xfId="3863" xr:uid="{04C9CB61-29B9-4553-A07B-05EF3D1C2F1C}"/>
    <cellStyle name="Valuta 2 6 4 6" xfId="3392" xr:uid="{761EA93E-DD9E-4A46-B406-8C485E33AFEB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3" xfId="1592" xr:uid="{00000000-0005-0000-0000-000070080000}"/>
    <cellStyle name="Valuta 2 6 6 3 2" xfId="4495" xr:uid="{B8856DD9-7118-4656-AB92-C84B8B5F81D1}"/>
    <cellStyle name="Valuta 2 6 6 4" xfId="1159" xr:uid="{00000000-0005-0000-0000-000071080000}"/>
    <cellStyle name="Valuta 2 6 6 4 2" xfId="4062" xr:uid="{CDD3AC36-6C09-42D2-B27E-DE8569D16A24}"/>
    <cellStyle name="Valuta 2 6 6 5" xfId="3492" xr:uid="{FCC9781D-A60D-40C6-90B8-F9F328AEDBE2}"/>
    <cellStyle name="Valuta 2 6 7" xfId="1783" xr:uid="{00000000-0005-0000-0000-000072080000}"/>
    <cellStyle name="Valuta 2 6 7 2" xfId="4682" xr:uid="{B569939A-9FDF-4A11-8BE1-1C854AC0016A}"/>
    <cellStyle name="Valuta 2 6 8" xfId="1377" xr:uid="{00000000-0005-0000-0000-000073080000}"/>
    <cellStyle name="Valuta 2 6 8 2" xfId="4280" xr:uid="{632BE77A-66B6-437D-B5A2-1C742B8580D3}"/>
    <cellStyle name="Valuta 2 6 9" xfId="863" xr:uid="{00000000-0005-0000-0000-000074080000}"/>
    <cellStyle name="Valuta 2 6 9 2" xfId="3766" xr:uid="{7BFFCAEF-FA4B-4E86-94BA-934E5B507B73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3" xfId="1740" xr:uid="{00000000-0005-0000-0000-00007A080000}"/>
    <cellStyle name="Valuta 2 7 2 2 2 3 2" xfId="4643" xr:uid="{F1D1F6F7-A7F6-4F9A-AF33-73DB14AAD934}"/>
    <cellStyle name="Valuta 2 7 2 2 2 4" xfId="1307" xr:uid="{00000000-0005-0000-0000-00007B080000}"/>
    <cellStyle name="Valuta 2 7 2 2 2 4 2" xfId="4210" xr:uid="{FFCED33C-D3E3-4E31-B263-AFDD330CEA41}"/>
    <cellStyle name="Valuta 2 7 2 2 2 5" xfId="3640" xr:uid="{CA79C494-D647-49E7-8727-D576D93B51E0}"/>
    <cellStyle name="Valuta 2 7 2 2 3" xfId="1914" xr:uid="{00000000-0005-0000-0000-00007C080000}"/>
    <cellStyle name="Valuta 2 7 2 2 3 2" xfId="4813" xr:uid="{9BD3A9DB-339E-491A-BBE6-2EDE5C668D13}"/>
    <cellStyle name="Valuta 2 7 2 2 4" xfId="1527" xr:uid="{00000000-0005-0000-0000-00007D080000}"/>
    <cellStyle name="Valuta 2 7 2 2 4 2" xfId="4430" xr:uid="{83BC0494-8DF0-4E41-862C-142A50E1DC9D}"/>
    <cellStyle name="Valuta 2 7 2 2 5" xfId="1016" xr:uid="{00000000-0005-0000-0000-00007E080000}"/>
    <cellStyle name="Valuta 2 7 2 2 5 2" xfId="3919" xr:uid="{6C2B2E26-C8A1-40C1-85D9-219F36AB2937}"/>
    <cellStyle name="Valuta 2 7 2 2 6" xfId="3448" xr:uid="{356C13A8-A1B2-40BD-850D-1B9467A67AAC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3" xfId="1645" xr:uid="{00000000-0005-0000-0000-000082080000}"/>
    <cellStyle name="Valuta 2 7 2 4 3 2" xfId="4548" xr:uid="{0DEB39B8-EBD7-4199-AA1A-3C4BECA33DDF}"/>
    <cellStyle name="Valuta 2 7 2 4 4" xfId="1212" xr:uid="{00000000-0005-0000-0000-000083080000}"/>
    <cellStyle name="Valuta 2 7 2 4 4 2" xfId="4115" xr:uid="{DFCC3135-307A-4106-828A-A4AA83F125EB}"/>
    <cellStyle name="Valuta 2 7 2 4 5" xfId="3545" xr:uid="{57148B16-AA20-47E8-B13A-42F2AE34F9B1}"/>
    <cellStyle name="Valuta 2 7 2 5" xfId="1834" xr:uid="{00000000-0005-0000-0000-000084080000}"/>
    <cellStyle name="Valuta 2 7 2 5 2" xfId="4733" xr:uid="{4D4A16FF-FBA4-4C39-978A-8B3E47FADF1E}"/>
    <cellStyle name="Valuta 2 7 2 6" xfId="1432" xr:uid="{00000000-0005-0000-0000-000085080000}"/>
    <cellStyle name="Valuta 2 7 2 6 2" xfId="4335" xr:uid="{1EA0A2C1-236F-4550-AD92-3C4FAF66E445}"/>
    <cellStyle name="Valuta 2 7 2 7" xfId="920" xr:uid="{00000000-0005-0000-0000-000086080000}"/>
    <cellStyle name="Valuta 2 7 2 7 2" xfId="3823" xr:uid="{77A22A62-04C1-47B1-9131-CD76B0EF8346}"/>
    <cellStyle name="Valuta 2 7 2 8" xfId="3353" xr:uid="{B383545A-DD0E-4253-B8CB-B6CA92EFFA03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3" xfId="1695" xr:uid="{00000000-0005-0000-0000-00008A080000}"/>
    <cellStyle name="Valuta 2 7 3 2 3 2" xfId="4598" xr:uid="{27E184FE-71BD-4B12-B111-2D9EB65E3F76}"/>
    <cellStyle name="Valuta 2 7 3 2 4" xfId="1262" xr:uid="{00000000-0005-0000-0000-00008B080000}"/>
    <cellStyle name="Valuta 2 7 3 2 4 2" xfId="4165" xr:uid="{6116D40F-925A-418C-877B-ADA9B4D66796}"/>
    <cellStyle name="Valuta 2 7 3 2 5" xfId="3595" xr:uid="{7A26D134-891B-4123-9059-4B22B6AF499B}"/>
    <cellStyle name="Valuta 2 7 3 3" xfId="1874" xr:uid="{00000000-0005-0000-0000-00008C080000}"/>
    <cellStyle name="Valuta 2 7 3 3 2" xfId="4773" xr:uid="{86467FA5-1FEF-48AF-B8A7-C75C7D1DD59B}"/>
    <cellStyle name="Valuta 2 7 3 4" xfId="1482" xr:uid="{00000000-0005-0000-0000-00008D080000}"/>
    <cellStyle name="Valuta 2 7 3 4 2" xfId="4385" xr:uid="{F60436DF-B0F7-46D9-8AD7-E0580498D3F5}"/>
    <cellStyle name="Valuta 2 7 3 5" xfId="971" xr:uid="{00000000-0005-0000-0000-00008E080000}"/>
    <cellStyle name="Valuta 2 7 3 5 2" xfId="3874" xr:uid="{C7624B8F-E420-4BDD-910C-827158973F84}"/>
    <cellStyle name="Valuta 2 7 3 6" xfId="3403" xr:uid="{534A8CC3-5187-4CCF-B17A-08423BA333FF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3" xfId="1603" xr:uid="{00000000-0005-0000-0000-000092080000}"/>
    <cellStyle name="Valuta 2 7 5 3 2" xfId="4506" xr:uid="{914BD1BA-D7DE-47B6-B5C4-BCB4EC340B6E}"/>
    <cellStyle name="Valuta 2 7 5 4" xfId="1170" xr:uid="{00000000-0005-0000-0000-000093080000}"/>
    <cellStyle name="Valuta 2 7 5 4 2" xfId="4073" xr:uid="{38BED1D5-5FD9-4296-AF86-DE8025550C09}"/>
    <cellStyle name="Valuta 2 7 5 5" xfId="3503" xr:uid="{F9B82790-3874-4C6A-B534-10F30717CF31}"/>
    <cellStyle name="Valuta 2 7 6" xfId="1794" xr:uid="{00000000-0005-0000-0000-000094080000}"/>
    <cellStyle name="Valuta 2 7 6 2" xfId="4693" xr:uid="{51F84405-3FE6-45C3-A9E0-93F9FBE3334E}"/>
    <cellStyle name="Valuta 2 7 7" xfId="1389" xr:uid="{00000000-0005-0000-0000-000095080000}"/>
    <cellStyle name="Valuta 2 7 7 2" xfId="4292" xr:uid="{327EB92A-FE7A-4544-AC05-4981A900612E}"/>
    <cellStyle name="Valuta 2 7 8" xfId="876" xr:uid="{00000000-0005-0000-0000-000096080000}"/>
    <cellStyle name="Valuta 2 7 8 2" xfId="3779" xr:uid="{129810DA-E9AD-4DA7-8726-9C425E8F9AEF}"/>
    <cellStyle name="Valuta 2 7 9" xfId="3310" xr:uid="{736E1E16-E275-4A4C-9AC0-43FC05EAB917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3" xfId="1734" xr:uid="{00000000-0005-0000-0000-00009C080000}"/>
    <cellStyle name="Valuta 2 8 2 2 2 3 2" xfId="4637" xr:uid="{FA28B26F-DAFF-498E-AED2-23F4DB16B14F}"/>
    <cellStyle name="Valuta 2 8 2 2 2 4" xfId="1301" xr:uid="{00000000-0005-0000-0000-00009D080000}"/>
    <cellStyle name="Valuta 2 8 2 2 2 4 2" xfId="4204" xr:uid="{F00C9020-4923-455F-B47A-BE8A6BE67245}"/>
    <cellStyle name="Valuta 2 8 2 2 2 5" xfId="3634" xr:uid="{51106210-680E-4192-BE19-62D844A16159}"/>
    <cellStyle name="Valuta 2 8 2 2 3" xfId="1908" xr:uid="{00000000-0005-0000-0000-00009E080000}"/>
    <cellStyle name="Valuta 2 8 2 2 3 2" xfId="4807" xr:uid="{CC0CE527-C724-4A2B-BD8A-282B04930FF5}"/>
    <cellStyle name="Valuta 2 8 2 2 4" xfId="1521" xr:uid="{00000000-0005-0000-0000-00009F080000}"/>
    <cellStyle name="Valuta 2 8 2 2 4 2" xfId="4424" xr:uid="{D94DF7F5-394F-473A-A3B5-35BC89B35280}"/>
    <cellStyle name="Valuta 2 8 2 2 5" xfId="1010" xr:uid="{00000000-0005-0000-0000-0000A0080000}"/>
    <cellStyle name="Valuta 2 8 2 2 5 2" xfId="3913" xr:uid="{B84BFD36-D009-4B74-97D0-91B460CC7DEA}"/>
    <cellStyle name="Valuta 2 8 2 2 6" xfId="3442" xr:uid="{03241276-F88B-463A-B2AB-674A35FD9B5E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3" xfId="1639" xr:uid="{00000000-0005-0000-0000-0000A4080000}"/>
    <cellStyle name="Valuta 2 8 2 4 3 2" xfId="4542" xr:uid="{FC3B3146-B795-41B0-9E57-42B71A00459A}"/>
    <cellStyle name="Valuta 2 8 2 4 4" xfId="1206" xr:uid="{00000000-0005-0000-0000-0000A5080000}"/>
    <cellStyle name="Valuta 2 8 2 4 4 2" xfId="4109" xr:uid="{6A87199D-72DC-4671-A7B2-19AD456D62AF}"/>
    <cellStyle name="Valuta 2 8 2 4 5" xfId="3539" xr:uid="{198EBADB-F468-4CD5-A25C-0687C4CA6D5F}"/>
    <cellStyle name="Valuta 2 8 2 5" xfId="1828" xr:uid="{00000000-0005-0000-0000-0000A6080000}"/>
    <cellStyle name="Valuta 2 8 2 5 2" xfId="4727" xr:uid="{AB4424BB-8ADA-4AEA-B79C-862FA67AA447}"/>
    <cellStyle name="Valuta 2 8 2 6" xfId="1426" xr:uid="{00000000-0005-0000-0000-0000A7080000}"/>
    <cellStyle name="Valuta 2 8 2 6 2" xfId="4329" xr:uid="{D677ADF2-D3E5-4BD8-8524-63756EF96B2D}"/>
    <cellStyle name="Valuta 2 8 2 7" xfId="914" xr:uid="{00000000-0005-0000-0000-0000A8080000}"/>
    <cellStyle name="Valuta 2 8 2 7 2" xfId="3817" xr:uid="{2A699072-B4DF-41DB-902A-FB482492C78B}"/>
    <cellStyle name="Valuta 2 8 2 8" xfId="3347" xr:uid="{0416906D-BB59-4AAD-872C-C3340F9B7187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3" xfId="1689" xr:uid="{00000000-0005-0000-0000-0000AC080000}"/>
    <cellStyle name="Valuta 2 8 3 2 3 2" xfId="4592" xr:uid="{13B32139-4A25-4508-9913-624CDC52CAAA}"/>
    <cellStyle name="Valuta 2 8 3 2 4" xfId="1256" xr:uid="{00000000-0005-0000-0000-0000AD080000}"/>
    <cellStyle name="Valuta 2 8 3 2 4 2" xfId="4159" xr:uid="{01F3AC2C-0C87-4317-A042-E738B64F3774}"/>
    <cellStyle name="Valuta 2 8 3 2 5" xfId="3589" xr:uid="{FC6A375A-12C5-46E9-8837-FDBE1A38BB8C}"/>
    <cellStyle name="Valuta 2 8 3 3" xfId="1868" xr:uid="{00000000-0005-0000-0000-0000AE080000}"/>
    <cellStyle name="Valuta 2 8 3 3 2" xfId="4767" xr:uid="{986FDA6B-2769-44E6-90AC-A9F782E47DCE}"/>
    <cellStyle name="Valuta 2 8 3 4" xfId="1476" xr:uid="{00000000-0005-0000-0000-0000AF080000}"/>
    <cellStyle name="Valuta 2 8 3 4 2" xfId="4379" xr:uid="{EE4A6BAA-B2D1-49A7-9046-96D11C6C2505}"/>
    <cellStyle name="Valuta 2 8 3 5" xfId="965" xr:uid="{00000000-0005-0000-0000-0000B0080000}"/>
    <cellStyle name="Valuta 2 8 3 5 2" xfId="3868" xr:uid="{2560F176-476F-4867-BA99-C686EA254ADA}"/>
    <cellStyle name="Valuta 2 8 3 6" xfId="3397" xr:uid="{C841F14F-3244-4A53-A3EE-C6FFE5CE70E1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3" xfId="1597" xr:uid="{00000000-0005-0000-0000-0000B4080000}"/>
    <cellStyle name="Valuta 2 8 5 3 2" xfId="4500" xr:uid="{38E6B753-8ACA-40F9-B40C-8853F90B88E9}"/>
    <cellStyle name="Valuta 2 8 5 4" xfId="1164" xr:uid="{00000000-0005-0000-0000-0000B5080000}"/>
    <cellStyle name="Valuta 2 8 5 4 2" xfId="4067" xr:uid="{DD08FA08-39A2-43E5-92B7-A6299BD12FCD}"/>
    <cellStyle name="Valuta 2 8 5 5" xfId="3497" xr:uid="{F0BBA2D2-2977-4C7B-A092-E26B29278930}"/>
    <cellStyle name="Valuta 2 8 6" xfId="1788" xr:uid="{00000000-0005-0000-0000-0000B6080000}"/>
    <cellStyle name="Valuta 2 8 6 2" xfId="4687" xr:uid="{32D16A25-AF05-4D63-BE2C-922AD0CD36F0}"/>
    <cellStyle name="Valuta 2 8 7" xfId="1382" xr:uid="{00000000-0005-0000-0000-0000B7080000}"/>
    <cellStyle name="Valuta 2 8 7 2" xfId="4285" xr:uid="{ADA92C0C-4521-4795-9651-D34086DE7B54}"/>
    <cellStyle name="Valuta 2 8 8" xfId="868" xr:uid="{00000000-0005-0000-0000-0000B8080000}"/>
    <cellStyle name="Valuta 2 8 8 2" xfId="3771" xr:uid="{CCA55B93-6C23-4DA8-B7B8-DE5AC06AC563}"/>
    <cellStyle name="Valuta 2 8 9" xfId="3304" xr:uid="{2D04068F-2162-4415-AA48-C38370582DFF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3" xfId="1718" xr:uid="{00000000-0005-0000-0000-0000BD080000}"/>
    <cellStyle name="Valuta 2 9 2 2 3 2" xfId="4621" xr:uid="{EB29BFA7-0C0C-4FD7-9900-9CC902F90AF5}"/>
    <cellStyle name="Valuta 2 9 2 2 4" xfId="1285" xr:uid="{00000000-0005-0000-0000-0000BE080000}"/>
    <cellStyle name="Valuta 2 9 2 2 4 2" xfId="4188" xr:uid="{7F27ED1D-EFB6-4323-BFE9-530B1FA1F93C}"/>
    <cellStyle name="Valuta 2 9 2 2 5" xfId="3618" xr:uid="{3E231DC7-2F84-4D7F-9F92-B14F5D788829}"/>
    <cellStyle name="Valuta 2 9 2 3" xfId="1892" xr:uid="{00000000-0005-0000-0000-0000BF080000}"/>
    <cellStyle name="Valuta 2 9 2 3 2" xfId="4791" xr:uid="{7A165AB7-2AC2-4503-ADC1-0F4519E331AA}"/>
    <cellStyle name="Valuta 2 9 2 4" xfId="1505" xr:uid="{00000000-0005-0000-0000-0000C0080000}"/>
    <cellStyle name="Valuta 2 9 2 4 2" xfId="4408" xr:uid="{EA48A7DA-BD0F-4F37-8A4C-85918100BD67}"/>
    <cellStyle name="Valuta 2 9 2 5" xfId="994" xr:uid="{00000000-0005-0000-0000-0000C1080000}"/>
    <cellStyle name="Valuta 2 9 2 5 2" xfId="3897" xr:uid="{F621AF5F-71E2-4B9D-BFB3-2D73FDEBD7EF}"/>
    <cellStyle name="Valuta 2 9 2 6" xfId="3426" xr:uid="{2F32B8B3-7AF2-44F3-BC56-633293425047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3" xfId="1623" xr:uid="{00000000-0005-0000-0000-0000C5080000}"/>
    <cellStyle name="Valuta 2 9 4 3 2" xfId="4526" xr:uid="{0BBF277A-122D-47EF-9BFB-E116EC918B2F}"/>
    <cellStyle name="Valuta 2 9 4 4" xfId="1190" xr:uid="{00000000-0005-0000-0000-0000C6080000}"/>
    <cellStyle name="Valuta 2 9 4 4 2" xfId="4093" xr:uid="{24C2FED9-C487-4DE3-986E-D28A817B5DC0}"/>
    <cellStyle name="Valuta 2 9 4 5" xfId="3523" xr:uid="{CBA70C05-334F-4F31-A34B-36FB916D950F}"/>
    <cellStyle name="Valuta 2 9 5" xfId="1812" xr:uid="{00000000-0005-0000-0000-0000C7080000}"/>
    <cellStyle name="Valuta 2 9 5 2" xfId="4711" xr:uid="{7DAFD45A-4B72-4433-9EFA-2584BAFE3922}"/>
    <cellStyle name="Valuta 2 9 6" xfId="1410" xr:uid="{00000000-0005-0000-0000-0000C8080000}"/>
    <cellStyle name="Valuta 2 9 6 2" xfId="4313" xr:uid="{34213D3C-23C7-4CE4-BC92-8DED74BEA852}"/>
    <cellStyle name="Valuta 2 9 7" xfId="898" xr:uid="{00000000-0005-0000-0000-0000C9080000}"/>
    <cellStyle name="Valuta 2 9 7 2" xfId="3801" xr:uid="{979D1479-3862-4E68-AA69-538AADE42B24}"/>
    <cellStyle name="Valuta 2 9 8" xfId="3331" xr:uid="{3DDEC7F4-5C4A-4B0D-A3D7-CE5637A5B12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3" xfId="1672" xr:uid="{00000000-0005-0000-0000-0000CE080000}"/>
    <cellStyle name="Valuta 3 10 2 3 2" xfId="4575" xr:uid="{6AB11A13-FE4B-4742-879D-A3F50D8BFA16}"/>
    <cellStyle name="Valuta 3 10 2 4" xfId="1239" xr:uid="{00000000-0005-0000-0000-0000CF080000}"/>
    <cellStyle name="Valuta 3 10 2 4 2" xfId="4142" xr:uid="{A3143299-2D62-4F49-A97E-95E0D1B735EF}"/>
    <cellStyle name="Valuta 3 10 2 5" xfId="3572" xr:uid="{40E11F57-20FA-4244-B0A5-845340B4EF03}"/>
    <cellStyle name="Valuta 3 10 3" xfId="1851" xr:uid="{00000000-0005-0000-0000-0000D0080000}"/>
    <cellStyle name="Valuta 3 10 3 2" xfId="4750" xr:uid="{75BC50DF-735D-4744-81AB-2853F20D5AE4}"/>
    <cellStyle name="Valuta 3 10 4" xfId="1459" xr:uid="{00000000-0005-0000-0000-0000D1080000}"/>
    <cellStyle name="Valuta 3 10 4 2" xfId="4362" xr:uid="{658CC95B-B1EC-47F8-A6FA-C38D07E841A9}"/>
    <cellStyle name="Valuta 3 10 5" xfId="948" xr:uid="{00000000-0005-0000-0000-0000D2080000}"/>
    <cellStyle name="Valuta 3 10 5 2" xfId="3851" xr:uid="{80CEA698-B7C1-4139-B180-5F88B880BA20}"/>
    <cellStyle name="Valuta 3 10 6" xfId="3380" xr:uid="{B2B41771-986E-42A1-B920-ADA7810950E5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3" xfId="1580" xr:uid="{00000000-0005-0000-0000-0000D7080000}"/>
    <cellStyle name="Valuta 3 12 2 3 2" xfId="4483" xr:uid="{3EF3FCB4-8041-4DB1-984C-569037C252BE}"/>
    <cellStyle name="Valuta 3 12 2 4" xfId="1147" xr:uid="{00000000-0005-0000-0000-0000D8080000}"/>
    <cellStyle name="Valuta 3 12 2 4 2" xfId="4050" xr:uid="{522E2FCD-CF49-4010-978D-611A185B1688}"/>
    <cellStyle name="Valuta 3 12 2 5" xfId="3480" xr:uid="{5ED01A5B-9B9C-46B7-838E-9DB3AE502012}"/>
    <cellStyle name="Valuta 3 12 3" xfId="1771" xr:uid="{00000000-0005-0000-0000-0000D9080000}"/>
    <cellStyle name="Valuta 3 12 3 2" xfId="4670" xr:uid="{9AB03839-BA72-4D2F-9B17-9A21F1F886F7}"/>
    <cellStyle name="Valuta 3 12 4" xfId="1363" xr:uid="{00000000-0005-0000-0000-0000DA080000}"/>
    <cellStyle name="Valuta 3 12 4 2" xfId="4266" xr:uid="{B8F48AAE-D4E3-4794-9CC9-005DA3958D7F}"/>
    <cellStyle name="Valuta 3 12 5" xfId="846" xr:uid="{00000000-0005-0000-0000-0000DB080000}"/>
    <cellStyle name="Valuta 3 12 5 2" xfId="3749" xr:uid="{577B9595-E16E-4537-A6F9-D8C54CC1C0CA}"/>
    <cellStyle name="Valuta 3 12 6" xfId="3287" xr:uid="{F33937E7-6D45-4461-B2C2-70F962C2409A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3" xfId="1571" xr:uid="{00000000-0005-0000-0000-0000DE080000}"/>
    <cellStyle name="Valuta 3 13 3 2" xfId="4474" xr:uid="{FEAC9E8B-B6D6-4459-B7EC-C83B0A41D8FB}"/>
    <cellStyle name="Valuta 3 13 4" xfId="1138" xr:uid="{00000000-0005-0000-0000-0000DF080000}"/>
    <cellStyle name="Valuta 3 13 4 2" xfId="4041" xr:uid="{628D4CA3-A978-4F04-9E14-8E1474633C7B}"/>
    <cellStyle name="Valuta 3 13 5" xfId="3471" xr:uid="{61F8E902-8ABA-48E2-B8BE-22DBAAF1FDEE}"/>
    <cellStyle name="Valuta 3 14" xfId="1766" xr:uid="{00000000-0005-0000-0000-0000E0080000}"/>
    <cellStyle name="Valuta 3 14 2" xfId="4665" xr:uid="{DFF97FB9-0C21-4A28-A1E1-6630A540AF15}"/>
    <cellStyle name="Valuta 3 15" xfId="1341" xr:uid="{00000000-0005-0000-0000-0000E1080000}"/>
    <cellStyle name="Valuta 3 15 2" xfId="4244" xr:uid="{153CFF93-FF08-433C-A87F-2E00ECCD9D16}"/>
    <cellStyle name="Valuta 3 16" xfId="788" xr:uid="{00000000-0005-0000-0000-0000E2080000}"/>
    <cellStyle name="Valuta 3 16 2" xfId="3691" xr:uid="{FBEBA4D2-02E0-46FD-8A45-4A5AF525604F}"/>
    <cellStyle name="Valuta 3 17" xfId="3274" xr:uid="{EA6A120E-E4A0-438C-8120-94BCD3CB2C09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1" xfId="851" xr:uid="{00000000-0005-0000-0000-0000E5080000}"/>
    <cellStyle name="Valuta 3 2 11 2" xfId="3754" xr:uid="{A2C3CCCB-3550-4484-B1AF-F2266C57D456}"/>
    <cellStyle name="Valuta 3 2 12" xfId="3289" xr:uid="{0C61D85C-5F89-42E5-A788-02F9B28460BC}"/>
    <cellStyle name="Valuta 3 2 2" xfId="186" xr:uid="{00000000-0005-0000-0000-0000E6080000}"/>
    <cellStyle name="Valuta 3 2 2 10" xfId="3300" xr:uid="{8948C591-C091-4F9A-B02F-AE780FB0D096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3" xfId="1754" xr:uid="{00000000-0005-0000-0000-0000EC080000}"/>
    <cellStyle name="Valuta 3 2 2 2 2 2 2 3 2" xfId="4657" xr:uid="{E14A9D1C-58E2-4A2B-8C9B-5BF533666AD0}"/>
    <cellStyle name="Valuta 3 2 2 2 2 2 2 4" xfId="1321" xr:uid="{00000000-0005-0000-0000-0000ED080000}"/>
    <cellStyle name="Valuta 3 2 2 2 2 2 2 4 2" xfId="4224" xr:uid="{C079422D-DEE5-40E4-A8B9-77B8FD389785}"/>
    <cellStyle name="Valuta 3 2 2 2 2 2 2 5" xfId="3654" xr:uid="{75BC3D28-3007-4755-A149-2BDD77421575}"/>
    <cellStyle name="Valuta 3 2 2 2 2 2 3" xfId="1928" xr:uid="{00000000-0005-0000-0000-0000EE080000}"/>
    <cellStyle name="Valuta 3 2 2 2 2 2 3 2" xfId="4827" xr:uid="{FEA476C6-B3D7-485F-A4A0-8B256BCEA469}"/>
    <cellStyle name="Valuta 3 2 2 2 2 2 4" xfId="1541" xr:uid="{00000000-0005-0000-0000-0000EF080000}"/>
    <cellStyle name="Valuta 3 2 2 2 2 2 4 2" xfId="4444" xr:uid="{4BF80733-3158-4AA9-92DE-EE688F2FA557}"/>
    <cellStyle name="Valuta 3 2 2 2 2 2 5" xfId="1030" xr:uid="{00000000-0005-0000-0000-0000F0080000}"/>
    <cellStyle name="Valuta 3 2 2 2 2 2 5 2" xfId="3933" xr:uid="{DC935C08-43B2-464F-9F00-AE56F4B82C79}"/>
    <cellStyle name="Valuta 3 2 2 2 2 2 6" xfId="3462" xr:uid="{2697FFCC-4D6A-467F-B553-9AE1E7FA745B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3" xfId="1659" xr:uid="{00000000-0005-0000-0000-0000F4080000}"/>
    <cellStyle name="Valuta 3 2 2 2 2 4 3 2" xfId="4562" xr:uid="{138A3DA4-F6F6-495A-B7F6-5B5CB50357B9}"/>
    <cellStyle name="Valuta 3 2 2 2 2 4 4" xfId="1226" xr:uid="{00000000-0005-0000-0000-0000F5080000}"/>
    <cellStyle name="Valuta 3 2 2 2 2 4 4 2" xfId="4129" xr:uid="{01B3A35B-BAD5-4CAA-91BA-E52C07DA0864}"/>
    <cellStyle name="Valuta 3 2 2 2 2 4 5" xfId="3559" xr:uid="{24F68E99-4FD7-44D5-B949-31FFC00AAB47}"/>
    <cellStyle name="Valuta 3 2 2 2 2 5" xfId="1848" xr:uid="{00000000-0005-0000-0000-0000F6080000}"/>
    <cellStyle name="Valuta 3 2 2 2 2 5 2" xfId="4747" xr:uid="{859E428C-AC20-49DE-A67E-81D115372932}"/>
    <cellStyle name="Valuta 3 2 2 2 2 6" xfId="1446" xr:uid="{00000000-0005-0000-0000-0000F7080000}"/>
    <cellStyle name="Valuta 3 2 2 2 2 6 2" xfId="4349" xr:uid="{4AB37FA5-ABFB-4B32-9528-5E4FEB0084E4}"/>
    <cellStyle name="Valuta 3 2 2 2 2 7" xfId="934" xr:uid="{00000000-0005-0000-0000-0000F8080000}"/>
    <cellStyle name="Valuta 3 2 2 2 2 7 2" xfId="3837" xr:uid="{7A582AB5-1421-40F2-BE29-0392998442EE}"/>
    <cellStyle name="Valuta 3 2 2 2 2 8" xfId="3367" xr:uid="{2EFE8FA3-BCAA-4500-A593-AA7A06B2AFF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3" xfId="1714" xr:uid="{00000000-0005-0000-0000-0000FC080000}"/>
    <cellStyle name="Valuta 3 2 2 2 3 2 3 2" xfId="4617" xr:uid="{FC188236-8806-4E01-BEAD-03E3BEB08EE9}"/>
    <cellStyle name="Valuta 3 2 2 2 3 2 4" xfId="1281" xr:uid="{00000000-0005-0000-0000-0000FD080000}"/>
    <cellStyle name="Valuta 3 2 2 2 3 2 4 2" xfId="4184" xr:uid="{B371DC25-91D9-41BA-8DE9-8DACC7E8B9D9}"/>
    <cellStyle name="Valuta 3 2 2 2 3 2 5" xfId="3614" xr:uid="{9875A4B2-CB41-44F9-AF80-37B9ACD03100}"/>
    <cellStyle name="Valuta 3 2 2 2 3 3" xfId="1888" xr:uid="{00000000-0005-0000-0000-0000FE080000}"/>
    <cellStyle name="Valuta 3 2 2 2 3 3 2" xfId="4787" xr:uid="{60B85F4C-0C8C-455F-B830-8D9BEA3D09A8}"/>
    <cellStyle name="Valuta 3 2 2 2 3 4" xfId="1501" xr:uid="{00000000-0005-0000-0000-0000FF080000}"/>
    <cellStyle name="Valuta 3 2 2 2 3 4 2" xfId="4404" xr:uid="{8B33C5E2-5AA6-44A4-9073-BD19695D82B4}"/>
    <cellStyle name="Valuta 3 2 2 2 3 5" xfId="990" xr:uid="{00000000-0005-0000-0000-000000090000}"/>
    <cellStyle name="Valuta 3 2 2 2 3 5 2" xfId="3893" xr:uid="{75149529-85BC-4B01-B377-BEB1A5844F5D}"/>
    <cellStyle name="Valuta 3 2 2 2 3 6" xfId="3422" xr:uid="{9FC89FD5-68C5-486C-8426-B2F2D0EC0554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3" xfId="1619" xr:uid="{00000000-0005-0000-0000-000004090000}"/>
    <cellStyle name="Valuta 3 2 2 2 5 3 2" xfId="4522" xr:uid="{9846B7E0-24B7-4E19-9FA6-1B4DED13336D}"/>
    <cellStyle name="Valuta 3 2 2 2 5 4" xfId="1186" xr:uid="{00000000-0005-0000-0000-000005090000}"/>
    <cellStyle name="Valuta 3 2 2 2 5 4 2" xfId="4089" xr:uid="{50A855F5-F7FA-4020-B72B-54FFC24F2845}"/>
    <cellStyle name="Valuta 3 2 2 2 5 5" xfId="3519" xr:uid="{7085C2D0-B8D8-432E-9EAA-49B4CD893607}"/>
    <cellStyle name="Valuta 3 2 2 2 6" xfId="1808" xr:uid="{00000000-0005-0000-0000-000006090000}"/>
    <cellStyle name="Valuta 3 2 2 2 6 2" xfId="4707" xr:uid="{0B3CA5EC-813B-4FBE-8F97-A99DEE03DFD2}"/>
    <cellStyle name="Valuta 3 2 2 2 7" xfId="1406" xr:uid="{00000000-0005-0000-0000-000007090000}"/>
    <cellStyle name="Valuta 3 2 2 2 7 2" xfId="4309" xr:uid="{198224BA-CFEB-4D4D-93B8-1EDD8C6A05F7}"/>
    <cellStyle name="Valuta 3 2 2 2 8" xfId="893" xr:uid="{00000000-0005-0000-0000-000008090000}"/>
    <cellStyle name="Valuta 3 2 2 2 8 2" xfId="3796" xr:uid="{AFEC54CB-E094-4645-BF3F-9CA4A795CBFD}"/>
    <cellStyle name="Valuta 3 2 2 2 9" xfId="3327" xr:uid="{8D852664-0AEF-4664-99B2-7C33642A9543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3" xfId="1730" xr:uid="{00000000-0005-0000-0000-00000D090000}"/>
    <cellStyle name="Valuta 3 2 2 3 2 2 3 2" xfId="4633" xr:uid="{CB608498-689F-4D1C-BEC3-053917676989}"/>
    <cellStyle name="Valuta 3 2 2 3 2 2 4" xfId="1297" xr:uid="{00000000-0005-0000-0000-00000E090000}"/>
    <cellStyle name="Valuta 3 2 2 3 2 2 4 2" xfId="4200" xr:uid="{142E04F0-0713-480B-AAF1-09C3A03821CF}"/>
    <cellStyle name="Valuta 3 2 2 3 2 2 5" xfId="3630" xr:uid="{2384CBA4-E722-49FC-B46A-867F6B7AD7D9}"/>
    <cellStyle name="Valuta 3 2 2 3 2 3" xfId="1904" xr:uid="{00000000-0005-0000-0000-00000F090000}"/>
    <cellStyle name="Valuta 3 2 2 3 2 3 2" xfId="4803" xr:uid="{51CB188F-9A32-49B1-B8FD-500F98067A47}"/>
    <cellStyle name="Valuta 3 2 2 3 2 4" xfId="1517" xr:uid="{00000000-0005-0000-0000-000010090000}"/>
    <cellStyle name="Valuta 3 2 2 3 2 4 2" xfId="4420" xr:uid="{CC638126-28FA-43CF-81C4-EC3EF7D54F71}"/>
    <cellStyle name="Valuta 3 2 2 3 2 5" xfId="1006" xr:uid="{00000000-0005-0000-0000-000011090000}"/>
    <cellStyle name="Valuta 3 2 2 3 2 5 2" xfId="3909" xr:uid="{EB3FC83F-B444-4792-8AE7-AE4A52DEE4EC}"/>
    <cellStyle name="Valuta 3 2 2 3 2 6" xfId="3438" xr:uid="{166CB428-4929-4515-A980-B53FF15AEC81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3" xfId="1635" xr:uid="{00000000-0005-0000-0000-000015090000}"/>
    <cellStyle name="Valuta 3 2 2 3 4 3 2" xfId="4538" xr:uid="{A2FD0B73-B1FD-4984-BE8E-91CF0162DC97}"/>
    <cellStyle name="Valuta 3 2 2 3 4 4" xfId="1202" xr:uid="{00000000-0005-0000-0000-000016090000}"/>
    <cellStyle name="Valuta 3 2 2 3 4 4 2" xfId="4105" xr:uid="{75731DD3-AC4C-49DB-AE47-69D6CC936431}"/>
    <cellStyle name="Valuta 3 2 2 3 4 5" xfId="3535" xr:uid="{F7489FC9-8F44-4F39-A851-88264CB8B4B5}"/>
    <cellStyle name="Valuta 3 2 2 3 5" xfId="1824" xr:uid="{00000000-0005-0000-0000-000017090000}"/>
    <cellStyle name="Valuta 3 2 2 3 5 2" xfId="4723" xr:uid="{62FC4F43-8620-4D1B-ABC1-59B64574D08F}"/>
    <cellStyle name="Valuta 3 2 2 3 6" xfId="1422" xr:uid="{00000000-0005-0000-0000-000018090000}"/>
    <cellStyle name="Valuta 3 2 2 3 6 2" xfId="4325" xr:uid="{EFA31238-4B07-4A74-B8D8-DA8E8946E313}"/>
    <cellStyle name="Valuta 3 2 2 3 7" xfId="910" xr:uid="{00000000-0005-0000-0000-000019090000}"/>
    <cellStyle name="Valuta 3 2 2 3 7 2" xfId="3813" xr:uid="{180C1A36-6196-4309-9169-B8CF676445C6}"/>
    <cellStyle name="Valuta 3 2 2 3 8" xfId="3343" xr:uid="{E9146CF2-9504-40BF-8136-68B618C3FE44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3" xfId="1685" xr:uid="{00000000-0005-0000-0000-00001D090000}"/>
    <cellStyle name="Valuta 3 2 2 4 2 3 2" xfId="4588" xr:uid="{17A25D1D-F49E-4D06-A7C8-B28E6A88ABA2}"/>
    <cellStyle name="Valuta 3 2 2 4 2 4" xfId="1252" xr:uid="{00000000-0005-0000-0000-00001E090000}"/>
    <cellStyle name="Valuta 3 2 2 4 2 4 2" xfId="4155" xr:uid="{8E5A9CB5-D625-403E-BD18-FA88467EB879}"/>
    <cellStyle name="Valuta 3 2 2 4 2 5" xfId="3585" xr:uid="{0395D9C3-EAC2-409B-B71C-0CA206F429C0}"/>
    <cellStyle name="Valuta 3 2 2 4 3" xfId="1864" xr:uid="{00000000-0005-0000-0000-00001F090000}"/>
    <cellStyle name="Valuta 3 2 2 4 3 2" xfId="4763" xr:uid="{4B47DCAE-D20C-407D-8FDD-C8012A632A20}"/>
    <cellStyle name="Valuta 3 2 2 4 4" xfId="1472" xr:uid="{00000000-0005-0000-0000-000020090000}"/>
    <cellStyle name="Valuta 3 2 2 4 4 2" xfId="4375" xr:uid="{30439B1C-863D-4F61-9F10-0922BE195D45}"/>
    <cellStyle name="Valuta 3 2 2 4 5" xfId="961" xr:uid="{00000000-0005-0000-0000-000021090000}"/>
    <cellStyle name="Valuta 3 2 2 4 5 2" xfId="3864" xr:uid="{31D6D341-1DC8-477F-AD25-08C445B2CE21}"/>
    <cellStyle name="Valuta 3 2 2 4 6" xfId="3393" xr:uid="{32A8128C-CD8E-4D16-957D-C0CB5EFBD53B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3" xfId="1593" xr:uid="{00000000-0005-0000-0000-000025090000}"/>
    <cellStyle name="Valuta 3 2 2 6 3 2" xfId="4496" xr:uid="{637C4479-E050-4AFB-BFB1-848FE75D7E83}"/>
    <cellStyle name="Valuta 3 2 2 6 4" xfId="1160" xr:uid="{00000000-0005-0000-0000-000026090000}"/>
    <cellStyle name="Valuta 3 2 2 6 4 2" xfId="4063" xr:uid="{78277ABD-2250-495F-B6A8-75F1073ED255}"/>
    <cellStyle name="Valuta 3 2 2 6 5" xfId="3493" xr:uid="{3AA91763-4D60-4BF5-B02A-2BD25EF473F9}"/>
    <cellStyle name="Valuta 3 2 2 7" xfId="1784" xr:uid="{00000000-0005-0000-0000-000027090000}"/>
    <cellStyle name="Valuta 3 2 2 7 2" xfId="4683" xr:uid="{61000910-43B4-4983-A866-7DD40276643C}"/>
    <cellStyle name="Valuta 3 2 2 8" xfId="1378" xr:uid="{00000000-0005-0000-0000-000028090000}"/>
    <cellStyle name="Valuta 3 2 2 8 2" xfId="4281" xr:uid="{3FAC2FAC-CE49-4259-B499-4BF7C33EE586}"/>
    <cellStyle name="Valuta 3 2 2 9" xfId="864" xr:uid="{00000000-0005-0000-0000-000029090000}"/>
    <cellStyle name="Valuta 3 2 2 9 2" xfId="3767" xr:uid="{FFD00543-8C35-4252-B40B-FADA67EEE79A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3" xfId="1744" xr:uid="{00000000-0005-0000-0000-00002F090000}"/>
    <cellStyle name="Valuta 3 2 3 2 2 2 3 2" xfId="4647" xr:uid="{F138BC31-11DC-4C79-88F4-F46CBEDB008F}"/>
    <cellStyle name="Valuta 3 2 3 2 2 2 4" xfId="1311" xr:uid="{00000000-0005-0000-0000-000030090000}"/>
    <cellStyle name="Valuta 3 2 3 2 2 2 4 2" xfId="4214" xr:uid="{439B4232-34B4-4498-948E-2D0F2C1F7508}"/>
    <cellStyle name="Valuta 3 2 3 2 2 2 5" xfId="3644" xr:uid="{508DDD32-C5BD-427F-8D73-E5B4B677E925}"/>
    <cellStyle name="Valuta 3 2 3 2 2 3" xfId="1918" xr:uid="{00000000-0005-0000-0000-000031090000}"/>
    <cellStyle name="Valuta 3 2 3 2 2 3 2" xfId="4817" xr:uid="{D67E063B-81A4-4FDE-8C3F-E1B988D56ED1}"/>
    <cellStyle name="Valuta 3 2 3 2 2 4" xfId="1531" xr:uid="{00000000-0005-0000-0000-000032090000}"/>
    <cellStyle name="Valuta 3 2 3 2 2 4 2" xfId="4434" xr:uid="{C92F3202-8BC8-489B-8E28-5F5A2663E985}"/>
    <cellStyle name="Valuta 3 2 3 2 2 5" xfId="1020" xr:uid="{00000000-0005-0000-0000-000033090000}"/>
    <cellStyle name="Valuta 3 2 3 2 2 5 2" xfId="3923" xr:uid="{B075D8CB-DD07-4F96-AD2E-7D21A50AD9E1}"/>
    <cellStyle name="Valuta 3 2 3 2 2 6" xfId="3452" xr:uid="{F3DBE819-BDF3-408C-9BE3-0A37426FB7A3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3" xfId="1649" xr:uid="{00000000-0005-0000-0000-000037090000}"/>
    <cellStyle name="Valuta 3 2 3 2 4 3 2" xfId="4552" xr:uid="{81AD37B2-13EC-4474-BBE5-2C3943F25C6C}"/>
    <cellStyle name="Valuta 3 2 3 2 4 4" xfId="1216" xr:uid="{00000000-0005-0000-0000-000038090000}"/>
    <cellStyle name="Valuta 3 2 3 2 4 4 2" xfId="4119" xr:uid="{0B10A39D-CDC4-470C-94C9-4577B8F3DB06}"/>
    <cellStyle name="Valuta 3 2 3 2 4 5" xfId="3549" xr:uid="{130F001C-42F3-4AA1-8F74-A89B128905CC}"/>
    <cellStyle name="Valuta 3 2 3 2 5" xfId="1838" xr:uid="{00000000-0005-0000-0000-000039090000}"/>
    <cellStyle name="Valuta 3 2 3 2 5 2" xfId="4737" xr:uid="{D8E118DE-36B7-4488-AEA0-FFDDF1BCE9AB}"/>
    <cellStyle name="Valuta 3 2 3 2 6" xfId="1436" xr:uid="{00000000-0005-0000-0000-00003A090000}"/>
    <cellStyle name="Valuta 3 2 3 2 6 2" xfId="4339" xr:uid="{06B9198A-5713-4D3F-8C53-37B73033A178}"/>
    <cellStyle name="Valuta 3 2 3 2 7" xfId="924" xr:uid="{00000000-0005-0000-0000-00003B090000}"/>
    <cellStyle name="Valuta 3 2 3 2 7 2" xfId="3827" xr:uid="{6AA9F5A3-E5EC-4240-82B1-B898A5333629}"/>
    <cellStyle name="Valuta 3 2 3 2 8" xfId="3357" xr:uid="{6F9BC3AD-4B0D-4177-BB6C-AB4C67EB3883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3" xfId="1704" xr:uid="{00000000-0005-0000-0000-00003F090000}"/>
    <cellStyle name="Valuta 3 2 3 3 2 3 2" xfId="4607" xr:uid="{3CDB8185-AC2C-4829-BE68-D269DA0EDED1}"/>
    <cellStyle name="Valuta 3 2 3 3 2 4" xfId="1271" xr:uid="{00000000-0005-0000-0000-000040090000}"/>
    <cellStyle name="Valuta 3 2 3 3 2 4 2" xfId="4174" xr:uid="{F0B5477D-C214-4258-B989-10F22B11EAB8}"/>
    <cellStyle name="Valuta 3 2 3 3 2 5" xfId="3604" xr:uid="{BFD8D1F3-F360-4621-8F6D-8CF67D2C419D}"/>
    <cellStyle name="Valuta 3 2 3 3 3" xfId="1878" xr:uid="{00000000-0005-0000-0000-000041090000}"/>
    <cellStyle name="Valuta 3 2 3 3 3 2" xfId="4777" xr:uid="{CCC6318C-769E-4319-90FD-7FFD1744272E}"/>
    <cellStyle name="Valuta 3 2 3 3 4" xfId="1491" xr:uid="{00000000-0005-0000-0000-000042090000}"/>
    <cellStyle name="Valuta 3 2 3 3 4 2" xfId="4394" xr:uid="{3DB3DD19-C5BD-4958-9512-233526B0FF22}"/>
    <cellStyle name="Valuta 3 2 3 3 5" xfId="980" xr:uid="{00000000-0005-0000-0000-000043090000}"/>
    <cellStyle name="Valuta 3 2 3 3 5 2" xfId="3883" xr:uid="{FBE42E3E-6DEB-47E0-9B3B-537F8AED625A}"/>
    <cellStyle name="Valuta 3 2 3 3 6" xfId="3412" xr:uid="{CDF7B11E-599D-4326-B232-E99FCAE905E9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3" xfId="1609" xr:uid="{00000000-0005-0000-0000-000047090000}"/>
    <cellStyle name="Valuta 3 2 3 5 3 2" xfId="4512" xr:uid="{CAD1640E-6490-4B53-829B-EE12D7939E89}"/>
    <cellStyle name="Valuta 3 2 3 5 4" xfId="1176" xr:uid="{00000000-0005-0000-0000-000048090000}"/>
    <cellStyle name="Valuta 3 2 3 5 4 2" xfId="4079" xr:uid="{8A112414-FB07-4970-A7A8-0F0BF15F05FE}"/>
    <cellStyle name="Valuta 3 2 3 5 5" xfId="3509" xr:uid="{D9F33887-1DC6-4322-9F45-2824C024BEB2}"/>
    <cellStyle name="Valuta 3 2 3 6" xfId="1798" xr:uid="{00000000-0005-0000-0000-000049090000}"/>
    <cellStyle name="Valuta 3 2 3 6 2" xfId="4697" xr:uid="{588A7483-BAB4-451E-9856-A2B6D94743FB}"/>
    <cellStyle name="Valuta 3 2 3 7" xfId="1396" xr:uid="{00000000-0005-0000-0000-00004A090000}"/>
    <cellStyle name="Valuta 3 2 3 7 2" xfId="4299" xr:uid="{476DFD6F-AB27-480A-ADA5-6F5D23250F68}"/>
    <cellStyle name="Valuta 3 2 3 8" xfId="883" xr:uid="{00000000-0005-0000-0000-00004B090000}"/>
    <cellStyle name="Valuta 3 2 3 8 2" xfId="3786" xr:uid="{3F9D4448-045B-412D-8640-980615207C5F}"/>
    <cellStyle name="Valuta 3 2 3 9" xfId="3317" xr:uid="{27FF3C70-3BD6-4586-97C9-A80577F797F5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3" xfId="1735" xr:uid="{00000000-0005-0000-0000-000051090000}"/>
    <cellStyle name="Valuta 3 2 4 2 2 2 3 2" xfId="4638" xr:uid="{0EFC7E6B-4DE1-4E04-ABFC-AEA7CE996CA5}"/>
    <cellStyle name="Valuta 3 2 4 2 2 2 4" xfId="1302" xr:uid="{00000000-0005-0000-0000-000052090000}"/>
    <cellStyle name="Valuta 3 2 4 2 2 2 4 2" xfId="4205" xr:uid="{F837588F-9F2B-4E0B-AEA1-61222FB9ECEA}"/>
    <cellStyle name="Valuta 3 2 4 2 2 2 5" xfId="3635" xr:uid="{67366B16-A2EB-4675-8E88-80E63A4BCB61}"/>
    <cellStyle name="Valuta 3 2 4 2 2 3" xfId="1909" xr:uid="{00000000-0005-0000-0000-000053090000}"/>
    <cellStyle name="Valuta 3 2 4 2 2 3 2" xfId="4808" xr:uid="{02ABDA1D-E85B-4F62-9E5C-6C77A3ED06DE}"/>
    <cellStyle name="Valuta 3 2 4 2 2 4" xfId="1522" xr:uid="{00000000-0005-0000-0000-000054090000}"/>
    <cellStyle name="Valuta 3 2 4 2 2 4 2" xfId="4425" xr:uid="{AA629A78-6D26-4C3B-9185-217C2B7CFDEE}"/>
    <cellStyle name="Valuta 3 2 4 2 2 5" xfId="1011" xr:uid="{00000000-0005-0000-0000-000055090000}"/>
    <cellStyle name="Valuta 3 2 4 2 2 5 2" xfId="3914" xr:uid="{A104EB23-3741-477E-8B5D-35F1222B7A80}"/>
    <cellStyle name="Valuta 3 2 4 2 2 6" xfId="3443" xr:uid="{B00A9CFD-389D-4816-8319-B8C0BD600FA2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3" xfId="1640" xr:uid="{00000000-0005-0000-0000-000059090000}"/>
    <cellStyle name="Valuta 3 2 4 2 4 3 2" xfId="4543" xr:uid="{53C168D4-FE5F-4A3A-9B82-72B5314A593D}"/>
    <cellStyle name="Valuta 3 2 4 2 4 4" xfId="1207" xr:uid="{00000000-0005-0000-0000-00005A090000}"/>
    <cellStyle name="Valuta 3 2 4 2 4 4 2" xfId="4110" xr:uid="{B15CE51B-2165-4AFD-BD05-76FB896FC07A}"/>
    <cellStyle name="Valuta 3 2 4 2 4 5" xfId="3540" xr:uid="{CDA76968-8CA9-4F6B-8533-320F4E8ED454}"/>
    <cellStyle name="Valuta 3 2 4 2 5" xfId="1829" xr:uid="{00000000-0005-0000-0000-00005B090000}"/>
    <cellStyle name="Valuta 3 2 4 2 5 2" xfId="4728" xr:uid="{D5BFD63D-4A83-48D3-8146-A7F5283E1B30}"/>
    <cellStyle name="Valuta 3 2 4 2 6" xfId="1427" xr:uid="{00000000-0005-0000-0000-00005C090000}"/>
    <cellStyle name="Valuta 3 2 4 2 6 2" xfId="4330" xr:uid="{3321DCDF-FE7A-471C-93D6-E14EB7084162}"/>
    <cellStyle name="Valuta 3 2 4 2 7" xfId="915" xr:uid="{00000000-0005-0000-0000-00005D090000}"/>
    <cellStyle name="Valuta 3 2 4 2 7 2" xfId="3818" xr:uid="{D7F826F1-C5F8-4B0A-B89A-7A98F1863739}"/>
    <cellStyle name="Valuta 3 2 4 2 8" xfId="3348" xr:uid="{DCAF0819-17A9-4814-BBBC-A3978817262A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3" xfId="1690" xr:uid="{00000000-0005-0000-0000-000061090000}"/>
    <cellStyle name="Valuta 3 2 4 3 2 3 2" xfId="4593" xr:uid="{5F605B9E-C7A4-40D4-A63F-DC451D22ED44}"/>
    <cellStyle name="Valuta 3 2 4 3 2 4" xfId="1257" xr:uid="{00000000-0005-0000-0000-000062090000}"/>
    <cellStyle name="Valuta 3 2 4 3 2 4 2" xfId="4160" xr:uid="{D67CE1F8-FE2E-4E4F-99DD-BCFDBE6FC9CA}"/>
    <cellStyle name="Valuta 3 2 4 3 2 5" xfId="3590" xr:uid="{3490BEDE-8694-48BC-915A-B538F98655E6}"/>
    <cellStyle name="Valuta 3 2 4 3 3" xfId="1869" xr:uid="{00000000-0005-0000-0000-000063090000}"/>
    <cellStyle name="Valuta 3 2 4 3 3 2" xfId="4768" xr:uid="{033C12D5-DEE3-4E8C-8213-92D0FFE91C98}"/>
    <cellStyle name="Valuta 3 2 4 3 4" xfId="1477" xr:uid="{00000000-0005-0000-0000-000064090000}"/>
    <cellStyle name="Valuta 3 2 4 3 4 2" xfId="4380" xr:uid="{603ABBF6-C3B5-4E2D-9F59-D38B409D25F1}"/>
    <cellStyle name="Valuta 3 2 4 3 5" xfId="966" xr:uid="{00000000-0005-0000-0000-000065090000}"/>
    <cellStyle name="Valuta 3 2 4 3 5 2" xfId="3869" xr:uid="{5F5FD89C-B6FE-4C1C-9CBA-D2914937700A}"/>
    <cellStyle name="Valuta 3 2 4 3 6" xfId="3398" xr:uid="{6DC4A1A1-E3AF-438F-B30C-C53DFD126AA1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3" xfId="1598" xr:uid="{00000000-0005-0000-0000-000069090000}"/>
    <cellStyle name="Valuta 3 2 4 5 3 2" xfId="4501" xr:uid="{4658A92E-5BD1-4B4A-8742-94A9E5138E82}"/>
    <cellStyle name="Valuta 3 2 4 5 4" xfId="1165" xr:uid="{00000000-0005-0000-0000-00006A090000}"/>
    <cellStyle name="Valuta 3 2 4 5 4 2" xfId="4068" xr:uid="{CEE60971-AA95-4681-91D2-3FF9E8D82012}"/>
    <cellStyle name="Valuta 3 2 4 5 5" xfId="3498" xr:uid="{F1604BC8-98E4-45E7-A34E-E794A9A32633}"/>
    <cellStyle name="Valuta 3 2 4 6" xfId="1789" xr:uid="{00000000-0005-0000-0000-00006B090000}"/>
    <cellStyle name="Valuta 3 2 4 6 2" xfId="4688" xr:uid="{7E97536D-EC22-4C10-BCF1-FCAE2FB393F1}"/>
    <cellStyle name="Valuta 3 2 4 7" xfId="1383" xr:uid="{00000000-0005-0000-0000-00006C090000}"/>
    <cellStyle name="Valuta 3 2 4 7 2" xfId="4286" xr:uid="{D9997ADE-01D7-4FF2-8743-850B95F6A24A}"/>
    <cellStyle name="Valuta 3 2 4 8" xfId="869" xr:uid="{00000000-0005-0000-0000-00006D090000}"/>
    <cellStyle name="Valuta 3 2 4 8 2" xfId="3772" xr:uid="{9B08D33D-491A-4CDC-A93F-121B22DA71BE}"/>
    <cellStyle name="Valuta 3 2 4 9" xfId="3305" xr:uid="{EE4C43AC-CA51-4BEB-AB01-E5D034422E72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3" xfId="1719" xr:uid="{00000000-0005-0000-0000-000072090000}"/>
    <cellStyle name="Valuta 3 2 5 2 2 3 2" xfId="4622" xr:uid="{07783E64-94B2-4E26-85F0-97315978DF02}"/>
    <cellStyle name="Valuta 3 2 5 2 2 4" xfId="1286" xr:uid="{00000000-0005-0000-0000-000073090000}"/>
    <cellStyle name="Valuta 3 2 5 2 2 4 2" xfId="4189" xr:uid="{C09B5738-4B39-48C4-B742-84BBD098D43A}"/>
    <cellStyle name="Valuta 3 2 5 2 2 5" xfId="3619" xr:uid="{E60D92CE-B8AE-40CE-8A4C-1405599F6588}"/>
    <cellStyle name="Valuta 3 2 5 2 3" xfId="1893" xr:uid="{00000000-0005-0000-0000-000074090000}"/>
    <cellStyle name="Valuta 3 2 5 2 3 2" xfId="4792" xr:uid="{7A43F2E3-2F72-4B29-83E5-E25EC7467768}"/>
    <cellStyle name="Valuta 3 2 5 2 4" xfId="1506" xr:uid="{00000000-0005-0000-0000-000075090000}"/>
    <cellStyle name="Valuta 3 2 5 2 4 2" xfId="4409" xr:uid="{99ECAB1B-D30A-4DE1-A978-10C6687A0DE4}"/>
    <cellStyle name="Valuta 3 2 5 2 5" xfId="995" xr:uid="{00000000-0005-0000-0000-000076090000}"/>
    <cellStyle name="Valuta 3 2 5 2 5 2" xfId="3898" xr:uid="{52A8A526-6C95-4294-8245-77CF4F6DB17F}"/>
    <cellStyle name="Valuta 3 2 5 2 6" xfId="3427" xr:uid="{BA734B57-9A53-46C3-AFFA-E6CF35271672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3" xfId="1624" xr:uid="{00000000-0005-0000-0000-00007A090000}"/>
    <cellStyle name="Valuta 3 2 5 4 3 2" xfId="4527" xr:uid="{58BB872A-E657-42E2-B970-0EC43B3F773E}"/>
    <cellStyle name="Valuta 3 2 5 4 4" xfId="1191" xr:uid="{00000000-0005-0000-0000-00007B090000}"/>
    <cellStyle name="Valuta 3 2 5 4 4 2" xfId="4094" xr:uid="{05580D95-C2E3-4CC7-B19D-9D53C52C98A5}"/>
    <cellStyle name="Valuta 3 2 5 4 5" xfId="3524" xr:uid="{A2EA4E19-2FEC-47AE-8461-DD0AE87B083F}"/>
    <cellStyle name="Valuta 3 2 5 5" xfId="1813" xr:uid="{00000000-0005-0000-0000-00007C090000}"/>
    <cellStyle name="Valuta 3 2 5 5 2" xfId="4712" xr:uid="{88F1F7B5-F526-4387-A05F-0B2ADD26EE14}"/>
    <cellStyle name="Valuta 3 2 5 6" xfId="1411" xr:uid="{00000000-0005-0000-0000-00007D090000}"/>
    <cellStyle name="Valuta 3 2 5 6 2" xfId="4314" xr:uid="{81BF3125-8115-4C1A-8839-5D518ADFA5B7}"/>
    <cellStyle name="Valuta 3 2 5 7" xfId="899" xr:uid="{00000000-0005-0000-0000-00007E090000}"/>
    <cellStyle name="Valuta 3 2 5 7 2" xfId="3802" xr:uid="{B9C3261B-39E9-4C2E-8230-2F57D4D67100}"/>
    <cellStyle name="Valuta 3 2 5 8" xfId="3332" xr:uid="{876689A0-195B-4FC2-928F-FCE1496A23D6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3" xfId="1674" xr:uid="{00000000-0005-0000-0000-000082090000}"/>
    <cellStyle name="Valuta 3 2 6 2 3 2" xfId="4577" xr:uid="{56704386-6659-459D-9B20-DFEE0E4583C6}"/>
    <cellStyle name="Valuta 3 2 6 2 4" xfId="1241" xr:uid="{00000000-0005-0000-0000-000083090000}"/>
    <cellStyle name="Valuta 3 2 6 2 4 2" xfId="4144" xr:uid="{D989996C-55C9-41DE-BAE1-B9C501F9700B}"/>
    <cellStyle name="Valuta 3 2 6 2 5" xfId="3574" xr:uid="{BAE49720-825C-42F5-830F-5B21234B4AB8}"/>
    <cellStyle name="Valuta 3 2 6 3" xfId="1853" xr:uid="{00000000-0005-0000-0000-000084090000}"/>
    <cellStyle name="Valuta 3 2 6 3 2" xfId="4752" xr:uid="{3660CED4-1C25-44D1-8B41-1DCF71700E16}"/>
    <cellStyle name="Valuta 3 2 6 4" xfId="1461" xr:uid="{00000000-0005-0000-0000-000085090000}"/>
    <cellStyle name="Valuta 3 2 6 4 2" xfId="4364" xr:uid="{DFF50CD8-9DAD-4409-B6BB-036BF59DD41F}"/>
    <cellStyle name="Valuta 3 2 6 5" xfId="950" xr:uid="{00000000-0005-0000-0000-000086090000}"/>
    <cellStyle name="Valuta 3 2 6 5 2" xfId="3853" xr:uid="{B1F4776C-9D8F-48C8-8848-DDA7E213F20A}"/>
    <cellStyle name="Valuta 3 2 6 6" xfId="3382" xr:uid="{7B68FA7B-534D-42DA-9CFD-C72978A1E8B4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3" xfId="1582" xr:uid="{00000000-0005-0000-0000-00008A090000}"/>
    <cellStyle name="Valuta 3 2 8 3 2" xfId="4485" xr:uid="{2DB05B05-A9AC-4184-9446-E477D11A85AA}"/>
    <cellStyle name="Valuta 3 2 8 4" xfId="1149" xr:uid="{00000000-0005-0000-0000-00008B090000}"/>
    <cellStyle name="Valuta 3 2 8 4 2" xfId="4052" xr:uid="{0211751A-EC50-497F-BC01-991EE287244D}"/>
    <cellStyle name="Valuta 3 2 8 5" xfId="3482" xr:uid="{B59B3507-996A-4A3D-A540-FF33970D65D8}"/>
    <cellStyle name="Valuta 3 2 9" xfId="1773" xr:uid="{00000000-0005-0000-0000-00008C090000}"/>
    <cellStyle name="Valuta 3 2 9 2" xfId="4672" xr:uid="{B4841CC5-BC00-455E-82F9-A08F44183F7E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1" xfId="3292" xr:uid="{5C3455B5-1EBD-49C3-AA8A-3874E8852983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3" xfId="1746" xr:uid="{00000000-0005-0000-0000-000094090000}"/>
    <cellStyle name="Valuta 3 3 2 2 2 2 3 2" xfId="4649" xr:uid="{49631D05-6803-4D7D-A28D-D570089740A3}"/>
    <cellStyle name="Valuta 3 3 2 2 2 2 4" xfId="1313" xr:uid="{00000000-0005-0000-0000-000095090000}"/>
    <cellStyle name="Valuta 3 3 2 2 2 2 4 2" xfId="4216" xr:uid="{F28A838A-A35D-4C9B-8494-CEF80786FF47}"/>
    <cellStyle name="Valuta 3 3 2 2 2 2 5" xfId="3646" xr:uid="{A8D0C008-4F6E-4AE8-A527-6B34C806D9F6}"/>
    <cellStyle name="Valuta 3 3 2 2 2 3" xfId="1920" xr:uid="{00000000-0005-0000-0000-000096090000}"/>
    <cellStyle name="Valuta 3 3 2 2 2 3 2" xfId="4819" xr:uid="{C2AD5C83-59E3-4B62-A722-27DFD844CA07}"/>
    <cellStyle name="Valuta 3 3 2 2 2 4" xfId="1533" xr:uid="{00000000-0005-0000-0000-000097090000}"/>
    <cellStyle name="Valuta 3 3 2 2 2 4 2" xfId="4436" xr:uid="{5DEB07BF-029F-4AC0-B2E6-CF92C978BAE7}"/>
    <cellStyle name="Valuta 3 3 2 2 2 5" xfId="1022" xr:uid="{00000000-0005-0000-0000-000098090000}"/>
    <cellStyle name="Valuta 3 3 2 2 2 5 2" xfId="3925" xr:uid="{5F93A9A1-87A7-4407-B8C4-31ECA8EAEE39}"/>
    <cellStyle name="Valuta 3 3 2 2 2 6" xfId="3454" xr:uid="{4E3F632D-57E9-4C4F-AF3D-69416229A5FC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3" xfId="1651" xr:uid="{00000000-0005-0000-0000-00009C090000}"/>
    <cellStyle name="Valuta 3 3 2 2 4 3 2" xfId="4554" xr:uid="{AEE006AD-BA36-477D-8739-CC55A2E92C54}"/>
    <cellStyle name="Valuta 3 3 2 2 4 4" xfId="1218" xr:uid="{00000000-0005-0000-0000-00009D090000}"/>
    <cellStyle name="Valuta 3 3 2 2 4 4 2" xfId="4121" xr:uid="{CD5CE411-AF2E-4388-9965-852956369E20}"/>
    <cellStyle name="Valuta 3 3 2 2 4 5" xfId="3551" xr:uid="{47A2FA7F-0675-46F4-AF05-FE3F05DFD7B6}"/>
    <cellStyle name="Valuta 3 3 2 2 5" xfId="1840" xr:uid="{00000000-0005-0000-0000-00009E090000}"/>
    <cellStyle name="Valuta 3 3 2 2 5 2" xfId="4739" xr:uid="{DF7796B4-9639-4F4A-9B9A-92A9949A50F8}"/>
    <cellStyle name="Valuta 3 3 2 2 6" xfId="1438" xr:uid="{00000000-0005-0000-0000-00009F090000}"/>
    <cellStyle name="Valuta 3 3 2 2 6 2" xfId="4341" xr:uid="{D19054F0-B0FF-479E-BFE9-91E5DB8E45C9}"/>
    <cellStyle name="Valuta 3 3 2 2 7" xfId="926" xr:uid="{00000000-0005-0000-0000-0000A0090000}"/>
    <cellStyle name="Valuta 3 3 2 2 7 2" xfId="3829" xr:uid="{B5F63724-59F7-47F6-A4C8-A440681DA8E2}"/>
    <cellStyle name="Valuta 3 3 2 2 8" xfId="3359" xr:uid="{9E029881-17D2-45DF-A2D3-4FAB14CE5E9D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3" xfId="1706" xr:uid="{00000000-0005-0000-0000-0000A4090000}"/>
    <cellStyle name="Valuta 3 3 2 3 2 3 2" xfId="4609" xr:uid="{7D27FF79-79EF-4B4D-B0A4-3E8952B45BBA}"/>
    <cellStyle name="Valuta 3 3 2 3 2 4" xfId="1273" xr:uid="{00000000-0005-0000-0000-0000A5090000}"/>
    <cellStyle name="Valuta 3 3 2 3 2 4 2" xfId="4176" xr:uid="{39F251C6-D9DB-4B86-BB95-89A127043388}"/>
    <cellStyle name="Valuta 3 3 2 3 2 5" xfId="3606" xr:uid="{BBAAAADA-94D9-4DD4-BCBE-E104409B3890}"/>
    <cellStyle name="Valuta 3 3 2 3 3" xfId="1880" xr:uid="{00000000-0005-0000-0000-0000A6090000}"/>
    <cellStyle name="Valuta 3 3 2 3 3 2" xfId="4779" xr:uid="{D4086301-953C-49F8-8188-125F41155507}"/>
    <cellStyle name="Valuta 3 3 2 3 4" xfId="1493" xr:uid="{00000000-0005-0000-0000-0000A7090000}"/>
    <cellStyle name="Valuta 3 3 2 3 4 2" xfId="4396" xr:uid="{D071E6D4-3976-45CC-92DC-7BCCAFB184A5}"/>
    <cellStyle name="Valuta 3 3 2 3 5" xfId="982" xr:uid="{00000000-0005-0000-0000-0000A8090000}"/>
    <cellStyle name="Valuta 3 3 2 3 5 2" xfId="3885" xr:uid="{48EA6305-5ED5-4EDD-BFA5-2CB8DE26852F}"/>
    <cellStyle name="Valuta 3 3 2 3 6" xfId="3414" xr:uid="{430FF26B-AF42-49DE-BE32-3B4719209F26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3" xfId="1611" xr:uid="{00000000-0005-0000-0000-0000AC090000}"/>
    <cellStyle name="Valuta 3 3 2 5 3 2" xfId="4514" xr:uid="{82CA16BA-2838-410E-BD21-E16A5221C303}"/>
    <cellStyle name="Valuta 3 3 2 5 4" xfId="1178" xr:uid="{00000000-0005-0000-0000-0000AD090000}"/>
    <cellStyle name="Valuta 3 3 2 5 4 2" xfId="4081" xr:uid="{D16000FB-78FB-4407-B1A4-4C0814A038E4}"/>
    <cellStyle name="Valuta 3 3 2 5 5" xfId="3511" xr:uid="{CCAA9D10-CC15-477F-8CBD-F03E26458676}"/>
    <cellStyle name="Valuta 3 3 2 6" xfId="1800" xr:uid="{00000000-0005-0000-0000-0000AE090000}"/>
    <cellStyle name="Valuta 3 3 2 6 2" xfId="4699" xr:uid="{DCCB5436-1CAF-41CC-AEA4-1B499CC31863}"/>
    <cellStyle name="Valuta 3 3 2 7" xfId="1398" xr:uid="{00000000-0005-0000-0000-0000AF090000}"/>
    <cellStyle name="Valuta 3 3 2 7 2" xfId="4301" xr:uid="{9C90B898-06AA-4923-BFAD-114E19D85879}"/>
    <cellStyle name="Valuta 3 3 2 8" xfId="885" xr:uid="{00000000-0005-0000-0000-0000B0090000}"/>
    <cellStyle name="Valuta 3 3 2 8 2" xfId="3788" xr:uid="{C63397A5-6820-453B-85D2-148A684C1A3C}"/>
    <cellStyle name="Valuta 3 3 2 9" xfId="3319" xr:uid="{B4C79151-836C-496E-82A3-754D1348D8C9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3" xfId="1738" xr:uid="{00000000-0005-0000-0000-0000B6090000}"/>
    <cellStyle name="Valuta 3 3 3 2 2 2 3 2" xfId="4641" xr:uid="{4150B63A-3021-48C7-9698-919A35043BEE}"/>
    <cellStyle name="Valuta 3 3 3 2 2 2 4" xfId="1305" xr:uid="{00000000-0005-0000-0000-0000B7090000}"/>
    <cellStyle name="Valuta 3 3 3 2 2 2 4 2" xfId="4208" xr:uid="{D36AE42B-4B80-46BD-9E82-9626F26F03EA}"/>
    <cellStyle name="Valuta 3 3 3 2 2 2 5" xfId="3638" xr:uid="{C0244FB7-65EB-4878-A4A3-E484DF09DFF0}"/>
    <cellStyle name="Valuta 3 3 3 2 2 3" xfId="1912" xr:uid="{00000000-0005-0000-0000-0000B8090000}"/>
    <cellStyle name="Valuta 3 3 3 2 2 3 2" xfId="4811" xr:uid="{B4214B42-BC19-434B-B349-947196AE542B}"/>
    <cellStyle name="Valuta 3 3 3 2 2 4" xfId="1525" xr:uid="{00000000-0005-0000-0000-0000B9090000}"/>
    <cellStyle name="Valuta 3 3 3 2 2 4 2" xfId="4428" xr:uid="{82369818-7CCE-4350-846D-5CFD86BE7B57}"/>
    <cellStyle name="Valuta 3 3 3 2 2 5" xfId="1014" xr:uid="{00000000-0005-0000-0000-0000BA090000}"/>
    <cellStyle name="Valuta 3 3 3 2 2 5 2" xfId="3917" xr:uid="{EDD6A6DD-FA84-4036-862F-E70F1EE43E8A}"/>
    <cellStyle name="Valuta 3 3 3 2 2 6" xfId="3446" xr:uid="{C0C29F9B-70DB-4606-A2B2-131E37CB5503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3" xfId="1643" xr:uid="{00000000-0005-0000-0000-0000BE090000}"/>
    <cellStyle name="Valuta 3 3 3 2 4 3 2" xfId="4546" xr:uid="{7DF403A6-9900-4FBC-8172-7E53B618E017}"/>
    <cellStyle name="Valuta 3 3 3 2 4 4" xfId="1210" xr:uid="{00000000-0005-0000-0000-0000BF090000}"/>
    <cellStyle name="Valuta 3 3 3 2 4 4 2" xfId="4113" xr:uid="{553A1769-C62B-4D44-8952-A047716979FF}"/>
    <cellStyle name="Valuta 3 3 3 2 4 5" xfId="3543" xr:uid="{F8103320-F06E-4C93-AC52-018A0DD0D5E2}"/>
    <cellStyle name="Valuta 3 3 3 2 5" xfId="1832" xr:uid="{00000000-0005-0000-0000-0000C0090000}"/>
    <cellStyle name="Valuta 3 3 3 2 5 2" xfId="4731" xr:uid="{E65D3870-6C42-493E-92E8-E42213975403}"/>
    <cellStyle name="Valuta 3 3 3 2 6" xfId="1430" xr:uid="{00000000-0005-0000-0000-0000C1090000}"/>
    <cellStyle name="Valuta 3 3 3 2 6 2" xfId="4333" xr:uid="{7B45455B-09F1-4891-918E-3AA9EDB735BD}"/>
    <cellStyle name="Valuta 3 3 3 2 7" xfId="918" xr:uid="{00000000-0005-0000-0000-0000C2090000}"/>
    <cellStyle name="Valuta 3 3 3 2 7 2" xfId="3821" xr:uid="{92D2ABCD-D9E6-4B94-A61E-ED2A45C59AE5}"/>
    <cellStyle name="Valuta 3 3 3 2 8" xfId="3351" xr:uid="{81D23BC5-5F8B-4C35-8DD3-668DC359419F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3" xfId="1693" xr:uid="{00000000-0005-0000-0000-0000C6090000}"/>
    <cellStyle name="Valuta 3 3 3 3 2 3 2" xfId="4596" xr:uid="{3443AD63-D165-4EA9-BF8D-4E60ADB3AAE0}"/>
    <cellStyle name="Valuta 3 3 3 3 2 4" xfId="1260" xr:uid="{00000000-0005-0000-0000-0000C7090000}"/>
    <cellStyle name="Valuta 3 3 3 3 2 4 2" xfId="4163" xr:uid="{3497B480-0F67-4255-BBC8-C8BD02C4B96D}"/>
    <cellStyle name="Valuta 3 3 3 3 2 5" xfId="3593" xr:uid="{42A0ACB9-79D5-498F-8375-91FADAB2BF14}"/>
    <cellStyle name="Valuta 3 3 3 3 3" xfId="1872" xr:uid="{00000000-0005-0000-0000-0000C8090000}"/>
    <cellStyle name="Valuta 3 3 3 3 3 2" xfId="4771" xr:uid="{40C69627-D356-4B31-BB5F-C59F5446F2ED}"/>
    <cellStyle name="Valuta 3 3 3 3 4" xfId="1480" xr:uid="{00000000-0005-0000-0000-0000C9090000}"/>
    <cellStyle name="Valuta 3 3 3 3 4 2" xfId="4383" xr:uid="{2E164FD8-B4AA-418A-8DAC-07CB3702365C}"/>
    <cellStyle name="Valuta 3 3 3 3 5" xfId="969" xr:uid="{00000000-0005-0000-0000-0000CA090000}"/>
    <cellStyle name="Valuta 3 3 3 3 5 2" xfId="3872" xr:uid="{A5CC2C5D-659A-4772-B231-7C7C1608A677}"/>
    <cellStyle name="Valuta 3 3 3 3 6" xfId="3401" xr:uid="{B90DCE8A-CB10-4D1F-8772-F0360E706DCA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3" xfId="1601" xr:uid="{00000000-0005-0000-0000-0000CE090000}"/>
    <cellStyle name="Valuta 3 3 3 5 3 2" xfId="4504" xr:uid="{A0359285-08CF-4D61-A931-77FC985A7688}"/>
    <cellStyle name="Valuta 3 3 3 5 4" xfId="1168" xr:uid="{00000000-0005-0000-0000-0000CF090000}"/>
    <cellStyle name="Valuta 3 3 3 5 4 2" xfId="4071" xr:uid="{B076937B-121A-482F-BB9F-B6EAE3DBF05F}"/>
    <cellStyle name="Valuta 3 3 3 5 5" xfId="3501" xr:uid="{583C9532-9002-47B7-8A95-17B644C3EE58}"/>
    <cellStyle name="Valuta 3 3 3 6" xfId="1792" xr:uid="{00000000-0005-0000-0000-0000D0090000}"/>
    <cellStyle name="Valuta 3 3 3 6 2" xfId="4691" xr:uid="{2B2007FE-F01D-40F7-9749-39AEA7DB1693}"/>
    <cellStyle name="Valuta 3 3 3 7" xfId="1386" xr:uid="{00000000-0005-0000-0000-0000D1090000}"/>
    <cellStyle name="Valuta 3 3 3 7 2" xfId="4289" xr:uid="{F60B4B33-6479-4E84-8708-BDF180728475}"/>
    <cellStyle name="Valuta 3 3 3 8" xfId="872" xr:uid="{00000000-0005-0000-0000-0000D2090000}"/>
    <cellStyle name="Valuta 3 3 3 8 2" xfId="3775" xr:uid="{66ECA195-D726-4A9F-AA68-246EF8D6D95C}"/>
    <cellStyle name="Valuta 3 3 3 9" xfId="3308" xr:uid="{F9F7D32C-E9F6-4C25-987C-A130D1E748D8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3" xfId="1722" xr:uid="{00000000-0005-0000-0000-0000D7090000}"/>
    <cellStyle name="Valuta 3 3 4 2 2 3 2" xfId="4625" xr:uid="{F0255AFC-EDB6-4C25-8235-CF7B398171A5}"/>
    <cellStyle name="Valuta 3 3 4 2 2 4" xfId="1289" xr:uid="{00000000-0005-0000-0000-0000D8090000}"/>
    <cellStyle name="Valuta 3 3 4 2 2 4 2" xfId="4192" xr:uid="{CA009C6D-B9E1-4867-A5CB-E72CF6DA8607}"/>
    <cellStyle name="Valuta 3 3 4 2 2 5" xfId="3622" xr:uid="{63D91CBB-0938-4709-9364-563CA97AB1BB}"/>
    <cellStyle name="Valuta 3 3 4 2 3" xfId="1896" xr:uid="{00000000-0005-0000-0000-0000D9090000}"/>
    <cellStyle name="Valuta 3 3 4 2 3 2" xfId="4795" xr:uid="{59BDE4D1-FEE2-4F95-B369-065A0AA6DCDF}"/>
    <cellStyle name="Valuta 3 3 4 2 4" xfId="1509" xr:uid="{00000000-0005-0000-0000-0000DA090000}"/>
    <cellStyle name="Valuta 3 3 4 2 4 2" xfId="4412" xr:uid="{715980A1-0449-4FBD-9736-9E02E71F789F}"/>
    <cellStyle name="Valuta 3 3 4 2 5" xfId="998" xr:uid="{00000000-0005-0000-0000-0000DB090000}"/>
    <cellStyle name="Valuta 3 3 4 2 5 2" xfId="3901" xr:uid="{49488AE5-F411-4FF2-9693-117B6EE798C0}"/>
    <cellStyle name="Valuta 3 3 4 2 6" xfId="3430" xr:uid="{BDADFC48-5BAC-423B-94D9-CE8FC46C2735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3" xfId="1627" xr:uid="{00000000-0005-0000-0000-0000DF090000}"/>
    <cellStyle name="Valuta 3 3 4 4 3 2" xfId="4530" xr:uid="{44489502-B85D-4B87-A1C3-099CDE2374F7}"/>
    <cellStyle name="Valuta 3 3 4 4 4" xfId="1194" xr:uid="{00000000-0005-0000-0000-0000E0090000}"/>
    <cellStyle name="Valuta 3 3 4 4 4 2" xfId="4097" xr:uid="{219D766D-5949-44C7-B35D-EC3C51AA09A3}"/>
    <cellStyle name="Valuta 3 3 4 4 5" xfId="3527" xr:uid="{4DA3990B-680D-4FB9-9B15-25FF3E7DC4AF}"/>
    <cellStyle name="Valuta 3 3 4 5" xfId="1816" xr:uid="{00000000-0005-0000-0000-0000E1090000}"/>
    <cellStyle name="Valuta 3 3 4 5 2" xfId="4715" xr:uid="{6F35BB04-F4C2-4995-A7B8-B3B8A8A55F2F}"/>
    <cellStyle name="Valuta 3 3 4 6" xfId="1414" xr:uid="{00000000-0005-0000-0000-0000E2090000}"/>
    <cellStyle name="Valuta 3 3 4 6 2" xfId="4317" xr:uid="{1E81872B-19EE-404A-B2A6-ED44F3F741FE}"/>
    <cellStyle name="Valuta 3 3 4 7" xfId="902" xr:uid="{00000000-0005-0000-0000-0000E3090000}"/>
    <cellStyle name="Valuta 3 3 4 7 2" xfId="3805" xr:uid="{87221B4E-9AE6-432C-8FB4-EEA8C22A0D06}"/>
    <cellStyle name="Valuta 3 3 4 8" xfId="3335" xr:uid="{129D77E2-CBE3-46CD-94BC-2749736FD99F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3" xfId="1677" xr:uid="{00000000-0005-0000-0000-0000E7090000}"/>
    <cellStyle name="Valuta 3 3 5 2 3 2" xfId="4580" xr:uid="{84EB938C-67DA-4F3C-B9FD-DF9FA285F533}"/>
    <cellStyle name="Valuta 3 3 5 2 4" xfId="1244" xr:uid="{00000000-0005-0000-0000-0000E8090000}"/>
    <cellStyle name="Valuta 3 3 5 2 4 2" xfId="4147" xr:uid="{99297D6C-3981-4FE3-8159-B96E3D9BC735}"/>
    <cellStyle name="Valuta 3 3 5 2 5" xfId="3577" xr:uid="{994BB808-5E5C-4D47-9367-662D4C5FA5BA}"/>
    <cellStyle name="Valuta 3 3 5 3" xfId="1856" xr:uid="{00000000-0005-0000-0000-0000E9090000}"/>
    <cellStyle name="Valuta 3 3 5 3 2" xfId="4755" xr:uid="{7C5DE62A-BEA5-42D7-B499-F979024039CE}"/>
    <cellStyle name="Valuta 3 3 5 4" xfId="1464" xr:uid="{00000000-0005-0000-0000-0000EA090000}"/>
    <cellStyle name="Valuta 3 3 5 4 2" xfId="4367" xr:uid="{A250A812-F070-4CFD-9066-1EB691C4A06D}"/>
    <cellStyle name="Valuta 3 3 5 5" xfId="953" xr:uid="{00000000-0005-0000-0000-0000EB090000}"/>
    <cellStyle name="Valuta 3 3 5 5 2" xfId="3856" xr:uid="{CAB50837-B7B0-4F21-94F0-1648620F30D6}"/>
    <cellStyle name="Valuta 3 3 5 6" xfId="3385" xr:uid="{285E74E5-29AE-49D4-8A20-160B0DA9BA49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3" xfId="1585" xr:uid="{00000000-0005-0000-0000-0000EF090000}"/>
    <cellStyle name="Valuta 3 3 7 3 2" xfId="4488" xr:uid="{52A3C146-E325-46E0-BA51-588D7FEBA3B2}"/>
    <cellStyle name="Valuta 3 3 7 4" xfId="1152" xr:uid="{00000000-0005-0000-0000-0000F0090000}"/>
    <cellStyle name="Valuta 3 3 7 4 2" xfId="4055" xr:uid="{09616C34-D6D3-4D45-9467-2A3070D20E47}"/>
    <cellStyle name="Valuta 3 3 7 5" xfId="3485" xr:uid="{811E7277-A62D-4C8E-A47B-5E6FD2E3C721}"/>
    <cellStyle name="Valuta 3 3 8" xfId="1776" xr:uid="{00000000-0005-0000-0000-0000F1090000}"/>
    <cellStyle name="Valuta 3 3 8 2" xfId="4675" xr:uid="{740951CF-82EB-479C-9ADC-C3B21C7928CA}"/>
    <cellStyle name="Valuta 3 3 9" xfId="1370" xr:uid="{00000000-0005-0000-0000-0000F2090000}"/>
    <cellStyle name="Valuta 3 3 9 2" xfId="4273" xr:uid="{8DC3B61B-80CE-4317-ADB9-58E19E7D9401}"/>
    <cellStyle name="Valuta 3 4" xfId="180" xr:uid="{00000000-0005-0000-0000-0000F3090000}"/>
    <cellStyle name="Valuta 3 4 10" xfId="3294" xr:uid="{FC9D09EB-CBC0-4A05-A3BC-7270E6107C9C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3" xfId="1748" xr:uid="{00000000-0005-0000-0000-0000F9090000}"/>
    <cellStyle name="Valuta 3 4 2 2 2 2 3 2" xfId="4651" xr:uid="{D88FC270-6A5D-47FF-8078-ADE7B0A8377F}"/>
    <cellStyle name="Valuta 3 4 2 2 2 2 4" xfId="1315" xr:uid="{00000000-0005-0000-0000-0000FA090000}"/>
    <cellStyle name="Valuta 3 4 2 2 2 2 4 2" xfId="4218" xr:uid="{CC059297-4D7A-4F51-8CAF-27D8D3F0AC6B}"/>
    <cellStyle name="Valuta 3 4 2 2 2 2 5" xfId="3648" xr:uid="{C98C6F9B-094C-43E8-9EE7-18F808FBA0EB}"/>
    <cellStyle name="Valuta 3 4 2 2 2 3" xfId="1922" xr:uid="{00000000-0005-0000-0000-0000FB090000}"/>
    <cellStyle name="Valuta 3 4 2 2 2 3 2" xfId="4821" xr:uid="{14466C81-2E28-451B-9CDE-0662229838E3}"/>
    <cellStyle name="Valuta 3 4 2 2 2 4" xfId="1535" xr:uid="{00000000-0005-0000-0000-0000FC090000}"/>
    <cellStyle name="Valuta 3 4 2 2 2 4 2" xfId="4438" xr:uid="{924A2705-B0F3-4147-923B-9C9DD2F7C0FF}"/>
    <cellStyle name="Valuta 3 4 2 2 2 5" xfId="1024" xr:uid="{00000000-0005-0000-0000-0000FD090000}"/>
    <cellStyle name="Valuta 3 4 2 2 2 5 2" xfId="3927" xr:uid="{47106A1F-CE50-4752-8AB2-9BBDA142C50F}"/>
    <cellStyle name="Valuta 3 4 2 2 2 6" xfId="3456" xr:uid="{2E15D573-CD76-4168-912E-CA54A3437D81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3" xfId="1653" xr:uid="{00000000-0005-0000-0000-0000010A0000}"/>
    <cellStyle name="Valuta 3 4 2 2 4 3 2" xfId="4556" xr:uid="{39480B43-4569-48C6-84AB-EC91351CC7B1}"/>
    <cellStyle name="Valuta 3 4 2 2 4 4" xfId="1220" xr:uid="{00000000-0005-0000-0000-0000020A0000}"/>
    <cellStyle name="Valuta 3 4 2 2 4 4 2" xfId="4123" xr:uid="{5C27C167-EC0D-4ECB-8477-6C6BF21AB61D}"/>
    <cellStyle name="Valuta 3 4 2 2 4 5" xfId="3553" xr:uid="{1B4226FF-59A6-4641-8B10-D7217C71A91C}"/>
    <cellStyle name="Valuta 3 4 2 2 5" xfId="1842" xr:uid="{00000000-0005-0000-0000-0000030A0000}"/>
    <cellStyle name="Valuta 3 4 2 2 5 2" xfId="4741" xr:uid="{026BF6BE-AD7F-48FE-9326-13609239612F}"/>
    <cellStyle name="Valuta 3 4 2 2 6" xfId="1440" xr:uid="{00000000-0005-0000-0000-0000040A0000}"/>
    <cellStyle name="Valuta 3 4 2 2 6 2" xfId="4343" xr:uid="{95BB429A-01A8-48A7-9AC6-135F93FB84FE}"/>
    <cellStyle name="Valuta 3 4 2 2 7" xfId="928" xr:uid="{00000000-0005-0000-0000-0000050A0000}"/>
    <cellStyle name="Valuta 3 4 2 2 7 2" xfId="3831" xr:uid="{A6B5F7FA-D672-42FB-9535-B4E41AB94BA5}"/>
    <cellStyle name="Valuta 3 4 2 2 8" xfId="3361" xr:uid="{B0F636FB-D9A9-4D27-AC1D-51EB0C241462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3" xfId="1708" xr:uid="{00000000-0005-0000-0000-0000090A0000}"/>
    <cellStyle name="Valuta 3 4 2 3 2 3 2" xfId="4611" xr:uid="{CA1C8EEE-618B-479E-95A6-1D77CB71A13C}"/>
    <cellStyle name="Valuta 3 4 2 3 2 4" xfId="1275" xr:uid="{00000000-0005-0000-0000-00000A0A0000}"/>
    <cellStyle name="Valuta 3 4 2 3 2 4 2" xfId="4178" xr:uid="{55492B9B-FC7B-4083-B3C6-59A8A4206C60}"/>
    <cellStyle name="Valuta 3 4 2 3 2 5" xfId="3608" xr:uid="{D1346018-A552-4203-823E-CCE619C26570}"/>
    <cellStyle name="Valuta 3 4 2 3 3" xfId="1882" xr:uid="{00000000-0005-0000-0000-00000B0A0000}"/>
    <cellStyle name="Valuta 3 4 2 3 3 2" xfId="4781" xr:uid="{1E92C1BF-E55F-4B95-AACC-FFDD8CCE9934}"/>
    <cellStyle name="Valuta 3 4 2 3 4" xfId="1495" xr:uid="{00000000-0005-0000-0000-00000C0A0000}"/>
    <cellStyle name="Valuta 3 4 2 3 4 2" xfId="4398" xr:uid="{F5C4B705-723B-4F02-861D-7EDA34A0405B}"/>
    <cellStyle name="Valuta 3 4 2 3 5" xfId="984" xr:uid="{00000000-0005-0000-0000-00000D0A0000}"/>
    <cellStyle name="Valuta 3 4 2 3 5 2" xfId="3887" xr:uid="{E11DBFFC-70DC-4960-849A-4A336AF98B21}"/>
    <cellStyle name="Valuta 3 4 2 3 6" xfId="3416" xr:uid="{C8B43BDE-F9EF-41E2-BA13-D828E5A30C8C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3" xfId="1613" xr:uid="{00000000-0005-0000-0000-0000110A0000}"/>
    <cellStyle name="Valuta 3 4 2 5 3 2" xfId="4516" xr:uid="{F9CD15E6-917B-4AE6-97B3-653F44179061}"/>
    <cellStyle name="Valuta 3 4 2 5 4" xfId="1180" xr:uid="{00000000-0005-0000-0000-0000120A0000}"/>
    <cellStyle name="Valuta 3 4 2 5 4 2" xfId="4083" xr:uid="{D1C4BD54-8DD2-4DC8-A006-55EB164192C4}"/>
    <cellStyle name="Valuta 3 4 2 5 5" xfId="3513" xr:uid="{B8C22C2C-81E2-43E5-B42A-F1B7FF7CD52D}"/>
    <cellStyle name="Valuta 3 4 2 6" xfId="1802" xr:uid="{00000000-0005-0000-0000-0000130A0000}"/>
    <cellStyle name="Valuta 3 4 2 6 2" xfId="4701" xr:uid="{B2F774A9-C19F-4D25-954D-ABE0E6B26F78}"/>
    <cellStyle name="Valuta 3 4 2 7" xfId="1400" xr:uid="{00000000-0005-0000-0000-0000140A0000}"/>
    <cellStyle name="Valuta 3 4 2 7 2" xfId="4303" xr:uid="{D770453D-B9C2-4DC2-ADFB-8B30B956C977}"/>
    <cellStyle name="Valuta 3 4 2 8" xfId="887" xr:uid="{00000000-0005-0000-0000-0000150A0000}"/>
    <cellStyle name="Valuta 3 4 2 8 2" xfId="3790" xr:uid="{5166BA62-406A-4340-B36C-0233B0704D1A}"/>
    <cellStyle name="Valuta 3 4 2 9" xfId="3321" xr:uid="{7EC7F325-88A0-4416-8922-9CCDA3EC561E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3" xfId="1724" xr:uid="{00000000-0005-0000-0000-00001A0A0000}"/>
    <cellStyle name="Valuta 3 4 3 2 2 3 2" xfId="4627" xr:uid="{A702451A-3774-44F0-AFC0-6D9ECCACAF12}"/>
    <cellStyle name="Valuta 3 4 3 2 2 4" xfId="1291" xr:uid="{00000000-0005-0000-0000-00001B0A0000}"/>
    <cellStyle name="Valuta 3 4 3 2 2 4 2" xfId="4194" xr:uid="{0D2E487E-E1F7-4E5B-BF76-AF984DECB863}"/>
    <cellStyle name="Valuta 3 4 3 2 2 5" xfId="3624" xr:uid="{57106888-E0E5-46E4-ADBD-E4AA7D5A98B8}"/>
    <cellStyle name="Valuta 3 4 3 2 3" xfId="1898" xr:uid="{00000000-0005-0000-0000-00001C0A0000}"/>
    <cellStyle name="Valuta 3 4 3 2 3 2" xfId="4797" xr:uid="{58688319-DBDF-42CB-9170-9607A964C99C}"/>
    <cellStyle name="Valuta 3 4 3 2 4" xfId="1511" xr:uid="{00000000-0005-0000-0000-00001D0A0000}"/>
    <cellStyle name="Valuta 3 4 3 2 4 2" xfId="4414" xr:uid="{154575F4-26E7-4862-8137-A92A35002229}"/>
    <cellStyle name="Valuta 3 4 3 2 5" xfId="1000" xr:uid="{00000000-0005-0000-0000-00001E0A0000}"/>
    <cellStyle name="Valuta 3 4 3 2 5 2" xfId="3903" xr:uid="{E524A9D6-27E0-4634-B417-69FF899E9F08}"/>
    <cellStyle name="Valuta 3 4 3 2 6" xfId="3432" xr:uid="{6E3435F5-0897-4E3D-B864-0C05D3B8F518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3" xfId="1629" xr:uid="{00000000-0005-0000-0000-0000220A0000}"/>
    <cellStyle name="Valuta 3 4 3 4 3 2" xfId="4532" xr:uid="{E7EEECCF-D54E-4F65-B3E1-E34A00F3ACA6}"/>
    <cellStyle name="Valuta 3 4 3 4 4" xfId="1196" xr:uid="{00000000-0005-0000-0000-0000230A0000}"/>
    <cellStyle name="Valuta 3 4 3 4 4 2" xfId="4099" xr:uid="{868D6FCE-34DF-4A6A-9B0C-818F2CDD61A9}"/>
    <cellStyle name="Valuta 3 4 3 4 5" xfId="3529" xr:uid="{F38C775D-770B-4EBE-8AC9-470876D3D785}"/>
    <cellStyle name="Valuta 3 4 3 5" xfId="1818" xr:uid="{00000000-0005-0000-0000-0000240A0000}"/>
    <cellStyle name="Valuta 3 4 3 5 2" xfId="4717" xr:uid="{4977D7AE-ECB4-4FDD-BDD6-0B7DD52279B1}"/>
    <cellStyle name="Valuta 3 4 3 6" xfId="1416" xr:uid="{00000000-0005-0000-0000-0000250A0000}"/>
    <cellStyle name="Valuta 3 4 3 6 2" xfId="4319" xr:uid="{7B3D41C3-F4C3-4B50-8112-3455A1D6C187}"/>
    <cellStyle name="Valuta 3 4 3 7" xfId="904" xr:uid="{00000000-0005-0000-0000-0000260A0000}"/>
    <cellStyle name="Valuta 3 4 3 7 2" xfId="3807" xr:uid="{7F39A2EF-77FF-4F24-A7E5-FE00DFD36F3A}"/>
    <cellStyle name="Valuta 3 4 3 8" xfId="3337" xr:uid="{D2D2654C-839F-483F-918F-57CF4100B6E2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3" xfId="1679" xr:uid="{00000000-0005-0000-0000-00002A0A0000}"/>
    <cellStyle name="Valuta 3 4 4 2 3 2" xfId="4582" xr:uid="{2C486E8E-7A89-42D0-B09C-0DE51925860B}"/>
    <cellStyle name="Valuta 3 4 4 2 4" xfId="1246" xr:uid="{00000000-0005-0000-0000-00002B0A0000}"/>
    <cellStyle name="Valuta 3 4 4 2 4 2" xfId="4149" xr:uid="{EAA9BEF0-6023-4979-81DB-CD1835AF5B27}"/>
    <cellStyle name="Valuta 3 4 4 2 5" xfId="3579" xr:uid="{C868C6C8-91FA-400C-8DC1-C999AFB62B50}"/>
    <cellStyle name="Valuta 3 4 4 3" xfId="1858" xr:uid="{00000000-0005-0000-0000-00002C0A0000}"/>
    <cellStyle name="Valuta 3 4 4 3 2" xfId="4757" xr:uid="{D7D9B219-ACF3-48EF-9F36-6E6073F9AD93}"/>
    <cellStyle name="Valuta 3 4 4 4" xfId="1466" xr:uid="{00000000-0005-0000-0000-00002D0A0000}"/>
    <cellStyle name="Valuta 3 4 4 4 2" xfId="4369" xr:uid="{1D6D1D8F-6805-4093-88C8-B50C8AEB8BCC}"/>
    <cellStyle name="Valuta 3 4 4 5" xfId="955" xr:uid="{00000000-0005-0000-0000-00002E0A0000}"/>
    <cellStyle name="Valuta 3 4 4 5 2" xfId="3858" xr:uid="{B790906A-95AC-4F36-9A74-8931FC196C55}"/>
    <cellStyle name="Valuta 3 4 4 6" xfId="3387" xr:uid="{A3EFB3C3-5AD7-444B-80FA-71661795952C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3" xfId="1587" xr:uid="{00000000-0005-0000-0000-0000320A0000}"/>
    <cellStyle name="Valuta 3 4 6 3 2" xfId="4490" xr:uid="{3351222B-174A-430F-B798-E4A88258C055}"/>
    <cellStyle name="Valuta 3 4 6 4" xfId="1154" xr:uid="{00000000-0005-0000-0000-0000330A0000}"/>
    <cellStyle name="Valuta 3 4 6 4 2" xfId="4057" xr:uid="{5A52F40E-3789-44FB-8138-BD64D22E243F}"/>
    <cellStyle name="Valuta 3 4 6 5" xfId="3487" xr:uid="{E9B02DFB-7C56-413D-B243-BD369E905907}"/>
    <cellStyle name="Valuta 3 4 7" xfId="1778" xr:uid="{00000000-0005-0000-0000-0000340A0000}"/>
    <cellStyle name="Valuta 3 4 7 2" xfId="4677" xr:uid="{2518A38F-3616-4630-90C2-B10827FA67F8}"/>
    <cellStyle name="Valuta 3 4 8" xfId="1372" xr:uid="{00000000-0005-0000-0000-0000350A0000}"/>
    <cellStyle name="Valuta 3 4 8 2" xfId="4275" xr:uid="{696F2CE8-9373-44F5-A62F-047B90F85B4B}"/>
    <cellStyle name="Valuta 3 4 9" xfId="858" xr:uid="{00000000-0005-0000-0000-0000360A0000}"/>
    <cellStyle name="Valuta 3 4 9 2" xfId="3761" xr:uid="{3C114C27-9B97-4AEB-BE48-287EB737972B}"/>
    <cellStyle name="Valuta 3 5" xfId="182" xr:uid="{00000000-0005-0000-0000-0000370A0000}"/>
    <cellStyle name="Valuta 3 5 10" xfId="3296" xr:uid="{D0141E2A-1D7E-44C9-A6DF-A6152D26FEAD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3" xfId="1750" xr:uid="{00000000-0005-0000-0000-00003D0A0000}"/>
    <cellStyle name="Valuta 3 5 2 2 2 2 3 2" xfId="4653" xr:uid="{29EDABDC-FB4C-4114-A850-648CB26F98EF}"/>
    <cellStyle name="Valuta 3 5 2 2 2 2 4" xfId="1317" xr:uid="{00000000-0005-0000-0000-00003E0A0000}"/>
    <cellStyle name="Valuta 3 5 2 2 2 2 4 2" xfId="4220" xr:uid="{499FAFC0-9C50-493E-946E-DCA2D83690DD}"/>
    <cellStyle name="Valuta 3 5 2 2 2 2 5" xfId="3650" xr:uid="{FE156459-954F-4D86-9C5C-B3E4CB42FABB}"/>
    <cellStyle name="Valuta 3 5 2 2 2 3" xfId="1924" xr:uid="{00000000-0005-0000-0000-00003F0A0000}"/>
    <cellStyle name="Valuta 3 5 2 2 2 3 2" xfId="4823" xr:uid="{37EB63D8-25D2-42DF-A05B-49BEAE0CBFFD}"/>
    <cellStyle name="Valuta 3 5 2 2 2 4" xfId="1537" xr:uid="{00000000-0005-0000-0000-0000400A0000}"/>
    <cellStyle name="Valuta 3 5 2 2 2 4 2" xfId="4440" xr:uid="{3363975B-8CC2-4899-B03A-D055E34B13B7}"/>
    <cellStyle name="Valuta 3 5 2 2 2 5" xfId="1026" xr:uid="{00000000-0005-0000-0000-0000410A0000}"/>
    <cellStyle name="Valuta 3 5 2 2 2 5 2" xfId="3929" xr:uid="{792F5603-D436-4ED1-810D-2C3B989986E9}"/>
    <cellStyle name="Valuta 3 5 2 2 2 6" xfId="3458" xr:uid="{2ADD1C3D-3FFB-4A0B-844A-DD2ED3A53D35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3" xfId="1655" xr:uid="{00000000-0005-0000-0000-0000450A0000}"/>
    <cellStyle name="Valuta 3 5 2 2 4 3 2" xfId="4558" xr:uid="{4464AFD8-2A93-455D-81C2-C3506C6318CB}"/>
    <cellStyle name="Valuta 3 5 2 2 4 4" xfId="1222" xr:uid="{00000000-0005-0000-0000-0000460A0000}"/>
    <cellStyle name="Valuta 3 5 2 2 4 4 2" xfId="4125" xr:uid="{39D078F2-1915-488F-ACDA-DE938D6406DE}"/>
    <cellStyle name="Valuta 3 5 2 2 4 5" xfId="3555" xr:uid="{554FE617-719F-457C-9C0B-440D516A7827}"/>
    <cellStyle name="Valuta 3 5 2 2 5" xfId="1844" xr:uid="{00000000-0005-0000-0000-0000470A0000}"/>
    <cellStyle name="Valuta 3 5 2 2 5 2" xfId="4743" xr:uid="{E86B4C30-47D0-4503-B4C5-94826348EBC5}"/>
    <cellStyle name="Valuta 3 5 2 2 6" xfId="1442" xr:uid="{00000000-0005-0000-0000-0000480A0000}"/>
    <cellStyle name="Valuta 3 5 2 2 6 2" xfId="4345" xr:uid="{F3AD6830-8F1F-446A-9B85-87C7C5D8F50E}"/>
    <cellStyle name="Valuta 3 5 2 2 7" xfId="930" xr:uid="{00000000-0005-0000-0000-0000490A0000}"/>
    <cellStyle name="Valuta 3 5 2 2 7 2" xfId="3833" xr:uid="{AC303A0E-1C04-4BFA-9BC2-F40E8172E003}"/>
    <cellStyle name="Valuta 3 5 2 2 8" xfId="3363" xr:uid="{45C7D8A6-94A2-4640-9420-0BDC878F1527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3" xfId="1710" xr:uid="{00000000-0005-0000-0000-00004D0A0000}"/>
    <cellStyle name="Valuta 3 5 2 3 2 3 2" xfId="4613" xr:uid="{2F506AE2-8E7B-4BA0-882B-66708FDA6976}"/>
    <cellStyle name="Valuta 3 5 2 3 2 4" xfId="1277" xr:uid="{00000000-0005-0000-0000-00004E0A0000}"/>
    <cellStyle name="Valuta 3 5 2 3 2 4 2" xfId="4180" xr:uid="{EEFC6689-4ABF-4276-8DD6-849C1E949E98}"/>
    <cellStyle name="Valuta 3 5 2 3 2 5" xfId="3610" xr:uid="{6CF9D38A-00D3-45C3-9AEA-39C32EE4452C}"/>
    <cellStyle name="Valuta 3 5 2 3 3" xfId="1884" xr:uid="{00000000-0005-0000-0000-00004F0A0000}"/>
    <cellStyle name="Valuta 3 5 2 3 3 2" xfId="4783" xr:uid="{C45D31E3-FD1B-4758-9FD3-BB1905430343}"/>
    <cellStyle name="Valuta 3 5 2 3 4" xfId="1497" xr:uid="{00000000-0005-0000-0000-0000500A0000}"/>
    <cellStyle name="Valuta 3 5 2 3 4 2" xfId="4400" xr:uid="{9B134BFD-247C-4BD7-83BB-2547CE696E0A}"/>
    <cellStyle name="Valuta 3 5 2 3 5" xfId="986" xr:uid="{00000000-0005-0000-0000-0000510A0000}"/>
    <cellStyle name="Valuta 3 5 2 3 5 2" xfId="3889" xr:uid="{4D5EE534-CC0E-43C4-9548-B13182D969EA}"/>
    <cellStyle name="Valuta 3 5 2 3 6" xfId="3418" xr:uid="{F39871B0-DBCC-4099-9001-D8D321B09CF9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3" xfId="1615" xr:uid="{00000000-0005-0000-0000-0000550A0000}"/>
    <cellStyle name="Valuta 3 5 2 5 3 2" xfId="4518" xr:uid="{30ABA0EC-87D8-470B-B400-B8A45442B24C}"/>
    <cellStyle name="Valuta 3 5 2 5 4" xfId="1182" xr:uid="{00000000-0005-0000-0000-0000560A0000}"/>
    <cellStyle name="Valuta 3 5 2 5 4 2" xfId="4085" xr:uid="{19BB99DF-A698-4C70-89D0-9A8839F1A6B4}"/>
    <cellStyle name="Valuta 3 5 2 5 5" xfId="3515" xr:uid="{65D76912-EC0A-4C61-A9F4-0B99679E0885}"/>
    <cellStyle name="Valuta 3 5 2 6" xfId="1804" xr:uid="{00000000-0005-0000-0000-0000570A0000}"/>
    <cellStyle name="Valuta 3 5 2 6 2" xfId="4703" xr:uid="{0F051370-2C11-4C0F-82C6-6FB0D8D452B0}"/>
    <cellStyle name="Valuta 3 5 2 7" xfId="1402" xr:uid="{00000000-0005-0000-0000-0000580A0000}"/>
    <cellStyle name="Valuta 3 5 2 7 2" xfId="4305" xr:uid="{D54BC092-60D1-42FD-B7B3-A08C0DAC2A94}"/>
    <cellStyle name="Valuta 3 5 2 8" xfId="889" xr:uid="{00000000-0005-0000-0000-0000590A0000}"/>
    <cellStyle name="Valuta 3 5 2 8 2" xfId="3792" xr:uid="{6E19C9EE-4466-4F56-92A7-235F1E46E5B9}"/>
    <cellStyle name="Valuta 3 5 2 9" xfId="3323" xr:uid="{E77CE6F0-2288-46FE-84DE-AD11EBBA787B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3" xfId="1726" xr:uid="{00000000-0005-0000-0000-00005E0A0000}"/>
    <cellStyle name="Valuta 3 5 3 2 2 3 2" xfId="4629" xr:uid="{8C6D534E-5C33-46E6-B63E-EDF1413E31DF}"/>
    <cellStyle name="Valuta 3 5 3 2 2 4" xfId="1293" xr:uid="{00000000-0005-0000-0000-00005F0A0000}"/>
    <cellStyle name="Valuta 3 5 3 2 2 4 2" xfId="4196" xr:uid="{652B5135-89D9-44C6-852A-F9BB6C28ACA5}"/>
    <cellStyle name="Valuta 3 5 3 2 2 5" xfId="3626" xr:uid="{CA4F5307-8372-4DA5-AC64-CC2D5E73E638}"/>
    <cellStyle name="Valuta 3 5 3 2 3" xfId="1900" xr:uid="{00000000-0005-0000-0000-0000600A0000}"/>
    <cellStyle name="Valuta 3 5 3 2 3 2" xfId="4799" xr:uid="{3FDE5361-C8F7-4A9F-8E27-253779D2A4A8}"/>
    <cellStyle name="Valuta 3 5 3 2 4" xfId="1513" xr:uid="{00000000-0005-0000-0000-0000610A0000}"/>
    <cellStyle name="Valuta 3 5 3 2 4 2" xfId="4416" xr:uid="{037430AD-3406-41D1-83AF-8151B081705A}"/>
    <cellStyle name="Valuta 3 5 3 2 5" xfId="1002" xr:uid="{00000000-0005-0000-0000-0000620A0000}"/>
    <cellStyle name="Valuta 3 5 3 2 5 2" xfId="3905" xr:uid="{4E21B53E-FBC0-4239-AF3B-061A544545AF}"/>
    <cellStyle name="Valuta 3 5 3 2 6" xfId="3434" xr:uid="{A36D6A80-4D51-430C-B0CD-F3B8601CE9E5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3" xfId="1631" xr:uid="{00000000-0005-0000-0000-0000660A0000}"/>
    <cellStyle name="Valuta 3 5 3 4 3 2" xfId="4534" xr:uid="{61CB4CA1-31CC-47D4-859C-AB1223EF66B9}"/>
    <cellStyle name="Valuta 3 5 3 4 4" xfId="1198" xr:uid="{00000000-0005-0000-0000-0000670A0000}"/>
    <cellStyle name="Valuta 3 5 3 4 4 2" xfId="4101" xr:uid="{1B94792D-D291-4A83-9FFB-0B3BD6554B3B}"/>
    <cellStyle name="Valuta 3 5 3 4 5" xfId="3531" xr:uid="{C03F7598-C824-40DB-B134-FF51D99DE731}"/>
    <cellStyle name="Valuta 3 5 3 5" xfId="1820" xr:uid="{00000000-0005-0000-0000-0000680A0000}"/>
    <cellStyle name="Valuta 3 5 3 5 2" xfId="4719" xr:uid="{7FCDDB33-CCB0-459E-8C6A-050784B4DFAB}"/>
    <cellStyle name="Valuta 3 5 3 6" xfId="1418" xr:uid="{00000000-0005-0000-0000-0000690A0000}"/>
    <cellStyle name="Valuta 3 5 3 6 2" xfId="4321" xr:uid="{D4184636-A726-4003-99F5-5E3E0AFD0415}"/>
    <cellStyle name="Valuta 3 5 3 7" xfId="906" xr:uid="{00000000-0005-0000-0000-00006A0A0000}"/>
    <cellStyle name="Valuta 3 5 3 7 2" xfId="3809" xr:uid="{03D78C1E-58B2-46A4-B62A-7857E0BA3E5D}"/>
    <cellStyle name="Valuta 3 5 3 8" xfId="3339" xr:uid="{D8BD4EEE-29D4-4C32-A598-8339F682BFF9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3" xfId="1681" xr:uid="{00000000-0005-0000-0000-00006E0A0000}"/>
    <cellStyle name="Valuta 3 5 4 2 3 2" xfId="4584" xr:uid="{180B891A-1289-4461-8D6D-225BAD53679C}"/>
    <cellStyle name="Valuta 3 5 4 2 4" xfId="1248" xr:uid="{00000000-0005-0000-0000-00006F0A0000}"/>
    <cellStyle name="Valuta 3 5 4 2 4 2" xfId="4151" xr:uid="{6C7B6CB4-3A6C-4130-886A-E2765FADE222}"/>
    <cellStyle name="Valuta 3 5 4 2 5" xfId="3581" xr:uid="{9059C292-631E-4A4D-89B1-42E10F05B000}"/>
    <cellStyle name="Valuta 3 5 4 3" xfId="1860" xr:uid="{00000000-0005-0000-0000-0000700A0000}"/>
    <cellStyle name="Valuta 3 5 4 3 2" xfId="4759" xr:uid="{7B9C89FB-603E-438C-8978-84760735FF5B}"/>
    <cellStyle name="Valuta 3 5 4 4" xfId="1468" xr:uid="{00000000-0005-0000-0000-0000710A0000}"/>
    <cellStyle name="Valuta 3 5 4 4 2" xfId="4371" xr:uid="{D1569A87-98C7-4CA6-A102-E0887CDE2FAF}"/>
    <cellStyle name="Valuta 3 5 4 5" xfId="957" xr:uid="{00000000-0005-0000-0000-0000720A0000}"/>
    <cellStyle name="Valuta 3 5 4 5 2" xfId="3860" xr:uid="{A74A95F0-8E93-4E62-90EB-2CA7ABA52A8B}"/>
    <cellStyle name="Valuta 3 5 4 6" xfId="3389" xr:uid="{DAEE4847-825D-4979-AD2F-64E9118E6698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3" xfId="1589" xr:uid="{00000000-0005-0000-0000-0000760A0000}"/>
    <cellStyle name="Valuta 3 5 6 3 2" xfId="4492" xr:uid="{02F0D4E7-38AB-4BE5-9656-BCB0FD735617}"/>
    <cellStyle name="Valuta 3 5 6 4" xfId="1156" xr:uid="{00000000-0005-0000-0000-0000770A0000}"/>
    <cellStyle name="Valuta 3 5 6 4 2" xfId="4059" xr:uid="{F5AE645E-6236-4D1F-AB2A-F6B160CE5ACA}"/>
    <cellStyle name="Valuta 3 5 6 5" xfId="3489" xr:uid="{FC2B1210-277C-4549-8221-A4243C2CE97E}"/>
    <cellStyle name="Valuta 3 5 7" xfId="1780" xr:uid="{00000000-0005-0000-0000-0000780A0000}"/>
    <cellStyle name="Valuta 3 5 7 2" xfId="4679" xr:uid="{C734E1CA-F528-432B-8EFE-3B6AE37CE61A}"/>
    <cellStyle name="Valuta 3 5 8" xfId="1374" xr:uid="{00000000-0005-0000-0000-0000790A0000}"/>
    <cellStyle name="Valuta 3 5 8 2" xfId="4277" xr:uid="{853FA494-9A14-4C8A-AFCC-F64614E17216}"/>
    <cellStyle name="Valuta 3 5 9" xfId="860" xr:uid="{00000000-0005-0000-0000-00007A0A0000}"/>
    <cellStyle name="Valuta 3 5 9 2" xfId="3763" xr:uid="{3C07C846-08F2-4ABF-BC0A-2F843694159E}"/>
    <cellStyle name="Valuta 3 6" xfId="184" xr:uid="{00000000-0005-0000-0000-00007B0A0000}"/>
    <cellStyle name="Valuta 3 6 10" xfId="3298" xr:uid="{1735CD99-4019-45B0-9A7A-5451DB50BAC9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3" xfId="1752" xr:uid="{00000000-0005-0000-0000-0000810A0000}"/>
    <cellStyle name="Valuta 3 6 2 2 2 2 3 2" xfId="4655" xr:uid="{028A27D0-17D2-4E55-B885-19734AB567BB}"/>
    <cellStyle name="Valuta 3 6 2 2 2 2 4" xfId="1319" xr:uid="{00000000-0005-0000-0000-0000820A0000}"/>
    <cellStyle name="Valuta 3 6 2 2 2 2 4 2" xfId="4222" xr:uid="{A0250533-1326-42F4-A50D-DE42C263EA72}"/>
    <cellStyle name="Valuta 3 6 2 2 2 2 5" xfId="3652" xr:uid="{AFBD42AF-B6B5-48EF-9E86-62BFF0E79BED}"/>
    <cellStyle name="Valuta 3 6 2 2 2 3" xfId="1926" xr:uid="{00000000-0005-0000-0000-0000830A0000}"/>
    <cellStyle name="Valuta 3 6 2 2 2 3 2" xfId="4825" xr:uid="{F8355B9E-C749-4809-B67E-9284DC92CFB3}"/>
    <cellStyle name="Valuta 3 6 2 2 2 4" xfId="1539" xr:uid="{00000000-0005-0000-0000-0000840A0000}"/>
    <cellStyle name="Valuta 3 6 2 2 2 4 2" xfId="4442" xr:uid="{94AB5ED0-622A-4B4A-99F1-C61B5A2FFC38}"/>
    <cellStyle name="Valuta 3 6 2 2 2 5" xfId="1028" xr:uid="{00000000-0005-0000-0000-0000850A0000}"/>
    <cellStyle name="Valuta 3 6 2 2 2 5 2" xfId="3931" xr:uid="{BF5F074B-E9C3-454A-8E1F-87A5D8CEC236}"/>
    <cellStyle name="Valuta 3 6 2 2 2 6" xfId="3460" xr:uid="{1AE3D593-D722-4727-A26A-52F3A4749D1A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3" xfId="1657" xr:uid="{00000000-0005-0000-0000-0000890A0000}"/>
    <cellStyle name="Valuta 3 6 2 2 4 3 2" xfId="4560" xr:uid="{14690BCA-BDAD-4EB8-A5B6-D51F7B5AAA9F}"/>
    <cellStyle name="Valuta 3 6 2 2 4 4" xfId="1224" xr:uid="{00000000-0005-0000-0000-00008A0A0000}"/>
    <cellStyle name="Valuta 3 6 2 2 4 4 2" xfId="4127" xr:uid="{434E29F0-92C6-4B43-894F-523FEAB5CB7B}"/>
    <cellStyle name="Valuta 3 6 2 2 4 5" xfId="3557" xr:uid="{90375BE2-E35F-4A7D-933F-D83965A91345}"/>
    <cellStyle name="Valuta 3 6 2 2 5" xfId="1846" xr:uid="{00000000-0005-0000-0000-00008B0A0000}"/>
    <cellStyle name="Valuta 3 6 2 2 5 2" xfId="4745" xr:uid="{4621931A-FD6E-4B20-A1D0-E7E88BA096F5}"/>
    <cellStyle name="Valuta 3 6 2 2 6" xfId="1444" xr:uid="{00000000-0005-0000-0000-00008C0A0000}"/>
    <cellStyle name="Valuta 3 6 2 2 6 2" xfId="4347" xr:uid="{CD60B4EC-699B-43BE-A106-200C96892B50}"/>
    <cellStyle name="Valuta 3 6 2 2 7" xfId="932" xr:uid="{00000000-0005-0000-0000-00008D0A0000}"/>
    <cellStyle name="Valuta 3 6 2 2 7 2" xfId="3835" xr:uid="{05853D88-9EDA-4018-8193-94E9FDCB74E3}"/>
    <cellStyle name="Valuta 3 6 2 2 8" xfId="3365" xr:uid="{1F95E340-4312-4803-BE58-2854A58AFCEB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3" xfId="1712" xr:uid="{00000000-0005-0000-0000-0000910A0000}"/>
    <cellStyle name="Valuta 3 6 2 3 2 3 2" xfId="4615" xr:uid="{582394B7-8A8A-4667-BECF-560C66AF6D7D}"/>
    <cellStyle name="Valuta 3 6 2 3 2 4" xfId="1279" xr:uid="{00000000-0005-0000-0000-0000920A0000}"/>
    <cellStyle name="Valuta 3 6 2 3 2 4 2" xfId="4182" xr:uid="{F6B60D48-D59B-43BC-B1A1-989976C0E1EC}"/>
    <cellStyle name="Valuta 3 6 2 3 2 5" xfId="3612" xr:uid="{F9C5B3A7-08CC-44F3-B13E-B3689AA65267}"/>
    <cellStyle name="Valuta 3 6 2 3 3" xfId="1886" xr:uid="{00000000-0005-0000-0000-0000930A0000}"/>
    <cellStyle name="Valuta 3 6 2 3 3 2" xfId="4785" xr:uid="{B4B732B5-DAAA-43ED-822A-3D117AEF565C}"/>
    <cellStyle name="Valuta 3 6 2 3 4" xfId="1499" xr:uid="{00000000-0005-0000-0000-0000940A0000}"/>
    <cellStyle name="Valuta 3 6 2 3 4 2" xfId="4402" xr:uid="{87741B63-30BD-4057-B11C-BDBF640135A5}"/>
    <cellStyle name="Valuta 3 6 2 3 5" xfId="988" xr:uid="{00000000-0005-0000-0000-0000950A0000}"/>
    <cellStyle name="Valuta 3 6 2 3 5 2" xfId="3891" xr:uid="{44EE2940-BA55-44C6-B48F-B2675A21E019}"/>
    <cellStyle name="Valuta 3 6 2 3 6" xfId="3420" xr:uid="{5CEFA678-DFCA-493E-9076-BD8126AF66AE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3" xfId="1617" xr:uid="{00000000-0005-0000-0000-0000990A0000}"/>
    <cellStyle name="Valuta 3 6 2 5 3 2" xfId="4520" xr:uid="{C0C0734C-6BE1-422A-9EAF-01AC5BAF7328}"/>
    <cellStyle name="Valuta 3 6 2 5 4" xfId="1184" xr:uid="{00000000-0005-0000-0000-00009A0A0000}"/>
    <cellStyle name="Valuta 3 6 2 5 4 2" xfId="4087" xr:uid="{2E8DB2FA-5868-4C0B-90D5-113F8C3EF7D9}"/>
    <cellStyle name="Valuta 3 6 2 5 5" xfId="3517" xr:uid="{C84AB7E4-8716-4282-AC06-088EC3BEEE32}"/>
    <cellStyle name="Valuta 3 6 2 6" xfId="1806" xr:uid="{00000000-0005-0000-0000-00009B0A0000}"/>
    <cellStyle name="Valuta 3 6 2 6 2" xfId="4705" xr:uid="{51F28965-961E-438C-9CB7-DA5CE8DB2BE3}"/>
    <cellStyle name="Valuta 3 6 2 7" xfId="1404" xr:uid="{00000000-0005-0000-0000-00009C0A0000}"/>
    <cellStyle name="Valuta 3 6 2 7 2" xfId="4307" xr:uid="{E22222D3-086D-4D66-9B4A-30F3691AC12D}"/>
    <cellStyle name="Valuta 3 6 2 8" xfId="891" xr:uid="{00000000-0005-0000-0000-00009D0A0000}"/>
    <cellStyle name="Valuta 3 6 2 8 2" xfId="3794" xr:uid="{80A39B0C-B18D-4370-8C62-5EACAE907826}"/>
    <cellStyle name="Valuta 3 6 2 9" xfId="3325" xr:uid="{7E2DBA89-18AF-4711-9B13-A9072F457027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3" xfId="1728" xr:uid="{00000000-0005-0000-0000-0000A20A0000}"/>
    <cellStyle name="Valuta 3 6 3 2 2 3 2" xfId="4631" xr:uid="{899F31B3-B985-47CC-AB72-EA7E420E8590}"/>
    <cellStyle name="Valuta 3 6 3 2 2 4" xfId="1295" xr:uid="{00000000-0005-0000-0000-0000A30A0000}"/>
    <cellStyle name="Valuta 3 6 3 2 2 4 2" xfId="4198" xr:uid="{20513882-90FF-427F-A411-D942BCE5DCF7}"/>
    <cellStyle name="Valuta 3 6 3 2 2 5" xfId="3628" xr:uid="{16044662-35F4-4D61-B924-CFA541857FD4}"/>
    <cellStyle name="Valuta 3 6 3 2 3" xfId="1902" xr:uid="{00000000-0005-0000-0000-0000A40A0000}"/>
    <cellStyle name="Valuta 3 6 3 2 3 2" xfId="4801" xr:uid="{6EACCEC5-E262-4F64-A888-FE21B7607BD3}"/>
    <cellStyle name="Valuta 3 6 3 2 4" xfId="1515" xr:uid="{00000000-0005-0000-0000-0000A50A0000}"/>
    <cellStyle name="Valuta 3 6 3 2 4 2" xfId="4418" xr:uid="{A5906D8A-DE35-411C-A1DB-1A5B8F9FC269}"/>
    <cellStyle name="Valuta 3 6 3 2 5" xfId="1004" xr:uid="{00000000-0005-0000-0000-0000A60A0000}"/>
    <cellStyle name="Valuta 3 6 3 2 5 2" xfId="3907" xr:uid="{7E097F17-679E-4C5A-9CC8-061D3386542A}"/>
    <cellStyle name="Valuta 3 6 3 2 6" xfId="3436" xr:uid="{6FAC480F-850E-4B8E-A4C6-334A816BE5F1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3" xfId="1633" xr:uid="{00000000-0005-0000-0000-0000AA0A0000}"/>
    <cellStyle name="Valuta 3 6 3 4 3 2" xfId="4536" xr:uid="{1F85EA6E-8415-4EC9-86E1-F452173C065D}"/>
    <cellStyle name="Valuta 3 6 3 4 4" xfId="1200" xr:uid="{00000000-0005-0000-0000-0000AB0A0000}"/>
    <cellStyle name="Valuta 3 6 3 4 4 2" xfId="4103" xr:uid="{3602DAB9-4ECD-4541-A345-BF0AE3B492E3}"/>
    <cellStyle name="Valuta 3 6 3 4 5" xfId="3533" xr:uid="{005CA470-D751-4090-8F61-824AF5AA3533}"/>
    <cellStyle name="Valuta 3 6 3 5" xfId="1822" xr:uid="{00000000-0005-0000-0000-0000AC0A0000}"/>
    <cellStyle name="Valuta 3 6 3 5 2" xfId="4721" xr:uid="{CC8C8D66-23C0-4375-AFA2-EC99049E229A}"/>
    <cellStyle name="Valuta 3 6 3 6" xfId="1420" xr:uid="{00000000-0005-0000-0000-0000AD0A0000}"/>
    <cellStyle name="Valuta 3 6 3 6 2" xfId="4323" xr:uid="{9E03D776-CEB0-4DFB-A6FB-5C6598FD24C2}"/>
    <cellStyle name="Valuta 3 6 3 7" xfId="908" xr:uid="{00000000-0005-0000-0000-0000AE0A0000}"/>
    <cellStyle name="Valuta 3 6 3 7 2" xfId="3811" xr:uid="{D71B1CCB-0EBE-4974-818A-FE9AE4EF57CA}"/>
    <cellStyle name="Valuta 3 6 3 8" xfId="3341" xr:uid="{0CC24430-DA77-4B16-9A90-6A8114E05615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3" xfId="1683" xr:uid="{00000000-0005-0000-0000-0000B20A0000}"/>
    <cellStyle name="Valuta 3 6 4 2 3 2" xfId="4586" xr:uid="{6DE5EEB4-8D96-456A-A9A2-2F49B594CA87}"/>
    <cellStyle name="Valuta 3 6 4 2 4" xfId="1250" xr:uid="{00000000-0005-0000-0000-0000B30A0000}"/>
    <cellStyle name="Valuta 3 6 4 2 4 2" xfId="4153" xr:uid="{F4589215-D384-4D15-90B8-00036CC090C0}"/>
    <cellStyle name="Valuta 3 6 4 2 5" xfId="3583" xr:uid="{5F361FBD-A75F-4334-ABEF-15022E46CF6B}"/>
    <cellStyle name="Valuta 3 6 4 3" xfId="1862" xr:uid="{00000000-0005-0000-0000-0000B40A0000}"/>
    <cellStyle name="Valuta 3 6 4 3 2" xfId="4761" xr:uid="{E5B7C7BA-3113-404C-8502-5231264B03E4}"/>
    <cellStyle name="Valuta 3 6 4 4" xfId="1470" xr:uid="{00000000-0005-0000-0000-0000B50A0000}"/>
    <cellStyle name="Valuta 3 6 4 4 2" xfId="4373" xr:uid="{C31221F1-37E9-4335-93D6-0FA1C48A2445}"/>
    <cellStyle name="Valuta 3 6 4 5" xfId="959" xr:uid="{00000000-0005-0000-0000-0000B60A0000}"/>
    <cellStyle name="Valuta 3 6 4 5 2" xfId="3862" xr:uid="{EAB8481C-60C5-4B60-B901-CF3116094D51}"/>
    <cellStyle name="Valuta 3 6 4 6" xfId="3391" xr:uid="{D2383FB7-9A48-4D54-B888-CC9370372E5C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3" xfId="1591" xr:uid="{00000000-0005-0000-0000-0000BA0A0000}"/>
    <cellStyle name="Valuta 3 6 6 3 2" xfId="4494" xr:uid="{849C3977-AA19-461D-A77F-F885767AB274}"/>
    <cellStyle name="Valuta 3 6 6 4" xfId="1158" xr:uid="{00000000-0005-0000-0000-0000BB0A0000}"/>
    <cellStyle name="Valuta 3 6 6 4 2" xfId="4061" xr:uid="{D8C54CDF-BA91-4CEC-9D43-E91BA86EBA22}"/>
    <cellStyle name="Valuta 3 6 6 5" xfId="3491" xr:uid="{CB3DCA41-DCAC-48F0-8BA1-A8C17626AFE3}"/>
    <cellStyle name="Valuta 3 6 7" xfId="1782" xr:uid="{00000000-0005-0000-0000-0000BC0A0000}"/>
    <cellStyle name="Valuta 3 6 7 2" xfId="4681" xr:uid="{1DF20ECA-4D51-4660-821C-343E9DC6FD12}"/>
    <cellStyle name="Valuta 3 6 8" xfId="1376" xr:uid="{00000000-0005-0000-0000-0000BD0A0000}"/>
    <cellStyle name="Valuta 3 6 8 2" xfId="4279" xr:uid="{401D0613-D04A-40F2-B1F1-2E6514200A59}"/>
    <cellStyle name="Valuta 3 6 9" xfId="862" xr:uid="{00000000-0005-0000-0000-0000BE0A0000}"/>
    <cellStyle name="Valuta 3 6 9 2" xfId="3765" xr:uid="{2454713F-8C44-45CA-8A7F-40BC6A6C7DE5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3" xfId="1741" xr:uid="{00000000-0005-0000-0000-0000C40A0000}"/>
    <cellStyle name="Valuta 3 7 2 2 2 3 2" xfId="4644" xr:uid="{393D3C90-422B-4784-9D0D-F98177C071B7}"/>
    <cellStyle name="Valuta 3 7 2 2 2 4" xfId="1308" xr:uid="{00000000-0005-0000-0000-0000C50A0000}"/>
    <cellStyle name="Valuta 3 7 2 2 2 4 2" xfId="4211" xr:uid="{723A982A-4AC8-4D1B-908C-BB53C6B85A18}"/>
    <cellStyle name="Valuta 3 7 2 2 2 5" xfId="3641" xr:uid="{AB471C19-3F11-4E28-AA04-0590B076B6C8}"/>
    <cellStyle name="Valuta 3 7 2 2 3" xfId="1915" xr:uid="{00000000-0005-0000-0000-0000C60A0000}"/>
    <cellStyle name="Valuta 3 7 2 2 3 2" xfId="4814" xr:uid="{8B1C38C7-27B2-41AE-97B1-E36283DF7DA8}"/>
    <cellStyle name="Valuta 3 7 2 2 4" xfId="1528" xr:uid="{00000000-0005-0000-0000-0000C70A0000}"/>
    <cellStyle name="Valuta 3 7 2 2 4 2" xfId="4431" xr:uid="{26AD9B16-6877-4385-9C55-EC1A17CC161C}"/>
    <cellStyle name="Valuta 3 7 2 2 5" xfId="1017" xr:uid="{00000000-0005-0000-0000-0000C80A0000}"/>
    <cellStyle name="Valuta 3 7 2 2 5 2" xfId="3920" xr:uid="{868E7909-14F3-4974-8ACA-0C597018E162}"/>
    <cellStyle name="Valuta 3 7 2 2 6" xfId="3449" xr:uid="{C7A77925-509E-4930-9339-8E5BEFBCECDA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3" xfId="1646" xr:uid="{00000000-0005-0000-0000-0000CC0A0000}"/>
    <cellStyle name="Valuta 3 7 2 4 3 2" xfId="4549" xr:uid="{53D04EFA-457E-4DEA-A4BD-2159A09E8152}"/>
    <cellStyle name="Valuta 3 7 2 4 4" xfId="1213" xr:uid="{00000000-0005-0000-0000-0000CD0A0000}"/>
    <cellStyle name="Valuta 3 7 2 4 4 2" xfId="4116" xr:uid="{4A88B043-3361-4186-B05F-A7A645844D03}"/>
    <cellStyle name="Valuta 3 7 2 4 5" xfId="3546" xr:uid="{0CD6D046-F6E4-4068-88A5-FB68068C1CEF}"/>
    <cellStyle name="Valuta 3 7 2 5" xfId="1835" xr:uid="{00000000-0005-0000-0000-0000CE0A0000}"/>
    <cellStyle name="Valuta 3 7 2 5 2" xfId="4734" xr:uid="{DB6B6276-DDFF-4ECE-ACC0-F1557C39879F}"/>
    <cellStyle name="Valuta 3 7 2 6" xfId="1433" xr:uid="{00000000-0005-0000-0000-0000CF0A0000}"/>
    <cellStyle name="Valuta 3 7 2 6 2" xfId="4336" xr:uid="{7768329D-61E4-4DD1-8DC2-60803A1A7B3D}"/>
    <cellStyle name="Valuta 3 7 2 7" xfId="921" xr:uid="{00000000-0005-0000-0000-0000D00A0000}"/>
    <cellStyle name="Valuta 3 7 2 7 2" xfId="3824" xr:uid="{429353B0-0AC4-44F6-80FE-AECEBCEED9FF}"/>
    <cellStyle name="Valuta 3 7 2 8" xfId="3354" xr:uid="{618D396C-3AE4-4D3E-89CA-FEBA019A4B7D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3" xfId="1701" xr:uid="{00000000-0005-0000-0000-0000D40A0000}"/>
    <cellStyle name="Valuta 3 7 3 2 3 2" xfId="4604" xr:uid="{6D637461-45D0-44E6-8DF5-1BC736868454}"/>
    <cellStyle name="Valuta 3 7 3 2 4" xfId="1268" xr:uid="{00000000-0005-0000-0000-0000D50A0000}"/>
    <cellStyle name="Valuta 3 7 3 2 4 2" xfId="4171" xr:uid="{593353F8-A7BF-4F7B-88F7-F815B386DAED}"/>
    <cellStyle name="Valuta 3 7 3 2 5" xfId="3601" xr:uid="{F437F181-1B4F-4962-9869-175E190D9237}"/>
    <cellStyle name="Valuta 3 7 3 3" xfId="1875" xr:uid="{00000000-0005-0000-0000-0000D60A0000}"/>
    <cellStyle name="Valuta 3 7 3 3 2" xfId="4774" xr:uid="{23263F68-A27F-42B3-A121-740424F4D4B0}"/>
    <cellStyle name="Valuta 3 7 3 4" xfId="1488" xr:uid="{00000000-0005-0000-0000-0000D70A0000}"/>
    <cellStyle name="Valuta 3 7 3 4 2" xfId="4391" xr:uid="{3A028AAC-7289-4055-B51B-EB829AE32F3F}"/>
    <cellStyle name="Valuta 3 7 3 5" xfId="977" xr:uid="{00000000-0005-0000-0000-0000D80A0000}"/>
    <cellStyle name="Valuta 3 7 3 5 2" xfId="3880" xr:uid="{A63B0132-A338-4BBD-8ADF-759E5C7C6AD0}"/>
    <cellStyle name="Valuta 3 7 3 6" xfId="3409" xr:uid="{6FE61D0B-6BEB-4558-970C-54D978BFA3B3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3" xfId="1606" xr:uid="{00000000-0005-0000-0000-0000DC0A0000}"/>
    <cellStyle name="Valuta 3 7 5 3 2" xfId="4509" xr:uid="{E28078DD-0800-4490-A891-123737249692}"/>
    <cellStyle name="Valuta 3 7 5 4" xfId="1173" xr:uid="{00000000-0005-0000-0000-0000DD0A0000}"/>
    <cellStyle name="Valuta 3 7 5 4 2" xfId="4076" xr:uid="{ADA90C06-193E-49F7-A9C9-772B7BF50B49}"/>
    <cellStyle name="Valuta 3 7 5 5" xfId="3506" xr:uid="{A1212317-DED2-43A2-8AF2-7B107BDD4FB1}"/>
    <cellStyle name="Valuta 3 7 6" xfId="1795" xr:uid="{00000000-0005-0000-0000-0000DE0A0000}"/>
    <cellStyle name="Valuta 3 7 6 2" xfId="4694" xr:uid="{A7C6E708-361E-4A67-8046-EA9D57393718}"/>
    <cellStyle name="Valuta 3 7 7" xfId="1393" xr:uid="{00000000-0005-0000-0000-0000DF0A0000}"/>
    <cellStyle name="Valuta 3 7 7 2" xfId="4296" xr:uid="{B75CF982-7EB3-456D-8B9A-B85BB1A21934}"/>
    <cellStyle name="Valuta 3 7 8" xfId="880" xr:uid="{00000000-0005-0000-0000-0000E00A0000}"/>
    <cellStyle name="Valuta 3 7 8 2" xfId="3783" xr:uid="{C4998A6E-3C36-4903-8802-B324484B8D5B}"/>
    <cellStyle name="Valuta 3 7 9" xfId="3314" xr:uid="{60CBFA36-9F1F-4FB8-A207-22EDD3589544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3" xfId="1733" xr:uid="{00000000-0005-0000-0000-0000E60A0000}"/>
    <cellStyle name="Valuta 3 8 2 2 2 3 2" xfId="4636" xr:uid="{12379336-C6B7-4F6D-9C06-BA32905DAA16}"/>
    <cellStyle name="Valuta 3 8 2 2 2 4" xfId="1300" xr:uid="{00000000-0005-0000-0000-0000E70A0000}"/>
    <cellStyle name="Valuta 3 8 2 2 2 4 2" xfId="4203" xr:uid="{B94EE170-F0B2-4538-8104-3DFB079C0035}"/>
    <cellStyle name="Valuta 3 8 2 2 2 5" xfId="3633" xr:uid="{3D03987C-6A10-4294-917D-540813367F18}"/>
    <cellStyle name="Valuta 3 8 2 2 3" xfId="1907" xr:uid="{00000000-0005-0000-0000-0000E80A0000}"/>
    <cellStyle name="Valuta 3 8 2 2 3 2" xfId="4806" xr:uid="{E6411293-1FCD-4922-BB63-AA301D833961}"/>
    <cellStyle name="Valuta 3 8 2 2 4" xfId="1520" xr:uid="{00000000-0005-0000-0000-0000E90A0000}"/>
    <cellStyle name="Valuta 3 8 2 2 4 2" xfId="4423" xr:uid="{7D9C9CE5-7D1C-41DD-87F8-F6C297DE1879}"/>
    <cellStyle name="Valuta 3 8 2 2 5" xfId="1009" xr:uid="{00000000-0005-0000-0000-0000EA0A0000}"/>
    <cellStyle name="Valuta 3 8 2 2 5 2" xfId="3912" xr:uid="{4DF135AA-CE33-45A0-ADB0-91E08CF3B867}"/>
    <cellStyle name="Valuta 3 8 2 2 6" xfId="3441" xr:uid="{1AECF0C2-F5FE-4148-9446-81E04041AFFF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3" xfId="1638" xr:uid="{00000000-0005-0000-0000-0000EE0A0000}"/>
    <cellStyle name="Valuta 3 8 2 4 3 2" xfId="4541" xr:uid="{E9C8E01F-83D3-4DF6-8106-BF403EC82725}"/>
    <cellStyle name="Valuta 3 8 2 4 4" xfId="1205" xr:uid="{00000000-0005-0000-0000-0000EF0A0000}"/>
    <cellStyle name="Valuta 3 8 2 4 4 2" xfId="4108" xr:uid="{08D67710-4431-41F8-B71D-EC217B292243}"/>
    <cellStyle name="Valuta 3 8 2 4 5" xfId="3538" xr:uid="{A49E31EF-0E57-44B3-BDAF-79D11CF5973E}"/>
    <cellStyle name="Valuta 3 8 2 5" xfId="1827" xr:uid="{00000000-0005-0000-0000-0000F00A0000}"/>
    <cellStyle name="Valuta 3 8 2 5 2" xfId="4726" xr:uid="{7A0B2C58-506C-4BFF-B13E-769C77FAFFF7}"/>
    <cellStyle name="Valuta 3 8 2 6" xfId="1425" xr:uid="{00000000-0005-0000-0000-0000F10A0000}"/>
    <cellStyle name="Valuta 3 8 2 6 2" xfId="4328" xr:uid="{B6835A3B-5E3D-4FC1-9F85-9038C838D069}"/>
    <cellStyle name="Valuta 3 8 2 7" xfId="913" xr:uid="{00000000-0005-0000-0000-0000F20A0000}"/>
    <cellStyle name="Valuta 3 8 2 7 2" xfId="3816" xr:uid="{12ECDCF3-3BD6-4D46-B68C-6B4557779FF8}"/>
    <cellStyle name="Valuta 3 8 2 8" xfId="3346" xr:uid="{2F879FE0-4CC2-476B-B04C-D1B8F8A5AFD7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3" xfId="1688" xr:uid="{00000000-0005-0000-0000-0000F60A0000}"/>
    <cellStyle name="Valuta 3 8 3 2 3 2" xfId="4591" xr:uid="{04467C4F-0598-4487-B328-09D04178B5B9}"/>
    <cellStyle name="Valuta 3 8 3 2 4" xfId="1255" xr:uid="{00000000-0005-0000-0000-0000F70A0000}"/>
    <cellStyle name="Valuta 3 8 3 2 4 2" xfId="4158" xr:uid="{F9D38F64-BA6F-44AF-A003-04281A44DC81}"/>
    <cellStyle name="Valuta 3 8 3 2 5" xfId="3588" xr:uid="{4ECF368D-86C8-422F-AA46-A3310B117088}"/>
    <cellStyle name="Valuta 3 8 3 3" xfId="1867" xr:uid="{00000000-0005-0000-0000-0000F80A0000}"/>
    <cellStyle name="Valuta 3 8 3 3 2" xfId="4766" xr:uid="{8B34388A-F815-4761-9BE0-D689F82B7987}"/>
    <cellStyle name="Valuta 3 8 3 4" xfId="1475" xr:uid="{00000000-0005-0000-0000-0000F90A0000}"/>
    <cellStyle name="Valuta 3 8 3 4 2" xfId="4378" xr:uid="{727DD063-2F41-47BE-B4A9-83E5270DF903}"/>
    <cellStyle name="Valuta 3 8 3 5" xfId="964" xr:uid="{00000000-0005-0000-0000-0000FA0A0000}"/>
    <cellStyle name="Valuta 3 8 3 5 2" xfId="3867" xr:uid="{BCB34D83-5789-47CB-98F5-C9A61BA1E1E3}"/>
    <cellStyle name="Valuta 3 8 3 6" xfId="3396" xr:uid="{0B552331-E7DB-47F0-B336-D266E82DCB55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3" xfId="1596" xr:uid="{00000000-0005-0000-0000-0000FE0A0000}"/>
    <cellStyle name="Valuta 3 8 5 3 2" xfId="4499" xr:uid="{1BC6DD40-5CC8-4A61-A80D-7FCAF0DD4A1A}"/>
    <cellStyle name="Valuta 3 8 5 4" xfId="1163" xr:uid="{00000000-0005-0000-0000-0000FF0A0000}"/>
    <cellStyle name="Valuta 3 8 5 4 2" xfId="4066" xr:uid="{0E3DD932-5CFC-4953-862F-FAF7670487DE}"/>
    <cellStyle name="Valuta 3 8 5 5" xfId="3496" xr:uid="{F7B2A8FA-B574-4C2F-8EBD-3D7F5BEA3DF0}"/>
    <cellStyle name="Valuta 3 8 6" xfId="1787" xr:uid="{00000000-0005-0000-0000-0000000B0000}"/>
    <cellStyle name="Valuta 3 8 6 2" xfId="4686" xr:uid="{9F2F5A3C-47BC-45D2-AEE4-BB41CD7FBAB6}"/>
    <cellStyle name="Valuta 3 8 7" xfId="1381" xr:uid="{00000000-0005-0000-0000-0000010B0000}"/>
    <cellStyle name="Valuta 3 8 7 2" xfId="4284" xr:uid="{ECE8B4D8-6903-40D3-92C8-EA07E1213ECE}"/>
    <cellStyle name="Valuta 3 8 8" xfId="867" xr:uid="{00000000-0005-0000-0000-0000020B0000}"/>
    <cellStyle name="Valuta 3 8 8 2" xfId="3770" xr:uid="{68C40573-32C2-448D-93D9-45F4318077A7}"/>
    <cellStyle name="Valuta 3 8 9" xfId="3303" xr:uid="{C8875D3F-027E-45C0-902A-26AB50AAF343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3" xfId="1717" xr:uid="{00000000-0005-0000-0000-0000070B0000}"/>
    <cellStyle name="Valuta 3 9 2 2 3 2" xfId="4620" xr:uid="{D23A9F22-26AD-456E-BB83-389262EECD36}"/>
    <cellStyle name="Valuta 3 9 2 2 4" xfId="1284" xr:uid="{00000000-0005-0000-0000-0000080B0000}"/>
    <cellStyle name="Valuta 3 9 2 2 4 2" xfId="4187" xr:uid="{63BA5E52-ED53-4431-B2C5-178177823E41}"/>
    <cellStyle name="Valuta 3 9 2 2 5" xfId="3617" xr:uid="{47DC7CC9-9BC9-4E70-BAB4-1508206FBCC8}"/>
    <cellStyle name="Valuta 3 9 2 3" xfId="1891" xr:uid="{00000000-0005-0000-0000-0000090B0000}"/>
    <cellStyle name="Valuta 3 9 2 3 2" xfId="4790" xr:uid="{2B8D6FA0-2733-4112-9301-5B3E8B3F40D7}"/>
    <cellStyle name="Valuta 3 9 2 4" xfId="1504" xr:uid="{00000000-0005-0000-0000-00000A0B0000}"/>
    <cellStyle name="Valuta 3 9 2 4 2" xfId="4407" xr:uid="{5A78F618-9785-46FB-A7F2-E3AFEF885575}"/>
    <cellStyle name="Valuta 3 9 2 5" xfId="993" xr:uid="{00000000-0005-0000-0000-00000B0B0000}"/>
    <cellStyle name="Valuta 3 9 2 5 2" xfId="3896" xr:uid="{DB53B627-FFF0-4E16-9E9F-D1C5F78DF124}"/>
    <cellStyle name="Valuta 3 9 2 6" xfId="3425" xr:uid="{3B69D15F-6735-4A7F-8721-B3DE6711E803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3" xfId="1622" xr:uid="{00000000-0005-0000-0000-00000F0B0000}"/>
    <cellStyle name="Valuta 3 9 4 3 2" xfId="4525" xr:uid="{EE099333-B90A-493C-A210-9AABA8D9346B}"/>
    <cellStyle name="Valuta 3 9 4 4" xfId="1189" xr:uid="{00000000-0005-0000-0000-0000100B0000}"/>
    <cellStyle name="Valuta 3 9 4 4 2" xfId="4092" xr:uid="{0D82D0CF-BE38-4474-9243-115CEB14A0E3}"/>
    <cellStyle name="Valuta 3 9 4 5" xfId="3522" xr:uid="{C0715DAC-D055-49C3-80DB-D1CC14A8CAC9}"/>
    <cellStyle name="Valuta 3 9 5" xfId="1811" xr:uid="{00000000-0005-0000-0000-0000110B0000}"/>
    <cellStyle name="Valuta 3 9 5 2" xfId="4710" xr:uid="{D63CD443-C93E-4BC4-96D3-78DEE636C907}"/>
    <cellStyle name="Valuta 3 9 6" xfId="1409" xr:uid="{00000000-0005-0000-0000-0000120B0000}"/>
    <cellStyle name="Valuta 3 9 6 2" xfId="4312" xr:uid="{7A780878-8D87-433A-84FF-1AB00620903C}"/>
    <cellStyle name="Valuta 3 9 7" xfId="897" xr:uid="{00000000-0005-0000-0000-0000130B0000}"/>
    <cellStyle name="Valuta 3 9 7 2" xfId="3800" xr:uid="{880A9263-DC0C-42D4-965D-0CBF10FCEEBC}"/>
    <cellStyle name="Valuta 3 9 8" xfId="3330" xr:uid="{9015E34B-B4AA-4FD1-8FFB-C045500A88E1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1" xfId="787" xr:uid="{00000000-0005-0000-0000-0000160B0000}"/>
    <cellStyle name="Valuta 4 11 2" xfId="3690" xr:uid="{3D6BE758-2D47-4F40-B804-4DB70F96CEBE}"/>
    <cellStyle name="Valuta 4 12" xfId="3273" xr:uid="{75DA456E-38BB-4BF1-8EFE-88A05C842F5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3" xfId="1745" xr:uid="{00000000-0005-0000-0000-00001C0B0000}"/>
    <cellStyle name="Valuta 4 2 2 2 2 3 2" xfId="4648" xr:uid="{3964178D-87B9-43A8-B6E0-0E0FF0F3525D}"/>
    <cellStyle name="Valuta 4 2 2 2 2 4" xfId="1312" xr:uid="{00000000-0005-0000-0000-00001D0B0000}"/>
    <cellStyle name="Valuta 4 2 2 2 2 4 2" xfId="4215" xr:uid="{3FB76DDC-8649-48B3-AEE3-3FF36C83EE3F}"/>
    <cellStyle name="Valuta 4 2 2 2 2 5" xfId="3645" xr:uid="{A1867D82-1BED-422A-97A3-108AD6DF5404}"/>
    <cellStyle name="Valuta 4 2 2 2 3" xfId="1919" xr:uid="{00000000-0005-0000-0000-00001E0B0000}"/>
    <cellStyle name="Valuta 4 2 2 2 3 2" xfId="4818" xr:uid="{3FCF6D61-8045-4F18-9CB4-BE7B457E5A54}"/>
    <cellStyle name="Valuta 4 2 2 2 4" xfId="1532" xr:uid="{00000000-0005-0000-0000-00001F0B0000}"/>
    <cellStyle name="Valuta 4 2 2 2 4 2" xfId="4435" xr:uid="{2D33FE6F-0E43-4012-9126-5DCC487D121D}"/>
    <cellStyle name="Valuta 4 2 2 2 5" xfId="1021" xr:uid="{00000000-0005-0000-0000-0000200B0000}"/>
    <cellStyle name="Valuta 4 2 2 2 5 2" xfId="3924" xr:uid="{6DAD35AC-B138-44BE-B702-D29AC24DA1B7}"/>
    <cellStyle name="Valuta 4 2 2 2 6" xfId="3453" xr:uid="{2551CD5B-E9FE-4EC7-A4E7-39699B8AE227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3" xfId="1650" xr:uid="{00000000-0005-0000-0000-0000240B0000}"/>
    <cellStyle name="Valuta 4 2 2 4 3 2" xfId="4553" xr:uid="{22B6F039-31F9-4578-90E3-2C59BE15FC95}"/>
    <cellStyle name="Valuta 4 2 2 4 4" xfId="1217" xr:uid="{00000000-0005-0000-0000-0000250B0000}"/>
    <cellStyle name="Valuta 4 2 2 4 4 2" xfId="4120" xr:uid="{0E07046D-D227-449B-B1DE-0A5E5B380D45}"/>
    <cellStyle name="Valuta 4 2 2 4 5" xfId="3550" xr:uid="{8B519AD2-CE89-4CD2-A0ED-C723D0BC03A5}"/>
    <cellStyle name="Valuta 4 2 2 5" xfId="1839" xr:uid="{00000000-0005-0000-0000-0000260B0000}"/>
    <cellStyle name="Valuta 4 2 2 5 2" xfId="4738" xr:uid="{EED05644-20BB-4FC5-8020-3C0E4F4B4D81}"/>
    <cellStyle name="Valuta 4 2 2 6" xfId="1437" xr:uid="{00000000-0005-0000-0000-0000270B0000}"/>
    <cellStyle name="Valuta 4 2 2 6 2" xfId="4340" xr:uid="{799EBC4E-7C44-4E5B-96EF-A285112D6BF1}"/>
    <cellStyle name="Valuta 4 2 2 7" xfId="925" xr:uid="{00000000-0005-0000-0000-0000280B0000}"/>
    <cellStyle name="Valuta 4 2 2 7 2" xfId="3828" xr:uid="{70669194-82AA-4A37-ADEF-01413C62FBB4}"/>
    <cellStyle name="Valuta 4 2 2 8" xfId="3358" xr:uid="{A4F17F71-D3E6-4856-BFE2-8057C5126361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3" xfId="1705" xr:uid="{00000000-0005-0000-0000-00002C0B0000}"/>
    <cellStyle name="Valuta 4 2 3 2 3 2" xfId="4608" xr:uid="{10B79FB5-7D62-47CF-AEB7-7021B20CC27B}"/>
    <cellStyle name="Valuta 4 2 3 2 4" xfId="1272" xr:uid="{00000000-0005-0000-0000-00002D0B0000}"/>
    <cellStyle name="Valuta 4 2 3 2 4 2" xfId="4175" xr:uid="{BDCB47EF-065A-4C4C-BB24-CA3D98BEFCE3}"/>
    <cellStyle name="Valuta 4 2 3 2 5" xfId="3605" xr:uid="{7C640B0C-05EE-4DE1-AC45-8A343B72B26A}"/>
    <cellStyle name="Valuta 4 2 3 3" xfId="1879" xr:uid="{00000000-0005-0000-0000-00002E0B0000}"/>
    <cellStyle name="Valuta 4 2 3 3 2" xfId="4778" xr:uid="{58270A73-E8F2-4B70-922E-888DD0DC1048}"/>
    <cellStyle name="Valuta 4 2 3 4" xfId="1492" xr:uid="{00000000-0005-0000-0000-00002F0B0000}"/>
    <cellStyle name="Valuta 4 2 3 4 2" xfId="4395" xr:uid="{10630F26-1282-4113-91F7-01D66C6C7E23}"/>
    <cellStyle name="Valuta 4 2 3 5" xfId="981" xr:uid="{00000000-0005-0000-0000-0000300B0000}"/>
    <cellStyle name="Valuta 4 2 3 5 2" xfId="3884" xr:uid="{6ECF7303-A2E0-43B3-8437-F28184FF0997}"/>
    <cellStyle name="Valuta 4 2 3 6" xfId="3413" xr:uid="{203CE6D6-860F-452F-A9B9-B7869AAA6B76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3" xfId="1610" xr:uid="{00000000-0005-0000-0000-0000340B0000}"/>
    <cellStyle name="Valuta 4 2 5 3 2" xfId="4513" xr:uid="{EF0D03D6-B0FD-4938-988F-52C16992CB0A}"/>
    <cellStyle name="Valuta 4 2 5 4" xfId="1177" xr:uid="{00000000-0005-0000-0000-0000350B0000}"/>
    <cellStyle name="Valuta 4 2 5 4 2" xfId="4080" xr:uid="{36480026-3D1F-4142-92FC-8F18F3323FD5}"/>
    <cellStyle name="Valuta 4 2 5 5" xfId="3510" xr:uid="{9495CB06-D856-400C-AF8E-57CB439971F3}"/>
    <cellStyle name="Valuta 4 2 6" xfId="1799" xr:uid="{00000000-0005-0000-0000-0000360B0000}"/>
    <cellStyle name="Valuta 4 2 6 2" xfId="4698" xr:uid="{58CFD2AB-FDEA-43E5-97CA-34E32C9BD393}"/>
    <cellStyle name="Valuta 4 2 7" xfId="1397" xr:uid="{00000000-0005-0000-0000-0000370B0000}"/>
    <cellStyle name="Valuta 4 2 7 2" xfId="4300" xr:uid="{542F5327-3769-4715-ACA8-A0D3408425B3}"/>
    <cellStyle name="Valuta 4 2 8" xfId="884" xr:uid="{00000000-0005-0000-0000-0000380B0000}"/>
    <cellStyle name="Valuta 4 2 8 2" xfId="3787" xr:uid="{D152B7AA-425C-47BA-A9AF-849E7B99F93C}"/>
    <cellStyle name="Valuta 4 2 9" xfId="3318" xr:uid="{33B5121D-9A2C-4E44-892C-2A9572FCA1ED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3" xfId="1737" xr:uid="{00000000-0005-0000-0000-00003E0B0000}"/>
    <cellStyle name="Valuta 4 3 2 2 2 3 2" xfId="4640" xr:uid="{C60E073A-52E5-4A14-BD6C-541E9DA1A50A}"/>
    <cellStyle name="Valuta 4 3 2 2 2 4" xfId="1304" xr:uid="{00000000-0005-0000-0000-00003F0B0000}"/>
    <cellStyle name="Valuta 4 3 2 2 2 4 2" xfId="4207" xr:uid="{B3D480BD-37AD-4178-9484-BD4AC19190A9}"/>
    <cellStyle name="Valuta 4 3 2 2 2 5" xfId="3637" xr:uid="{AD0204AB-52F1-4A15-B8BC-DC62D9C44740}"/>
    <cellStyle name="Valuta 4 3 2 2 3" xfId="1911" xr:uid="{00000000-0005-0000-0000-0000400B0000}"/>
    <cellStyle name="Valuta 4 3 2 2 3 2" xfId="4810" xr:uid="{20D5C3A0-A8DF-4E25-95A8-D01C1B13D32E}"/>
    <cellStyle name="Valuta 4 3 2 2 4" xfId="1524" xr:uid="{00000000-0005-0000-0000-0000410B0000}"/>
    <cellStyle name="Valuta 4 3 2 2 4 2" xfId="4427" xr:uid="{B9F38442-0AD0-45A2-ABE3-130648179083}"/>
    <cellStyle name="Valuta 4 3 2 2 5" xfId="1013" xr:uid="{00000000-0005-0000-0000-0000420B0000}"/>
    <cellStyle name="Valuta 4 3 2 2 5 2" xfId="3916" xr:uid="{0A08DE30-BC64-4CE4-84EE-945BA8165123}"/>
    <cellStyle name="Valuta 4 3 2 2 6" xfId="3445" xr:uid="{5B4634DC-7E68-4E59-BDE7-2285AAE6C7B4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3" xfId="1642" xr:uid="{00000000-0005-0000-0000-0000460B0000}"/>
    <cellStyle name="Valuta 4 3 2 4 3 2" xfId="4545" xr:uid="{03E6C144-ABFE-482B-9297-7BCDC6CECFA0}"/>
    <cellStyle name="Valuta 4 3 2 4 4" xfId="1209" xr:uid="{00000000-0005-0000-0000-0000470B0000}"/>
    <cellStyle name="Valuta 4 3 2 4 4 2" xfId="4112" xr:uid="{AA9363CB-0C58-4A07-8002-8023FE010475}"/>
    <cellStyle name="Valuta 4 3 2 4 5" xfId="3542" xr:uid="{CD87A071-CABA-4B36-BD84-679DD1EA086E}"/>
    <cellStyle name="Valuta 4 3 2 5" xfId="1831" xr:uid="{00000000-0005-0000-0000-0000480B0000}"/>
    <cellStyle name="Valuta 4 3 2 5 2" xfId="4730" xr:uid="{797C3164-F74B-4FCE-A1A2-BD52773F115E}"/>
    <cellStyle name="Valuta 4 3 2 6" xfId="1429" xr:uid="{00000000-0005-0000-0000-0000490B0000}"/>
    <cellStyle name="Valuta 4 3 2 6 2" xfId="4332" xr:uid="{9A81D73A-1EE5-4A52-8F18-79C1C5532330}"/>
    <cellStyle name="Valuta 4 3 2 7" xfId="917" xr:uid="{00000000-0005-0000-0000-00004A0B0000}"/>
    <cellStyle name="Valuta 4 3 2 7 2" xfId="3820" xr:uid="{28FE9D50-0143-49D7-8BB5-C46B72BECBBC}"/>
    <cellStyle name="Valuta 4 3 2 8" xfId="3350" xr:uid="{E4FE812F-B669-4AEE-B897-A6B069D85B96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3" xfId="1692" xr:uid="{00000000-0005-0000-0000-00004E0B0000}"/>
    <cellStyle name="Valuta 4 3 3 2 3 2" xfId="4595" xr:uid="{F3082E85-FB1E-4B2B-89E3-A0B9CC35892B}"/>
    <cellStyle name="Valuta 4 3 3 2 4" xfId="1259" xr:uid="{00000000-0005-0000-0000-00004F0B0000}"/>
    <cellStyle name="Valuta 4 3 3 2 4 2" xfId="4162" xr:uid="{A96AA872-04C8-4245-8895-CA3DC76A2090}"/>
    <cellStyle name="Valuta 4 3 3 2 5" xfId="3592" xr:uid="{C466B71D-C035-47F4-850D-93032A8CC241}"/>
    <cellStyle name="Valuta 4 3 3 3" xfId="1871" xr:uid="{00000000-0005-0000-0000-0000500B0000}"/>
    <cellStyle name="Valuta 4 3 3 3 2" xfId="4770" xr:uid="{62F38DD8-27C4-497B-B62D-37514B09562A}"/>
    <cellStyle name="Valuta 4 3 3 4" xfId="1479" xr:uid="{00000000-0005-0000-0000-0000510B0000}"/>
    <cellStyle name="Valuta 4 3 3 4 2" xfId="4382" xr:uid="{381F182B-6E2D-4F70-91D0-D66FEB1D023A}"/>
    <cellStyle name="Valuta 4 3 3 5" xfId="968" xr:uid="{00000000-0005-0000-0000-0000520B0000}"/>
    <cellStyle name="Valuta 4 3 3 5 2" xfId="3871" xr:uid="{9DD7ED99-43F4-4DB8-AE32-50FE323F9A54}"/>
    <cellStyle name="Valuta 4 3 3 6" xfId="3400" xr:uid="{E247DED5-BCFD-42CC-ADD2-64E388B25EED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3" xfId="1600" xr:uid="{00000000-0005-0000-0000-0000560B0000}"/>
    <cellStyle name="Valuta 4 3 5 3 2" xfId="4503" xr:uid="{085798D8-05BD-4407-AB71-0EC898D52BCA}"/>
    <cellStyle name="Valuta 4 3 5 4" xfId="1167" xr:uid="{00000000-0005-0000-0000-0000570B0000}"/>
    <cellStyle name="Valuta 4 3 5 4 2" xfId="4070" xr:uid="{15EEA435-5E35-42EA-9CD7-8970DE3063A7}"/>
    <cellStyle name="Valuta 4 3 5 5" xfId="3500" xr:uid="{EAE938B2-A9D5-4088-A7FA-3A773194CBF3}"/>
    <cellStyle name="Valuta 4 3 6" xfId="1791" xr:uid="{00000000-0005-0000-0000-0000580B0000}"/>
    <cellStyle name="Valuta 4 3 6 2" xfId="4690" xr:uid="{839A6E79-C065-4787-B095-1FD69CD3D586}"/>
    <cellStyle name="Valuta 4 3 7" xfId="1385" xr:uid="{00000000-0005-0000-0000-0000590B0000}"/>
    <cellStyle name="Valuta 4 3 7 2" xfId="4288" xr:uid="{70FB59B0-5441-48F6-8D74-07B0A71D9BBE}"/>
    <cellStyle name="Valuta 4 3 8" xfId="871" xr:uid="{00000000-0005-0000-0000-00005A0B0000}"/>
    <cellStyle name="Valuta 4 3 8 2" xfId="3774" xr:uid="{B7A96EA7-1BD3-40B7-99F0-38B1FCF48C55}"/>
    <cellStyle name="Valuta 4 3 9" xfId="3307" xr:uid="{AF97F6E5-A0AE-44E7-A408-C8B5654C1B59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3" xfId="1721" xr:uid="{00000000-0005-0000-0000-00005F0B0000}"/>
    <cellStyle name="Valuta 4 4 2 2 3 2" xfId="4624" xr:uid="{B395263D-10AD-4B57-8243-891652F841FE}"/>
    <cellStyle name="Valuta 4 4 2 2 4" xfId="1288" xr:uid="{00000000-0005-0000-0000-0000600B0000}"/>
    <cellStyle name="Valuta 4 4 2 2 4 2" xfId="4191" xr:uid="{90772A53-67D9-4218-9BEA-ACEDC18103C7}"/>
    <cellStyle name="Valuta 4 4 2 2 5" xfId="3621" xr:uid="{6735EFD2-4015-4559-9AFF-51043BA7A5D7}"/>
    <cellStyle name="Valuta 4 4 2 3" xfId="1895" xr:uid="{00000000-0005-0000-0000-0000610B0000}"/>
    <cellStyle name="Valuta 4 4 2 3 2" xfId="4794" xr:uid="{CD433A74-9D7B-40FA-B712-DAD08C9CE94F}"/>
    <cellStyle name="Valuta 4 4 2 4" xfId="1508" xr:uid="{00000000-0005-0000-0000-0000620B0000}"/>
    <cellStyle name="Valuta 4 4 2 4 2" xfId="4411" xr:uid="{4ED96C7E-1B0D-4D54-B316-F6B3B14C2719}"/>
    <cellStyle name="Valuta 4 4 2 5" xfId="997" xr:uid="{00000000-0005-0000-0000-0000630B0000}"/>
    <cellStyle name="Valuta 4 4 2 5 2" xfId="3900" xr:uid="{23ABAEEB-7E5C-4601-9E0B-A35866D72F91}"/>
    <cellStyle name="Valuta 4 4 2 6" xfId="3429" xr:uid="{FA18EE93-B2DE-4652-BF33-FFB4F898E85A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3" xfId="1626" xr:uid="{00000000-0005-0000-0000-0000670B0000}"/>
    <cellStyle name="Valuta 4 4 4 3 2" xfId="4529" xr:uid="{C409E687-3566-41DA-967B-61C0501F22EA}"/>
    <cellStyle name="Valuta 4 4 4 4" xfId="1193" xr:uid="{00000000-0005-0000-0000-0000680B0000}"/>
    <cellStyle name="Valuta 4 4 4 4 2" xfId="4096" xr:uid="{00960176-DF40-4D97-92AA-5631A788075E}"/>
    <cellStyle name="Valuta 4 4 4 5" xfId="3526" xr:uid="{5DE7B56B-E8D3-4383-B063-CE149FC602BE}"/>
    <cellStyle name="Valuta 4 4 5" xfId="1815" xr:uid="{00000000-0005-0000-0000-0000690B0000}"/>
    <cellStyle name="Valuta 4 4 5 2" xfId="4714" xr:uid="{E0C87949-877A-4A0F-BBBA-D2F634B20689}"/>
    <cellStyle name="Valuta 4 4 6" xfId="1413" xr:uid="{00000000-0005-0000-0000-00006A0B0000}"/>
    <cellStyle name="Valuta 4 4 6 2" xfId="4316" xr:uid="{8F88D5B4-8140-4C34-B70A-53F9DFFE73C3}"/>
    <cellStyle name="Valuta 4 4 7" xfId="901" xr:uid="{00000000-0005-0000-0000-00006B0B0000}"/>
    <cellStyle name="Valuta 4 4 7 2" xfId="3804" xr:uid="{E2F34729-A850-47D4-B3FA-6A0075F07891}"/>
    <cellStyle name="Valuta 4 4 8" xfId="3334" xr:uid="{40474E22-568D-49E0-B802-10E1907A8BFE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3" xfId="1676" xr:uid="{00000000-0005-0000-0000-00006F0B0000}"/>
    <cellStyle name="Valuta 4 5 2 3 2" xfId="4579" xr:uid="{7B06BA86-D6D2-4B58-915B-81C0B6D4ACD9}"/>
    <cellStyle name="Valuta 4 5 2 4" xfId="1243" xr:uid="{00000000-0005-0000-0000-0000700B0000}"/>
    <cellStyle name="Valuta 4 5 2 4 2" xfId="4146" xr:uid="{C0F510D1-44A8-4139-A366-75FB09C6B5E1}"/>
    <cellStyle name="Valuta 4 5 2 5" xfId="3576" xr:uid="{72F39D50-D61B-45CC-9F59-C68077CC08AF}"/>
    <cellStyle name="Valuta 4 5 3" xfId="1855" xr:uid="{00000000-0005-0000-0000-0000710B0000}"/>
    <cellStyle name="Valuta 4 5 3 2" xfId="4754" xr:uid="{FDC3B903-D171-41EC-B29A-3FED15471796}"/>
    <cellStyle name="Valuta 4 5 4" xfId="1463" xr:uid="{00000000-0005-0000-0000-0000720B0000}"/>
    <cellStyle name="Valuta 4 5 4 2" xfId="4366" xr:uid="{2A97B9DA-920D-4D55-8CC7-0161635B53F2}"/>
    <cellStyle name="Valuta 4 5 5" xfId="952" xr:uid="{00000000-0005-0000-0000-0000730B0000}"/>
    <cellStyle name="Valuta 4 5 5 2" xfId="3855" xr:uid="{69D33FD3-FF86-49CB-BEA5-E074C981D7D1}"/>
    <cellStyle name="Valuta 4 5 6" xfId="3384" xr:uid="{770D2BD9-F6DE-4524-91A7-77E5EB88792A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3" xfId="1584" xr:uid="{00000000-0005-0000-0000-0000780B0000}"/>
    <cellStyle name="Valuta 4 7 2 3 2" xfId="4487" xr:uid="{050123A3-FBE4-4BB9-9FC7-927DF58D9AD4}"/>
    <cellStyle name="Valuta 4 7 2 4" xfId="1151" xr:uid="{00000000-0005-0000-0000-0000790B0000}"/>
    <cellStyle name="Valuta 4 7 2 4 2" xfId="4054" xr:uid="{2DEA3DE6-015B-45EE-9BF4-3C9799510EAF}"/>
    <cellStyle name="Valuta 4 7 2 5" xfId="3484" xr:uid="{6F3E20E7-EEC8-4B6F-AF51-3E14BE518294}"/>
    <cellStyle name="Valuta 4 7 3" xfId="1775" xr:uid="{00000000-0005-0000-0000-00007A0B0000}"/>
    <cellStyle name="Valuta 4 7 3 2" xfId="4674" xr:uid="{0C699F1C-9EDE-494D-967C-CE617730963E}"/>
    <cellStyle name="Valuta 4 7 4" xfId="1368" xr:uid="{00000000-0005-0000-0000-00007B0B0000}"/>
    <cellStyle name="Valuta 4 7 4 2" xfId="4271" xr:uid="{E862D0B1-8B52-4576-BA34-D58616AB550C}"/>
    <cellStyle name="Valuta 4 7 5" xfId="853" xr:uid="{00000000-0005-0000-0000-00007C0B0000}"/>
    <cellStyle name="Valuta 4 7 5 2" xfId="3756" xr:uid="{C0110B17-8DAD-4097-A4D2-1D000A0B9220}"/>
    <cellStyle name="Valuta 4 7 6" xfId="3291" xr:uid="{2B2D7DDC-200B-4239-933A-22B308D87E9F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3" xfId="1570" xr:uid="{00000000-0005-0000-0000-00007F0B0000}"/>
    <cellStyle name="Valuta 4 8 3 2" xfId="4473" xr:uid="{15E9BE52-B1A5-420C-8408-BCA86E68A649}"/>
    <cellStyle name="Valuta 4 8 4" xfId="1137" xr:uid="{00000000-0005-0000-0000-0000800B0000}"/>
    <cellStyle name="Valuta 4 8 4 2" xfId="4040" xr:uid="{32B70B59-E167-49DD-8C03-0EA0FE79914F}"/>
    <cellStyle name="Valuta 4 8 5" xfId="3470" xr:uid="{A66382DC-AA6A-4F2C-B3B9-3933EC37B51C}"/>
    <cellStyle name="Valuta 4 9" xfId="1765" xr:uid="{00000000-0005-0000-0000-0000810B0000}"/>
    <cellStyle name="Valuta 4 9 2" xfId="4664" xr:uid="{8DC8A046-9E88-445B-9997-B1941060518E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3" xfId="1567" xr:uid="{00000000-0005-0000-0000-0000840B0000}"/>
    <cellStyle name="Valuta 5 3 2" xfId="4470" xr:uid="{C23EDA32-928B-46E3-B789-613A5583C47C}"/>
    <cellStyle name="Valuta 5 4" xfId="1134" xr:uid="{00000000-0005-0000-0000-0000850B0000}"/>
    <cellStyle name="Valuta 5 4 2" xfId="4037" xr:uid="{906008A8-1B13-47AD-A2AD-BD8A2E41B2CF}"/>
    <cellStyle name="Valuta 5 5" xfId="3467" xr:uid="{2274FB15-A82A-445B-88A2-E83E8FBCFEAD}"/>
    <cellStyle name="Valuta 6" xfId="1761" xr:uid="{00000000-0005-0000-0000-0000860B0000}"/>
    <cellStyle name="Valuta 6 2" xfId="4660" xr:uid="{168EE155-9B71-40DB-8B7B-FB0A5ADB890E}"/>
    <cellStyle name="Valuta 7" xfId="1762" xr:uid="{00000000-0005-0000-0000-0000870B0000}"/>
    <cellStyle name="Valuta 7 2" xfId="4661" xr:uid="{1ECAD18D-F6F4-4668-A96F-7B8C86006D9F}"/>
    <cellStyle name="Valuta 8" xfId="1336" xr:uid="{00000000-0005-0000-0000-0000880B0000}"/>
    <cellStyle name="Valuta 8 2" xfId="4239" xr:uid="{DD57AA2F-39FC-4B36-B5EC-DDF128E66305}"/>
    <cellStyle name="Valuta 9" xfId="780" xr:uid="{00000000-0005-0000-0000-0000890B0000}"/>
    <cellStyle name="Valuta 9 2" xfId="3683" xr:uid="{1B953400-F6FA-4020-92C6-CE045095278A}"/>
    <cellStyle name="Vejica" xfId="6164" builtinId="3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3" xfId="1743" xr:uid="{00000000-0005-0000-0000-0000930B0000}"/>
    <cellStyle name="Vejica 2 2 3 2 2 2 3 2" xfId="4646" xr:uid="{B893C02E-CC86-43F8-A0F2-6E4C5B3A5399}"/>
    <cellStyle name="Vejica 2 2 3 2 2 2 4" xfId="1310" xr:uid="{00000000-0005-0000-0000-0000940B0000}"/>
    <cellStyle name="Vejica 2 2 3 2 2 2 4 2" xfId="4213" xr:uid="{F10159B3-B5D5-4E73-96B6-A265531EA981}"/>
    <cellStyle name="Vejica 2 2 3 2 2 2 5" xfId="3643" xr:uid="{212AD3DD-35DE-4BD1-8A02-5A08D579BB46}"/>
    <cellStyle name="Vejica 2 2 3 2 2 3" xfId="1917" xr:uid="{00000000-0005-0000-0000-0000950B0000}"/>
    <cellStyle name="Vejica 2 2 3 2 2 3 2" xfId="4816" xr:uid="{60BAAE92-0ED6-43D7-829F-24054A736912}"/>
    <cellStyle name="Vejica 2 2 3 2 2 4" xfId="1530" xr:uid="{00000000-0005-0000-0000-0000960B0000}"/>
    <cellStyle name="Vejica 2 2 3 2 2 4 2" xfId="4433" xr:uid="{1FB752B5-DF50-4356-A1F8-81F3F7F566DA}"/>
    <cellStyle name="Vejica 2 2 3 2 2 5" xfId="1019" xr:uid="{00000000-0005-0000-0000-0000970B0000}"/>
    <cellStyle name="Vejica 2 2 3 2 2 5 2" xfId="3922" xr:uid="{113D0527-DF21-4613-8B97-A5E96F41DB4E}"/>
    <cellStyle name="Vejica 2 2 3 2 2 6" xfId="3451" xr:uid="{BEE07384-AA43-40D7-B271-900CA0A008AB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3" xfId="1648" xr:uid="{00000000-0005-0000-0000-00009B0B0000}"/>
    <cellStyle name="Vejica 2 2 3 2 4 3 2" xfId="4551" xr:uid="{0488766D-D423-4A2E-87DE-82989BFB401A}"/>
    <cellStyle name="Vejica 2 2 3 2 4 4" xfId="1215" xr:uid="{00000000-0005-0000-0000-00009C0B0000}"/>
    <cellStyle name="Vejica 2 2 3 2 4 4 2" xfId="4118" xr:uid="{E16FEB66-0A3D-4E75-AD21-4571D678A688}"/>
    <cellStyle name="Vejica 2 2 3 2 4 5" xfId="3548" xr:uid="{B6464DD0-0DE1-4A1A-BFFD-F7E63C3CAABB}"/>
    <cellStyle name="Vejica 2 2 3 2 5" xfId="1837" xr:uid="{00000000-0005-0000-0000-00009D0B0000}"/>
    <cellStyle name="Vejica 2 2 3 2 5 2" xfId="4736" xr:uid="{6EF7CF3B-930B-4B2B-9255-D6A277FA8AF8}"/>
    <cellStyle name="Vejica 2 2 3 2 6" xfId="1435" xr:uid="{00000000-0005-0000-0000-00009E0B0000}"/>
    <cellStyle name="Vejica 2 2 3 2 6 2" xfId="4338" xr:uid="{F962F31E-6032-40DE-9FA5-F10291EC48D8}"/>
    <cellStyle name="Vejica 2 2 3 2 7" xfId="923" xr:uid="{00000000-0005-0000-0000-00009F0B0000}"/>
    <cellStyle name="Vejica 2 2 3 2 7 2" xfId="3826" xr:uid="{5F4FB856-9943-4263-9376-79C71B09647F}"/>
    <cellStyle name="Vejica 2 2 3 2 8" xfId="3356" xr:uid="{3294DF16-74C0-4334-8452-627F188EB73B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3" xfId="1703" xr:uid="{00000000-0005-0000-0000-0000A30B0000}"/>
    <cellStyle name="Vejica 2 2 3 3 2 3 2" xfId="4606" xr:uid="{FBF1E2D7-7616-4F44-A80A-1D4A4ED5EAA8}"/>
    <cellStyle name="Vejica 2 2 3 3 2 4" xfId="1270" xr:uid="{00000000-0005-0000-0000-0000A40B0000}"/>
    <cellStyle name="Vejica 2 2 3 3 2 4 2" xfId="4173" xr:uid="{08333CD7-6346-4230-A4D9-78A62D05B567}"/>
    <cellStyle name="Vejica 2 2 3 3 2 5" xfId="3603" xr:uid="{3A112D45-CC7C-4A99-BA55-0110FADB76FC}"/>
    <cellStyle name="Vejica 2 2 3 3 3" xfId="1877" xr:uid="{00000000-0005-0000-0000-0000A50B0000}"/>
    <cellStyle name="Vejica 2 2 3 3 3 2" xfId="4776" xr:uid="{0414F352-E4E1-4810-9861-B8A61A1130C7}"/>
    <cellStyle name="Vejica 2 2 3 3 4" xfId="1490" xr:uid="{00000000-0005-0000-0000-0000A60B0000}"/>
    <cellStyle name="Vejica 2 2 3 3 4 2" xfId="4393" xr:uid="{285E2969-4B2C-4B5D-ADD1-EA5BCF572EA9}"/>
    <cellStyle name="Vejica 2 2 3 3 5" xfId="979" xr:uid="{00000000-0005-0000-0000-0000A70B0000}"/>
    <cellStyle name="Vejica 2 2 3 3 5 2" xfId="3882" xr:uid="{7979D8F4-74CB-4F91-BE19-894A46D5470B}"/>
    <cellStyle name="Vejica 2 2 3 3 6" xfId="3411" xr:uid="{7E5B1C96-54F7-47AA-861C-DB9A301AD9AE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3" xfId="1608" xr:uid="{00000000-0005-0000-0000-0000AB0B0000}"/>
    <cellStyle name="Vejica 2 2 3 5 3 2" xfId="4511" xr:uid="{DCB89E89-5C38-4577-BE1F-89D3EEE2905B}"/>
    <cellStyle name="Vejica 2 2 3 5 4" xfId="1175" xr:uid="{00000000-0005-0000-0000-0000AC0B0000}"/>
    <cellStyle name="Vejica 2 2 3 5 4 2" xfId="4078" xr:uid="{EDDFE9F8-B8DB-4E34-B81E-55D70B0692A3}"/>
    <cellStyle name="Vejica 2 2 3 5 5" xfId="3508" xr:uid="{A3C8858B-3933-406C-8357-4BB354E72088}"/>
    <cellStyle name="Vejica 2 2 3 6" xfId="1797" xr:uid="{00000000-0005-0000-0000-0000AD0B0000}"/>
    <cellStyle name="Vejica 2 2 3 6 2" xfId="4696" xr:uid="{AE585890-7D18-4AEF-8361-02FB1FE3D96B}"/>
    <cellStyle name="Vejica 2 2 3 7" xfId="1395" xr:uid="{00000000-0005-0000-0000-0000AE0B0000}"/>
    <cellStyle name="Vejica 2 2 3 7 2" xfId="4298" xr:uid="{BF5FA2D1-3186-486B-A068-38780FCD7F7D}"/>
    <cellStyle name="Vejica 2 2 3 8" xfId="882" xr:uid="{00000000-0005-0000-0000-0000AF0B0000}"/>
    <cellStyle name="Vejica 2 2 3 8 2" xfId="3785" xr:uid="{98D40CB6-5A35-44AB-BC01-2DB11F2F9E0D}"/>
    <cellStyle name="Vejica 2 2 3 9" xfId="3316" xr:uid="{BA78D346-63A0-4CA4-8C71-7E428B791534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3" xfId="1732" xr:uid="{00000000-0005-0000-0000-0000B50B0000}"/>
    <cellStyle name="Vejica 2 2 4 2 2 2 3 2" xfId="4635" xr:uid="{58D24E3D-52A4-4625-86F0-73A489C0DE74}"/>
    <cellStyle name="Vejica 2 2 4 2 2 2 4" xfId="1299" xr:uid="{00000000-0005-0000-0000-0000B60B0000}"/>
    <cellStyle name="Vejica 2 2 4 2 2 2 4 2" xfId="4202" xr:uid="{94946C40-D75D-4898-9901-411546C5D17A}"/>
    <cellStyle name="Vejica 2 2 4 2 2 2 5" xfId="3632" xr:uid="{CC9D24B1-A9FA-4EE2-8A6C-D35EA524966E}"/>
    <cellStyle name="Vejica 2 2 4 2 2 3" xfId="1906" xr:uid="{00000000-0005-0000-0000-0000B70B0000}"/>
    <cellStyle name="Vejica 2 2 4 2 2 3 2" xfId="4805" xr:uid="{E626A52B-05FE-4263-837F-A7F3A4C98841}"/>
    <cellStyle name="Vejica 2 2 4 2 2 4" xfId="1519" xr:uid="{00000000-0005-0000-0000-0000B80B0000}"/>
    <cellStyle name="Vejica 2 2 4 2 2 4 2" xfId="4422" xr:uid="{95D31C7F-9259-4CE1-90F9-E492DD662C75}"/>
    <cellStyle name="Vejica 2 2 4 2 2 5" xfId="1008" xr:uid="{00000000-0005-0000-0000-0000B90B0000}"/>
    <cellStyle name="Vejica 2 2 4 2 2 5 2" xfId="3911" xr:uid="{D0D094F8-F898-4D7A-AC94-38CC85A51F48}"/>
    <cellStyle name="Vejica 2 2 4 2 2 6" xfId="3440" xr:uid="{74892096-FF10-46FE-83C4-E6D942347C5A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3" xfId="1637" xr:uid="{00000000-0005-0000-0000-0000BD0B0000}"/>
    <cellStyle name="Vejica 2 2 4 2 4 3 2" xfId="4540" xr:uid="{345F5223-DA99-439B-8351-D08C86926AAE}"/>
    <cellStyle name="Vejica 2 2 4 2 4 4" xfId="1204" xr:uid="{00000000-0005-0000-0000-0000BE0B0000}"/>
    <cellStyle name="Vejica 2 2 4 2 4 4 2" xfId="4107" xr:uid="{D13618D2-8780-4D08-B5BD-0024D3F541A9}"/>
    <cellStyle name="Vejica 2 2 4 2 4 5" xfId="3537" xr:uid="{2CB50D5A-7711-4197-9366-A4C3A8866240}"/>
    <cellStyle name="Vejica 2 2 4 2 5" xfId="1826" xr:uid="{00000000-0005-0000-0000-0000BF0B0000}"/>
    <cellStyle name="Vejica 2 2 4 2 5 2" xfId="4725" xr:uid="{BFACCBCB-CBB1-43F8-BE28-169E5F30EC53}"/>
    <cellStyle name="Vejica 2 2 4 2 6" xfId="1424" xr:uid="{00000000-0005-0000-0000-0000C00B0000}"/>
    <cellStyle name="Vejica 2 2 4 2 6 2" xfId="4327" xr:uid="{070B8BE6-1E7D-4185-B9B7-BBF630D1B18E}"/>
    <cellStyle name="Vejica 2 2 4 2 7" xfId="912" xr:uid="{00000000-0005-0000-0000-0000C10B0000}"/>
    <cellStyle name="Vejica 2 2 4 2 7 2" xfId="3815" xr:uid="{CCF42BBF-51EA-4C8F-BE5D-A909FE59F51B}"/>
    <cellStyle name="Vejica 2 2 4 2 8" xfId="3345" xr:uid="{E492ED75-F513-43DF-AEAF-D8E29B6520DF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3" xfId="1687" xr:uid="{00000000-0005-0000-0000-0000C50B0000}"/>
    <cellStyle name="Vejica 2 2 4 3 2 3 2" xfId="4590" xr:uid="{E45AFFCF-6BC3-43A4-80B9-908A7C6F52CE}"/>
    <cellStyle name="Vejica 2 2 4 3 2 4" xfId="1254" xr:uid="{00000000-0005-0000-0000-0000C60B0000}"/>
    <cellStyle name="Vejica 2 2 4 3 2 4 2" xfId="4157" xr:uid="{93799DA4-9816-4EAB-B97E-95A09CDDFDBC}"/>
    <cellStyle name="Vejica 2 2 4 3 2 5" xfId="3587" xr:uid="{3EFF3D2D-005E-4D0E-90C9-440F313D263B}"/>
    <cellStyle name="Vejica 2 2 4 3 3" xfId="1866" xr:uid="{00000000-0005-0000-0000-0000C70B0000}"/>
    <cellStyle name="Vejica 2 2 4 3 3 2" xfId="4765" xr:uid="{B6BE6EC0-0765-4760-9064-3A8DE4A43F4A}"/>
    <cellStyle name="Vejica 2 2 4 3 4" xfId="1474" xr:uid="{00000000-0005-0000-0000-0000C80B0000}"/>
    <cellStyle name="Vejica 2 2 4 3 4 2" xfId="4377" xr:uid="{6FB5F69B-0C98-4045-A60D-BDE7B0DE163E}"/>
    <cellStyle name="Vejica 2 2 4 3 5" xfId="963" xr:uid="{00000000-0005-0000-0000-0000C90B0000}"/>
    <cellStyle name="Vejica 2 2 4 3 5 2" xfId="3866" xr:uid="{E89DCE68-DC85-4C91-822F-DC2BEAD1A7F6}"/>
    <cellStyle name="Vejica 2 2 4 3 6" xfId="3395" xr:uid="{96F76B6B-C7F5-43F4-BA6A-CE48A5B03A01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3" xfId="1595" xr:uid="{00000000-0005-0000-0000-0000CD0B0000}"/>
    <cellStyle name="Vejica 2 2 4 5 3 2" xfId="4498" xr:uid="{275013AD-507F-48D0-9AF4-B3610CBC2593}"/>
    <cellStyle name="Vejica 2 2 4 5 4" xfId="1162" xr:uid="{00000000-0005-0000-0000-0000CE0B0000}"/>
    <cellStyle name="Vejica 2 2 4 5 4 2" xfId="4065" xr:uid="{843FB448-BA53-4087-8E08-0766353E1D2F}"/>
    <cellStyle name="Vejica 2 2 4 5 5" xfId="3495" xr:uid="{7B51D387-DDC6-4A6B-8C29-ED93224D780C}"/>
    <cellStyle name="Vejica 2 2 4 6" xfId="1786" xr:uid="{00000000-0005-0000-0000-0000CF0B0000}"/>
    <cellStyle name="Vejica 2 2 4 6 2" xfId="4685" xr:uid="{8107FB63-538F-4FE1-ABA7-90FB9A0F95AC}"/>
    <cellStyle name="Vejica 2 2 4 7" xfId="1380" xr:uid="{00000000-0005-0000-0000-0000D00B0000}"/>
    <cellStyle name="Vejica 2 2 4 7 2" xfId="4283" xr:uid="{1C307022-41FA-4CC4-8923-7BF38D660FA3}"/>
    <cellStyle name="Vejica 2 2 4 8" xfId="866" xr:uid="{00000000-0005-0000-0000-0000D10B0000}"/>
    <cellStyle name="Vejica 2 2 4 8 2" xfId="3769" xr:uid="{397B7CFB-8CA1-4E49-9B16-E7BEA9CD6AE9}"/>
    <cellStyle name="Vejica 2 2 4 9" xfId="3302" xr:uid="{C50B0517-9834-41FE-9A4D-D32965C548F3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3" xfId="1716" xr:uid="{00000000-0005-0000-0000-0000D60B0000}"/>
    <cellStyle name="Vejica 2 2 5 2 2 3 2" xfId="4619" xr:uid="{70D32BA9-268E-4C52-A1C1-021AE40EA522}"/>
    <cellStyle name="Vejica 2 2 5 2 2 4" xfId="1283" xr:uid="{00000000-0005-0000-0000-0000D70B0000}"/>
    <cellStyle name="Vejica 2 2 5 2 2 4 2" xfId="4186" xr:uid="{250578AD-5495-4AB4-95E6-44ED9DEBFBF9}"/>
    <cellStyle name="Vejica 2 2 5 2 2 5" xfId="3616" xr:uid="{C937414F-3FE7-4A21-A201-712E20B8BAF8}"/>
    <cellStyle name="Vejica 2 2 5 2 3" xfId="1890" xr:uid="{00000000-0005-0000-0000-0000D80B0000}"/>
    <cellStyle name="Vejica 2 2 5 2 3 2" xfId="4789" xr:uid="{B9D663BE-F301-4EE7-98A8-B44A477194A8}"/>
    <cellStyle name="Vejica 2 2 5 2 4" xfId="1503" xr:uid="{00000000-0005-0000-0000-0000D90B0000}"/>
    <cellStyle name="Vejica 2 2 5 2 4 2" xfId="4406" xr:uid="{9F2D5973-A83F-49D0-9F98-3D26A35BD3F1}"/>
    <cellStyle name="Vejica 2 2 5 2 5" xfId="992" xr:uid="{00000000-0005-0000-0000-0000DA0B0000}"/>
    <cellStyle name="Vejica 2 2 5 2 5 2" xfId="3895" xr:uid="{AA22BC2C-F83B-4E83-9D3D-1A34ACF1B67F}"/>
    <cellStyle name="Vejica 2 2 5 2 6" xfId="3424" xr:uid="{93C20741-D33F-437E-88CD-FA852074AD05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3" xfId="1621" xr:uid="{00000000-0005-0000-0000-0000DE0B0000}"/>
    <cellStyle name="Vejica 2 2 5 4 3 2" xfId="4524" xr:uid="{674B6F5C-CC21-4E65-8F6E-0BDA6DDB4E1F}"/>
    <cellStyle name="Vejica 2 2 5 4 4" xfId="1188" xr:uid="{00000000-0005-0000-0000-0000DF0B0000}"/>
    <cellStyle name="Vejica 2 2 5 4 4 2" xfId="4091" xr:uid="{40244887-CA31-4B7D-BAA8-0D627160B601}"/>
    <cellStyle name="Vejica 2 2 5 4 5" xfId="3521" xr:uid="{81AA403E-EB9A-4628-9F1E-B673C879C9EE}"/>
    <cellStyle name="Vejica 2 2 5 5" xfId="1810" xr:uid="{00000000-0005-0000-0000-0000E00B0000}"/>
    <cellStyle name="Vejica 2 2 5 5 2" xfId="4709" xr:uid="{BEEAED32-16A4-481B-A12D-4288E7960E1C}"/>
    <cellStyle name="Vejica 2 2 5 6" xfId="1408" xr:uid="{00000000-0005-0000-0000-0000E10B0000}"/>
    <cellStyle name="Vejica 2 2 5 6 2" xfId="4311" xr:uid="{4D03F995-933B-477B-8DFF-53A3F977B564}"/>
    <cellStyle name="Vejica 2 2 5 7" xfId="896" xr:uid="{00000000-0005-0000-0000-0000E20B0000}"/>
    <cellStyle name="Vejica 2 2 5 7 2" xfId="3799" xr:uid="{239697AF-A292-4C85-A4B3-7B13C932C93E}"/>
    <cellStyle name="Vejica 2 2 5 8" xfId="3329" xr:uid="{809117E0-6122-4455-AA6C-093BE0E925A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3" xfId="1666" xr:uid="{00000000-0005-0000-0000-0000E60B0000}"/>
    <cellStyle name="Vejica 2 2 6 2 3 2" xfId="4569" xr:uid="{6EC2B7FC-514B-48BD-8727-63F6887E4E00}"/>
    <cellStyle name="Vejica 2 2 6 2 4" xfId="1233" xr:uid="{00000000-0005-0000-0000-0000E70B0000}"/>
    <cellStyle name="Vejica 2 2 6 2 4 2" xfId="4136" xr:uid="{0FE97201-C1EF-42F2-961B-BF0F42E060F2}"/>
    <cellStyle name="Vejica 2 2 6 2 5" xfId="3566" xr:uid="{A117167F-287B-4795-B632-E5FD254F275F}"/>
    <cellStyle name="Vejica 2 2 6 3" xfId="1850" xr:uid="{00000000-0005-0000-0000-0000E80B0000}"/>
    <cellStyle name="Vejica 2 2 6 3 2" xfId="4749" xr:uid="{7CA591D0-60F9-4693-8E61-85FCD232F8F3}"/>
    <cellStyle name="Vejica 2 2 6 4" xfId="1453" xr:uid="{00000000-0005-0000-0000-0000E90B0000}"/>
    <cellStyle name="Vejica 2 2 6 4 2" xfId="4356" xr:uid="{18846017-B3E1-4E9F-9E22-411D7F0B6E7A}"/>
    <cellStyle name="Vejica 2 2 6 5" xfId="942" xr:uid="{00000000-0005-0000-0000-0000EA0B0000}"/>
    <cellStyle name="Vejica 2 2 6 5 2" xfId="3845" xr:uid="{60A41CC3-4A7D-4371-9827-7AD71F4E7774}"/>
    <cellStyle name="Vejica 2 2 6 6" xfId="3374" xr:uid="{45769104-B6F5-4261-A2AD-E8A8AFCDFD38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3" xfId="1579" xr:uid="{00000000-0005-0000-0000-0000EF0B0000}"/>
    <cellStyle name="Vejica 2 2 8 2 3 2" xfId="4482" xr:uid="{2433BBEF-B113-4EE9-8DA2-5F65402A5AFA}"/>
    <cellStyle name="Vejica 2 2 8 2 4" xfId="1146" xr:uid="{00000000-0005-0000-0000-0000F00B0000}"/>
    <cellStyle name="Vejica 2 2 8 2 4 2" xfId="4049" xr:uid="{6DDDE61A-FCC9-4159-9A77-828DF923F0AC}"/>
    <cellStyle name="Vejica 2 2 8 2 5" xfId="3479" xr:uid="{CB3A47C9-1FBB-44AE-A8D7-79794572E381}"/>
    <cellStyle name="Vejica 2 2 8 3" xfId="1770" xr:uid="{00000000-0005-0000-0000-0000F10B0000}"/>
    <cellStyle name="Vejica 2 2 8 3 2" xfId="4669" xr:uid="{5BBAC1C2-AB54-40BC-BBC8-A318DFC615ED}"/>
    <cellStyle name="Vejica 2 2 8 4" xfId="1361" xr:uid="{00000000-0005-0000-0000-0000F20B0000}"/>
    <cellStyle name="Vejica 2 2 8 4 2" xfId="4264" xr:uid="{6EFD97AF-F93B-4F2C-9E9E-004640142E5B}"/>
    <cellStyle name="Vejica 2 2 8 5" xfId="839" xr:uid="{00000000-0005-0000-0000-0000F30B0000}"/>
    <cellStyle name="Vejica 2 2 8 5 2" xfId="3742" xr:uid="{B59BDC93-FB82-4598-A883-C14A86BA0081}"/>
    <cellStyle name="Vejica 2 2 8 6" xfId="3286" xr:uid="{54FF0887-5BD9-46B3-8D7A-8B4F67BD708F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3" xfId="1569" xr:uid="{00000000-0005-0000-0000-0000000C0000}"/>
    <cellStyle name="Vejica 4 4 3 2" xfId="4472" xr:uid="{5780ED8A-AA91-4F7C-858F-88FB87DAA95D}"/>
    <cellStyle name="Vejica 4 4 4" xfId="1136" xr:uid="{00000000-0005-0000-0000-0000010C0000}"/>
    <cellStyle name="Vejica 4 4 4 2" xfId="4039" xr:uid="{999E49FE-0F6C-49C0-8428-8C02BCC4EC07}"/>
    <cellStyle name="Vejica 4 4 5" xfId="3469" xr:uid="{E9F1E9B6-23AF-4C2C-8A71-5F75CA136673}"/>
    <cellStyle name="Vejica 4 5" xfId="1764" xr:uid="{00000000-0005-0000-0000-0000020C0000}"/>
    <cellStyle name="Vejica 4 5 2" xfId="4663" xr:uid="{D211888C-58EE-4090-95F9-F2DB7AD7E263}"/>
    <cellStyle name="Vejica 4 6" xfId="1339" xr:uid="{00000000-0005-0000-0000-0000030C0000}"/>
    <cellStyle name="Vejica 4 6 2" xfId="4242" xr:uid="{E479ECEB-3A32-4647-83BC-7A1F4893298D}"/>
    <cellStyle name="Vejica 4 7" xfId="786" xr:uid="{00000000-0005-0000-0000-0000040C0000}"/>
    <cellStyle name="Vejica 4 7 2" xfId="3689" xr:uid="{02F98988-73D9-4383-943D-3B6696C82A81}"/>
    <cellStyle name="Vejica 4 8" xfId="3272" xr:uid="{A7BD3442-0B67-44FF-9020-B5CC0BEA9643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1" xfId="753" xr:uid="{00000000-0005-0000-0000-00000B0C0000}"/>
    <cellStyle name="Vnos 2 2 11 2" xfId="3656" xr:uid="{A1C3CAD8-4D01-4381-87EB-AA1627ED07A4}"/>
    <cellStyle name="Vnos 2 2 12" xfId="3372" xr:uid="{C289E2CB-42E8-44A7-9914-00D48A5FA768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2 2" xfId="5343" xr:uid="{083D7297-C6D4-449C-9499-6D60014BACAB}"/>
    <cellStyle name="Vnos 2 2 2 2 3" xfId="1129" xr:uid="{00000000-0005-0000-0000-00000F0C0000}"/>
    <cellStyle name="Vnos 2 2 2 2 3 2" xfId="4032" xr:uid="{089C18B9-CF46-4D5B-95CC-6DE860868F61}"/>
    <cellStyle name="Vnos 2 2 2 2 4" xfId="2241" xr:uid="{00000000-0005-0000-0000-0000100C0000}"/>
    <cellStyle name="Vnos 2 2 2 2 4 2" xfId="5140" xr:uid="{6D3FE7E9-E7E2-47A9-93C2-A0C260EF32BF}"/>
    <cellStyle name="Vnos 2 2 2 2 5" xfId="2509" xr:uid="{00000000-0005-0000-0000-0000110C0000}"/>
    <cellStyle name="Vnos 2 2 2 2 5 2" xfId="5408" xr:uid="{5B973476-052E-4043-BB21-D663881C8156}"/>
    <cellStyle name="Vnos 2 2 2 2 6" xfId="2778" xr:uid="{00000000-0005-0000-0000-0000120C0000}"/>
    <cellStyle name="Vnos 2 2 2 2 6 2" xfId="5677" xr:uid="{06020DB2-2276-464E-AAC1-14CDBC12AB80}"/>
    <cellStyle name="Vnos 2 2 2 2 7" xfId="2228" xr:uid="{00000000-0005-0000-0000-0000130C0000}"/>
    <cellStyle name="Vnos 2 2 2 2 7 2" xfId="5127" xr:uid="{9D8FDA43-6680-478F-B74B-E7560D33C197}"/>
    <cellStyle name="Vnos 2 2 2 2 8" xfId="4567" xr:uid="{61C023DC-F001-439D-803A-42BA1070EBB4}"/>
    <cellStyle name="Vnos 2 2 2 3" xfId="2132" xr:uid="{00000000-0005-0000-0000-0000140C0000}"/>
    <cellStyle name="Vnos 2 2 2 3 2" xfId="2736" xr:uid="{00000000-0005-0000-0000-0000150C0000}"/>
    <cellStyle name="Vnos 2 2 2 3 2 2" xfId="5635" xr:uid="{5F68360B-56AD-4525-ADA6-93DAFC7E0284}"/>
    <cellStyle name="Vnos 2 2 2 3 3" xfId="2846" xr:uid="{00000000-0005-0000-0000-0000160C0000}"/>
    <cellStyle name="Vnos 2 2 2 3 3 2" xfId="5745" xr:uid="{379382DE-0F6F-4144-BE45-FCCD84AFB596}"/>
    <cellStyle name="Vnos 2 2 2 3 4" xfId="2950" xr:uid="{00000000-0005-0000-0000-0000170C0000}"/>
    <cellStyle name="Vnos 2 2 2 3 4 2" xfId="5849" xr:uid="{2A05118F-6E6B-48C3-9F39-0213B383929E}"/>
    <cellStyle name="Vnos 2 2 2 3 5" xfId="3073" xr:uid="{00000000-0005-0000-0000-0000180C0000}"/>
    <cellStyle name="Vnos 2 2 2 3 5 2" xfId="5972" xr:uid="{049A7370-6E0E-4B5A-83D5-6EC24DA31594}"/>
    <cellStyle name="Vnos 2 2 2 3 6" xfId="2613" xr:uid="{00000000-0005-0000-0000-0000190C0000}"/>
    <cellStyle name="Vnos 2 2 2 3 6 2" xfId="5512" xr:uid="{17A127BE-EA41-46FC-8153-B48CDA3E089B}"/>
    <cellStyle name="Vnos 2 2 2 3 7" xfId="3222" xr:uid="{00000000-0005-0000-0000-00001A0C0000}"/>
    <cellStyle name="Vnos 2 2 2 3 7 2" xfId="6121" xr:uid="{31BCB663-0274-4A42-9DCB-214C75835187}"/>
    <cellStyle name="Vnos 2 2 2 3 8" xfId="5031" xr:uid="{537A2C91-C46D-453F-9C27-E9357044E6D2}"/>
    <cellStyle name="Vnos 2 2 2 4" xfId="2166" xr:uid="{00000000-0005-0000-0000-00001B0C0000}"/>
    <cellStyle name="Vnos 2 2 2 4 2" xfId="2770" xr:uid="{00000000-0005-0000-0000-00001C0C0000}"/>
    <cellStyle name="Vnos 2 2 2 4 2 2" xfId="5669" xr:uid="{50E150B8-108C-4680-89E5-00784CF3914A}"/>
    <cellStyle name="Vnos 2 2 2 4 3" xfId="2880" xr:uid="{00000000-0005-0000-0000-00001D0C0000}"/>
    <cellStyle name="Vnos 2 2 2 4 3 2" xfId="5779" xr:uid="{A37DA461-2220-4FC3-9F09-9911C174DA69}"/>
    <cellStyle name="Vnos 2 2 2 4 4" xfId="2984" xr:uid="{00000000-0005-0000-0000-00001E0C0000}"/>
    <cellStyle name="Vnos 2 2 2 4 4 2" xfId="5883" xr:uid="{021316BD-5C6E-4FF6-8AA3-6ED82C579B4A}"/>
    <cellStyle name="Vnos 2 2 2 4 5" xfId="3107" xr:uid="{00000000-0005-0000-0000-00001F0C0000}"/>
    <cellStyle name="Vnos 2 2 2 4 5 2" xfId="6006" xr:uid="{0068945B-A6BC-4990-9EA9-F775800475C5}"/>
    <cellStyle name="Vnos 2 2 2 4 6" xfId="3179" xr:uid="{00000000-0005-0000-0000-0000200C0000}"/>
    <cellStyle name="Vnos 2 2 2 4 6 2" xfId="6078" xr:uid="{343A7ABA-8120-4130-B6EF-E8EB6565C435}"/>
    <cellStyle name="Vnos 2 2 2 4 7" xfId="3256" xr:uid="{00000000-0005-0000-0000-0000210C0000}"/>
    <cellStyle name="Vnos 2 2 2 4 7 2" xfId="6155" xr:uid="{AA57B448-14F7-4C53-80A1-814D321BEBC0}"/>
    <cellStyle name="Vnos 2 2 2 4 8" xfId="5065" xr:uid="{44CACB42-766F-4476-934C-6C87DBF2F072}"/>
    <cellStyle name="Vnos 2 2 2 5" xfId="1231" xr:uid="{00000000-0005-0000-0000-0000220C0000}"/>
    <cellStyle name="Vnos 2 2 2 5 2" xfId="4134" xr:uid="{187F0EBD-DF76-4C97-99D7-76C1F9BFDA55}"/>
    <cellStyle name="Vnos 2 2 2 6" xfId="2310" xr:uid="{00000000-0005-0000-0000-0000230C0000}"/>
    <cellStyle name="Vnos 2 2 2 6 2" xfId="5209" xr:uid="{1C0AFA75-3FEA-425B-B618-32FBD7B9EC10}"/>
    <cellStyle name="Vnos 2 2 2 7" xfId="812" xr:uid="{00000000-0005-0000-0000-0000240C0000}"/>
    <cellStyle name="Vnos 2 2 2 7 2" xfId="3715" xr:uid="{A5D3DD0D-28D7-446B-85B3-D6005F990C47}"/>
    <cellStyle name="Vnos 2 2 2 8" xfId="3006" xr:uid="{00000000-0005-0000-0000-0000250C0000}"/>
    <cellStyle name="Vnos 2 2 2 8 2" xfId="5905" xr:uid="{F1A5DED9-450F-4246-89AB-9EDA82D98649}"/>
    <cellStyle name="Vnos 2 2 2 9" xfId="3564" xr:uid="{39EA8840-FEE7-4889-8348-4C4CAE49AB28}"/>
    <cellStyle name="Vnos 2 2 3" xfId="1451" xr:uid="{00000000-0005-0000-0000-0000260C0000}"/>
    <cellStyle name="Vnos 2 2 3 2" xfId="2352" xr:uid="{00000000-0005-0000-0000-0000270C0000}"/>
    <cellStyle name="Vnos 2 2 3 2 2" xfId="5251" xr:uid="{523DEEA1-8CA8-45CD-AE9C-91BF643EA7F5}"/>
    <cellStyle name="Vnos 2 2 3 3" xfId="2629" xr:uid="{00000000-0005-0000-0000-0000280C0000}"/>
    <cellStyle name="Vnos 2 2 3 3 2" xfId="5528" xr:uid="{3A6D5C7B-945F-4927-BEE2-CCBC38A47D93}"/>
    <cellStyle name="Vnos 2 2 3 4" xfId="2407" xr:uid="{00000000-0005-0000-0000-0000290C0000}"/>
    <cellStyle name="Vnos 2 2 3 4 2" xfId="5306" xr:uid="{DBFE122B-EAC1-4D7B-ACC3-135ED26436D4}"/>
    <cellStyle name="Vnos 2 2 3 5" xfId="2902" xr:uid="{00000000-0005-0000-0000-00002A0C0000}"/>
    <cellStyle name="Vnos 2 2 3 5 2" xfId="5801" xr:uid="{C80F4FF9-7D1A-4B83-847A-ECAFA6B202E4}"/>
    <cellStyle name="Vnos 2 2 3 6" xfId="1058" xr:uid="{00000000-0005-0000-0000-00002B0C0000}"/>
    <cellStyle name="Vnos 2 2 3 6 2" xfId="3961" xr:uid="{6EE5BDB3-7B9A-41AB-A795-873D45EBB306}"/>
    <cellStyle name="Vnos 2 2 3 7" xfId="2612" xr:uid="{00000000-0005-0000-0000-00002C0C0000}"/>
    <cellStyle name="Vnos 2 2 3 7 2" xfId="5511" xr:uid="{521FA20B-ED3A-4829-9716-10582E0FBF32}"/>
    <cellStyle name="Vnos 2 2 3 8" xfId="4354" xr:uid="{6A6D3DBD-6DB9-481D-AB13-5D907C62BA4E}"/>
    <cellStyle name="Vnos 2 2 4" xfId="1343" xr:uid="{00000000-0005-0000-0000-00002D0C0000}"/>
    <cellStyle name="Vnos 2 2 4 2" xfId="2443" xr:uid="{00000000-0005-0000-0000-00002E0C0000}"/>
    <cellStyle name="Vnos 2 2 4 2 2" xfId="5342" xr:uid="{19EE8855-6B62-433B-8004-A44D9D3E55D2}"/>
    <cellStyle name="Vnos 2 2 4 3" xfId="2510" xr:uid="{00000000-0005-0000-0000-00002F0C0000}"/>
    <cellStyle name="Vnos 2 2 4 3 2" xfId="5409" xr:uid="{C6F1A048-0FA0-4904-BA4F-4EF512B7DF80}"/>
    <cellStyle name="Vnos 2 2 4 4" xfId="2303" xr:uid="{00000000-0005-0000-0000-0000300C0000}"/>
    <cellStyle name="Vnos 2 2 4 4 2" xfId="5202" xr:uid="{229FAFC9-CFA6-4EA4-9CE6-8C14AFEA0358}"/>
    <cellStyle name="Vnos 2 2 4 5" xfId="2667" xr:uid="{00000000-0005-0000-0000-0000310C0000}"/>
    <cellStyle name="Vnos 2 2 4 5 2" xfId="5566" xr:uid="{F1EBDFF0-F085-4626-B4B8-4AAFAE19A257}"/>
    <cellStyle name="Vnos 2 2 4 6" xfId="2429" xr:uid="{00000000-0005-0000-0000-0000320C0000}"/>
    <cellStyle name="Vnos 2 2 4 6 2" xfId="5328" xr:uid="{E40F99A7-CEDD-41D8-8965-14CF61CF1E3E}"/>
    <cellStyle name="Vnos 2 2 4 7" xfId="765" xr:uid="{00000000-0005-0000-0000-0000330C0000}"/>
    <cellStyle name="Vnos 2 2 4 7 2" xfId="3668" xr:uid="{D4A60661-A4D1-4DFC-8994-7659B7BA1B83}"/>
    <cellStyle name="Vnos 2 2 4 8" xfId="4246" xr:uid="{26CF7B05-2C78-403B-AF89-E0132A734305}"/>
    <cellStyle name="Vnos 2 2 5" xfId="2168" xr:uid="{00000000-0005-0000-0000-0000340C0000}"/>
    <cellStyle name="Vnos 2 2 5 2" xfId="2772" xr:uid="{00000000-0005-0000-0000-0000350C0000}"/>
    <cellStyle name="Vnos 2 2 5 2 2" xfId="5671" xr:uid="{BA5DACF6-86DE-406F-96D7-0F47C3D7DAAD}"/>
    <cellStyle name="Vnos 2 2 5 3" xfId="2882" xr:uid="{00000000-0005-0000-0000-0000360C0000}"/>
    <cellStyle name="Vnos 2 2 5 3 2" xfId="5781" xr:uid="{F225EA7B-2D39-495A-ABDA-BAC760E5F932}"/>
    <cellStyle name="Vnos 2 2 5 4" xfId="2986" xr:uid="{00000000-0005-0000-0000-0000370C0000}"/>
    <cellStyle name="Vnos 2 2 5 4 2" xfId="5885" xr:uid="{3E809573-5B4C-4508-9F3A-E1F6792B0C96}"/>
    <cellStyle name="Vnos 2 2 5 5" xfId="3109" xr:uid="{00000000-0005-0000-0000-0000380C0000}"/>
    <cellStyle name="Vnos 2 2 5 5 2" xfId="6008" xr:uid="{B8DA21F9-E336-41FD-BDA5-2DE82548864C}"/>
    <cellStyle name="Vnos 2 2 5 6" xfId="3181" xr:uid="{00000000-0005-0000-0000-0000390C0000}"/>
    <cellStyle name="Vnos 2 2 5 6 2" xfId="6080" xr:uid="{DC8D912B-D7ED-4B3D-8A71-BCD011FA6003}"/>
    <cellStyle name="Vnos 2 2 5 7" xfId="3258" xr:uid="{00000000-0005-0000-0000-00003A0C0000}"/>
    <cellStyle name="Vnos 2 2 5 7 2" xfId="6157" xr:uid="{767DE062-A61C-4BE4-AA73-85C542691939}"/>
    <cellStyle name="Vnos 2 2 5 8" xfId="5067" xr:uid="{E423DBF0-73FD-4FEA-9EFF-F61340AB783D}"/>
    <cellStyle name="Vnos 2 2 6" xfId="1561" xr:uid="{00000000-0005-0000-0000-00003B0C0000}"/>
    <cellStyle name="Vnos 2 2 6 2" xfId="2225" xr:uid="{00000000-0005-0000-0000-00003C0C0000}"/>
    <cellStyle name="Vnos 2 2 6 2 2" xfId="5124" xr:uid="{D1F67E1C-FBFA-4E3F-9676-622DCE163700}"/>
    <cellStyle name="Vnos 2 2 6 3" xfId="1081" xr:uid="{00000000-0005-0000-0000-00003D0C0000}"/>
    <cellStyle name="Vnos 2 2 6 3 2" xfId="3984" xr:uid="{A4516163-3736-4D12-B02D-2C360B735384}"/>
    <cellStyle name="Vnos 2 2 6 4" xfId="2395" xr:uid="{00000000-0005-0000-0000-00003E0C0000}"/>
    <cellStyle name="Vnos 2 2 6 4 2" xfId="5294" xr:uid="{C81F2957-DA78-4619-A085-BBA62B7C528D}"/>
    <cellStyle name="Vnos 2 2 6 5" xfId="2501" xr:uid="{00000000-0005-0000-0000-00003F0C0000}"/>
    <cellStyle name="Vnos 2 2 6 5 2" xfId="5400" xr:uid="{0CDF6F92-D433-4D24-A127-CC8E9D6549CD}"/>
    <cellStyle name="Vnos 2 2 6 6" xfId="2385" xr:uid="{00000000-0005-0000-0000-0000400C0000}"/>
    <cellStyle name="Vnos 2 2 6 6 2" xfId="5284" xr:uid="{518441BB-CF19-4F96-B365-DB2A9BC35FBB}"/>
    <cellStyle name="Vnos 2 2 6 7" xfId="2226" xr:uid="{00000000-0005-0000-0000-0000410C0000}"/>
    <cellStyle name="Vnos 2 2 6 7 2" xfId="5125" xr:uid="{B5179855-9AFF-49AA-B312-16DBC8EE8BF9}"/>
    <cellStyle name="Vnos 2 2 6 8" xfId="4464" xr:uid="{9653B4ED-704E-4F5C-B458-FD46A2603ECE}"/>
    <cellStyle name="Vnos 2 2 7" xfId="940" xr:uid="{00000000-0005-0000-0000-0000420C0000}"/>
    <cellStyle name="Vnos 2 2 7 2" xfId="3843" xr:uid="{4F75D901-5982-48C7-A1FF-3C8FFE609176}"/>
    <cellStyle name="Vnos 2 2 8" xfId="850" xr:uid="{00000000-0005-0000-0000-0000430C0000}"/>
    <cellStyle name="Vnos 2 2 8 2" xfId="3753" xr:uid="{FA3A7CBE-449F-4EBC-88F1-728F13D2A08E}"/>
    <cellStyle name="Vnos 2 2 9" xfId="2630" xr:uid="{00000000-0005-0000-0000-0000440C0000}"/>
    <cellStyle name="Vnos 2 2 9 2" xfId="5529" xr:uid="{5DC619B7-C238-4822-94CF-982EFAB29FF2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2 2" xfId="5129" xr:uid="{89DEAB8B-C8C7-4480-A325-1594F821C002}"/>
    <cellStyle name="Vnos 2 4 3" xfId="2217" xr:uid="{00000000-0005-0000-0000-0000480C0000}"/>
    <cellStyle name="Vnos 2 4 3 2" xfId="5116" xr:uid="{3DCE0A26-9223-4770-A05A-5100D1C5619F}"/>
    <cellStyle name="Vnos 2 4 4" xfId="2348" xr:uid="{00000000-0005-0000-0000-0000490C0000}"/>
    <cellStyle name="Vnos 2 4 4 2" xfId="5247" xr:uid="{B6EDB5E5-51BD-4A67-89F4-07F2AF5AAE58}"/>
    <cellStyle name="Vnos 2 4 5" xfId="2910" xr:uid="{00000000-0005-0000-0000-00004A0C0000}"/>
    <cellStyle name="Vnos 2 4 5 2" xfId="5809" xr:uid="{83183F1F-DCA8-4E54-8B8B-E66E8E70EF91}"/>
    <cellStyle name="Vnos 2 4 6" xfId="2191" xr:uid="{00000000-0005-0000-0000-00004B0C0000}"/>
    <cellStyle name="Vnos 2 4 6 2" xfId="5090" xr:uid="{88C03B91-8BAD-43B7-9C5F-3A0AE5BE2176}"/>
    <cellStyle name="Vnos 2 4 7" xfId="1111" xr:uid="{00000000-0005-0000-0000-00004C0C0000}"/>
    <cellStyle name="Vnos 2 4 7 2" xfId="4014" xr:uid="{F7228424-2E14-490C-BB43-800124AFA049}"/>
    <cellStyle name="Vnos 2 4 8" xfId="4260" xr:uid="{9554C61A-0E1E-4FFA-BDD6-6D567BF7F328}"/>
    <cellStyle name="Vnos 2 5" xfId="831" xr:uid="{00000000-0005-0000-0000-00004D0C0000}"/>
    <cellStyle name="Vnos 2 5 2" xfId="3734" xr:uid="{5DB6C9E2-8DFD-4776-A639-D031389C5681}"/>
    <cellStyle name="Vnos 2 6" xfId="3284" xr:uid="{F8268E70-2439-464E-B23E-96670C05D1FE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1" xfId="777" xr:uid="{00000000-0005-0000-0000-0000500C0000}"/>
    <cellStyle name="Vsota 2 11 2" xfId="3680" xr:uid="{3B447A6B-B258-48DA-936E-9FD2E834BF0C}"/>
    <cellStyle name="Vsota 2 12" xfId="2522" xr:uid="{00000000-0005-0000-0000-0000510C0000}"/>
    <cellStyle name="Vsota 2 12 2" xfId="5421" xr:uid="{C9F6BAC6-1470-4B40-86B4-20F8CD7371CD}"/>
    <cellStyle name="Vsota 2 13" xfId="3285" xr:uid="{931AEAC0-A1EA-4456-9DA9-1C7C3416EEDA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1" xfId="3015" xr:uid="{00000000-0005-0000-0000-0000540C0000}"/>
    <cellStyle name="Vsota 2 2 11 2" xfId="5914" xr:uid="{AEB4D0CA-5359-43FF-A517-CC476A551827}"/>
    <cellStyle name="Vsota 2 2 12" xfId="3373" xr:uid="{B55D9396-F8B0-428A-8F5C-5699329D3175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2 2" xfId="5540" xr:uid="{D7D02C7B-3C76-4138-8E04-CC00CFF9034A}"/>
    <cellStyle name="Vsota 2 2 2 2 3" xfId="793" xr:uid="{00000000-0005-0000-0000-0000580C0000}"/>
    <cellStyle name="Vsota 2 2 2 2 3 2" xfId="3696" xr:uid="{94D164BD-D6F9-42F4-856F-EE77B936FA66}"/>
    <cellStyle name="Vsota 2 2 2 2 4" xfId="2662" xr:uid="{00000000-0005-0000-0000-0000590C0000}"/>
    <cellStyle name="Vsota 2 2 2 2 4 2" xfId="5561" xr:uid="{9B48FD9F-2BA0-4910-8AF1-B5B9ECAF3D35}"/>
    <cellStyle name="Vsota 2 2 2 2 5" xfId="2193" xr:uid="{00000000-0005-0000-0000-00005A0C0000}"/>
    <cellStyle name="Vsota 2 2 2 2 5 2" xfId="5092" xr:uid="{AA7E3009-E0C5-4269-9CCE-4A57CBBE43A4}"/>
    <cellStyle name="Vsota 2 2 2 2 6" xfId="1038" xr:uid="{00000000-0005-0000-0000-00005B0C0000}"/>
    <cellStyle name="Vsota 2 2 2 2 6 2" xfId="3941" xr:uid="{5B0F2452-38A6-4C73-9E83-7588D857C86F}"/>
    <cellStyle name="Vsota 2 2 2 2 7" xfId="2529" xr:uid="{00000000-0005-0000-0000-00005C0C0000}"/>
    <cellStyle name="Vsota 2 2 2 2 7 2" xfId="5428" xr:uid="{73721126-A700-41B5-8DE6-9EE1E39CC69C}"/>
    <cellStyle name="Vsota 2 2 2 2 8" xfId="4568" xr:uid="{B04A4A9C-84A5-42ED-916A-C44A2EAD9EF1}"/>
    <cellStyle name="Vsota 2 2 2 3" xfId="2133" xr:uid="{00000000-0005-0000-0000-00005D0C0000}"/>
    <cellStyle name="Vsota 2 2 2 3 2" xfId="2737" xr:uid="{00000000-0005-0000-0000-00005E0C0000}"/>
    <cellStyle name="Vsota 2 2 2 3 2 2" xfId="5636" xr:uid="{8E7ECAB6-F10B-4DC6-BB96-09DAE6C49375}"/>
    <cellStyle name="Vsota 2 2 2 3 3" xfId="2847" xr:uid="{00000000-0005-0000-0000-00005F0C0000}"/>
    <cellStyle name="Vsota 2 2 2 3 3 2" xfId="5746" xr:uid="{6F905413-9DC0-4C72-9676-C114BF4A22AA}"/>
    <cellStyle name="Vsota 2 2 2 3 4" xfId="2951" xr:uid="{00000000-0005-0000-0000-0000600C0000}"/>
    <cellStyle name="Vsota 2 2 2 3 4 2" xfId="5850" xr:uid="{4FDBF322-3139-41E8-96D2-3B6473173FB2}"/>
    <cellStyle name="Vsota 2 2 2 3 5" xfId="3074" xr:uid="{00000000-0005-0000-0000-0000610C0000}"/>
    <cellStyle name="Vsota 2 2 2 3 5 2" xfId="5973" xr:uid="{2050FCE6-BB64-4AB3-8C0C-0A4CFA7E7A59}"/>
    <cellStyle name="Vsota 2 2 2 3 6" xfId="2794" xr:uid="{00000000-0005-0000-0000-0000620C0000}"/>
    <cellStyle name="Vsota 2 2 2 3 6 2" xfId="5693" xr:uid="{DAB04A3D-8797-4022-8AF1-077A68091B41}"/>
    <cellStyle name="Vsota 2 2 2 3 7" xfId="3223" xr:uid="{00000000-0005-0000-0000-0000630C0000}"/>
    <cellStyle name="Vsota 2 2 2 3 7 2" xfId="6122" xr:uid="{0DE8B7F4-9DD1-4937-A5EF-AA6195BE38EB}"/>
    <cellStyle name="Vsota 2 2 2 3 8" xfId="5032" xr:uid="{94510269-04A6-48EA-BB1E-7C9CF27DC186}"/>
    <cellStyle name="Vsota 2 2 2 4" xfId="1551" xr:uid="{00000000-0005-0000-0000-0000640C0000}"/>
    <cellStyle name="Vsota 2 2 2 4 2" xfId="2602" xr:uid="{00000000-0005-0000-0000-0000650C0000}"/>
    <cellStyle name="Vsota 2 2 2 4 2 2" xfId="5501" xr:uid="{AAC995D7-AF8D-412C-9D92-0F99A7619489}"/>
    <cellStyle name="Vsota 2 2 2 4 3" xfId="2591" xr:uid="{00000000-0005-0000-0000-0000660C0000}"/>
    <cellStyle name="Vsota 2 2 2 4 3 2" xfId="5490" xr:uid="{C3FE2B6D-D420-4DFB-9E77-CE00D2E7C9D8}"/>
    <cellStyle name="Vsota 2 2 2 4 4" xfId="792" xr:uid="{00000000-0005-0000-0000-0000670C0000}"/>
    <cellStyle name="Vsota 2 2 2 4 4 2" xfId="3695" xr:uid="{23CC2079-01E2-4F40-BEEF-0E2A29BDD378}"/>
    <cellStyle name="Vsota 2 2 2 4 5" xfId="1051" xr:uid="{00000000-0005-0000-0000-0000680C0000}"/>
    <cellStyle name="Vsota 2 2 2 4 5 2" xfId="3954" xr:uid="{4B55CA8B-51A0-4A24-8AC1-E3800697BCFB}"/>
    <cellStyle name="Vsota 2 2 2 4 6" xfId="2644" xr:uid="{00000000-0005-0000-0000-0000690C0000}"/>
    <cellStyle name="Vsota 2 2 2 4 6 2" xfId="5543" xr:uid="{A0895ED9-7F96-4EB3-BFFB-AFD16348754E}"/>
    <cellStyle name="Vsota 2 2 2 4 7" xfId="2253" xr:uid="{00000000-0005-0000-0000-00006A0C0000}"/>
    <cellStyle name="Vsota 2 2 2 4 7 2" xfId="5152" xr:uid="{0215DBC2-5F03-4BA4-93F8-05F62CB7E655}"/>
    <cellStyle name="Vsota 2 2 2 4 8" xfId="4454" xr:uid="{1FEE719E-7866-4735-A451-D724C3C5711C}"/>
    <cellStyle name="Vsota 2 2 2 5" xfId="1232" xr:uid="{00000000-0005-0000-0000-00006B0C0000}"/>
    <cellStyle name="Vsota 2 2 2 5 2" xfId="4135" xr:uid="{BD07AB2F-FD7E-4F85-B831-AE1782704514}"/>
    <cellStyle name="Vsota 2 2 2 6" xfId="2311" xr:uid="{00000000-0005-0000-0000-00006C0C0000}"/>
    <cellStyle name="Vsota 2 2 2 6 2" xfId="5210" xr:uid="{216E57CD-FE22-4A8C-981D-50D5FB2F7E3C}"/>
    <cellStyle name="Vsota 2 2 2 7" xfId="2295" xr:uid="{00000000-0005-0000-0000-00006D0C0000}"/>
    <cellStyle name="Vsota 2 2 2 7 2" xfId="5194" xr:uid="{40468F40-7BF3-4B82-88F1-277341255F34}"/>
    <cellStyle name="Vsota 2 2 2 8" xfId="2896" xr:uid="{00000000-0005-0000-0000-00006E0C0000}"/>
    <cellStyle name="Vsota 2 2 2 8 2" xfId="5795" xr:uid="{CEB89A62-DB9B-45E9-8AC0-E3315F35487E}"/>
    <cellStyle name="Vsota 2 2 2 9" xfId="3565" xr:uid="{5BE1F1E2-744E-4D95-9DBC-2DAAF025384F}"/>
    <cellStyle name="Vsota 2 2 3" xfId="1452" xr:uid="{00000000-0005-0000-0000-00006F0C0000}"/>
    <cellStyle name="Vsota 2 2 3 2" xfId="758" xr:uid="{00000000-0005-0000-0000-0000700C0000}"/>
    <cellStyle name="Vsota 2 2 3 2 2" xfId="3661" xr:uid="{9CCF3FBF-01E5-4C7C-8AFC-6DFDD7ABAEB0}"/>
    <cellStyle name="Vsota 2 2 3 3" xfId="1073" xr:uid="{00000000-0005-0000-0000-0000710C0000}"/>
    <cellStyle name="Vsota 2 2 3 3 2" xfId="3976" xr:uid="{A938CBCE-BEA2-4CBD-91F0-617314EF148A}"/>
    <cellStyle name="Vsota 2 2 3 4" xfId="810" xr:uid="{00000000-0005-0000-0000-0000720C0000}"/>
    <cellStyle name="Vsota 2 2 3 4 2" xfId="3713" xr:uid="{AD3E9280-3A91-4707-89A6-30ECB0079905}"/>
    <cellStyle name="Vsota 2 2 3 5" xfId="2544" xr:uid="{00000000-0005-0000-0000-0000730C0000}"/>
    <cellStyle name="Vsota 2 2 3 5 2" xfId="5443" xr:uid="{93E38B3C-7E1A-4CAE-936F-7A0B03191428}"/>
    <cellStyle name="Vsota 2 2 3 6" xfId="2248" xr:uid="{00000000-0005-0000-0000-0000740C0000}"/>
    <cellStyle name="Vsota 2 2 3 6 2" xfId="5147" xr:uid="{238AE0B3-BC54-4B35-B9E3-A05CB6360AB6}"/>
    <cellStyle name="Vsota 2 2 3 7" xfId="2914" xr:uid="{00000000-0005-0000-0000-0000750C0000}"/>
    <cellStyle name="Vsota 2 2 3 7 2" xfId="5813" xr:uid="{0EBB4BAA-8DC1-46BC-8B9D-2D022FEB1583}"/>
    <cellStyle name="Vsota 2 2 3 8" xfId="4355" xr:uid="{E6B4F434-30E2-42E0-B50F-86F533660F56}"/>
    <cellStyle name="Vsota 2 2 4" xfId="1365" xr:uid="{00000000-0005-0000-0000-0000760C0000}"/>
    <cellStyle name="Vsota 2 2 4 2" xfId="2586" xr:uid="{00000000-0005-0000-0000-0000770C0000}"/>
    <cellStyle name="Vsota 2 2 4 2 2" xfId="5485" xr:uid="{87135C2F-C1F4-412B-ACEE-68E949E203C9}"/>
    <cellStyle name="Vsota 2 2 4 3" xfId="2561" xr:uid="{00000000-0005-0000-0000-0000780C0000}"/>
    <cellStyle name="Vsota 2 2 4 3 2" xfId="5460" xr:uid="{37D62D27-3CD7-4ECC-A11D-91FDFA6E447F}"/>
    <cellStyle name="Vsota 2 2 4 4" xfId="2398" xr:uid="{00000000-0005-0000-0000-0000790C0000}"/>
    <cellStyle name="Vsota 2 2 4 4 2" xfId="5297" xr:uid="{FC38086C-4FB0-481B-A7E8-1E2DB2EB21C7}"/>
    <cellStyle name="Vsota 2 2 4 5" xfId="2708" xr:uid="{00000000-0005-0000-0000-00007A0C0000}"/>
    <cellStyle name="Vsota 2 2 4 5 2" xfId="5607" xr:uid="{D7466AFE-D9BA-4719-8205-ACF5B24144CD}"/>
    <cellStyle name="Vsota 2 2 4 6" xfId="2809" xr:uid="{00000000-0005-0000-0000-00007B0C0000}"/>
    <cellStyle name="Vsota 2 2 4 6 2" xfId="5708" xr:uid="{6139E5A9-2B28-444E-933D-CEFB596C2C2A}"/>
    <cellStyle name="Vsota 2 2 4 7" xfId="2205" xr:uid="{00000000-0005-0000-0000-00007C0C0000}"/>
    <cellStyle name="Vsota 2 2 4 7 2" xfId="5104" xr:uid="{C4E13A61-1965-423C-8B4B-0B4D3A7C4921}"/>
    <cellStyle name="Vsota 2 2 4 8" xfId="4268" xr:uid="{926C6949-FC92-4400-AD91-FFFEEBCF3809}"/>
    <cellStyle name="Vsota 2 2 5" xfId="2139" xr:uid="{00000000-0005-0000-0000-00007D0C0000}"/>
    <cellStyle name="Vsota 2 2 5 2" xfId="2743" xr:uid="{00000000-0005-0000-0000-00007E0C0000}"/>
    <cellStyle name="Vsota 2 2 5 2 2" xfId="5642" xr:uid="{827B19B4-0E63-401D-B217-9E8D7CDC3727}"/>
    <cellStyle name="Vsota 2 2 5 3" xfId="2853" xr:uid="{00000000-0005-0000-0000-00007F0C0000}"/>
    <cellStyle name="Vsota 2 2 5 3 2" xfId="5752" xr:uid="{AF1809A1-B8E0-4CAA-85EF-3160485A1D61}"/>
    <cellStyle name="Vsota 2 2 5 4" xfId="2957" xr:uid="{00000000-0005-0000-0000-0000800C0000}"/>
    <cellStyle name="Vsota 2 2 5 4 2" xfId="5856" xr:uid="{A792788B-C20C-47BC-A0A5-5E838B5742E0}"/>
    <cellStyle name="Vsota 2 2 5 5" xfId="3080" xr:uid="{00000000-0005-0000-0000-0000810C0000}"/>
    <cellStyle name="Vsota 2 2 5 5 2" xfId="5979" xr:uid="{2E581A4C-8062-4BB4-8C69-E6782985DB6C}"/>
    <cellStyle name="Vsota 2 2 5 6" xfId="2702" xr:uid="{00000000-0005-0000-0000-0000820C0000}"/>
    <cellStyle name="Vsota 2 2 5 6 2" xfId="5601" xr:uid="{133FD799-B60A-45DD-83CE-B47C31CA3DFB}"/>
    <cellStyle name="Vsota 2 2 5 7" xfId="3229" xr:uid="{00000000-0005-0000-0000-0000830C0000}"/>
    <cellStyle name="Vsota 2 2 5 7 2" xfId="6128" xr:uid="{2AC7A740-B034-40E7-96E9-D45481D1233A}"/>
    <cellStyle name="Vsota 2 2 5 8" xfId="5038" xr:uid="{563568B2-059A-4E4C-9561-BA09AD1DAD54}"/>
    <cellStyle name="Vsota 2 2 6" xfId="1338" xr:uid="{00000000-0005-0000-0000-0000840C0000}"/>
    <cellStyle name="Vsota 2 2 6 2" xfId="2598" xr:uid="{00000000-0005-0000-0000-0000850C0000}"/>
    <cellStyle name="Vsota 2 2 6 2 2" xfId="5497" xr:uid="{D2AD2FC3-2DC2-4AA4-AA40-71E7F6E00239}"/>
    <cellStyle name="Vsota 2 2 6 3" xfId="2506" xr:uid="{00000000-0005-0000-0000-0000860C0000}"/>
    <cellStyle name="Vsota 2 2 6 3 2" xfId="5405" xr:uid="{F3CC6BE0-67E4-430F-872F-F73A1503559C}"/>
    <cellStyle name="Vsota 2 2 6 4" xfId="2665" xr:uid="{00000000-0005-0000-0000-0000870C0000}"/>
    <cellStyle name="Vsota 2 2 6 4 2" xfId="5564" xr:uid="{3E998ADE-6EDD-4100-A91A-332815E0679E}"/>
    <cellStyle name="Vsota 2 2 6 5" xfId="2433" xr:uid="{00000000-0005-0000-0000-0000880C0000}"/>
    <cellStyle name="Vsota 2 2 6 5 2" xfId="5332" xr:uid="{FB284911-E5EB-4004-8983-448036EE5D4A}"/>
    <cellStyle name="Vsota 2 2 6 6" xfId="2292" xr:uid="{00000000-0005-0000-0000-0000890C0000}"/>
    <cellStyle name="Vsota 2 2 6 6 2" xfId="5191" xr:uid="{087B47D5-89F0-4C90-ADA7-0345868F81AA}"/>
    <cellStyle name="Vsota 2 2 6 7" xfId="2998" xr:uid="{00000000-0005-0000-0000-00008A0C0000}"/>
    <cellStyle name="Vsota 2 2 6 7 2" xfId="5897" xr:uid="{FABEEC2E-C67D-42B0-BF35-886EDDC4AD31}"/>
    <cellStyle name="Vsota 2 2 6 8" xfId="4241" xr:uid="{25A3986C-219D-4F94-9D15-8A39E6CF0770}"/>
    <cellStyle name="Vsota 2 2 7" xfId="941" xr:uid="{00000000-0005-0000-0000-00008B0C0000}"/>
    <cellStyle name="Vsota 2 2 7 2" xfId="3844" xr:uid="{10F4A2F3-3C75-4373-8965-B04242735B7C}"/>
    <cellStyle name="Vsota 2 2 8" xfId="783" xr:uid="{00000000-0005-0000-0000-00008C0C0000}"/>
    <cellStyle name="Vsota 2 2 8 2" xfId="3686" xr:uid="{2B18A63B-92E6-4C75-820B-8AF619CA8931}"/>
    <cellStyle name="Vsota 2 2 9" xfId="766" xr:uid="{00000000-0005-0000-0000-00008D0C0000}"/>
    <cellStyle name="Vsota 2 2 9 2" xfId="3669" xr:uid="{642C7B8F-FD88-41ED-B66A-189272D6EB3D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2 2" xfId="5580" xr:uid="{471BF8F9-A987-4E43-942D-36EC56D6B55D}"/>
    <cellStyle name="Vsota 2 4 2 3" xfId="2325" xr:uid="{00000000-0005-0000-0000-0000920C0000}"/>
    <cellStyle name="Vsota 2 4 2 3 2" xfId="5224" xr:uid="{F99BCCD9-7CAC-46E6-B602-0C1DCAB6E4A8}"/>
    <cellStyle name="Vsota 2 4 2 4" xfId="2577" xr:uid="{00000000-0005-0000-0000-0000930C0000}"/>
    <cellStyle name="Vsota 2 4 2 4 2" xfId="5476" xr:uid="{F2020257-DEF8-4A90-A1F1-205D7536A8C3}"/>
    <cellStyle name="Vsota 2 4 2 5" xfId="3013" xr:uid="{00000000-0005-0000-0000-0000940C0000}"/>
    <cellStyle name="Vsota 2 4 2 5 2" xfId="5912" xr:uid="{52BA5B4A-38A4-48FC-BCCB-5FE86C216D5B}"/>
    <cellStyle name="Vsota 2 4 2 6" xfId="2903" xr:uid="{00000000-0005-0000-0000-0000950C0000}"/>
    <cellStyle name="Vsota 2 4 2 6 2" xfId="5802" xr:uid="{6FEB8481-4D53-4DE7-B6F7-082AFA47614C}"/>
    <cellStyle name="Vsota 2 4 2 7" xfId="3119" xr:uid="{00000000-0005-0000-0000-0000960C0000}"/>
    <cellStyle name="Vsota 2 4 2 7 2" xfId="6018" xr:uid="{D983ABC8-FDB5-45F5-95D9-4EF3C81D08BF}"/>
    <cellStyle name="Vsota 2 4 2 8" xfId="4481" xr:uid="{B8E6C692-08D1-4270-A8BD-F5E3D9CF4683}"/>
    <cellStyle name="Vsota 2 4 3" xfId="2118" xr:uid="{00000000-0005-0000-0000-0000970C0000}"/>
    <cellStyle name="Vsota 2 4 3 2" xfId="2174" xr:uid="{00000000-0005-0000-0000-0000980C0000}"/>
    <cellStyle name="Vsota 2 4 3 2 2" xfId="5073" xr:uid="{6D84A9E2-6D20-48F6-B614-A39D64898ADA}"/>
    <cellStyle name="Vsota 2 4 3 3" xfId="2832" xr:uid="{00000000-0005-0000-0000-0000990C0000}"/>
    <cellStyle name="Vsota 2 4 3 3 2" xfId="5731" xr:uid="{B6F85753-4B61-4611-AC69-6FD71E576FEE}"/>
    <cellStyle name="Vsota 2 4 3 4" xfId="2936" xr:uid="{00000000-0005-0000-0000-00009A0C0000}"/>
    <cellStyle name="Vsota 2 4 3 4 2" xfId="5835" xr:uid="{75783BDE-BA1C-4696-BBB0-A11F44EBB302}"/>
    <cellStyle name="Vsota 2 4 3 5" xfId="3059" xr:uid="{00000000-0005-0000-0000-00009B0C0000}"/>
    <cellStyle name="Vsota 2 4 3 5 2" xfId="5958" xr:uid="{AA9FA66E-E2AF-4D31-9392-75C47D5274EF}"/>
    <cellStyle name="Vsota 2 4 3 6" xfId="2335" xr:uid="{00000000-0005-0000-0000-00009C0C0000}"/>
    <cellStyle name="Vsota 2 4 3 6 2" xfId="5234" xr:uid="{7D866498-39BC-47FC-9568-CF85D7236969}"/>
    <cellStyle name="Vsota 2 4 3 7" xfId="3208" xr:uid="{00000000-0005-0000-0000-00009D0C0000}"/>
    <cellStyle name="Vsota 2 4 3 7 2" xfId="6107" xr:uid="{E1B07485-D916-40CE-BEC8-ECAA1A8D6D19}"/>
    <cellStyle name="Vsota 2 4 3 8" xfId="5017" xr:uid="{BE95D3B7-E8EF-42C9-9695-A420B85ECBD9}"/>
    <cellStyle name="Vsota 2 4 4" xfId="2164" xr:uid="{00000000-0005-0000-0000-00009E0C0000}"/>
    <cellStyle name="Vsota 2 4 4 2" xfId="2768" xr:uid="{00000000-0005-0000-0000-00009F0C0000}"/>
    <cellStyle name="Vsota 2 4 4 2 2" xfId="5667" xr:uid="{3A3EEE5D-077D-4B6B-997C-70C0713B0AD7}"/>
    <cellStyle name="Vsota 2 4 4 3" xfId="2878" xr:uid="{00000000-0005-0000-0000-0000A00C0000}"/>
    <cellStyle name="Vsota 2 4 4 3 2" xfId="5777" xr:uid="{5543D97A-2E23-425B-BCFA-D80798D300A3}"/>
    <cellStyle name="Vsota 2 4 4 4" xfId="2982" xr:uid="{00000000-0005-0000-0000-0000A10C0000}"/>
    <cellStyle name="Vsota 2 4 4 4 2" xfId="5881" xr:uid="{D8BB832A-4ECB-4E7D-8A02-22B30A4B7A77}"/>
    <cellStyle name="Vsota 2 4 4 5" xfId="3105" xr:uid="{00000000-0005-0000-0000-0000A20C0000}"/>
    <cellStyle name="Vsota 2 4 4 5 2" xfId="6004" xr:uid="{DC512534-B407-4308-8FB7-7385D8465576}"/>
    <cellStyle name="Vsota 2 4 4 6" xfId="3177" xr:uid="{00000000-0005-0000-0000-0000A30C0000}"/>
    <cellStyle name="Vsota 2 4 4 6 2" xfId="6076" xr:uid="{9A28CBF1-0EFE-48E5-8EA1-EC0E371D8272}"/>
    <cellStyle name="Vsota 2 4 4 7" xfId="3254" xr:uid="{00000000-0005-0000-0000-0000A40C0000}"/>
    <cellStyle name="Vsota 2 4 4 7 2" xfId="6153" xr:uid="{5D16C097-A668-4057-8C9C-AF602448FBF6}"/>
    <cellStyle name="Vsota 2 4 4 8" xfId="5063" xr:uid="{57F3E7F8-F014-4C74-946B-9C99F9D5A687}"/>
    <cellStyle name="Vsota 2 4 5" xfId="1145" xr:uid="{00000000-0005-0000-0000-0000A50C0000}"/>
    <cellStyle name="Vsota 2 4 5 2" xfId="4048" xr:uid="{C300E03E-8250-49C1-B08E-3DF2B18B31E0}"/>
    <cellStyle name="Vsota 2 4 6" xfId="2264" xr:uid="{00000000-0005-0000-0000-0000A60C0000}"/>
    <cellStyle name="Vsota 2 4 6 2" xfId="5163" xr:uid="{81B7AF50-4D10-4001-B84F-A94F7B85B489}"/>
    <cellStyle name="Vsota 2 4 7" xfId="2409" xr:uid="{00000000-0005-0000-0000-0000A70C0000}"/>
    <cellStyle name="Vsota 2 4 7 2" xfId="5308" xr:uid="{1613CBE5-5D31-40D3-88F6-FA03060BCA26}"/>
    <cellStyle name="Vsota 2 4 8" xfId="3018" xr:uid="{00000000-0005-0000-0000-0000A80C0000}"/>
    <cellStyle name="Vsota 2 4 8 2" xfId="5917" xr:uid="{7264E5D1-C940-4044-A644-4CCC4356D856}"/>
    <cellStyle name="Vsota 2 4 9" xfId="3478" xr:uid="{11F4E9FE-F559-4810-ADEF-4B26FE772730}"/>
    <cellStyle name="Vsota 2 5" xfId="1358" xr:uid="{00000000-0005-0000-0000-0000A90C0000}"/>
    <cellStyle name="Vsota 2 5 2" xfId="2413" xr:uid="{00000000-0005-0000-0000-0000AA0C0000}"/>
    <cellStyle name="Vsota 2 5 2 2" xfId="5312" xr:uid="{258FD1FA-0431-4114-8DBB-3BF514FE15A0}"/>
    <cellStyle name="Vsota 2 5 3" xfId="2186" xr:uid="{00000000-0005-0000-0000-0000AB0C0000}"/>
    <cellStyle name="Vsota 2 5 3 2" xfId="5085" xr:uid="{64D77AAD-2420-43D1-A125-9878C5F50274}"/>
    <cellStyle name="Vsota 2 5 4" xfId="2799" xr:uid="{00000000-0005-0000-0000-0000AC0C0000}"/>
    <cellStyle name="Vsota 2 5 4 2" xfId="5698" xr:uid="{11FF9B4B-CF35-46BD-94B7-75F7A4E78F2B}"/>
    <cellStyle name="Vsota 2 5 5" xfId="2277" xr:uid="{00000000-0005-0000-0000-0000AD0C0000}"/>
    <cellStyle name="Vsota 2 5 5 2" xfId="5176" xr:uid="{98094BBD-428B-4AB1-8291-0B9724AB1ACF}"/>
    <cellStyle name="Vsota 2 5 6" xfId="2516" xr:uid="{00000000-0005-0000-0000-0000AE0C0000}"/>
    <cellStyle name="Vsota 2 5 6 2" xfId="5415" xr:uid="{F23811F9-3935-480A-A812-5A3FE4EE62C7}"/>
    <cellStyle name="Vsota 2 5 7" xfId="3149" xr:uid="{00000000-0005-0000-0000-0000AF0C0000}"/>
    <cellStyle name="Vsota 2 5 7 2" xfId="6048" xr:uid="{97DEBE69-8973-4C6A-8519-C768EF299894}"/>
    <cellStyle name="Vsota 2 5 8" xfId="4261" xr:uid="{3C98C189-CE36-4CBE-A80C-EDEF239577F7}"/>
    <cellStyle name="Vsota 2 6" xfId="1355" xr:uid="{00000000-0005-0000-0000-0000B00C0000}"/>
    <cellStyle name="Vsota 2 6 2" xfId="2649" xr:uid="{00000000-0005-0000-0000-0000B10C0000}"/>
    <cellStyle name="Vsota 2 6 2 2" xfId="5548" xr:uid="{6315D045-BE9E-421E-B7F3-FFD40FF5324D}"/>
    <cellStyle name="Vsota 2 6 3" xfId="2482" xr:uid="{00000000-0005-0000-0000-0000B20C0000}"/>
    <cellStyle name="Vsota 2 6 3 2" xfId="5381" xr:uid="{FC7C9561-7AD9-4064-A102-F5F334221D34}"/>
    <cellStyle name="Vsota 2 6 4" xfId="2696" xr:uid="{00000000-0005-0000-0000-0000B30C0000}"/>
    <cellStyle name="Vsota 2 6 4 2" xfId="5595" xr:uid="{267FB3AB-C6E1-48BF-8A91-A09E389DD9AD}"/>
    <cellStyle name="Vsota 2 6 5" xfId="2589" xr:uid="{00000000-0005-0000-0000-0000B40C0000}"/>
    <cellStyle name="Vsota 2 6 5 2" xfId="5488" xr:uid="{5AE2A94D-C923-43B9-99B1-A5A54E54273D}"/>
    <cellStyle name="Vsota 2 6 6" xfId="1104" xr:uid="{00000000-0005-0000-0000-0000B50C0000}"/>
    <cellStyle name="Vsota 2 6 6 2" xfId="4007" xr:uid="{28D47D56-E8F6-4776-B7BC-898D807682E8}"/>
    <cellStyle name="Vsota 2 6 7" xfId="2430" xr:uid="{00000000-0005-0000-0000-0000B60C0000}"/>
    <cellStyle name="Vsota 2 6 7 2" xfId="5329" xr:uid="{567E0D6E-C504-4FB5-840E-8961081A87F3}"/>
    <cellStyle name="Vsota 2 6 8" xfId="4258" xr:uid="{78CA2571-5117-4C57-884E-A75C62AF166C}"/>
    <cellStyle name="Vsota 2 7" xfId="2153" xr:uid="{00000000-0005-0000-0000-0000B70C0000}"/>
    <cellStyle name="Vsota 2 7 2" xfId="2757" xr:uid="{00000000-0005-0000-0000-0000B80C0000}"/>
    <cellStyle name="Vsota 2 7 2 2" xfId="5656" xr:uid="{06319262-200A-4C41-B5A0-FCEFBBAA1AC9}"/>
    <cellStyle name="Vsota 2 7 3" xfId="2867" xr:uid="{00000000-0005-0000-0000-0000B90C0000}"/>
    <cellStyle name="Vsota 2 7 3 2" xfId="5766" xr:uid="{DE2FF25B-A683-4393-8575-76225A31B3BA}"/>
    <cellStyle name="Vsota 2 7 4" xfId="2971" xr:uid="{00000000-0005-0000-0000-0000BA0C0000}"/>
    <cellStyle name="Vsota 2 7 4 2" xfId="5870" xr:uid="{8446BCCD-152C-437C-B4BF-A22BB16ADF6A}"/>
    <cellStyle name="Vsota 2 7 5" xfId="3094" xr:uid="{00000000-0005-0000-0000-0000BB0C0000}"/>
    <cellStyle name="Vsota 2 7 5 2" xfId="5993" xr:uid="{30B810C0-5666-4E44-BA65-0BB2C6215070}"/>
    <cellStyle name="Vsota 2 7 6" xfId="3166" xr:uid="{00000000-0005-0000-0000-0000BC0C0000}"/>
    <cellStyle name="Vsota 2 7 6 2" xfId="6065" xr:uid="{E0072678-26BD-4DF4-A8EB-B90640F7875A}"/>
    <cellStyle name="Vsota 2 7 7" xfId="3243" xr:uid="{00000000-0005-0000-0000-0000BD0C0000}"/>
    <cellStyle name="Vsota 2 7 7 2" xfId="6142" xr:uid="{D6196C4A-0741-441E-B56F-99CC8C039FBB}"/>
    <cellStyle name="Vsota 2 7 8" xfId="5052" xr:uid="{57EF69B4-5890-4350-8065-78A3678C2AD9}"/>
    <cellStyle name="Vsota 2 8" xfId="832" xr:uid="{00000000-0005-0000-0000-0000BE0C0000}"/>
    <cellStyle name="Vsota 2 8 2" xfId="3735" xr:uid="{E26E688A-1335-4929-99F4-1FDFD43A6D7B}"/>
    <cellStyle name="Vsota 2 9" xfId="825" xr:uid="{00000000-0005-0000-0000-0000BF0C0000}"/>
    <cellStyle name="Vsota 2 9 2" xfId="3728" xr:uid="{6C0E3C3F-ECCA-4E05-AD4B-0B4C69C04170}"/>
    <cellStyle name="Warning Text" xfId="49" xr:uid="{00000000-0005-0000-0000-0000C00C0000}"/>
    <cellStyle name="Warning Text 2" xfId="559" xr:uid="{00000000-0005-0000-0000-0000C10C0000}"/>
  </cellStyles>
  <dxfs count="103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bottom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0" totalsRowCount="1" headerRowDxfId="1034" dataDxfId="1032" headerRowBorderDxfId="1033" tableBorderDxfId="1031" totalsRowBorderDxfId="1030">
  <tableColumns count="21">
    <tableColumn id="1" xr3:uid="{00000000-0010-0000-0000-000001000000}" name="Zap. št." totalsRowLabel="Vsota" dataDxfId="1029" totalsRowDxfId="1028"/>
    <tableColumn id="2" xr3:uid="{00000000-0010-0000-0000-000002000000}" name="Tehnična specifikacija živila (stolpec 2, 2a, 2b, 2c)" dataDxfId="1027" totalsRowDxfId="1026"/>
    <tableColumn id="3" xr3:uid="{00000000-0010-0000-0000-000003000000}" name="ZAHTEVANO PAKIRANJE                    Masa/volumen" dataDxfId="1025" totalsRowDxfId="1024"/>
    <tableColumn id="4" xr3:uid="{00000000-0010-0000-0000-000004000000}" name=" ZAHTEVANO PAKIRANJE       Enota" dataDxfId="1023" totalsRowDxfId="1022"/>
    <tableColumn id="21" xr3:uid="{00000000-0010-0000-0000-000015000000}" name="ZAHTEVANA SHEMA KAKOVOSTI" dataDxfId="1021" totalsRowDxfId="1020"/>
    <tableColumn id="5" xr3:uid="{00000000-0010-0000-0000-000005000000}" name="Okvirna količina" totalsRowFunction="sum" dataDxfId="1019" totalsRowDxfId="1018" dataCellStyle="Valuta"/>
    <tableColumn id="6" xr3:uid="{00000000-0010-0000-0000-000006000000}" name="Enota mere količine" dataDxfId="1017" totalsRowDxfId="1016"/>
    <tableColumn id="7" xr3:uid="{00000000-0010-0000-0000-000007000000}" name="Preračunana masa/volumen/kos na enoto kg" totalsRowFunction="sum" dataDxfId="1015" totalsRowDxfId="101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13" totalsRowDxfId="10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11" totalsRowDxfId="1010" dataCellStyle="Valuta"/>
    <tableColumn id="10" xr3:uid="{00000000-0010-0000-0000-00000A000000}" name="BLAGOVNA ZNAMKA ali PROIZVAJALEC" dataDxfId="1009" totalsRowDxfId="1008" dataCellStyle="Valuta"/>
    <tableColumn id="11" xr3:uid="{00000000-0010-0000-0000-00000B000000}" name=" NAZIV/IME (trgovsko) ponujenega živila  " dataDxfId="1007" totalsRowDxfId="1006" dataCellStyle="Valuta"/>
    <tableColumn id="12" xr3:uid="{00000000-0010-0000-0000-00000C000000}" name="Dejanska masa/volumen ponujenega živila" dataDxfId="1005" totalsRowDxfId="1004" dataCellStyle="Valuta"/>
    <tableColumn id="13" xr3:uid="{00000000-0010-0000-0000-00000D000000}" name="cena/enota brez DDV v EUR" dataDxfId="1003" totalsRowDxfId="1002"/>
    <tableColumn id="14" xr3:uid="{00000000-0010-0000-0000-00000E000000}" name="Cena za dejansko maso/volumen ponujenega živila brez DDV " dataDxfId="1001" totalsRowDxfId="1000"/>
    <tableColumn id="15" xr3:uid="{00000000-0010-0000-0000-00000F000000}" name="Stopnja DDV (%)" dataDxfId="999" totalsRowDxfId="998"/>
    <tableColumn id="16" xr3:uid="{00000000-0010-0000-0000-000010000000}" name="Davek (EUR)" dataDxfId="997" totalsRowDxfId="99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95" totalsRowDxfId="99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93" totalsRowDxfId="99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91" totalsRowDxfId="99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89" totalsRowDxfId="98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7" totalsRowCount="1" headerRowDxfId="987" dataDxfId="985" headerRowBorderDxfId="986" tableBorderDxfId="984" totalsRowBorderDxfId="983">
  <tableColumns count="21">
    <tableColumn id="1" xr3:uid="{00000000-0010-0000-0100-000001000000}" name="Zap. št." totalsRowLabel="Vsota" dataDxfId="982" totalsRowDxfId="981"/>
    <tableColumn id="2" xr3:uid="{00000000-0010-0000-0100-000002000000}" name="Tehnična specifikacija živila (stolpec 2, 2a, 2b, 2c)" dataDxfId="980" totalsRowDxfId="979"/>
    <tableColumn id="3" xr3:uid="{00000000-0010-0000-0100-000003000000}" name="ZAHTEVANO PAKIRANJE                    Masa/volumen" dataDxfId="978" totalsRowDxfId="977"/>
    <tableColumn id="4" xr3:uid="{00000000-0010-0000-0100-000004000000}" name=" ZAHTEVANO PAKIRANJE       Enota" dataDxfId="976" totalsRowDxfId="975"/>
    <tableColumn id="21" xr3:uid="{00000000-0010-0000-0100-000015000000}" name="ZAHTEVANA SHEMA KAKOVOSTI" dataDxfId="974" totalsRowDxfId="973"/>
    <tableColumn id="5" xr3:uid="{00000000-0010-0000-0100-000005000000}" name="Okvirna količina" dataDxfId="972" totalsRowDxfId="971" dataCellStyle="Valuta"/>
    <tableColumn id="6" xr3:uid="{00000000-0010-0000-0100-000006000000}" name="Enota mere količine" dataDxfId="970" totalsRowDxfId="969"/>
    <tableColumn id="7" xr3:uid="{00000000-0010-0000-0100-000007000000}" name="Preračunana masa/volumen/kos na enoto kg" totalsRowFunction="sum" dataDxfId="968" totalsRowDxfId="96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66" totalsRowDxfId="96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64" totalsRowDxfId="963" dataCellStyle="Valuta"/>
    <tableColumn id="10" xr3:uid="{00000000-0010-0000-0100-00000A000000}" name="BLAGOVNA ZNAMKA ali PROIZVAJALEC" dataDxfId="962" totalsRowDxfId="961" dataCellStyle="Valuta"/>
    <tableColumn id="11" xr3:uid="{00000000-0010-0000-0100-00000B000000}" name=" NAZIV/IME (trgovsko) ponujenega živila  " dataDxfId="960" totalsRowDxfId="959" dataCellStyle="Valuta"/>
    <tableColumn id="12" xr3:uid="{00000000-0010-0000-0100-00000C000000}" name="Dejanska masa/volumen ponujenega živila" dataDxfId="958" totalsRowDxfId="957" dataCellStyle="Valuta"/>
    <tableColumn id="13" xr3:uid="{00000000-0010-0000-0100-00000D000000}" name="cena/enota brez DDV v EUR" dataDxfId="956" totalsRowDxfId="955"/>
    <tableColumn id="14" xr3:uid="{00000000-0010-0000-0100-00000E000000}" name="Cena za dejansko maso/volumen ponujenega živila brez DDV " dataDxfId="954" totalsRowDxfId="953"/>
    <tableColumn id="15" xr3:uid="{00000000-0010-0000-0100-00000F000000}" name="Stopnja DDV (%)" dataDxfId="952" totalsRowDxfId="951"/>
    <tableColumn id="16" xr3:uid="{00000000-0010-0000-0100-000010000000}" name="Davek (EUR)" dataDxfId="950" totalsRowDxfId="949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48" totalsRowDxfId="94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46" totalsRowDxfId="94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44" totalsRowDxfId="94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42" totalsRowDxfId="94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3" totalsRowCount="1" headerRowDxfId="940" dataDxfId="938" headerRowBorderDxfId="939" tableBorderDxfId="937" totalsRowBorderDxfId="936">
  <tableColumns count="21">
    <tableColumn id="1" xr3:uid="{00000000-0010-0000-0200-000001000000}" name="Zap. št." totalsRowLabel="Vsota" dataDxfId="935" totalsRowDxfId="934"/>
    <tableColumn id="2" xr3:uid="{00000000-0010-0000-0200-000002000000}" name="Tehnična specifikacija živila (stolpec 2, 2a, 2b, 2c)" dataDxfId="933" totalsRowDxfId="932"/>
    <tableColumn id="3" xr3:uid="{00000000-0010-0000-0200-000003000000}" name="ZAHTEVANO PAKIRANJE                    Masa/volumen" dataDxfId="931" totalsRowDxfId="930"/>
    <tableColumn id="4" xr3:uid="{00000000-0010-0000-0200-000004000000}" name=" ZAHTEVANO PAKIRANJE       Enota" dataDxfId="929" totalsRowDxfId="928"/>
    <tableColumn id="21" xr3:uid="{00000000-0010-0000-0200-000015000000}" name="ZAHTEVANA SHEMA KAKOVOSTI" dataDxfId="927" totalsRowDxfId="926"/>
    <tableColumn id="5" xr3:uid="{00000000-0010-0000-0200-000005000000}" name="Okvirna količina" dataDxfId="925" totalsRowDxfId="924" dataCellStyle="Valuta"/>
    <tableColumn id="6" xr3:uid="{00000000-0010-0000-0200-000006000000}" name="Enota mere količine" dataDxfId="923" totalsRowDxfId="922"/>
    <tableColumn id="7" xr3:uid="{00000000-0010-0000-0200-000007000000}" name="Preračunana masa/volumen/kos na enoto kg" totalsRowFunction="sum" dataDxfId="921" totalsRowDxfId="92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19" totalsRowDxfId="91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17" totalsRowDxfId="916" dataCellStyle="Valuta"/>
    <tableColumn id="10" xr3:uid="{00000000-0010-0000-0200-00000A000000}" name="BLAGOVNA ZNAMKA ali PROIZVAJALEC" dataDxfId="915" totalsRowDxfId="914" dataCellStyle="Valuta"/>
    <tableColumn id="11" xr3:uid="{00000000-0010-0000-0200-00000B000000}" name=" NAZIV/IME (trgovsko) ponujenega živila  " dataDxfId="913" totalsRowDxfId="912" dataCellStyle="Valuta"/>
    <tableColumn id="12" xr3:uid="{00000000-0010-0000-0200-00000C000000}" name="Dejanska masa/volumen ponujenega živila" dataDxfId="911" totalsRowDxfId="910" dataCellStyle="Valuta"/>
    <tableColumn id="13" xr3:uid="{00000000-0010-0000-0200-00000D000000}" name="cena/enota brez DDV v EUR" dataDxfId="909" totalsRowDxfId="908"/>
    <tableColumn id="14" xr3:uid="{00000000-0010-0000-0200-00000E000000}" name="Cena za dejansko maso/volumen ponujenega živila brez DDV " dataDxfId="907" totalsRowDxfId="906"/>
    <tableColumn id="15" xr3:uid="{00000000-0010-0000-0200-00000F000000}" name="Stopnja DDV (%)" dataDxfId="905" totalsRowDxfId="904"/>
    <tableColumn id="16" xr3:uid="{00000000-0010-0000-0200-000010000000}" name="Davek (EUR)" dataDxfId="903" totalsRowDxfId="902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01" totalsRowDxfId="90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99" totalsRowDxfId="898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97" totalsRowDxfId="896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4" displayName="Sklop4" ref="A15:U17" totalsRowCount="1" headerRowDxfId="893" dataDxfId="891" headerRowBorderDxfId="892" tableBorderDxfId="890" totalsRowBorderDxfId="889">
  <tableColumns count="21">
    <tableColumn id="1" xr3:uid="{00000000-0010-0000-0400-000001000000}" name="Zap. št." totalsRowLabel="Vsota" dataDxfId="888" totalsRowDxfId="887"/>
    <tableColumn id="2" xr3:uid="{00000000-0010-0000-0400-000002000000}" name="Tehnična specifikacija živila (stolpec 2, 2a, 2b, 2c)" dataDxfId="886" totalsRowDxfId="885"/>
    <tableColumn id="3" xr3:uid="{00000000-0010-0000-0400-000003000000}" name="ZAHTEVANO PAKIRANJE                    Masa/volumen" dataDxfId="884" totalsRowDxfId="883"/>
    <tableColumn id="4" xr3:uid="{00000000-0010-0000-0400-000004000000}" name=" ZAHTEVANO PAKIRANJE       Enota" dataDxfId="882" totalsRowDxfId="881"/>
    <tableColumn id="21" xr3:uid="{00000000-0010-0000-0400-000015000000}" name="ZAHTEVANA SHEMA KAKOVOSTI" dataDxfId="880" totalsRowDxfId="879"/>
    <tableColumn id="5" xr3:uid="{00000000-0010-0000-0400-000005000000}" name="Okvirna količina" dataDxfId="878" totalsRowDxfId="877" dataCellStyle="Valuta"/>
    <tableColumn id="6" xr3:uid="{00000000-0010-0000-0400-000006000000}" name="Enota mere količine" dataDxfId="876" totalsRowDxfId="875"/>
    <tableColumn id="7" xr3:uid="{00000000-0010-0000-0400-000007000000}" name="Preračunana masa/volumen/kos na enoto kg" totalsRowFunction="sum" dataDxfId="874" totalsRowDxfId="87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400-000008000000}" name="Živila iz shem kakovosti (kg)" totalsRowFunction="sum" dataDxfId="872" totalsRowDxfId="87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400-000009000000}" name="Koda za naročanje" dataDxfId="870" totalsRowDxfId="869" dataCellStyle="Valuta"/>
    <tableColumn id="10" xr3:uid="{00000000-0010-0000-0400-00000A000000}" name="BLAGOVNA ZNAMKA ali PROIZVAJALEC" dataDxfId="868" totalsRowDxfId="867" dataCellStyle="Valuta"/>
    <tableColumn id="11" xr3:uid="{00000000-0010-0000-0400-00000B000000}" name=" NAZIV/IME (trgovsko) ponujenega živila  " dataDxfId="866" totalsRowDxfId="865" dataCellStyle="Valuta"/>
    <tableColumn id="12" xr3:uid="{00000000-0010-0000-0400-00000C000000}" name="Dejanska masa/volumen ponujenega živila" dataDxfId="864" totalsRowDxfId="863" dataCellStyle="Valuta"/>
    <tableColumn id="13" xr3:uid="{00000000-0010-0000-0400-00000D000000}" name="cena/enota brez DDV v EUR" dataDxfId="862" totalsRowDxfId="861"/>
    <tableColumn id="14" xr3:uid="{00000000-0010-0000-0400-00000E000000}" name="Cena za dejansko maso/volumen ponujenega živila brez DDV " dataDxfId="860" totalsRowDxfId="859"/>
    <tableColumn id="15" xr3:uid="{00000000-0010-0000-0400-00000F000000}" name="Stopnja DDV (%)" dataDxfId="858" totalsRowDxfId="857"/>
    <tableColumn id="16" xr3:uid="{00000000-0010-0000-0400-000010000000}" name="Davek (EUR)" dataDxfId="856" totalsRowDxfId="855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854" totalsRowDxfId="853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852" totalsRowDxfId="851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850" totalsRowDxfId="849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5" displayName="Sklop5" ref="A15:U21" totalsRowCount="1" headerRowDxfId="846" dataDxfId="844" headerRowBorderDxfId="845" tableBorderDxfId="843" totalsRowBorderDxfId="842">
  <tableColumns count="21">
    <tableColumn id="1" xr3:uid="{00000000-0010-0000-0500-000001000000}" name="Zap. št." totalsRowLabel="Vsota" dataDxfId="841" totalsRowDxfId="840"/>
    <tableColumn id="2" xr3:uid="{00000000-0010-0000-0500-000002000000}" name="Tehnična specifikacija živila (stolpec 2, 2a, 2b, 2c)" dataDxfId="839" totalsRowDxfId="838"/>
    <tableColumn id="3" xr3:uid="{00000000-0010-0000-0500-000003000000}" name="ZAHTEVANO PAKIRANJE                    Masa/volumen" dataDxfId="837" totalsRowDxfId="836"/>
    <tableColumn id="4" xr3:uid="{00000000-0010-0000-0500-000004000000}" name=" ZAHTEVANO PAKIRANJE       Enota" dataDxfId="835" totalsRowDxfId="834"/>
    <tableColumn id="21" xr3:uid="{00000000-0010-0000-0500-000015000000}" name="ZAHTEVANA SHEMA KAKOVOSTI" dataDxfId="833" totalsRowDxfId="832"/>
    <tableColumn id="5" xr3:uid="{00000000-0010-0000-0500-000005000000}" name="Okvirna količina" dataDxfId="831" totalsRowDxfId="830" dataCellStyle="Valuta"/>
    <tableColumn id="6" xr3:uid="{00000000-0010-0000-0500-000006000000}" name="Enota mere količine" dataDxfId="829" totalsRowDxfId="828"/>
    <tableColumn id="7" xr3:uid="{00000000-0010-0000-0500-000007000000}" name="Preračunana masa/volumen/kos na enoto kg" totalsRowFunction="sum" dataDxfId="827" totalsRowDxfId="82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825" totalsRowDxfId="82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823" totalsRowDxfId="822" dataCellStyle="Valuta"/>
    <tableColumn id="10" xr3:uid="{00000000-0010-0000-0500-00000A000000}" name="BLAGOVNA ZNAMKA ali PROIZVAJALEC" dataDxfId="821" totalsRowDxfId="820" dataCellStyle="Valuta"/>
    <tableColumn id="11" xr3:uid="{00000000-0010-0000-0500-00000B000000}" name=" NAZIV/IME (trgovsko) ponujenega živila  " dataDxfId="819" totalsRowDxfId="818" dataCellStyle="Valuta"/>
    <tableColumn id="12" xr3:uid="{00000000-0010-0000-0500-00000C000000}" name="Dejanska masa/volumen ponujenega živila" dataDxfId="817" totalsRowDxfId="816" dataCellStyle="Valuta"/>
    <tableColumn id="13" xr3:uid="{00000000-0010-0000-0500-00000D000000}" name="cena/enota brez DDV v EUR" dataDxfId="815" totalsRowDxfId="814"/>
    <tableColumn id="14" xr3:uid="{00000000-0010-0000-0500-00000E000000}" name="Cena za dejansko maso/volumen ponujenega živila brez DDV " dataDxfId="813" totalsRowDxfId="812"/>
    <tableColumn id="15" xr3:uid="{00000000-0010-0000-0500-00000F000000}" name="Stopnja DDV (%)" dataDxfId="811" totalsRowDxfId="810"/>
    <tableColumn id="16" xr3:uid="{00000000-0010-0000-0500-000010000000}" name="Davek (EUR)" dataDxfId="809" totalsRowDxfId="808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807" totalsRowDxfId="806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805" totalsRowDxfId="804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803" totalsRowDxfId="802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totalsRowLabel="0" dataDxfId="801" totalsRowDxfId="80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D7D635E-F6DF-4899-A6EA-F7F9073FF590}" name="Sklop6" displayName="Sklop6" ref="A15:U51" totalsRowCount="1" headerRowDxfId="799" dataDxfId="797" headerRowBorderDxfId="798" tableBorderDxfId="796" totalsRowBorderDxfId="795">
  <tableColumns count="21">
    <tableColumn id="1" xr3:uid="{4F7C7F67-BB12-491B-9F5F-C5AA479D188C}" name="Zap. št." totalsRowLabel="Vsota" dataDxfId="794" totalsRowDxfId="793"/>
    <tableColumn id="2" xr3:uid="{03C35153-2AD0-4F1F-AF39-CC502366707C}" name="Tehnična specifikacija živila (stolpec 2, 2a, 2b, 2c)" dataDxfId="792" totalsRowDxfId="791"/>
    <tableColumn id="3" xr3:uid="{5567B890-5937-440C-9D70-018B4BBC4FF5}" name="ZAHTEVANO PAKIRANJE                    Masa/volumen" dataDxfId="790" totalsRowDxfId="789"/>
    <tableColumn id="4" xr3:uid="{1FC67A86-B9C6-4865-B04C-06B6B8808B30}" name=" ZAHTEVANO PAKIRANJE       Enota" dataDxfId="788" totalsRowDxfId="787"/>
    <tableColumn id="21" xr3:uid="{DB9C6B2F-BE78-4F89-8B69-D01B5EFBA3BA}" name="ZAHTEVANA SHEMA KAKOVOSTI" dataDxfId="786" totalsRowDxfId="785"/>
    <tableColumn id="5" xr3:uid="{264D6CF9-6BA1-4038-88F3-BE5DFE6BC2CE}" name="Okvirna količina" totalsRowFunction="sum" dataDxfId="784" totalsRowDxfId="783" dataCellStyle="Valuta"/>
    <tableColumn id="6" xr3:uid="{9346BA1E-F2BB-4D1D-B310-2C36FD9B8B7B}" name="Enota mere količine" dataDxfId="782" totalsRowDxfId="781"/>
    <tableColumn id="7" xr3:uid="{768AE55E-7072-4053-BBC6-8D11BD7BC5D9}" name="Preračunana masa/volumen/kos na enoto kg" totalsRowFunction="sum" dataDxfId="780" totalsRowDxfId="77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85AE74E0-2E8E-426D-BF00-B5CCA18CE7ED}" name="Živila iz shem kakovosti (kg)" totalsRowFunction="sum" dataDxfId="778" totalsRowDxfId="777" dataCellStyle="Valuta">
      <calculatedColumnFormula>IF(Sklop6[[#This Row],[ZAHTEVANA SHEMA KAKOVOSTI]]&lt;&gt;"",Sklop6[[#This Row],[Preračunana masa/volumen/kos na enoto kg]],"")</calculatedColumnFormula>
    </tableColumn>
    <tableColumn id="9" xr3:uid="{4DB869B0-5B67-4253-9837-BE32256156CC}" name="Koda za naročanje" dataDxfId="776" totalsRowDxfId="775" dataCellStyle="Valuta"/>
    <tableColumn id="10" xr3:uid="{22475208-6900-4314-B517-BF38224C6CBE}" name="BLAGOVNA ZNAMKA ali PROIZVAJALEC" dataDxfId="774" totalsRowDxfId="773" dataCellStyle="Valuta"/>
    <tableColumn id="11" xr3:uid="{3AAEFDE8-B89A-4C2A-8290-3B5D0CD82A27}" name=" NAZIV/IME (trgovsko) ponujenega živila  " dataDxfId="772" totalsRowDxfId="771" dataCellStyle="Valuta"/>
    <tableColumn id="12" xr3:uid="{A5BE4A62-64EE-4E64-84C0-ED71E25AB64C}" name="Dejanska masa/volumen ponujenega živila" dataDxfId="770" totalsRowDxfId="769" dataCellStyle="Valuta"/>
    <tableColumn id="13" xr3:uid="{E096C48B-6B0C-46A1-A9CD-5277CEF96A14}" name="cena/enota brez DDV v EUR" dataDxfId="768" totalsRowDxfId="767"/>
    <tableColumn id="14" xr3:uid="{C75FFAA8-5316-4093-8B72-91DF14EBC4A6}" name="Cena za dejansko maso/volumen ponujenega živila brez DDV " dataDxfId="766" totalsRowDxfId="765"/>
    <tableColumn id="15" xr3:uid="{8CCE7717-3B3A-4BD5-80E3-15172B55D71F}" name="Stopnja DDV (%)" dataDxfId="764" totalsRowDxfId="763"/>
    <tableColumn id="16" xr3:uid="{93D26AD7-C204-4DDD-8170-C851EE66214D}" name="Davek (EUR)" dataDxfId="762" totalsRowDxfId="761">
      <calculatedColumnFormula>+Sklop6[[#This Row],[cena/enota brez DDV v EUR]]*Sklop6[[#This Row],[Stopnja DDV (%)]]</calculatedColumnFormula>
    </tableColumn>
    <tableColumn id="17" xr3:uid="{E6B2F7B5-7F2D-43DC-9473-B688E6EE6A7F}" name="Končna cena/enoto mere (EUR) z DDV" dataDxfId="760" totalsRowDxfId="759">
      <calculatedColumnFormula>+Sklop6[[#This Row],[cena/enota brez DDV v EUR]]+Sklop6[[#This Row],[Davek (EUR)]]</calculatedColumnFormula>
    </tableColumn>
    <tableColumn id="18" xr3:uid="{A0E65184-D79C-4959-97F3-E90B5C93F147}" name="Vrednost za okvirno količino (EUR) brez DDV" totalsRowFunction="sum" dataDxfId="758" totalsRowDxfId="757">
      <calculatedColumnFormula>+Sklop6[[#This Row],[cena/enota brez DDV v EUR]]*Sklop6[[#This Row],[Okvirna količina]]</calculatedColumnFormula>
    </tableColumn>
    <tableColumn id="19" xr3:uid="{F9439D49-5BFA-4DEA-92CF-A02D0AC4C015}" name="Vrednost za okvirno količino (EUR) z DDV" totalsRowFunction="sum" dataDxfId="756" totalsRowDxfId="755">
      <calculatedColumnFormula>+Sklop6[[#This Row],[Končna cena/enoto mere (EUR) z DDV]]*Sklop6[[#This Row],[Okvirna količina]]</calculatedColumnFormula>
    </tableColumn>
    <tableColumn id="20" xr3:uid="{A6FD54B1-EAC5-4275-BA26-03C536B974B6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21" totalsRowCount="1" headerRowDxfId="752" dataDxfId="750" headerRowBorderDxfId="751" tableBorderDxfId="749" totalsRowBorderDxfId="748">
  <tableColumns count="21">
    <tableColumn id="1" xr3:uid="{00000000-0010-0000-0600-000001000000}" name="Zap. št." totalsRowLabel="Vsota" dataDxfId="747" totalsRowDxfId="62"/>
    <tableColumn id="2" xr3:uid="{00000000-0010-0000-0600-000002000000}" name="Tehnična specifikacija živila (stolpec 2, 2a, 2b, 2c)" dataDxfId="746" totalsRowDxfId="61"/>
    <tableColumn id="3" xr3:uid="{00000000-0010-0000-0600-000003000000}" name="ZAHTEVANO PAKIRANJE                    Masa/volumen" dataDxfId="745" totalsRowDxfId="60"/>
    <tableColumn id="4" xr3:uid="{00000000-0010-0000-0600-000004000000}" name=" ZAHTEVANO PAKIRANJE       Enota" dataDxfId="744" totalsRowDxfId="59"/>
    <tableColumn id="21" xr3:uid="{00000000-0010-0000-0600-000015000000}" name="ZAHTEVANA SHEMA KAKOVOSTI" dataDxfId="743" totalsRowDxfId="58"/>
    <tableColumn id="5" xr3:uid="{00000000-0010-0000-0600-000005000000}" name="Okvirna količina" dataDxfId="742" totalsRowDxfId="57" dataCellStyle="Valuta"/>
    <tableColumn id="6" xr3:uid="{00000000-0010-0000-0600-000006000000}" name="Enota mere količine" dataDxfId="741" totalsRowDxfId="56"/>
    <tableColumn id="7" xr3:uid="{00000000-0010-0000-0600-000007000000}" name="Preračunana masa/volumen/kos na enoto kg" totalsRowFunction="sum" dataDxfId="740" totalsRowDxfId="5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39" totalsRowDxfId="5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38" totalsRowDxfId="53" dataCellStyle="Valuta"/>
    <tableColumn id="10" xr3:uid="{00000000-0010-0000-0600-00000A000000}" name="BLAGOVNA ZNAMKA ali PROIZVAJALEC" dataDxfId="737" totalsRowDxfId="52" dataCellStyle="Valuta"/>
    <tableColumn id="11" xr3:uid="{00000000-0010-0000-0600-00000B000000}" name=" NAZIV/IME (trgovsko) ponujenega živila  " dataDxfId="736" totalsRowDxfId="51" dataCellStyle="Valuta"/>
    <tableColumn id="12" xr3:uid="{00000000-0010-0000-0600-00000C000000}" name="Dejanska masa/volumen ponujenega živila" dataDxfId="735" totalsRowDxfId="50" dataCellStyle="Valuta"/>
    <tableColumn id="13" xr3:uid="{00000000-0010-0000-0600-00000D000000}" name="cena/enota brez DDV v EUR" dataDxfId="734" totalsRowDxfId="49"/>
    <tableColumn id="14" xr3:uid="{00000000-0010-0000-0600-00000E000000}" name="Cena za dejansko maso/volumen ponujenega živila brez DDV " dataDxfId="733" totalsRowDxfId="48"/>
    <tableColumn id="15" xr3:uid="{00000000-0010-0000-0600-00000F000000}" name="Stopnja DDV (%)" dataDxfId="732" totalsRowDxfId="47"/>
    <tableColumn id="16" xr3:uid="{00000000-0010-0000-0600-000010000000}" name="Davek (EUR)" dataDxfId="731" totalsRowDxfId="46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30" totalsRowDxfId="45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29" totalsRowDxfId="44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28" totalsRowDxfId="43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727" totalsRowDxfId="4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8" displayName="Sklop8" ref="A15:U43" totalsRowCount="1" headerRowDxfId="726" dataDxfId="724" headerRowBorderDxfId="725" tableBorderDxfId="723" totalsRowBorderDxfId="722">
  <tableColumns count="21">
    <tableColumn id="1" xr3:uid="{00000000-0010-0000-0700-000001000000}" name="Zap. št." totalsRowLabel="Vsota" dataDxfId="721" totalsRowDxfId="83"/>
    <tableColumn id="2" xr3:uid="{00000000-0010-0000-0700-000002000000}" name="Tehnična specifikacija živila (stolpec 2, 2a, 2b, 2c)" dataDxfId="720" totalsRowDxfId="82"/>
    <tableColumn id="3" xr3:uid="{00000000-0010-0000-0700-000003000000}" name="ZAHTEVANO PAKIRANJE                    Masa/volumen" dataDxfId="719" totalsRowDxfId="81"/>
    <tableColumn id="4" xr3:uid="{00000000-0010-0000-0700-000004000000}" name=" ZAHTEVANO PAKIRANJE       Enota" dataDxfId="718" totalsRowDxfId="80"/>
    <tableColumn id="21" xr3:uid="{00000000-0010-0000-0700-000015000000}" name="ZAHTEVANA SHEMA KAKOVOSTI" dataDxfId="717" totalsRowDxfId="79"/>
    <tableColumn id="5" xr3:uid="{00000000-0010-0000-0700-000005000000}" name="Okvirna količina" dataDxfId="716" totalsRowDxfId="78" dataCellStyle="Valuta"/>
    <tableColumn id="6" xr3:uid="{00000000-0010-0000-0700-000006000000}" name="Enota mere količine" dataDxfId="715" totalsRowDxfId="77"/>
    <tableColumn id="7" xr3:uid="{00000000-0010-0000-0700-000007000000}" name="Preračunana masa/volumen/kos na enoto kg" totalsRowFunction="sum" dataDxfId="714" totalsRowDxfId="7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713" totalsRowDxfId="7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712" totalsRowDxfId="74" dataCellStyle="Valuta"/>
    <tableColumn id="10" xr3:uid="{00000000-0010-0000-0700-00000A000000}" name="BLAGOVNA ZNAMKA ali PROIZVAJALEC" dataDxfId="711" totalsRowDxfId="73" dataCellStyle="Valuta"/>
    <tableColumn id="11" xr3:uid="{00000000-0010-0000-0700-00000B000000}" name=" NAZIV/IME (trgovsko) ponujenega živila  " dataDxfId="710" totalsRowDxfId="72" dataCellStyle="Valuta"/>
    <tableColumn id="12" xr3:uid="{00000000-0010-0000-0700-00000C000000}" name="Dejanska masa/volumen ponujenega živila" dataDxfId="709" totalsRowDxfId="71" dataCellStyle="Valuta"/>
    <tableColumn id="13" xr3:uid="{00000000-0010-0000-0700-00000D000000}" name="cena/enota brez DDV v EUR" dataDxfId="708" totalsRowDxfId="70"/>
    <tableColumn id="14" xr3:uid="{00000000-0010-0000-0700-00000E000000}" name="Cena za dejansko maso/volumen ponujenega živila brez DDV " dataDxfId="707" totalsRowDxfId="69"/>
    <tableColumn id="15" xr3:uid="{00000000-0010-0000-0700-00000F000000}" name="Stopnja DDV (%)" dataDxfId="706" totalsRowDxfId="68"/>
    <tableColumn id="16" xr3:uid="{00000000-0010-0000-0700-000010000000}" name="Davek (EUR)" dataDxfId="705" totalsRowDxfId="6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704" totalsRowDxfId="6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703" totalsRowDxfId="65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702" totalsRowDxfId="64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701" totalsRowDxfId="6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54" totalsRowCount="1" headerRowDxfId="700" dataDxfId="698" headerRowBorderDxfId="699" tableBorderDxfId="697" totalsRowBorderDxfId="696">
  <tableColumns count="21">
    <tableColumn id="1" xr3:uid="{00000000-0010-0000-0800-000001000000}" name="Zap. št." totalsRowLabel="Vsota" dataDxfId="695" totalsRowDxfId="104"/>
    <tableColumn id="2" xr3:uid="{00000000-0010-0000-0800-000002000000}" name="Tehnična specifikacija živila (stolpec 2, 2a, 2b, 2c)" dataDxfId="694" totalsRowDxfId="103"/>
    <tableColumn id="3" xr3:uid="{00000000-0010-0000-0800-000003000000}" name="ZAHTEVANO PAKIRANJE                    Masa/volumen" dataDxfId="693" totalsRowDxfId="102"/>
    <tableColumn id="4" xr3:uid="{00000000-0010-0000-0800-000004000000}" name=" ZAHTEVANO PAKIRANJE       Enota" dataDxfId="692" totalsRowDxfId="101"/>
    <tableColumn id="21" xr3:uid="{00000000-0010-0000-0800-000015000000}" name="ZAHTEVANA SHEMA KAKOVOSTI" dataDxfId="691" totalsRowDxfId="100"/>
    <tableColumn id="5" xr3:uid="{00000000-0010-0000-0800-000005000000}" name="Okvirna količina" dataDxfId="690" totalsRowDxfId="99" dataCellStyle="Valuta"/>
    <tableColumn id="6" xr3:uid="{00000000-0010-0000-0800-000006000000}" name="Enota mere količine" dataDxfId="689" totalsRowDxfId="98"/>
    <tableColumn id="7" xr3:uid="{00000000-0010-0000-0800-000007000000}" name="Preračunana masa/volumen/kos na enoto kg" totalsRowFunction="sum" dataDxfId="688" totalsRowDxfId="9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87" totalsRowDxfId="9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86" totalsRowDxfId="95" dataCellStyle="Valuta"/>
    <tableColumn id="10" xr3:uid="{00000000-0010-0000-0800-00000A000000}" name="BLAGOVNA ZNAMKA ali PROIZVAJALEC" dataDxfId="685" totalsRowDxfId="94" dataCellStyle="Valuta"/>
    <tableColumn id="11" xr3:uid="{00000000-0010-0000-0800-00000B000000}" name=" NAZIV/IME (trgovsko) ponujenega živila  " dataDxfId="684" totalsRowDxfId="93" dataCellStyle="Valuta"/>
    <tableColumn id="12" xr3:uid="{00000000-0010-0000-0800-00000C000000}" name="Dejanska masa/volumen ponujenega živila" dataDxfId="683" totalsRowDxfId="92" dataCellStyle="Valuta"/>
    <tableColumn id="13" xr3:uid="{00000000-0010-0000-0800-00000D000000}" name="cena/enota brez DDV v EUR" dataDxfId="682" totalsRowDxfId="91"/>
    <tableColumn id="14" xr3:uid="{00000000-0010-0000-0800-00000E000000}" name="Cena za dejansko maso/volumen ponujenega živila brez DDV " dataDxfId="681" totalsRowDxfId="90"/>
    <tableColumn id="15" xr3:uid="{00000000-0010-0000-0800-00000F000000}" name="Stopnja DDV (%)" dataDxfId="680" totalsRowDxfId="89"/>
    <tableColumn id="16" xr3:uid="{00000000-0010-0000-0800-000010000000}" name="Davek (EUR)" dataDxfId="679" totalsRowDxfId="88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78" totalsRowDxfId="8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77" totalsRowDxfId="8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76" totalsRowDxfId="8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675" totalsRowDxfId="8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70" totalsRowCount="1" headerRowDxfId="674" dataDxfId="672" headerRowBorderDxfId="673" tableBorderDxfId="671" totalsRowBorderDxfId="670">
  <tableColumns count="21">
    <tableColumn id="1" xr3:uid="{00000000-0010-0000-0900-000001000000}" name="Zap. št." totalsRowLabel="Vsota" dataDxfId="669" totalsRowDxfId="668"/>
    <tableColumn id="2" xr3:uid="{00000000-0010-0000-0900-000002000000}" name="Tehnična specifikacija živila (stolpec 2, 2a, 2b, 2c)" dataDxfId="667" totalsRowDxfId="666"/>
    <tableColumn id="3" xr3:uid="{00000000-0010-0000-0900-000003000000}" name="ZAHTEVANO PAKIRANJE                    Masa/volumen" dataDxfId="665" totalsRowDxfId="664"/>
    <tableColumn id="4" xr3:uid="{00000000-0010-0000-0900-000004000000}" name=" ZAHTEVANO PAKIRANJE       Enota" dataDxfId="663" totalsRowDxfId="662"/>
    <tableColumn id="21" xr3:uid="{00000000-0010-0000-0900-000015000000}" name="ZAHTEVANA SHEMA KAKOVOSTI" dataDxfId="661" totalsRowDxfId="660"/>
    <tableColumn id="5" xr3:uid="{00000000-0010-0000-0900-000005000000}" name="Okvirna količina" dataDxfId="659" totalsRowDxfId="658" dataCellStyle="Valuta"/>
    <tableColumn id="6" xr3:uid="{00000000-0010-0000-0900-000006000000}" name="Enota mere količine" dataDxfId="657" totalsRowDxfId="656"/>
    <tableColumn id="7" xr3:uid="{00000000-0010-0000-0900-000007000000}" name="Preračunana masa/volumen/kos na enoto kg" totalsRowFunction="sum" dataDxfId="655" totalsRowDxfId="65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53" totalsRowDxfId="65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651" totalsRowDxfId="650" dataCellStyle="Valuta"/>
    <tableColumn id="10" xr3:uid="{00000000-0010-0000-0900-00000A000000}" name="BLAGOVNA ZNAMKA ali PROIZVAJALEC" dataDxfId="649" totalsRowDxfId="648" dataCellStyle="Valuta"/>
    <tableColumn id="11" xr3:uid="{00000000-0010-0000-0900-00000B000000}" name=" NAZIV/IME (trgovsko) ponujenega živila  " dataDxfId="647" totalsRowDxfId="646" dataCellStyle="Valuta"/>
    <tableColumn id="12" xr3:uid="{00000000-0010-0000-0900-00000C000000}" name="Dejanska masa/volumen ponujenega živila" dataDxfId="645" totalsRowDxfId="644" dataCellStyle="Valuta"/>
    <tableColumn id="13" xr3:uid="{00000000-0010-0000-0900-00000D000000}" name="cena/enota brez DDV v EUR" dataDxfId="643" totalsRowDxfId="642"/>
    <tableColumn id="14" xr3:uid="{00000000-0010-0000-0900-00000E000000}" name="Cena za dejansko maso/volumen ponujenega živila brez DDV " dataDxfId="641" totalsRowDxfId="640"/>
    <tableColumn id="15" xr3:uid="{00000000-0010-0000-0900-00000F000000}" name="Stopnja DDV (%)" dataDxfId="639" totalsRowDxfId="638"/>
    <tableColumn id="16" xr3:uid="{00000000-0010-0000-0900-000010000000}" name="Davek (EUR)" dataDxfId="637" totalsRowDxfId="636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35" totalsRowDxfId="634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33" totalsRowDxfId="63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31" totalsRowDxfId="630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629" totalsRowDxfId="62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84" totalsRowCount="1" headerRowDxfId="627" dataDxfId="625" headerRowBorderDxfId="626" tableBorderDxfId="624" totalsRowBorderDxfId="623">
  <tableColumns count="21">
    <tableColumn id="1" xr3:uid="{00000000-0010-0000-0A00-000001000000}" name="Zap. št." totalsRowLabel="Vsota" dataDxfId="622" totalsRowDxfId="621"/>
    <tableColumn id="2" xr3:uid="{00000000-0010-0000-0A00-000002000000}" name="Tehnična specifikacija živila (stolpec 2, 2a, 2b, 2c)" dataDxfId="620" totalsRowDxfId="619"/>
    <tableColumn id="3" xr3:uid="{00000000-0010-0000-0A00-000003000000}" name="ZAHTEVANO PAKIRANJE                    Masa/volumen" dataDxfId="618" totalsRowDxfId="617"/>
    <tableColumn id="4" xr3:uid="{00000000-0010-0000-0A00-000004000000}" name=" ZAHTEVANO PAKIRANJE       Enota" dataDxfId="616" totalsRowDxfId="615"/>
    <tableColumn id="21" xr3:uid="{00000000-0010-0000-0A00-000015000000}" name="ZAHTEVANA SHEMA KAKOVOSTI" dataDxfId="614" totalsRowDxfId="613"/>
    <tableColumn id="5" xr3:uid="{00000000-0010-0000-0A00-000005000000}" name="Okvirna količina" dataDxfId="612" totalsRowDxfId="611" dataCellStyle="Valuta"/>
    <tableColumn id="6" xr3:uid="{00000000-0010-0000-0A00-000006000000}" name="Enota mere količine" dataDxfId="610" totalsRowDxfId="609"/>
    <tableColumn id="7" xr3:uid="{00000000-0010-0000-0A00-000007000000}" name="Preračunana masa/volumen/kos na enoto kg" totalsRowFunction="sum" dataDxfId="608" totalsRowDxfId="60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606" totalsRowDxfId="605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604" totalsRowDxfId="603" dataCellStyle="Valuta"/>
    <tableColumn id="10" xr3:uid="{00000000-0010-0000-0A00-00000A000000}" name="BLAGOVNA ZNAMKA ali PROIZVAJALEC" dataDxfId="602" totalsRowDxfId="601" dataCellStyle="Valuta"/>
    <tableColumn id="11" xr3:uid="{00000000-0010-0000-0A00-00000B000000}" name=" NAZIV/IME (trgovsko) ponujenega živila  " dataDxfId="600" totalsRowDxfId="599" dataCellStyle="Valuta"/>
    <tableColumn id="12" xr3:uid="{00000000-0010-0000-0A00-00000C000000}" name="Dejanska masa/volumen ponujenega živila" dataDxfId="598" totalsRowDxfId="597" dataCellStyle="Valuta"/>
    <tableColumn id="13" xr3:uid="{00000000-0010-0000-0A00-00000D000000}" name="cena/enota brez DDV v EUR" dataDxfId="596" totalsRowDxfId="595"/>
    <tableColumn id="14" xr3:uid="{00000000-0010-0000-0A00-00000E000000}" name="Cena za dejansko maso/volumen ponujenega živila brez DDV " dataDxfId="594" totalsRowDxfId="593"/>
    <tableColumn id="15" xr3:uid="{00000000-0010-0000-0A00-00000F000000}" name="Stopnja DDV (%)" dataDxfId="592" totalsRowDxfId="591"/>
    <tableColumn id="16" xr3:uid="{00000000-0010-0000-0A00-000010000000}" name="Davek (EUR)" dataDxfId="590" totalsRowDxfId="589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88" totalsRowDxfId="587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86" totalsRowDxfId="585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84" totalsRowDxfId="583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582" totalsRowDxfId="58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U39" totalsRowCount="1" headerRowDxfId="580" dataDxfId="578" headerRowBorderDxfId="579" tableBorderDxfId="577" totalsRowBorderDxfId="576">
  <tableColumns count="21">
    <tableColumn id="1" xr3:uid="{00000000-0010-0000-0B00-000001000000}" name="Zap. št." totalsRowLabel="Vsota" dataDxfId="575" totalsRowDxfId="574"/>
    <tableColumn id="2" xr3:uid="{00000000-0010-0000-0B00-000002000000}" name="Tehnična specifikacija živila (stolpec 2, 2a, 2b, 2c)" dataDxfId="573" totalsRowDxfId="572"/>
    <tableColumn id="3" xr3:uid="{00000000-0010-0000-0B00-000003000000}" name="ZAHTEVANO PAKIRANJE                    Masa/volumen" dataDxfId="571" totalsRowDxfId="570"/>
    <tableColumn id="4" xr3:uid="{00000000-0010-0000-0B00-000004000000}" name=" ZAHTEVANO PAKIRANJE       Enota" dataDxfId="569" totalsRowDxfId="568"/>
    <tableColumn id="21" xr3:uid="{00000000-0010-0000-0B00-000015000000}" name="ZAHTEVANA SHEMA KAKOVOSTI" dataDxfId="567" totalsRowDxfId="566"/>
    <tableColumn id="5" xr3:uid="{00000000-0010-0000-0B00-000005000000}" name="Okvirna količina" dataDxfId="565" totalsRowDxfId="564" dataCellStyle="Valuta"/>
    <tableColumn id="6" xr3:uid="{00000000-0010-0000-0B00-000006000000}" name="Enota mere količine" dataDxfId="563" totalsRowDxfId="562"/>
    <tableColumn id="7" xr3:uid="{00000000-0010-0000-0B00-000007000000}" name="Preračunana masa/volumen/kos na enoto kg" totalsRowFunction="sum" dataDxfId="561" totalsRowDxfId="560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59" totalsRowDxfId="558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57" totalsRowDxfId="556" dataCellStyle="Valuta"/>
    <tableColumn id="10" xr3:uid="{00000000-0010-0000-0B00-00000A000000}" name="BLAGOVNA ZNAMKA ali PROIZVAJALEC" dataDxfId="555" totalsRowDxfId="554" dataCellStyle="Valuta"/>
    <tableColumn id="11" xr3:uid="{00000000-0010-0000-0B00-00000B000000}" name=" NAZIV/IME (trgovsko) ponujenega živila  " dataDxfId="553" totalsRowDxfId="552" dataCellStyle="Valuta"/>
    <tableColumn id="12" xr3:uid="{00000000-0010-0000-0B00-00000C000000}" name="Dejanska masa/volumen ponujenega živila" dataDxfId="551" totalsRowDxfId="550" dataCellStyle="Valuta"/>
    <tableColumn id="13" xr3:uid="{00000000-0010-0000-0B00-00000D000000}" name="cena/enota brez DDV v EUR" dataDxfId="549" totalsRowDxfId="548"/>
    <tableColumn id="14" xr3:uid="{00000000-0010-0000-0B00-00000E000000}" name="Cena za dejansko maso/volumen ponujenega živila brez DDV " dataDxfId="547" totalsRowDxfId="546"/>
    <tableColumn id="15" xr3:uid="{00000000-0010-0000-0B00-00000F000000}" name="Stopnja DDV (%)" dataDxfId="545" totalsRowDxfId="544"/>
    <tableColumn id="16" xr3:uid="{00000000-0010-0000-0B00-000010000000}" name="Davek (EUR)" dataDxfId="543" totalsRowDxfId="542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541" totalsRowDxfId="540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539" totalsRowDxfId="538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537" totalsRowDxfId="536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535" totalsRowDxfId="53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15:U46" totalsRowCount="1" headerRowDxfId="533" dataDxfId="531" headerRowBorderDxfId="532" tableBorderDxfId="530" totalsRowBorderDxfId="529">
  <tableColumns count="21">
    <tableColumn id="1" xr3:uid="{00000000-0010-0000-0C00-000001000000}" name="Zap. št." totalsRowLabel="Vsota" dataDxfId="528" totalsRowDxfId="527"/>
    <tableColumn id="2" xr3:uid="{00000000-0010-0000-0C00-000002000000}" name="Tehnična specifikacija živila (stolpec 2, 2a, 2b, 2c)" dataDxfId="526" totalsRowDxfId="525"/>
    <tableColumn id="3" xr3:uid="{00000000-0010-0000-0C00-000003000000}" name="ZAHTEVANO PAKIRANJE                    Masa/volumen" dataDxfId="524" totalsRowDxfId="523"/>
    <tableColumn id="4" xr3:uid="{00000000-0010-0000-0C00-000004000000}" name=" ZAHTEVANO PAKIRANJE       Enota" dataDxfId="522" totalsRowDxfId="521"/>
    <tableColumn id="21" xr3:uid="{00000000-0010-0000-0C00-000015000000}" name="ZAHTEVANA SHEMA KAKOVOSTI" dataDxfId="520" totalsRowDxfId="519"/>
    <tableColumn id="5" xr3:uid="{00000000-0010-0000-0C00-000005000000}" name="Okvirna količina" dataDxfId="518" totalsRowDxfId="517" dataCellStyle="Valuta"/>
    <tableColumn id="6" xr3:uid="{00000000-0010-0000-0C00-000006000000}" name="Enota mere količine" dataDxfId="516" totalsRowDxfId="515"/>
    <tableColumn id="7" xr3:uid="{00000000-0010-0000-0C00-000007000000}" name="Preračunana masa/volumen/kos na enoto kg" totalsRowFunction="sum" dataDxfId="514" totalsRowDxfId="51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512" totalsRowDxfId="51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510" totalsRowDxfId="509" dataCellStyle="Valuta"/>
    <tableColumn id="10" xr3:uid="{00000000-0010-0000-0C00-00000A000000}" name="BLAGOVNA ZNAMKA ali PROIZVAJALEC" dataDxfId="508" totalsRowDxfId="507" dataCellStyle="Valuta"/>
    <tableColumn id="11" xr3:uid="{00000000-0010-0000-0C00-00000B000000}" name=" NAZIV/IME (trgovsko) ponujenega živila  " dataDxfId="506" totalsRowDxfId="505" dataCellStyle="Valuta"/>
    <tableColumn id="12" xr3:uid="{00000000-0010-0000-0C00-00000C000000}" name="Dejanska masa/volumen ponujenega živila" dataDxfId="504" totalsRowDxfId="503" dataCellStyle="Valuta"/>
    <tableColumn id="13" xr3:uid="{00000000-0010-0000-0C00-00000D000000}" name="cena/enota brez DDV v EUR" dataDxfId="502" totalsRowDxfId="501"/>
    <tableColumn id="14" xr3:uid="{00000000-0010-0000-0C00-00000E000000}" name="Cena za dejansko maso/volumen ponujenega živila brez DDV " dataDxfId="500" totalsRowDxfId="499"/>
    <tableColumn id="15" xr3:uid="{00000000-0010-0000-0C00-00000F000000}" name="Stopnja DDV (%)" dataDxfId="498" totalsRowDxfId="497"/>
    <tableColumn id="16" xr3:uid="{00000000-0010-0000-0C00-000010000000}" name="Davek (EUR)" dataDxfId="496" totalsRowDxfId="49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94" totalsRowDxfId="49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92" totalsRowDxfId="491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90" totalsRowDxfId="489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488" totalsRowDxfId="48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4" displayName="Sklop14" ref="A15:U58" totalsRowCount="1" headerRowDxfId="486" dataDxfId="484" totalsRowDxfId="482" headerRowBorderDxfId="485" tableBorderDxfId="483" totalsRowBorderDxfId="481">
  <tableColumns count="21">
    <tableColumn id="1" xr3:uid="{00000000-0010-0000-0D00-000001000000}" name="Zap. št." totalsRowLabel="Vsota" dataDxfId="480" totalsRowDxfId="479"/>
    <tableColumn id="2" xr3:uid="{00000000-0010-0000-0D00-000002000000}" name="Tehnična specifikacija živila (stolpec 2, 2a, 2b, 2c)" dataDxfId="478" totalsRowDxfId="477"/>
    <tableColumn id="3" xr3:uid="{00000000-0010-0000-0D00-000003000000}" name="ZAHTEVANO PAKIRANJE                    Masa/volumen" dataDxfId="476" totalsRowDxfId="475"/>
    <tableColumn id="4" xr3:uid="{00000000-0010-0000-0D00-000004000000}" name=" ZAHTEVANO PAKIRANJE       Enota" dataDxfId="474" totalsRowDxfId="473"/>
    <tableColumn id="21" xr3:uid="{00000000-0010-0000-0D00-000015000000}" name="ZAHTEVANA SHEMA KAKOVOSTI" dataDxfId="472" totalsRowDxfId="471"/>
    <tableColumn id="5" xr3:uid="{00000000-0010-0000-0D00-000005000000}" name="Okvirna količina" dataDxfId="470" totalsRowDxfId="469" dataCellStyle="Valuta"/>
    <tableColumn id="6" xr3:uid="{00000000-0010-0000-0D00-000006000000}" name="Enota mere količine" dataDxfId="468" totalsRowDxfId="467"/>
    <tableColumn id="7" xr3:uid="{00000000-0010-0000-0D00-000007000000}" name="Preračunana masa/volumen/kos na enoto kg" totalsRowFunction="sum" dataDxfId="466" totalsRowDxfId="46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64" totalsRowDxfId="46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62" totalsRowDxfId="461" dataCellStyle="Valuta"/>
    <tableColumn id="10" xr3:uid="{00000000-0010-0000-0D00-00000A000000}" name="BLAGOVNA ZNAMKA ali PROIZVAJALEC" dataDxfId="460" totalsRowDxfId="459" dataCellStyle="Valuta"/>
    <tableColumn id="11" xr3:uid="{00000000-0010-0000-0D00-00000B000000}" name=" NAZIV/IME (trgovsko) ponujenega živila  " dataDxfId="458" totalsRowDxfId="457" dataCellStyle="Valuta"/>
    <tableColumn id="12" xr3:uid="{00000000-0010-0000-0D00-00000C000000}" name="Dejanska masa/volumen ponujenega živila" dataDxfId="456" totalsRowDxfId="455" dataCellStyle="Valuta"/>
    <tableColumn id="13" xr3:uid="{00000000-0010-0000-0D00-00000D000000}" name="cena/enota brez DDV v EUR" dataDxfId="454" totalsRowDxfId="453"/>
    <tableColumn id="14" xr3:uid="{00000000-0010-0000-0D00-00000E000000}" name="Cena za dejansko maso/volumen ponujenega živila brez DDV " dataDxfId="452" totalsRowDxfId="451"/>
    <tableColumn id="15" xr3:uid="{00000000-0010-0000-0D00-00000F000000}" name="Stopnja DDV (%)" dataDxfId="450" totalsRowDxfId="449"/>
    <tableColumn id="16" xr3:uid="{00000000-0010-0000-0D00-000010000000}" name="Davek (EUR)" dataDxfId="448" totalsRowDxfId="447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46" totalsRowDxfId="445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44" totalsRowDxfId="44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42" totalsRowDxfId="44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440" totalsRowDxfId="43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5" displayName="Sklop15" ref="A15:U64" totalsRowCount="1" headerRowDxfId="438" dataDxfId="436" headerRowBorderDxfId="437" tableBorderDxfId="435" totalsRowBorderDxfId="434">
  <sortState xmlns:xlrd2="http://schemas.microsoft.com/office/spreadsheetml/2017/richdata2" ref="A16:U63">
    <sortCondition ref="B16:B63"/>
  </sortState>
  <tableColumns count="21">
    <tableColumn id="1" xr3:uid="{00000000-0010-0000-0E00-000001000000}" name="Zap. št." totalsRowLabel="Vsota" dataDxfId="433" totalsRowDxfId="432"/>
    <tableColumn id="2" xr3:uid="{00000000-0010-0000-0E00-000002000000}" name="Tehnična specifikacija živila (stolpec 2, 2a, 2b, 2c)" dataDxfId="431" totalsRowDxfId="430"/>
    <tableColumn id="3" xr3:uid="{00000000-0010-0000-0E00-000003000000}" name="ZAHTEVANO PAKIRANJE                    Masa/volumen" dataDxfId="429" totalsRowDxfId="428"/>
    <tableColumn id="4" xr3:uid="{00000000-0010-0000-0E00-000004000000}" name=" ZAHTEVANO PAKIRANJE       Enota" dataDxfId="427" totalsRowDxfId="426"/>
    <tableColumn id="21" xr3:uid="{00000000-0010-0000-0E00-000015000000}" name="ZAHTEVANA SHEMA KAKOVOSTI" dataDxfId="425" totalsRowDxfId="424"/>
    <tableColumn id="5" xr3:uid="{00000000-0010-0000-0E00-000005000000}" name="Okvirna količina" dataDxfId="423" totalsRowDxfId="422" dataCellStyle="Valuta"/>
    <tableColumn id="6" xr3:uid="{00000000-0010-0000-0E00-000006000000}" name="Enota mere količine" dataDxfId="421" totalsRowDxfId="420"/>
    <tableColumn id="7" xr3:uid="{00000000-0010-0000-0E00-000007000000}" name="Preračunana masa/volumen/kos na enoto kg" totalsRowFunction="sum" dataDxfId="419" totalsRowDxfId="418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417" totalsRowDxfId="416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415" totalsRowDxfId="414" dataCellStyle="Valuta"/>
    <tableColumn id="10" xr3:uid="{00000000-0010-0000-0E00-00000A000000}" name="BLAGOVNA ZNAMKA ali PROIZVAJALEC" dataDxfId="413" totalsRowDxfId="412" dataCellStyle="Valuta"/>
    <tableColumn id="11" xr3:uid="{00000000-0010-0000-0E00-00000B000000}" name=" NAZIV/IME (trgovsko) ponujenega živila  " dataDxfId="411" totalsRowDxfId="410" dataCellStyle="Valuta"/>
    <tableColumn id="12" xr3:uid="{00000000-0010-0000-0E00-00000C000000}" name="Dejanska masa/volumen ponujenega živila" dataDxfId="409" totalsRowDxfId="408" dataCellStyle="Valuta"/>
    <tableColumn id="13" xr3:uid="{00000000-0010-0000-0E00-00000D000000}" name="cena/enota brez DDV v EUR" dataDxfId="407" totalsRowDxfId="406"/>
    <tableColumn id="14" xr3:uid="{00000000-0010-0000-0E00-00000E000000}" name="Cena za dejansko maso/volumen ponujenega živila brez DDV " dataDxfId="405" totalsRowDxfId="404"/>
    <tableColumn id="15" xr3:uid="{00000000-0010-0000-0E00-00000F000000}" name="Stopnja DDV (%)" dataDxfId="403" totalsRowDxfId="402"/>
    <tableColumn id="16" xr3:uid="{00000000-0010-0000-0E00-000010000000}" name="Davek (EUR)" dataDxfId="401" totalsRowDxfId="400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99" totalsRowDxfId="398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97" totalsRowDxfId="396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95" totalsRowDxfId="394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393" totalsRowDxfId="392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2" totalsRowCount="1" headerRowDxfId="391" dataDxfId="389" headerRowBorderDxfId="390" tableBorderDxfId="388" totalsRowBorderDxfId="387">
  <tableColumns count="21">
    <tableColumn id="1" xr3:uid="{00000000-0010-0000-0F00-000001000000}" name="Zap. št." totalsRowLabel="Vsota" dataDxfId="386" totalsRowDxfId="385"/>
    <tableColumn id="2" xr3:uid="{00000000-0010-0000-0F00-000002000000}" name="Tehnična specifikacija živila (stolpec 2, 2a, 2b, 2c)" dataDxfId="384" totalsRowDxfId="383"/>
    <tableColumn id="3" xr3:uid="{00000000-0010-0000-0F00-000003000000}" name="ZAHTEVANO PAKIRANJE                    Masa/volumen" dataDxfId="382" totalsRowDxfId="381"/>
    <tableColumn id="4" xr3:uid="{00000000-0010-0000-0F00-000004000000}" name=" ZAHTEVANO PAKIRANJE       Enota" dataDxfId="380" totalsRowDxfId="379"/>
    <tableColumn id="21" xr3:uid="{00000000-0010-0000-0F00-000015000000}" name="ZAHTEVANA SHEMA KAKOVOSTI" dataDxfId="378" totalsRowDxfId="377"/>
    <tableColumn id="5" xr3:uid="{00000000-0010-0000-0F00-000005000000}" name="Okvirna količina" dataDxfId="376" totalsRowDxfId="375" dataCellStyle="Valuta"/>
    <tableColumn id="6" xr3:uid="{00000000-0010-0000-0F00-000006000000}" name="Enota mere količine" dataDxfId="374" totalsRowDxfId="373"/>
    <tableColumn id="7" xr3:uid="{00000000-0010-0000-0F00-000007000000}" name="Preračunana masa/volumen/kos na enoto kg" totalsRowFunction="sum" dataDxfId="372" totalsRowDxfId="371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70" totalsRowDxfId="369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68" totalsRowDxfId="367" dataCellStyle="Valuta"/>
    <tableColumn id="10" xr3:uid="{00000000-0010-0000-0F00-00000A000000}" name="BLAGOVNA ZNAMKA ali PROIZVAJALEC" dataDxfId="366" totalsRowDxfId="365" dataCellStyle="Valuta"/>
    <tableColumn id="11" xr3:uid="{00000000-0010-0000-0F00-00000B000000}" name=" NAZIV/IME (trgovsko) ponujenega živila  " dataDxfId="364" totalsRowDxfId="363" dataCellStyle="Valuta"/>
    <tableColumn id="12" xr3:uid="{00000000-0010-0000-0F00-00000C000000}" name="Dejanska masa/volumen ponujenega živila" dataDxfId="362" totalsRowDxfId="361" dataCellStyle="Valuta"/>
    <tableColumn id="13" xr3:uid="{00000000-0010-0000-0F00-00000D000000}" name="cena/enota brez DDV v EUR" dataDxfId="360" totalsRowDxfId="359"/>
    <tableColumn id="14" xr3:uid="{00000000-0010-0000-0F00-00000E000000}" name="Cena za dejansko maso/volumen ponujenega živila brez DDV " dataDxfId="358" totalsRowDxfId="357"/>
    <tableColumn id="15" xr3:uid="{00000000-0010-0000-0F00-00000F000000}" name="Stopnja DDV (%)" dataDxfId="356" totalsRowDxfId="355"/>
    <tableColumn id="16" xr3:uid="{00000000-0010-0000-0F00-000010000000}" name="Davek (EUR)" dataDxfId="354" totalsRowDxfId="353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52" totalsRowDxfId="351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50" totalsRowDxfId="349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48" totalsRowDxfId="347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346" totalsRowDxfId="345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7" displayName="Sklop17" ref="A15:U36" totalsRowCount="1" headerRowDxfId="344" dataDxfId="342" headerRowBorderDxfId="343" tableBorderDxfId="341" totalsRowBorderDxfId="340">
  <tableColumns count="21">
    <tableColumn id="1" xr3:uid="{00000000-0010-0000-1000-000001000000}" name="Zap. št." totalsRowLabel="Vsota" dataDxfId="339" totalsRowDxfId="338"/>
    <tableColumn id="2" xr3:uid="{00000000-0010-0000-1000-000002000000}" name="Stolpec1" dataDxfId="337" totalsRowDxfId="336"/>
    <tableColumn id="3" xr3:uid="{00000000-0010-0000-1000-000003000000}" name="ZAHTEVANO PAKIRANJE                    Masa/volumen" dataDxfId="335" totalsRowDxfId="334"/>
    <tableColumn id="4" xr3:uid="{00000000-0010-0000-1000-000004000000}" name=" ZAHTEVANO PAKIRANJE       Enota" dataDxfId="333" totalsRowDxfId="332"/>
    <tableColumn id="21" xr3:uid="{00000000-0010-0000-1000-000015000000}" name="ZAHTEVANA SHEMA KAKOVOSTI" dataDxfId="331" totalsRowDxfId="330"/>
    <tableColumn id="5" xr3:uid="{00000000-0010-0000-1000-000005000000}" name="Okvirna količina" dataDxfId="329" totalsRowDxfId="328" dataCellStyle="Valuta"/>
    <tableColumn id="6" xr3:uid="{00000000-0010-0000-1000-000006000000}" name="Enota mere količine" dataDxfId="327" totalsRowDxfId="326"/>
    <tableColumn id="7" xr3:uid="{00000000-0010-0000-1000-000007000000}" name="Preračunana masa/volumen/kos na enoto kg" totalsRowFunction="sum" dataDxfId="325" totalsRowDxfId="324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23" totalsRowDxfId="322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21" totalsRowDxfId="320" dataCellStyle="Valuta"/>
    <tableColumn id="10" xr3:uid="{00000000-0010-0000-1000-00000A000000}" name="BLAGOVNA ZNAMKA ali PROIZVAJALEC" dataDxfId="319" totalsRowDxfId="318" dataCellStyle="Valuta"/>
    <tableColumn id="11" xr3:uid="{00000000-0010-0000-1000-00000B000000}" name=" NAZIV/IME (trgovsko) ponujenega živila  " dataDxfId="317" totalsRowDxfId="316" dataCellStyle="Valuta"/>
    <tableColumn id="12" xr3:uid="{00000000-0010-0000-1000-00000C000000}" name="Dejanska masa/volumen ponujenega živila" dataDxfId="315" totalsRowDxfId="314" dataCellStyle="Valuta"/>
    <tableColumn id="13" xr3:uid="{00000000-0010-0000-1000-00000D000000}" name="cena/enota brez DDV v EUR" dataDxfId="313" totalsRowDxfId="312"/>
    <tableColumn id="14" xr3:uid="{00000000-0010-0000-1000-00000E000000}" name="Cena za dejansko maso/volumen ponujenega živila brez DDV " dataDxfId="311" totalsRowDxfId="310"/>
    <tableColumn id="15" xr3:uid="{00000000-0010-0000-1000-00000F000000}" name="Stopnja DDV (%)" dataDxfId="309" totalsRowDxfId="308"/>
    <tableColumn id="16" xr3:uid="{00000000-0010-0000-1000-000010000000}" name="Davek (EUR)" dataDxfId="307" totalsRowDxfId="306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305" totalsRowDxfId="304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03" totalsRowDxfId="302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01" totalsRowDxfId="300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299" totalsRowDxfId="298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28" totalsRowCount="1" headerRowDxfId="297" dataDxfId="295" headerRowBorderDxfId="296" tableBorderDxfId="294" totalsRowBorderDxfId="293">
  <tableColumns count="21">
    <tableColumn id="1" xr3:uid="{00000000-0010-0000-1100-000001000000}" name="Zap. št." totalsRowLabel="Vsota" dataDxfId="292" totalsRowDxfId="291"/>
    <tableColumn id="2" xr3:uid="{00000000-0010-0000-1100-000002000000}" name="Tehnična specifikacija živila (stolpec 2, 2a, 2b, 2c)" dataDxfId="290" totalsRowDxfId="289"/>
    <tableColumn id="3" xr3:uid="{00000000-0010-0000-1100-000003000000}" name="ZAHTEVANO PAKIRANJE                    Masa/volumen" dataDxfId="288" totalsRowDxfId="287"/>
    <tableColumn id="4" xr3:uid="{00000000-0010-0000-1100-000004000000}" name=" ZAHTEVANO PAKIRANJE       Enota" dataDxfId="286" totalsRowDxfId="285"/>
    <tableColumn id="21" xr3:uid="{00000000-0010-0000-1100-000015000000}" name="ZAHTEVANA SHEMA KAKOVOSTI" dataDxfId="284" totalsRowDxfId="283"/>
    <tableColumn id="5" xr3:uid="{00000000-0010-0000-1100-000005000000}" name="Okvirna količina" dataDxfId="282" totalsRowDxfId="281" dataCellStyle="Valuta"/>
    <tableColumn id="6" xr3:uid="{00000000-0010-0000-1100-000006000000}" name="Enota mere količine" dataDxfId="280" totalsRowDxfId="279"/>
    <tableColumn id="7" xr3:uid="{00000000-0010-0000-1100-000007000000}" name="Preračunana masa/volumen/kos na enoto kg" totalsRowFunction="sum" dataDxfId="278" totalsRowDxfId="277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76" totalsRowDxfId="275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74" totalsRowDxfId="273" dataCellStyle="Valuta"/>
    <tableColumn id="10" xr3:uid="{00000000-0010-0000-1100-00000A000000}" name="BLAGOVNA ZNAMKA ali PROIZVAJALEC" dataDxfId="272" totalsRowDxfId="271" dataCellStyle="Valuta"/>
    <tableColumn id="11" xr3:uid="{00000000-0010-0000-1100-00000B000000}" name=" NAZIV/IME (trgovsko) ponujenega živila  " dataDxfId="270" totalsRowDxfId="269" dataCellStyle="Valuta"/>
    <tableColumn id="12" xr3:uid="{00000000-0010-0000-1100-00000C000000}" name="Dejanska masa/volumen ponujenega živila" dataDxfId="268" totalsRowDxfId="267" dataCellStyle="Valuta"/>
    <tableColumn id="13" xr3:uid="{00000000-0010-0000-1100-00000D000000}" name="cena/enota brez DDV v EUR" dataDxfId="266" totalsRowDxfId="265"/>
    <tableColumn id="14" xr3:uid="{00000000-0010-0000-1100-00000E000000}" name="Cena za dejansko maso/volumen ponujenega živila brez DDV " dataDxfId="264" totalsRowDxfId="263"/>
    <tableColumn id="15" xr3:uid="{00000000-0010-0000-1100-00000F000000}" name="Stopnja DDV (%)" dataDxfId="262" totalsRowDxfId="261"/>
    <tableColumn id="16" xr3:uid="{00000000-0010-0000-1100-000010000000}" name="Davek (EUR)" dataDxfId="260" totalsRowDxfId="259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58" totalsRowDxfId="257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56" totalsRowDxfId="255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54" totalsRowDxfId="253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252" totalsRowDxfId="251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19" displayName="Sklop19" ref="A15:U21" totalsRowCount="1" headerRowDxfId="250" dataDxfId="248" headerRowBorderDxfId="249" tableBorderDxfId="247" totalsRowBorderDxfId="246">
  <tableColumns count="21">
    <tableColumn id="1" xr3:uid="{00000000-0010-0000-1400-000001000000}" name="Zap. št." totalsRowLabel="Vsota" dataDxfId="245" totalsRowDxfId="244"/>
    <tableColumn id="2" xr3:uid="{00000000-0010-0000-1400-000002000000}" name="Tehnična specifikacija živila (stolpec 2, 2a, 2b, 2c)" dataDxfId="243" totalsRowDxfId="242"/>
    <tableColumn id="3" xr3:uid="{00000000-0010-0000-1400-000003000000}" name="ZAHTEVANO PAKIRANJE                    Masa/volumen" dataDxfId="241" totalsRowDxfId="240"/>
    <tableColumn id="4" xr3:uid="{00000000-0010-0000-1400-000004000000}" name=" ZAHTEVANO PAKIRANJE       Enota" dataDxfId="239" totalsRowDxfId="238"/>
    <tableColumn id="21" xr3:uid="{00000000-0010-0000-1400-000015000000}" name="ZAHTEVANA SHEMA KAKOVOSTI" dataDxfId="237" totalsRowDxfId="236"/>
    <tableColumn id="5" xr3:uid="{00000000-0010-0000-1400-000005000000}" name="Okvirna količina" dataDxfId="235" totalsRowDxfId="234" dataCellStyle="Valuta"/>
    <tableColumn id="6" xr3:uid="{00000000-0010-0000-1400-000006000000}" name="Enota mere količine" dataDxfId="233" totalsRowDxfId="232"/>
    <tableColumn id="7" xr3:uid="{00000000-0010-0000-1400-000007000000}" name="Preračunana masa/volumen/kos na enoto kg" totalsRowFunction="sum" dataDxfId="231" totalsRowDxfId="230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400-000008000000}" name="Živila iz shem kakovosti (kg)" totalsRowFunction="sum" dataDxfId="229" totalsRowDxfId="228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400-000009000000}" name="Koda za naročanje" dataDxfId="227" totalsRowDxfId="226" dataCellStyle="Valuta"/>
    <tableColumn id="10" xr3:uid="{00000000-0010-0000-1400-00000A000000}" name="BLAGOVNA ZNAMKA ali PROIZVAJALEC" dataDxfId="225" totalsRowDxfId="224" dataCellStyle="Valuta"/>
    <tableColumn id="11" xr3:uid="{00000000-0010-0000-1400-00000B000000}" name=" NAZIV/IME (trgovsko) ponujenega živila  " dataDxfId="223" totalsRowDxfId="222" dataCellStyle="Valuta"/>
    <tableColumn id="12" xr3:uid="{00000000-0010-0000-1400-00000C000000}" name="Dejanska masa/volumen ponujenega živila" dataDxfId="221" totalsRowDxfId="220" dataCellStyle="Valuta"/>
    <tableColumn id="13" xr3:uid="{00000000-0010-0000-1400-00000D000000}" name="cena/enota brez DDV v EUR" dataDxfId="219" totalsRowDxfId="218"/>
    <tableColumn id="14" xr3:uid="{00000000-0010-0000-1400-00000E000000}" name="Cena za dejansko maso/volumen ponujenega živila brez DDV " dataDxfId="217" totalsRowDxfId="216"/>
    <tableColumn id="15" xr3:uid="{00000000-0010-0000-1400-00000F000000}" name="Stopnja DDV (%)" dataDxfId="215" totalsRowDxfId="214"/>
    <tableColumn id="16" xr3:uid="{00000000-0010-0000-1400-000010000000}" name="Davek (EUR)" dataDxfId="213" totalsRowDxfId="212">
      <calculatedColumnFormula>+Sklop19[[#This Row],[cena/enota brez DDV v EUR]]*Sklop19[[#This Row],[Stopnja DDV (%)]]</calculatedColumnFormula>
    </tableColumn>
    <tableColumn id="17" xr3:uid="{00000000-0010-0000-1400-000011000000}" name="Končna cena/enoto mere (EUR) z DDV" dataDxfId="211" totalsRowDxfId="210">
      <calculatedColumnFormula>+Sklop19[[#This Row],[cena/enota brez DDV v EUR]]+Sklop19[[#This Row],[Davek (EUR)]]</calculatedColumnFormula>
    </tableColumn>
    <tableColumn id="18" xr3:uid="{00000000-0010-0000-1400-000012000000}" name="Vrednost za okvirno količino (EUR) brez DDV" totalsRowFunction="sum" dataDxfId="209" totalsRowDxfId="208">
      <calculatedColumnFormula>+Sklop19[[#This Row],[cena/enota brez DDV v EUR]]*Sklop19[[#This Row],[Okvirna količina]]</calculatedColumnFormula>
    </tableColumn>
    <tableColumn id="19" xr3:uid="{00000000-0010-0000-1400-000013000000}" name="Vrednost za okvirno količino (EUR) z DDV" totalsRowFunction="sum" dataDxfId="207" totalsRowDxfId="206">
      <calculatedColumnFormula>+Sklop19[[#This Row],[Končna cena/enoto mere (EUR) z DDV]]*Sklop19[[#This Row],[Okvirna količina]]</calculatedColumnFormula>
    </tableColumn>
    <tableColumn id="20" xr3:uid="{00000000-0010-0000-1400-000014000000}" name="Shema kakovosti_x000a_(nacionalne, evropske)_x000a_" totalsRowFunction="count" dataDxfId="205" totalsRowDxfId="204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20" displayName="Sklop20" ref="A15:U166" totalsRowCount="1" headerRowDxfId="203" dataDxfId="201" headerRowBorderDxfId="202" tableBorderDxfId="200" totalsRowBorderDxfId="199">
  <tableColumns count="21">
    <tableColumn id="1" xr3:uid="{00000000-0010-0000-1200-000001000000}" name="Zap. št." totalsRowLabel="Vsota" dataDxfId="198" totalsRowDxfId="20"/>
    <tableColumn id="2" xr3:uid="{00000000-0010-0000-1200-000002000000}" name="Tehnična specifikacija živila (stolpec 2, 2a, 2b, 2c)" dataDxfId="197" totalsRowDxfId="19"/>
    <tableColumn id="3" xr3:uid="{00000000-0010-0000-1200-000003000000}" name="ZAHTEVANO PAKIRANJE                    Masa/volumen" dataDxfId="196" totalsRowDxfId="18"/>
    <tableColumn id="4" xr3:uid="{00000000-0010-0000-1200-000004000000}" name=" ZAHTEVANO PAKIRANJE       Enota" dataDxfId="195" totalsRowDxfId="17"/>
    <tableColumn id="21" xr3:uid="{00000000-0010-0000-1200-000015000000}" name="ZAHTEVANA SHEMA KAKOVOSTI" dataDxfId="194" totalsRowDxfId="16"/>
    <tableColumn id="5" xr3:uid="{00000000-0010-0000-1200-000005000000}" name="Okvirna količina" dataDxfId="193" totalsRowDxfId="15" dataCellStyle="Vejica"/>
    <tableColumn id="6" xr3:uid="{00000000-0010-0000-1200-000006000000}" name="Enota mere količine" dataDxfId="192" totalsRowDxfId="14"/>
    <tableColumn id="7" xr3:uid="{00000000-0010-0000-1200-000007000000}" name="Preračunana masa/volumen/kos na enoto kg" totalsRowFunction="sum" dataDxfId="191" totalsRowDxfId="13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200-000008000000}" name="Živila iz shem kakovosti (kg)" totalsRowFunction="sum" dataDxfId="190" totalsRowDxfId="12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200-000009000000}" name="Koda za naročanje" dataDxfId="189" totalsRowDxfId="11" dataCellStyle="Valuta"/>
    <tableColumn id="10" xr3:uid="{00000000-0010-0000-1200-00000A000000}" name="BLAGOVNA ZNAMKA ali PROIZVAJALEC" dataDxfId="188" totalsRowDxfId="10" dataCellStyle="Valuta"/>
    <tableColumn id="11" xr3:uid="{00000000-0010-0000-1200-00000B000000}" name=" NAZIV/IME (trgovsko) ponujenega živila  " dataDxfId="187" totalsRowDxfId="9" dataCellStyle="Valuta"/>
    <tableColumn id="12" xr3:uid="{00000000-0010-0000-1200-00000C000000}" name="Dejanska masa/volumen ponujenega živila" dataDxfId="186" totalsRowDxfId="8" dataCellStyle="Valuta"/>
    <tableColumn id="13" xr3:uid="{00000000-0010-0000-1200-00000D000000}" name="cena/enota brez DDV v EUR" dataDxfId="185" totalsRowDxfId="7"/>
    <tableColumn id="14" xr3:uid="{00000000-0010-0000-1200-00000E000000}" name="Cena za dejansko maso/volumen ponujenega živila brez DDV " dataDxfId="184" totalsRowDxfId="6"/>
    <tableColumn id="15" xr3:uid="{00000000-0010-0000-1200-00000F000000}" name="Stopnja DDV (%)" dataDxfId="183" totalsRowDxfId="5"/>
    <tableColumn id="16" xr3:uid="{00000000-0010-0000-1200-000010000000}" name="Davek (EUR)" dataDxfId="182" totalsRowDxfId="4">
      <calculatedColumnFormula>+Sklop20[[#This Row],[cena/enota brez DDV v EUR]]*Sklop20[[#This Row],[Stopnja DDV (%)]]</calculatedColumnFormula>
    </tableColumn>
    <tableColumn id="17" xr3:uid="{00000000-0010-0000-1200-000011000000}" name="Končna cena/enoto mere (EUR) z DDV" dataDxfId="181" totalsRowDxfId="3">
      <calculatedColumnFormula>+Sklop20[[#This Row],[cena/enota brez DDV v EUR]]+Sklop20[[#This Row],[Davek (EUR)]]</calculatedColumnFormula>
    </tableColumn>
    <tableColumn id="18" xr3:uid="{00000000-0010-0000-1200-000012000000}" name="Vrednost za okvirno količino (EUR) brez DDV" totalsRowFunction="sum" dataDxfId="180" totalsRowDxfId="2">
      <calculatedColumnFormula>+Sklop20[[#This Row],[cena/enota brez DDV v EUR]]*Sklop20[[#This Row],[Okvirna količina]]</calculatedColumnFormula>
    </tableColumn>
    <tableColumn id="19" xr3:uid="{00000000-0010-0000-1200-000013000000}" name="Vrednost za okvirno količino (EUR) z DDV" totalsRowFunction="sum" dataDxfId="179" totalsRowDxfId="1">
      <calculatedColumnFormula>+Sklop20[[#This Row],[Končna cena/enoto mere (EUR) z DDV]]*Sklop20[[#This Row],[Okvirna količina]]</calculatedColumnFormula>
    </tableColumn>
    <tableColumn id="20" xr3:uid="{00000000-0010-0000-1200-000014000000}" name="Shema kakovosti_x000a_(nacionalne, evropske)_x000a_" totalsRowFunction="count" dataDxfId="178" totalsRowDxfId="0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21" displayName="Sklop21" ref="A15:U37" totalsRowCount="1" headerRowDxfId="177" dataDxfId="175" headerRowBorderDxfId="176" tableBorderDxfId="174" totalsRowBorderDxfId="173">
  <tableColumns count="21">
    <tableColumn id="1" xr3:uid="{00000000-0010-0000-1300-000001000000}" name="Zap. št." totalsRowLabel="Vsota" dataDxfId="172" totalsRowDxfId="171"/>
    <tableColumn id="2" xr3:uid="{00000000-0010-0000-1300-000002000000}" name="Tehnična specifikacija živila (stolpec 2, 2a, 2b, 2c)" dataDxfId="170" totalsRowDxfId="169"/>
    <tableColumn id="3" xr3:uid="{00000000-0010-0000-1300-000003000000}" name="ZAHTEVANO PAKIRANJE                    Masa/volumen" dataDxfId="168" totalsRowDxfId="167"/>
    <tableColumn id="4" xr3:uid="{00000000-0010-0000-1300-000004000000}" name=" ZAHTEVANO PAKIRANJE       Enota" dataDxfId="166" totalsRowDxfId="165"/>
    <tableColumn id="21" xr3:uid="{00000000-0010-0000-1300-000015000000}" name="ZAHTEVANA SHEMA KAKOVOSTI" dataDxfId="164" totalsRowDxfId="163"/>
    <tableColumn id="5" xr3:uid="{00000000-0010-0000-1300-000005000000}" name="Okvirna količina" dataDxfId="162" totalsRowDxfId="161" dataCellStyle="Valuta"/>
    <tableColumn id="6" xr3:uid="{00000000-0010-0000-1300-000006000000}" name="Enota mere količine" dataDxfId="160" totalsRowDxfId="159"/>
    <tableColumn id="7" xr3:uid="{00000000-0010-0000-1300-000007000000}" name="Preračunana masa/volumen/kos na enoto kg" totalsRowFunction="sum" dataDxfId="158" totalsRowDxfId="157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300-000008000000}" name="Živila iz shem kakovosti (kg)" totalsRowFunction="sum" dataDxfId="156" totalsRowDxfId="155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300-000009000000}" name="Koda za naročanje" dataDxfId="154" totalsRowDxfId="153" dataCellStyle="Valuta"/>
    <tableColumn id="10" xr3:uid="{00000000-0010-0000-1300-00000A000000}" name="BLAGOVNA ZNAMKA ali PROIZVAJALEC" dataDxfId="152" totalsRowDxfId="151" dataCellStyle="Valuta"/>
    <tableColumn id="11" xr3:uid="{00000000-0010-0000-1300-00000B000000}" name=" NAZIV/IME (trgovsko) ponujenega živila  " dataDxfId="150" totalsRowDxfId="149" dataCellStyle="Valuta"/>
    <tableColumn id="12" xr3:uid="{00000000-0010-0000-1300-00000C000000}" name="Dejanska masa/volumen ponujenega živila" dataDxfId="148" totalsRowDxfId="147" dataCellStyle="Valuta"/>
    <tableColumn id="13" xr3:uid="{00000000-0010-0000-1300-00000D000000}" name="cena/enota brez DDV v EUR" dataDxfId="146" totalsRowDxfId="145"/>
    <tableColumn id="14" xr3:uid="{00000000-0010-0000-1300-00000E000000}" name="Cena za dejansko maso/volumen ponujenega živila brez DDV " dataDxfId="144" totalsRowDxfId="143"/>
    <tableColumn id="15" xr3:uid="{00000000-0010-0000-1300-00000F000000}" name="Stopnja DDV (%)" dataDxfId="142" totalsRowDxfId="141"/>
    <tableColumn id="16" xr3:uid="{00000000-0010-0000-1300-000010000000}" name="Davek (EUR)" dataDxfId="140" totalsRowDxfId="139">
      <calculatedColumnFormula>+Sklop21[[#This Row],[cena/enota brez DDV v EUR]]*Sklop21[[#This Row],[Stopnja DDV (%)]]</calculatedColumnFormula>
    </tableColumn>
    <tableColumn id="17" xr3:uid="{00000000-0010-0000-1300-000011000000}" name="Končna cena/enoto mere (EUR) z DDV" dataDxfId="138" totalsRowDxfId="137">
      <calculatedColumnFormula>+Sklop21[[#This Row],[cena/enota brez DDV v EUR]]+Sklop21[[#This Row],[Davek (EUR)]]</calculatedColumnFormula>
    </tableColumn>
    <tableColumn id="18" xr3:uid="{00000000-0010-0000-1300-000012000000}" name="Vrednost za okvirno količino (EUR) brez DDV" totalsRowFunction="sum" dataDxfId="136" totalsRowDxfId="135">
      <calculatedColumnFormula>+Sklop21[[#This Row],[cena/enota brez DDV v EUR]]*Sklop21[[#This Row],[Okvirna količina]]</calculatedColumnFormula>
    </tableColumn>
    <tableColumn id="19" xr3:uid="{00000000-0010-0000-1300-000013000000}" name="Vrednost za okvirno količino (EUR) z DDV" totalsRowFunction="sum" dataDxfId="134" totalsRowDxfId="133">
      <calculatedColumnFormula>+Sklop21[[#This Row],[Končna cena/enoto mere (EUR) z DDV]]*Sklop21[[#This Row],[Okvirna količina]]</calculatedColumnFormula>
    </tableColumn>
    <tableColumn id="20" xr3:uid="{00000000-0010-0000-1300-000014000000}" name="Shema kakovosti_x000a_(nacionalne, evropske)_x000a_" totalsRowFunction="count" dataDxfId="132" totalsRowDxfId="131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5000000}" name="Sklop22" displayName="Sklop22" ref="A15:U22" totalsRowCount="1" headerRowDxfId="130" dataDxfId="128" headerRowBorderDxfId="129" tableBorderDxfId="127" totalsRowBorderDxfId="126">
  <tableColumns count="21">
    <tableColumn id="1" xr3:uid="{00000000-0010-0000-1500-000001000000}" name="Zap. št." totalsRowLabel="Vsota" dataDxfId="125" totalsRowDxfId="41"/>
    <tableColumn id="2" xr3:uid="{00000000-0010-0000-1500-000002000000}" name="Tehnična specifikacija živila (stolpec 2, 2a, 2b, 2c)" dataDxfId="124" totalsRowDxfId="40"/>
    <tableColumn id="3" xr3:uid="{00000000-0010-0000-1500-000003000000}" name="ZAHTEVANO PAKIRANJE                    Masa/volumen" dataDxfId="123" totalsRowDxfId="39"/>
    <tableColumn id="4" xr3:uid="{00000000-0010-0000-1500-000004000000}" name=" ZAHTEVANO PAKIRANJE       Enota" dataDxfId="122" totalsRowDxfId="38"/>
    <tableColumn id="21" xr3:uid="{00000000-0010-0000-1500-000015000000}" name="ZAHTEVANA SHEMA KAKOVOSTI" dataDxfId="121" totalsRowDxfId="37"/>
    <tableColumn id="5" xr3:uid="{00000000-0010-0000-1500-000005000000}" name="Okvirna količina" dataDxfId="120" totalsRowDxfId="36" dataCellStyle="Valuta"/>
    <tableColumn id="6" xr3:uid="{00000000-0010-0000-1500-000006000000}" name="Enota mere količine" dataDxfId="119" totalsRowDxfId="35"/>
    <tableColumn id="7" xr3:uid="{00000000-0010-0000-1500-000007000000}" name="Preračunana masa/volumen/kos na enoto kg" totalsRowFunction="sum" dataDxfId="118" totalsRowDxfId="34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117" totalsRowDxfId="33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116" totalsRowDxfId="32" dataCellStyle="Valuta"/>
    <tableColumn id="10" xr3:uid="{00000000-0010-0000-1500-00000A000000}" name="BLAGOVNA ZNAMKA ali PROIZVAJALEC" dataDxfId="115" totalsRowDxfId="31" dataCellStyle="Valuta"/>
    <tableColumn id="11" xr3:uid="{00000000-0010-0000-1500-00000B000000}" name=" NAZIV/IME (trgovsko) ponujenega živila  " dataDxfId="114" totalsRowDxfId="30" dataCellStyle="Valuta"/>
    <tableColumn id="12" xr3:uid="{00000000-0010-0000-1500-00000C000000}" name="Dejanska masa/volumen ponujenega živila" dataDxfId="113" totalsRowDxfId="29" dataCellStyle="Valuta"/>
    <tableColumn id="13" xr3:uid="{00000000-0010-0000-1500-00000D000000}" name="cena/enota brez DDV v EUR" dataDxfId="112" totalsRowDxfId="28"/>
    <tableColumn id="14" xr3:uid="{00000000-0010-0000-1500-00000E000000}" name="Cena za dejansko maso/volumen ponujenega živila brez DDV " dataDxfId="111" totalsRowDxfId="27"/>
    <tableColumn id="15" xr3:uid="{00000000-0010-0000-1500-00000F000000}" name="Stopnja DDV (%)" dataDxfId="110" totalsRowDxfId="26"/>
    <tableColumn id="16" xr3:uid="{00000000-0010-0000-1500-000010000000}" name="Davek (EUR)" dataDxfId="109" totalsRowDxfId="25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108" totalsRowDxfId="24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107" totalsRowDxfId="23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106" totalsRowDxfId="22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105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F9" sqref="F9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4" t="s">
        <v>336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337</v>
      </c>
    </row>
    <row r="7" spans="1:2" s="35" customFormat="1" ht="28.5" customHeight="1">
      <c r="A7" s="30" t="s">
        <v>49</v>
      </c>
      <c r="B7" s="335" t="s">
        <v>338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80" zoomScaleNormal="8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13" t="s">
        <v>58</v>
      </c>
      <c r="B1" s="513"/>
      <c r="C1" s="513"/>
    </row>
    <row r="2" spans="1:3" ht="33.75" customHeight="1">
      <c r="A2" s="514" t="s">
        <v>134</v>
      </c>
      <c r="B2" s="514"/>
      <c r="C2" s="514"/>
    </row>
    <row r="3" spans="1:3">
      <c r="A3" s="23"/>
      <c r="B3" s="21"/>
      <c r="C3" s="2"/>
    </row>
    <row r="4" spans="1:3" s="20" customFormat="1" ht="27" customHeight="1" thickBot="1">
      <c r="A4" s="85" t="s">
        <v>59</v>
      </c>
      <c r="B4" s="85" t="s">
        <v>60</v>
      </c>
      <c r="C4" s="86" t="s">
        <v>61</v>
      </c>
    </row>
    <row r="5" spans="1:3" s="20" customFormat="1" ht="17.25">
      <c r="A5" s="103">
        <v>1</v>
      </c>
      <c r="B5" s="41" t="s">
        <v>93</v>
      </c>
      <c r="C5" s="22" t="s">
        <v>94</v>
      </c>
    </row>
    <row r="6" spans="1:3" s="20" customFormat="1" ht="31.5">
      <c r="A6" s="103">
        <v>2</v>
      </c>
      <c r="B6" s="41" t="s">
        <v>73</v>
      </c>
      <c r="C6" s="22" t="s">
        <v>95</v>
      </c>
    </row>
    <row r="7" spans="1:3" s="20" customFormat="1" ht="63">
      <c r="A7" s="103" t="s">
        <v>74</v>
      </c>
      <c r="B7" s="104" t="s">
        <v>79</v>
      </c>
      <c r="C7" s="105" t="s">
        <v>132</v>
      </c>
    </row>
    <row r="8" spans="1:3" s="20" customFormat="1" ht="31.5">
      <c r="A8" s="103" t="s">
        <v>75</v>
      </c>
      <c r="B8" s="41" t="s">
        <v>123</v>
      </c>
      <c r="C8" s="22" t="s">
        <v>133</v>
      </c>
    </row>
    <row r="9" spans="1:3" s="20" customFormat="1" ht="94.5">
      <c r="A9" s="103" t="s">
        <v>129</v>
      </c>
      <c r="B9" s="41" t="s">
        <v>130</v>
      </c>
      <c r="C9" s="22" t="s">
        <v>137</v>
      </c>
    </row>
    <row r="10" spans="1:3" s="20" customFormat="1" ht="17.25">
      <c r="A10" s="103">
        <v>3</v>
      </c>
      <c r="B10" s="41" t="s">
        <v>62</v>
      </c>
      <c r="C10" s="22" t="s">
        <v>92</v>
      </c>
    </row>
    <row r="11" spans="1:3" s="20" customFormat="1" ht="17.25">
      <c r="A11" s="103">
        <v>4</v>
      </c>
      <c r="B11" s="41" t="s">
        <v>63</v>
      </c>
      <c r="C11" s="22" t="s">
        <v>64</v>
      </c>
    </row>
    <row r="12" spans="1:3" s="20" customFormat="1" ht="17.25" hidden="1">
      <c r="A12" s="106" t="s">
        <v>43</v>
      </c>
      <c r="B12" s="53" t="s">
        <v>99</v>
      </c>
      <c r="C12" s="22" t="s">
        <v>118</v>
      </c>
    </row>
    <row r="13" spans="1:3" s="20" customFormat="1" ht="31.5" hidden="1">
      <c r="A13" s="106" t="s">
        <v>90</v>
      </c>
      <c r="B13" s="53" t="s">
        <v>119</v>
      </c>
      <c r="C13" s="22" t="s">
        <v>120</v>
      </c>
    </row>
    <row r="14" spans="1:3" s="20" customFormat="1" ht="30">
      <c r="A14" s="107">
        <v>5</v>
      </c>
      <c r="B14" s="108" t="s">
        <v>70</v>
      </c>
      <c r="C14" s="109" t="s">
        <v>88</v>
      </c>
    </row>
    <row r="15" spans="1:3" s="20" customFormat="1" ht="30">
      <c r="A15" s="107">
        <v>6</v>
      </c>
      <c r="B15" s="108" t="s">
        <v>41</v>
      </c>
      <c r="C15" s="109" t="s">
        <v>82</v>
      </c>
    </row>
    <row r="16" spans="1:3" s="20" customFormat="1" ht="30">
      <c r="A16" s="107" t="s">
        <v>36</v>
      </c>
      <c r="B16" s="108" t="s">
        <v>42</v>
      </c>
      <c r="C16" s="109" t="s">
        <v>83</v>
      </c>
    </row>
    <row r="17" spans="1:3" s="20" customFormat="1" ht="60">
      <c r="A17" s="107" t="s">
        <v>124</v>
      </c>
      <c r="B17" s="108" t="s">
        <v>69</v>
      </c>
      <c r="C17" s="109" t="s">
        <v>97</v>
      </c>
    </row>
    <row r="18" spans="1:3" s="20" customFormat="1" ht="60">
      <c r="A18" s="107">
        <v>7</v>
      </c>
      <c r="B18" s="108" t="s">
        <v>65</v>
      </c>
      <c r="C18" s="109" t="s">
        <v>84</v>
      </c>
    </row>
    <row r="19" spans="1:3" s="20" customFormat="1" ht="34.5">
      <c r="A19" s="107" t="s">
        <v>125</v>
      </c>
      <c r="B19" s="108" t="s">
        <v>89</v>
      </c>
      <c r="C19" s="109" t="s">
        <v>85</v>
      </c>
    </row>
    <row r="20" spans="1:3" s="20" customFormat="1" ht="17.25">
      <c r="A20" s="107">
        <v>8</v>
      </c>
      <c r="B20" s="108" t="s">
        <v>66</v>
      </c>
      <c r="C20" s="109" t="s">
        <v>80</v>
      </c>
    </row>
    <row r="21" spans="1:3" s="20" customFormat="1" ht="17.25">
      <c r="A21" s="110" t="s">
        <v>126</v>
      </c>
      <c r="B21" s="111" t="s">
        <v>67</v>
      </c>
      <c r="C21" s="112" t="s">
        <v>68</v>
      </c>
    </row>
    <row r="22" spans="1:3" s="20" customFormat="1" ht="17.25">
      <c r="A22" s="110">
        <v>9</v>
      </c>
      <c r="B22" s="111" t="s">
        <v>81</v>
      </c>
      <c r="C22" s="112" t="s">
        <v>127</v>
      </c>
    </row>
    <row r="23" spans="1:3" s="20" customFormat="1" ht="30">
      <c r="A23" s="110">
        <v>10</v>
      </c>
      <c r="B23" s="111" t="s">
        <v>71</v>
      </c>
      <c r="C23" s="112" t="s">
        <v>128</v>
      </c>
    </row>
    <row r="24" spans="1:3" s="20" customFormat="1" ht="30">
      <c r="A24" s="110">
        <v>11</v>
      </c>
      <c r="B24" s="111" t="s">
        <v>72</v>
      </c>
      <c r="C24" s="112" t="s">
        <v>91</v>
      </c>
    </row>
    <row r="25" spans="1:3" s="20" customFormat="1" ht="105">
      <c r="A25" s="107">
        <v>12</v>
      </c>
      <c r="B25" s="108" t="s">
        <v>86</v>
      </c>
      <c r="C25" s="109" t="s">
        <v>138</v>
      </c>
    </row>
    <row r="26" spans="1:3">
      <c r="A26" s="113" t="s">
        <v>78</v>
      </c>
      <c r="B26" s="114" t="s">
        <v>139</v>
      </c>
      <c r="C26" s="114"/>
    </row>
    <row r="27" spans="1:3" ht="15" customHeight="1">
      <c r="A27" s="515" t="s">
        <v>140</v>
      </c>
      <c r="B27" s="515"/>
      <c r="C27" s="515"/>
    </row>
    <row r="28" spans="1:3">
      <c r="A28" s="516"/>
      <c r="B28" s="516"/>
      <c r="C28" s="516"/>
    </row>
    <row r="29" spans="1:3">
      <c r="A29" s="516"/>
      <c r="B29" s="516"/>
      <c r="C29" s="516"/>
    </row>
    <row r="30" spans="1:3">
      <c r="A30" s="516"/>
      <c r="B30" s="516"/>
      <c r="C30" s="516"/>
    </row>
    <row r="31" spans="1:3">
      <c r="A31" s="516"/>
      <c r="B31" s="516"/>
      <c r="C31" s="516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48"/>
  <sheetViews>
    <sheetView zoomScale="82" zoomScaleNormal="82" workbookViewId="0">
      <selection activeCell="N34" sqref="N34"/>
    </sheetView>
  </sheetViews>
  <sheetFormatPr defaultRowHeight="15"/>
  <cols>
    <col min="1" max="1" width="9.7109375" customWidth="1"/>
    <col min="2" max="2" width="40.5703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47</v>
      </c>
      <c r="C1" s="43"/>
    </row>
    <row r="2" spans="1:6" ht="15" customHeight="1">
      <c r="B2" s="44" t="s">
        <v>48</v>
      </c>
      <c r="C2" s="88" t="str">
        <f>+'prva stran'!B6</f>
        <v>Osnovna šola Draga Bajca Vipava</v>
      </c>
      <c r="D2" s="89"/>
      <c r="E2" s="89"/>
      <c r="F2" s="89"/>
    </row>
    <row r="3" spans="1:6" ht="15" customHeight="1">
      <c r="B3" s="44" t="s">
        <v>49</v>
      </c>
      <c r="C3" s="520" t="str">
        <f>+'prva stran'!B7</f>
        <v>Vinarska cesta 4, 5271 Vipava</v>
      </c>
      <c r="D3" s="521"/>
      <c r="E3" s="251"/>
      <c r="F3" s="251"/>
    </row>
    <row r="4" spans="1:6" ht="15" customHeight="1">
      <c r="B4" s="1"/>
    </row>
    <row r="5" spans="1:6" ht="15" customHeight="1">
      <c r="B5" s="42" t="s">
        <v>51</v>
      </c>
      <c r="C5" s="43"/>
    </row>
    <row r="6" spans="1:6" ht="15" customHeight="1">
      <c r="B6" s="45" t="s">
        <v>48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49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50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52</v>
      </c>
      <c r="C9" s="67">
        <f>+'prva stran'!B13</f>
        <v>0</v>
      </c>
      <c r="D9" s="66"/>
      <c r="E9" s="66"/>
      <c r="F9" s="66"/>
    </row>
    <row r="11" spans="1:6" ht="18.75">
      <c r="B11" s="517" t="s">
        <v>57</v>
      </c>
      <c r="C11" s="517"/>
      <c r="D11" s="517"/>
      <c r="E11" s="517"/>
      <c r="F11" s="517"/>
    </row>
    <row r="12" spans="1:6" s="20" customFormat="1" ht="18.75" customHeight="1"/>
    <row r="13" spans="1:6" ht="36.75" customHeight="1">
      <c r="A13" s="518" t="s">
        <v>141</v>
      </c>
      <c r="B13" s="518"/>
      <c r="C13" s="506" t="s">
        <v>53</v>
      </c>
      <c r="D13" s="506" t="s">
        <v>54</v>
      </c>
      <c r="E13" s="506" t="s">
        <v>55</v>
      </c>
      <c r="F13" s="506" t="s">
        <v>56</v>
      </c>
    </row>
    <row r="14" spans="1:6" s="102" customFormat="1" ht="25.5" customHeight="1">
      <c r="A14" s="417" t="s">
        <v>101</v>
      </c>
      <c r="B14" s="417" t="s">
        <v>340</v>
      </c>
      <c r="C14" s="423">
        <f>+Sklop1[[#Totals],[Vrednost za okvirno količino (EUR) brez DDV]]</f>
        <v>0</v>
      </c>
      <c r="D14" s="423">
        <f>+E14-C14</f>
        <v>0</v>
      </c>
      <c r="E14" s="423">
        <f>+Sklop1[[#Totals],[Vrednost za okvirno količino (EUR) z DDV]]</f>
        <v>0</v>
      </c>
      <c r="F14" s="507">
        <f>+Sklop1[[#Totals],[Shema kakovosti
(nacionalne, evropske)
]]</f>
        <v>0</v>
      </c>
    </row>
    <row r="15" spans="1:6" s="102" customFormat="1" ht="25.5" customHeight="1">
      <c r="A15" s="417" t="s">
        <v>102</v>
      </c>
      <c r="B15" s="500" t="s">
        <v>341</v>
      </c>
      <c r="C15" s="423">
        <f>+Sklop2[[#Totals],[Vrednost za okvirno količino (EUR) brez DDV]]</f>
        <v>0</v>
      </c>
      <c r="D15" s="423">
        <f t="shared" ref="D15:D27" si="0">+E15-C15</f>
        <v>0</v>
      </c>
      <c r="E15" s="423">
        <f>+Sklop2[[#Totals],[Vrednost za okvirno količino (EUR) z DDV]]</f>
        <v>0</v>
      </c>
      <c r="F15" s="507">
        <f>+Sklop2[[#Totals],[Shema kakovosti
(nacionalne, evropske)
]]</f>
        <v>0</v>
      </c>
    </row>
    <row r="16" spans="1:6" s="102" customFormat="1" ht="25.5" customHeight="1">
      <c r="A16" s="417" t="s">
        <v>103</v>
      </c>
      <c r="B16" s="417" t="s">
        <v>342</v>
      </c>
      <c r="C16" s="423">
        <f>+Sklop3[[#Totals],[Vrednost za okvirno količino (EUR) brez DDV]]</f>
        <v>0</v>
      </c>
      <c r="D16" s="423">
        <f t="shared" si="0"/>
        <v>0</v>
      </c>
      <c r="E16" s="423">
        <f>+Sklop3[[#Totals],[Vrednost za okvirno količino (EUR) z DDV]]</f>
        <v>0</v>
      </c>
      <c r="F16" s="507">
        <f>+Sklop3[[#Totals],[Shema kakovosti
(nacionalne, evropske)
]]</f>
        <v>0</v>
      </c>
    </row>
    <row r="17" spans="1:6" s="102" customFormat="1" ht="25.5" customHeight="1">
      <c r="A17" s="417" t="s">
        <v>104</v>
      </c>
      <c r="B17" s="501" t="s">
        <v>343</v>
      </c>
      <c r="C17" s="423">
        <f>+Sklop4[[#Totals],[Vrednost za okvirno količino (EUR) brez DDV]]</f>
        <v>0</v>
      </c>
      <c r="D17" s="423">
        <f t="shared" si="0"/>
        <v>0</v>
      </c>
      <c r="E17" s="423">
        <f>+Sklop4[[#Totals],[Vrednost za okvirno količino (EUR) z DDV]]</f>
        <v>0</v>
      </c>
      <c r="F17" s="507">
        <f>+Sklop4[[#Totals],[Shema kakovosti
(nacionalne, evropske)
]]</f>
        <v>0</v>
      </c>
    </row>
    <row r="18" spans="1:6" s="102" customFormat="1" ht="25.5" customHeight="1">
      <c r="A18" s="417" t="s">
        <v>105</v>
      </c>
      <c r="B18" s="501" t="s">
        <v>344</v>
      </c>
      <c r="C18" s="423">
        <f>+Sklop5[[#Totals],[Vrednost za okvirno količino (EUR) brez DDV]]</f>
        <v>0</v>
      </c>
      <c r="D18" s="423">
        <f t="shared" si="0"/>
        <v>0</v>
      </c>
      <c r="E18" s="423">
        <f>+Sklop5[[#Totals],[Vrednost za okvirno količino (EUR) z DDV]]</f>
        <v>0</v>
      </c>
      <c r="F18" s="507" t="str">
        <f>+Sklop5[[#Totals],[Shema kakovosti
(nacionalne, evropske)
]]</f>
        <v>0</v>
      </c>
    </row>
    <row r="19" spans="1:6" s="102" customFormat="1" ht="25.5" customHeight="1">
      <c r="A19" s="417" t="s">
        <v>106</v>
      </c>
      <c r="B19" s="501" t="s">
        <v>168</v>
      </c>
      <c r="C19" s="423">
        <f>+Sklop6[[#Totals],[Vrednost za okvirno količino (EUR) brez DDV]]</f>
        <v>0</v>
      </c>
      <c r="D19" s="423">
        <f t="shared" ref="D19" si="1">+E19-C19</f>
        <v>0</v>
      </c>
      <c r="E19" s="423">
        <f>+Sklop6[[#Totals],[Vrednost za okvirno količino (EUR) z DDV]]</f>
        <v>0</v>
      </c>
      <c r="F19" s="507">
        <f>+Sklop6[[#Totals],[Shema kakovosti
(nacionalne, evropske)
]]</f>
        <v>0</v>
      </c>
    </row>
    <row r="20" spans="1:6" s="102" customFormat="1" ht="25.5" customHeight="1">
      <c r="A20" s="424" t="s">
        <v>107</v>
      </c>
      <c r="B20" s="502" t="s">
        <v>345</v>
      </c>
      <c r="C20" s="425">
        <f>+Sklop7[[#Totals],[Vrednost za okvirno količino (EUR) brez DDV]]</f>
        <v>0</v>
      </c>
      <c r="D20" s="425">
        <f t="shared" si="0"/>
        <v>0</v>
      </c>
      <c r="E20" s="425">
        <f>+Sklop7[[#Totals],[Vrednost za okvirno količino (EUR) z DDV]]</f>
        <v>0</v>
      </c>
      <c r="F20" s="508">
        <f>+Sklop7[[#Totals],[Shema kakovosti
(nacionalne, evropske)
]]</f>
        <v>0</v>
      </c>
    </row>
    <row r="21" spans="1:6" s="102" customFormat="1" ht="25.5" customHeight="1">
      <c r="A21" s="417" t="s">
        <v>108</v>
      </c>
      <c r="B21" s="417" t="s">
        <v>346</v>
      </c>
      <c r="C21" s="423">
        <f>+Sklop8[[#Totals],[Vrednost za okvirno količino (EUR) brez DDV]]</f>
        <v>0</v>
      </c>
      <c r="D21" s="423">
        <f t="shared" si="0"/>
        <v>0</v>
      </c>
      <c r="E21" s="423">
        <f>+Sklop8[[#Totals],[Vrednost za okvirno količino (EUR) z DDV]]</f>
        <v>0</v>
      </c>
      <c r="F21" s="507">
        <f>+Sklop8[[#Totals],[Shema kakovosti
(nacionalne, evropske)
]]</f>
        <v>0</v>
      </c>
    </row>
    <row r="22" spans="1:6" s="102" customFormat="1" ht="25.5" customHeight="1">
      <c r="A22" s="417" t="s">
        <v>109</v>
      </c>
      <c r="B22" s="417" t="s">
        <v>347</v>
      </c>
      <c r="C22" s="423">
        <f>+Sklop9[[#Totals],[Vrednost za okvirno količino (EUR) brez DDV]]</f>
        <v>0</v>
      </c>
      <c r="D22" s="423">
        <f t="shared" si="0"/>
        <v>0</v>
      </c>
      <c r="E22" s="423">
        <f>+Sklop9[[#Totals],[Vrednost za okvirno količino (EUR) z DDV]]</f>
        <v>0</v>
      </c>
      <c r="F22" s="507" t="str">
        <f>+Sklop9[[#Totals],[Shema kakovosti
(nacionalne, evropske)
]]</f>
        <v>0</v>
      </c>
    </row>
    <row r="23" spans="1:6" s="102" customFormat="1" ht="25.5" customHeight="1">
      <c r="A23" s="505" t="s">
        <v>110</v>
      </c>
      <c r="B23" s="503" t="s">
        <v>533</v>
      </c>
      <c r="C23" s="504">
        <f>+Sklop10[[#Totals],[Vrednost za okvirno količino (EUR) brez DDV]]</f>
        <v>0</v>
      </c>
      <c r="D23" s="504">
        <f t="shared" si="0"/>
        <v>0</v>
      </c>
      <c r="E23" s="504">
        <f>+Sklop10[[#Totals],[Vrednost za okvirno količino (EUR) z DDV]]</f>
        <v>0</v>
      </c>
      <c r="F23" s="509">
        <f>+Sklop10[[#Totals],[Shema kakovosti
(nacionalne, evropske)
]]</f>
        <v>0</v>
      </c>
    </row>
    <row r="24" spans="1:6" s="102" customFormat="1" ht="25.5" customHeight="1">
      <c r="A24" s="424" t="s">
        <v>111</v>
      </c>
      <c r="B24" s="424" t="s">
        <v>339</v>
      </c>
      <c r="C24" s="425">
        <f>+Sklop11[[#Totals],[Vrednost za okvirno količino (EUR) brez DDV]]</f>
        <v>0</v>
      </c>
      <c r="D24" s="425">
        <f>+E24-C24</f>
        <v>0</v>
      </c>
      <c r="E24" s="425">
        <f>+Sklop11[[#Totals],[Vrednost za okvirno količino (EUR) z DDV]]</f>
        <v>0</v>
      </c>
      <c r="F24" s="508">
        <f>+Sklop11[[#Totals],[Shema kakovosti
(nacionalne, evropske)
]]</f>
        <v>0</v>
      </c>
    </row>
    <row r="25" spans="1:6" s="102" customFormat="1" ht="25.5" customHeight="1">
      <c r="A25" s="424" t="s">
        <v>112</v>
      </c>
      <c r="B25" s="424" t="s">
        <v>348</v>
      </c>
      <c r="C25" s="425">
        <f>+Sklop12[[#Totals],[Vrednost za okvirno količino (EUR) brez DDV]]</f>
        <v>0</v>
      </c>
      <c r="D25" s="425">
        <f t="shared" si="0"/>
        <v>0</v>
      </c>
      <c r="E25" s="425">
        <f>+Sklop12[[#Totals],[Vrednost za okvirno količino (EUR) z DDV]]</f>
        <v>0</v>
      </c>
      <c r="F25" s="508">
        <f>+Sklop12[[#Totals],[Shema kakovosti
(nacionalne, evropske)
]]</f>
        <v>0</v>
      </c>
    </row>
    <row r="26" spans="1:6" s="102" customFormat="1" ht="25.5" customHeight="1">
      <c r="A26" s="417" t="s">
        <v>113</v>
      </c>
      <c r="B26" s="417" t="s">
        <v>349</v>
      </c>
      <c r="C26" s="423">
        <f>+Sklop13[[#Totals],[Vrednost za okvirno količino (EUR) brez DDV]]</f>
        <v>0</v>
      </c>
      <c r="D26" s="423">
        <f t="shared" si="0"/>
        <v>0</v>
      </c>
      <c r="E26" s="423">
        <f>+Sklop13[[#Totals],[Vrednost za okvirno količino (EUR) z DDV]]</f>
        <v>0</v>
      </c>
      <c r="F26" s="507">
        <f>+Sklop13[[#Totals],[Shema kakovosti
(nacionalne, evropske)
]]</f>
        <v>0</v>
      </c>
    </row>
    <row r="27" spans="1:6" s="102" customFormat="1" ht="25.5" customHeight="1">
      <c r="A27" s="417" t="s">
        <v>114</v>
      </c>
      <c r="B27" s="417" t="s">
        <v>231</v>
      </c>
      <c r="C27" s="423">
        <f>+Sklop14[[#Totals],[Vrednost za okvirno količino (EUR) brez DDV]]</f>
        <v>0</v>
      </c>
      <c r="D27" s="423">
        <f t="shared" si="0"/>
        <v>0</v>
      </c>
      <c r="E27" s="423">
        <f>+Sklop14[[#Totals],[Vrednost za okvirno količino (EUR) z DDV]]</f>
        <v>0</v>
      </c>
      <c r="F27" s="507">
        <f>+Sklop14[[#Totals],[Shema kakovosti
(nacionalne, evropske)
]]</f>
        <v>0</v>
      </c>
    </row>
    <row r="28" spans="1:6" ht="25.5" customHeight="1">
      <c r="A28" s="505" t="s">
        <v>115</v>
      </c>
      <c r="B28" s="505" t="s">
        <v>350</v>
      </c>
      <c r="C28" s="504">
        <f>+Sklop15[[#Totals],[Vrednost za okvirno količino (EUR) brez DDV]]</f>
        <v>0</v>
      </c>
      <c r="D28" s="504">
        <f t="shared" ref="D28:D30" si="2">+E28-C28</f>
        <v>0</v>
      </c>
      <c r="E28" s="504">
        <f>+Sklop15[[#Totals],[Vrednost za okvirno količino (EUR) z DDV]]</f>
        <v>0</v>
      </c>
      <c r="F28" s="509">
        <f>+Sklop15[[#Totals],[Shema kakovosti
(nacionalne, evropske)
]]</f>
        <v>0</v>
      </c>
    </row>
    <row r="29" spans="1:6" s="102" customFormat="1" ht="25.5" customHeight="1">
      <c r="A29" s="424" t="s">
        <v>116</v>
      </c>
      <c r="B29" s="424" t="s">
        <v>351</v>
      </c>
      <c r="C29" s="425">
        <f>+Sklop16[[#Totals],[Vrednost za okvirno količino (EUR) brez DDV]]</f>
        <v>0</v>
      </c>
      <c r="D29" s="425">
        <f>+E29-C29</f>
        <v>0</v>
      </c>
      <c r="E29" s="425">
        <f>+Sklop16[[#Totals],[Vrednost za okvirno količino (EUR) z DDV]]</f>
        <v>0</v>
      </c>
      <c r="F29" s="508">
        <f>+Sklop16[[#Totals],[Shema kakovosti
(nacionalne, evropske)
]]</f>
        <v>0</v>
      </c>
    </row>
    <row r="30" spans="1:6" s="102" customFormat="1" ht="25.5" customHeight="1">
      <c r="A30" s="417" t="s">
        <v>150</v>
      </c>
      <c r="B30" s="417" t="s">
        <v>352</v>
      </c>
      <c r="C30" s="423">
        <f>+Sklop17[[#Totals],[Vrednost za okvirno količino (EUR) brez DDV]]</f>
        <v>0</v>
      </c>
      <c r="D30" s="423">
        <f t="shared" si="2"/>
        <v>0</v>
      </c>
      <c r="E30" s="423">
        <f>+Sklop17[[#Totals],[Vrednost za okvirno količino (EUR) z DDV]]</f>
        <v>0</v>
      </c>
      <c r="F30" s="507">
        <f>+Sklop17[[#Totals],[Shema kakovosti
(nacionalne, evropske)
]]</f>
        <v>0</v>
      </c>
    </row>
    <row r="31" spans="1:6" s="102" customFormat="1" ht="25.5" customHeight="1">
      <c r="A31" s="417" t="s">
        <v>151</v>
      </c>
      <c r="B31" s="417" t="s">
        <v>353</v>
      </c>
      <c r="C31" s="423">
        <f>+Sklop18[[#Totals],[Vrednost za okvirno količino (EUR) brez DDV]]</f>
        <v>0</v>
      </c>
      <c r="D31" s="423">
        <f t="shared" ref="D31:D34" si="3">+E31-C31</f>
        <v>0</v>
      </c>
      <c r="E31" s="423">
        <f>+Sklop18[[#Totals],[Vrednost za okvirno količino (EUR) z DDV]]</f>
        <v>0</v>
      </c>
      <c r="F31" s="507">
        <f>+Sklop18[[#Totals],[Shema kakovosti
(nacionalne, evropske)
]]</f>
        <v>0</v>
      </c>
    </row>
    <row r="32" spans="1:6" s="102" customFormat="1" ht="25.5" customHeight="1">
      <c r="A32" s="417" t="s">
        <v>152</v>
      </c>
      <c r="B32" s="417" t="s">
        <v>534</v>
      </c>
      <c r="C32" s="423">
        <f>+Sklop19[[#Totals],[Vrednost za okvirno količino (EUR) brez DDV]]</f>
        <v>0</v>
      </c>
      <c r="D32" s="423">
        <f>+E32-C32</f>
        <v>0</v>
      </c>
      <c r="E32" s="423">
        <f>+Sklop19[[#Totals],[Vrednost za okvirno količino (EUR) z DDV]]</f>
        <v>0</v>
      </c>
      <c r="F32" s="507">
        <f>+Sklop19[[#Totals],[Shema kakovosti
(nacionalne, evropske)
]]</f>
        <v>0</v>
      </c>
    </row>
    <row r="33" spans="1:9" s="102" customFormat="1" ht="25.5" customHeight="1">
      <c r="A33" s="417" t="s">
        <v>161</v>
      </c>
      <c r="B33" s="417" t="s">
        <v>354</v>
      </c>
      <c r="C33" s="423">
        <f>+Sklop20[[#Totals],[Vrednost za okvirno količino (EUR) brez DDV]]</f>
        <v>0</v>
      </c>
      <c r="D33" s="423">
        <f t="shared" si="3"/>
        <v>0</v>
      </c>
      <c r="E33" s="423">
        <f>+Sklop20[[#Totals],[Vrednost za okvirno količino (EUR) z DDV]]</f>
        <v>0</v>
      </c>
      <c r="F33" s="507">
        <f>+Sklop20[[#Totals],[Shema kakovosti
(nacionalne, evropske)
]]</f>
        <v>0</v>
      </c>
    </row>
    <row r="34" spans="1:9" s="102" customFormat="1" ht="25.5" customHeight="1">
      <c r="A34" s="417" t="s">
        <v>162</v>
      </c>
      <c r="B34" s="417" t="s">
        <v>355</v>
      </c>
      <c r="C34" s="423">
        <f>+Sklop21[[#Totals],[Vrednost za okvirno količino (EUR) brez DDV]]</f>
        <v>0</v>
      </c>
      <c r="D34" s="423">
        <f t="shared" si="3"/>
        <v>0</v>
      </c>
      <c r="E34" s="423">
        <f>+Sklop21[[#Totals],[Vrednost za okvirno količino (EUR) z DDV]]</f>
        <v>0</v>
      </c>
      <c r="F34" s="507">
        <f>+Sklop21[[#Totals],[Shema kakovosti
(nacionalne, evropske)
]]</f>
        <v>0</v>
      </c>
    </row>
    <row r="35" spans="1:9" s="102" customFormat="1" ht="25.5" customHeight="1">
      <c r="A35" s="424" t="s">
        <v>163</v>
      </c>
      <c r="B35" s="424" t="s">
        <v>356</v>
      </c>
      <c r="C35" s="425">
        <f>+Sklop22[[#Totals],[Vrednost za okvirno količino (EUR) brez DDV]]</f>
        <v>0</v>
      </c>
      <c r="D35" s="425">
        <f t="shared" ref="D35:D38" si="4">+E35-C35</f>
        <v>0</v>
      </c>
      <c r="E35" s="425">
        <f>+Sklop22[[#Totals],[Vrednost za okvirno količino (EUR) z DDV]]</f>
        <v>0</v>
      </c>
      <c r="F35" s="508">
        <f>+Sklop22[[#Totals],[Shema kakovosti
(nacionalne, evropske)
]]</f>
        <v>0</v>
      </c>
    </row>
    <row r="36" spans="1:9" s="102" customFormat="1" ht="25.5" hidden="1" customHeight="1" thickBot="1">
      <c r="A36" s="510" t="s">
        <v>164</v>
      </c>
      <c r="B36" s="417" t="s">
        <v>960</v>
      </c>
      <c r="C36" s="423" t="e">
        <f>+#REF!</f>
        <v>#REF!</v>
      </c>
      <c r="D36" s="423" t="e">
        <f t="shared" si="4"/>
        <v>#REF!</v>
      </c>
      <c r="E36" s="423" t="e">
        <f>+#REF!</f>
        <v>#REF!</v>
      </c>
      <c r="F36" s="507" t="e">
        <f>+#REF!</f>
        <v>#REF!</v>
      </c>
    </row>
    <row r="37" spans="1:9" s="102" customFormat="1" ht="25.5" hidden="1" customHeight="1" thickBot="1">
      <c r="A37" s="510" t="s">
        <v>165</v>
      </c>
      <c r="B37" s="417" t="s">
        <v>232</v>
      </c>
      <c r="C37" s="423" t="e">
        <f>+#REF!</f>
        <v>#REF!</v>
      </c>
      <c r="D37" s="423" t="e">
        <f t="shared" si="4"/>
        <v>#REF!</v>
      </c>
      <c r="E37" s="423" t="e">
        <f>+#REF!</f>
        <v>#REF!</v>
      </c>
      <c r="F37" s="507" t="e">
        <f>+#REF!</f>
        <v>#REF!</v>
      </c>
    </row>
    <row r="38" spans="1:9" s="102" customFormat="1" ht="25.5" hidden="1" customHeight="1" thickBot="1">
      <c r="A38" s="510" t="s">
        <v>166</v>
      </c>
      <c r="B38" s="417" t="s">
        <v>357</v>
      </c>
      <c r="C38" s="423" t="e">
        <f>+#REF!</f>
        <v>#REF!</v>
      </c>
      <c r="D38" s="423" t="e">
        <f t="shared" si="4"/>
        <v>#REF!</v>
      </c>
      <c r="E38" s="423" t="e">
        <f>+#REF!</f>
        <v>#REF!</v>
      </c>
      <c r="F38" s="507" t="e">
        <f>+#REF!</f>
        <v>#REF!</v>
      </c>
    </row>
    <row r="39" spans="1:9" s="20" customFormat="1" ht="23.25" customHeight="1">
      <c r="A39" s="519" t="s">
        <v>87</v>
      </c>
      <c r="B39" s="519"/>
      <c r="C39" s="511">
        <f>SUM(C14:C35)</f>
        <v>0</v>
      </c>
      <c r="D39" s="511">
        <f t="shared" ref="D39:F39" si="5">SUM(D14:D35)</f>
        <v>0</v>
      </c>
      <c r="E39" s="511">
        <f t="shared" si="5"/>
        <v>0</v>
      </c>
      <c r="F39" s="511">
        <f t="shared" si="5"/>
        <v>0</v>
      </c>
      <c r="H39" s="20" t="s">
        <v>148</v>
      </c>
      <c r="I39" s="20" t="s">
        <v>147</v>
      </c>
    </row>
    <row r="40" spans="1:9" ht="22.5" customHeight="1">
      <c r="G40" s="334"/>
    </row>
    <row r="41" spans="1:9" ht="22.5" customHeight="1"/>
    <row r="47" spans="1:9">
      <c r="B47" s="208"/>
      <c r="E47" s="208"/>
    </row>
    <row r="48" spans="1:9">
      <c r="B48" s="208"/>
      <c r="E48" s="208"/>
    </row>
  </sheetData>
  <mergeCells count="4">
    <mergeCell ref="B11:F11"/>
    <mergeCell ref="A13:B13"/>
    <mergeCell ref="A39:B39"/>
    <mergeCell ref="C3:D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263"/>
  <sheetViews>
    <sheetView topLeftCell="A5" zoomScale="98" zoomScaleNormal="98" zoomScaleSheetLayoutView="59" workbookViewId="0">
      <selection activeCell="AA29" sqref="AA29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8" ht="15">
      <c r="B1" s="49" t="s">
        <v>47</v>
      </c>
    </row>
    <row r="2" spans="1:28" ht="15">
      <c r="B2" s="50" t="s">
        <v>48</v>
      </c>
      <c r="C2" s="524" t="str">
        <f>+'prva stran'!B6</f>
        <v>Osnovna šola Draga Bajca Vipava</v>
      </c>
      <c r="D2" s="525"/>
      <c r="E2" s="525"/>
      <c r="F2" s="525"/>
      <c r="G2" s="525"/>
      <c r="H2" s="525"/>
      <c r="I2" s="525"/>
      <c r="J2" s="525"/>
    </row>
    <row r="3" spans="1:28" ht="15">
      <c r="B3" s="50" t="s">
        <v>49</v>
      </c>
      <c r="C3" s="526" t="str">
        <f>+'prva stran'!B7</f>
        <v>Vinarska cesta 4, 5271 Vipava</v>
      </c>
      <c r="D3" s="527"/>
      <c r="E3" s="527"/>
      <c r="F3" s="527"/>
      <c r="G3" s="527"/>
      <c r="H3" s="527"/>
      <c r="I3" s="527"/>
      <c r="J3" s="527"/>
    </row>
    <row r="4" spans="1:28" ht="15">
      <c r="B4" s="69"/>
    </row>
    <row r="5" spans="1:28" ht="15">
      <c r="B5" s="49" t="s">
        <v>51</v>
      </c>
    </row>
    <row r="6" spans="1:28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8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8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8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8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8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8" s="12" customFormat="1" ht="21" customHeight="1">
      <c r="B12" s="77" t="str">
        <f>+'Ponudbeni pred_rekapitulacija'!A14</f>
        <v>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8" s="12" customFormat="1" ht="21" customHeight="1">
      <c r="B13" s="523" t="str">
        <f>+'Ponudbeni pred_rekapitulacija'!B14</f>
        <v>MESO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8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8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8" s="55" customFormat="1" ht="12">
      <c r="A16" s="131" t="s">
        <v>1</v>
      </c>
      <c r="B16" s="209" t="s">
        <v>358</v>
      </c>
      <c r="C16" s="220" t="s">
        <v>78</v>
      </c>
      <c r="D16" s="221" t="s">
        <v>0</v>
      </c>
      <c r="E16" s="198"/>
      <c r="F16" s="210">
        <v>750</v>
      </c>
      <c r="G16" s="211" t="s">
        <v>0</v>
      </c>
      <c r="H16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16" s="212" t="str">
        <f>IF(Sklop1[[#This Row],[ZAHTEVANA SHEMA KAKOVOSTI]]&lt;&gt;"",Sklop1[[#This Row],[Preračunana masa/volumen/kos na enoto kg]],"")</f>
        <v/>
      </c>
      <c r="J16" s="213"/>
      <c r="K16" s="214"/>
      <c r="L16" s="214"/>
      <c r="M16" s="165" t="s">
        <v>78</v>
      </c>
      <c r="N16" s="215"/>
      <c r="O16" s="249" t="s">
        <v>78</v>
      </c>
      <c r="P16" s="216"/>
      <c r="Q16" s="217">
        <f>+Sklop1[[#This Row],[cena/enota brez DDV v EUR]]*Sklop1[[#This Row],[Stopnja DDV (%)]]</f>
        <v>0</v>
      </c>
      <c r="R16" s="217">
        <f>+Sklop1[[#This Row],[cena/enota brez DDV v EUR]]+Sklop1[[#This Row],[Davek (EUR)]]</f>
        <v>0</v>
      </c>
      <c r="S16" s="217">
        <f>+Sklop1[[#This Row],[cena/enota brez DDV v EUR]]*Sklop1[[#This Row],[Okvirna količina]]</f>
        <v>0</v>
      </c>
      <c r="T16" s="218">
        <f>+Sklop1[[#This Row],[Končna cena/enoto mere (EUR) z DDV]]*Sklop1[[#This Row],[Okvirna količina]]</f>
        <v>0</v>
      </c>
      <c r="U16" s="219"/>
      <c r="X16" s="60"/>
      <c r="AB16" s="421"/>
    </row>
    <row r="17" spans="1:28" s="55" customFormat="1" ht="12">
      <c r="A17" s="131" t="s">
        <v>3</v>
      </c>
      <c r="B17" s="209" t="s">
        <v>359</v>
      </c>
      <c r="C17" s="220" t="s">
        <v>78</v>
      </c>
      <c r="D17" s="221" t="s">
        <v>0</v>
      </c>
      <c r="E17" s="198"/>
      <c r="F17" s="210">
        <v>60</v>
      </c>
      <c r="G17" s="211" t="s">
        <v>0</v>
      </c>
      <c r="H17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7" s="212" t="str">
        <f>IF(Sklop1[[#This Row],[ZAHTEVANA SHEMA KAKOVOSTI]]&lt;&gt;"",Sklop1[[#This Row],[Preračunana masa/volumen/kos na enoto kg]],"")</f>
        <v/>
      </c>
      <c r="J17" s="213"/>
      <c r="K17" s="214"/>
      <c r="L17" s="214"/>
      <c r="M17" s="165" t="s">
        <v>78</v>
      </c>
      <c r="N17" s="215"/>
      <c r="O17" s="249" t="s">
        <v>78</v>
      </c>
      <c r="P17" s="216"/>
      <c r="Q17" s="217">
        <f>+Sklop1[[#This Row],[cena/enota brez DDV v EUR]]*Sklop1[[#This Row],[Stopnja DDV (%)]]</f>
        <v>0</v>
      </c>
      <c r="R17" s="217">
        <f>+Sklop1[[#This Row],[cena/enota brez DDV v EUR]]+Sklop1[[#This Row],[Davek (EUR)]]</f>
        <v>0</v>
      </c>
      <c r="S17" s="217">
        <f>+Sklop1[[#This Row],[cena/enota brez DDV v EUR]]*Sklop1[[#This Row],[Okvirna količina]]</f>
        <v>0</v>
      </c>
      <c r="T17" s="218">
        <f>+Sklop1[[#This Row],[Končna cena/enoto mere (EUR) z DDV]]*Sklop1[[#This Row],[Okvirna količina]]</f>
        <v>0</v>
      </c>
      <c r="U17" s="219"/>
      <c r="X17" s="60"/>
      <c r="AB17" s="421"/>
    </row>
    <row r="18" spans="1:28" s="55" customFormat="1" ht="12">
      <c r="A18" s="131" t="s">
        <v>4</v>
      </c>
      <c r="B18" s="252" t="s">
        <v>360</v>
      </c>
      <c r="C18" s="220" t="s">
        <v>78</v>
      </c>
      <c r="D18" s="221" t="s">
        <v>0</v>
      </c>
      <c r="E18" s="198"/>
      <c r="F18" s="210">
        <v>700</v>
      </c>
      <c r="G18" s="253" t="s">
        <v>0</v>
      </c>
      <c r="H18" s="25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18" s="255" t="str">
        <f>IF(Sklop1[[#This Row],[ZAHTEVANA SHEMA KAKOVOSTI]]&lt;&gt;"",Sklop1[[#This Row],[Preračunana masa/volumen/kos na enoto kg]],"")</f>
        <v/>
      </c>
      <c r="J18" s="256"/>
      <c r="K18" s="257"/>
      <c r="L18" s="257"/>
      <c r="M18" s="165" t="s">
        <v>78</v>
      </c>
      <c r="N18" s="258"/>
      <c r="O18" s="249" t="s">
        <v>78</v>
      </c>
      <c r="P18" s="259"/>
      <c r="Q18" s="260">
        <f>+Sklop1[[#This Row],[cena/enota brez DDV v EUR]]*Sklop1[[#This Row],[Stopnja DDV (%)]]</f>
        <v>0</v>
      </c>
      <c r="R18" s="260">
        <f>+Sklop1[[#This Row],[cena/enota brez DDV v EUR]]+Sklop1[[#This Row],[Davek (EUR)]]</f>
        <v>0</v>
      </c>
      <c r="S18" s="260">
        <f>+Sklop1[[#This Row],[cena/enota brez DDV v EUR]]*Sklop1[[#This Row],[Okvirna količina]]</f>
        <v>0</v>
      </c>
      <c r="T18" s="261">
        <f>+Sklop1[[#This Row],[Končna cena/enoto mere (EUR) z DDV]]*Sklop1[[#This Row],[Okvirna količina]]</f>
        <v>0</v>
      </c>
      <c r="U18" s="262"/>
      <c r="X18" s="60"/>
      <c r="AB18" s="421"/>
    </row>
    <row r="19" spans="1:28" s="55" customFormat="1" ht="12">
      <c r="A19" s="131" t="s">
        <v>5</v>
      </c>
      <c r="B19" s="252" t="s">
        <v>361</v>
      </c>
      <c r="C19" s="220" t="s">
        <v>78</v>
      </c>
      <c r="D19" s="221" t="s">
        <v>0</v>
      </c>
      <c r="E19" s="198"/>
      <c r="F19" s="210">
        <v>280</v>
      </c>
      <c r="G19" s="253" t="s">
        <v>0</v>
      </c>
      <c r="H19" s="25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19" s="255" t="str">
        <f>IF(Sklop1[[#This Row],[ZAHTEVANA SHEMA KAKOVOSTI]]&lt;&gt;"",Sklop1[[#This Row],[Preračunana masa/volumen/kos na enoto kg]],"")</f>
        <v/>
      </c>
      <c r="J19" s="256"/>
      <c r="K19" s="257"/>
      <c r="L19" s="257"/>
      <c r="M19" s="165" t="s">
        <v>78</v>
      </c>
      <c r="N19" s="258"/>
      <c r="O19" s="249" t="s">
        <v>78</v>
      </c>
      <c r="P19" s="259"/>
      <c r="Q19" s="260">
        <f>+Sklop1[[#This Row],[cena/enota brez DDV v EUR]]*Sklop1[[#This Row],[Stopnja DDV (%)]]</f>
        <v>0</v>
      </c>
      <c r="R19" s="260">
        <f>+Sklop1[[#This Row],[cena/enota brez DDV v EUR]]+Sklop1[[#This Row],[Davek (EUR)]]</f>
        <v>0</v>
      </c>
      <c r="S19" s="260">
        <f>+Sklop1[[#This Row],[cena/enota brez DDV v EUR]]*Sklop1[[#This Row],[Okvirna količina]]</f>
        <v>0</v>
      </c>
      <c r="T19" s="261">
        <f>+Sklop1[[#This Row],[Končna cena/enoto mere (EUR) z DDV]]*Sklop1[[#This Row],[Okvirna količina]]</f>
        <v>0</v>
      </c>
      <c r="U19" s="262"/>
      <c r="X19" s="60"/>
      <c r="AB19" s="421"/>
    </row>
    <row r="20" spans="1:28" s="55" customFormat="1" ht="12">
      <c r="A20" s="131" t="s">
        <v>6</v>
      </c>
      <c r="B20" s="252" t="s">
        <v>362</v>
      </c>
      <c r="C20" s="220" t="s">
        <v>78</v>
      </c>
      <c r="D20" s="221" t="s">
        <v>0</v>
      </c>
      <c r="E20" s="198" t="s">
        <v>149</v>
      </c>
      <c r="F20" s="210">
        <v>200</v>
      </c>
      <c r="G20" s="253" t="s">
        <v>0</v>
      </c>
      <c r="H20" s="25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0" s="255">
        <f>IF(Sklop1[[#This Row],[ZAHTEVANA SHEMA KAKOVOSTI]]&lt;&gt;"",Sklop1[[#This Row],[Preračunana masa/volumen/kos na enoto kg]],"")</f>
        <v>200</v>
      </c>
      <c r="J20" s="256"/>
      <c r="K20" s="257"/>
      <c r="L20" s="257"/>
      <c r="M20" s="165" t="s">
        <v>78</v>
      </c>
      <c r="N20" s="258"/>
      <c r="O20" s="249" t="s">
        <v>78</v>
      </c>
      <c r="P20" s="259"/>
      <c r="Q20" s="260">
        <f>+Sklop1[[#This Row],[cena/enota brez DDV v EUR]]*Sklop1[[#This Row],[Stopnja DDV (%)]]</f>
        <v>0</v>
      </c>
      <c r="R20" s="260">
        <f>+Sklop1[[#This Row],[cena/enota brez DDV v EUR]]+Sklop1[[#This Row],[Davek (EUR)]]</f>
        <v>0</v>
      </c>
      <c r="S20" s="260">
        <f>+Sklop1[[#This Row],[cena/enota brez DDV v EUR]]*Sklop1[[#This Row],[Okvirna količina]]</f>
        <v>0</v>
      </c>
      <c r="T20" s="261">
        <f>+Sklop1[[#This Row],[Končna cena/enoto mere (EUR) z DDV]]*Sklop1[[#This Row],[Okvirna količina]]</f>
        <v>0</v>
      </c>
      <c r="U20" s="262"/>
      <c r="X20" s="60"/>
      <c r="AB20" s="421"/>
    </row>
    <row r="21" spans="1:28" s="55" customFormat="1" ht="12">
      <c r="A21" s="131" t="s">
        <v>7</v>
      </c>
      <c r="B21" s="252" t="s">
        <v>363</v>
      </c>
      <c r="C21" s="220" t="s">
        <v>78</v>
      </c>
      <c r="D21" s="221" t="s">
        <v>0</v>
      </c>
      <c r="E21" s="198" t="s">
        <v>149</v>
      </c>
      <c r="F21" s="210">
        <v>60</v>
      </c>
      <c r="G21" s="253" t="s">
        <v>0</v>
      </c>
      <c r="H21" s="25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1" s="255">
        <f>IF(Sklop1[[#This Row],[ZAHTEVANA SHEMA KAKOVOSTI]]&lt;&gt;"",Sklop1[[#This Row],[Preračunana masa/volumen/kos na enoto kg]],"")</f>
        <v>60</v>
      </c>
      <c r="J21" s="256"/>
      <c r="K21" s="257"/>
      <c r="L21" s="257"/>
      <c r="M21" s="165" t="s">
        <v>78</v>
      </c>
      <c r="N21" s="258"/>
      <c r="O21" s="249" t="s">
        <v>78</v>
      </c>
      <c r="P21" s="259"/>
      <c r="Q21" s="260">
        <f>+Sklop1[[#This Row],[cena/enota brez DDV v EUR]]*Sklop1[[#This Row],[Stopnja DDV (%)]]</f>
        <v>0</v>
      </c>
      <c r="R21" s="260">
        <f>+Sklop1[[#This Row],[cena/enota brez DDV v EUR]]+Sklop1[[#This Row],[Davek (EUR)]]</f>
        <v>0</v>
      </c>
      <c r="S21" s="260">
        <f>+Sklop1[[#This Row],[cena/enota brez DDV v EUR]]*Sklop1[[#This Row],[Okvirna količina]]</f>
        <v>0</v>
      </c>
      <c r="T21" s="261">
        <f>+Sklop1[[#This Row],[Končna cena/enoto mere (EUR) z DDV]]*Sklop1[[#This Row],[Okvirna količina]]</f>
        <v>0</v>
      </c>
      <c r="U21" s="262"/>
      <c r="X21" s="60"/>
      <c r="AB21" s="421"/>
    </row>
    <row r="22" spans="1:28" s="55" customFormat="1" ht="12">
      <c r="A22" s="131" t="s">
        <v>8</v>
      </c>
      <c r="B22" s="252" t="s">
        <v>364</v>
      </c>
      <c r="C22" s="220" t="s">
        <v>78</v>
      </c>
      <c r="D22" s="221" t="s">
        <v>0</v>
      </c>
      <c r="E22" s="198" t="s">
        <v>149</v>
      </c>
      <c r="F22" s="322">
        <v>1000</v>
      </c>
      <c r="G22" s="323" t="s">
        <v>0</v>
      </c>
      <c r="H22" s="32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2" s="289">
        <f>IF(Sklop1[[#This Row],[ZAHTEVANA SHEMA KAKOVOSTI]]&lt;&gt;"",Sklop1[[#This Row],[Preračunana masa/volumen/kos na enoto kg]],"")</f>
        <v>1000</v>
      </c>
      <c r="J22" s="290"/>
      <c r="K22" s="291"/>
      <c r="L22" s="291"/>
      <c r="M22" s="325"/>
      <c r="N22" s="326"/>
      <c r="O22" s="327"/>
      <c r="P22" s="293"/>
      <c r="Q22" s="292">
        <f>+Sklop1[[#This Row],[cena/enota brez DDV v EUR]]*Sklop1[[#This Row],[Stopnja DDV (%)]]</f>
        <v>0</v>
      </c>
      <c r="R22" s="292">
        <f>+Sklop1[[#This Row],[cena/enota brez DDV v EUR]]+Sklop1[[#This Row],[Davek (EUR)]]</f>
        <v>0</v>
      </c>
      <c r="S22" s="292">
        <f>+Sklop1[[#This Row],[cena/enota brez DDV v EUR]]*Sklop1[[#This Row],[Okvirna količina]]</f>
        <v>0</v>
      </c>
      <c r="T22" s="294">
        <f>+Sklop1[[#This Row],[Končna cena/enoto mere (EUR) z DDV]]*Sklop1[[#This Row],[Okvirna količina]]</f>
        <v>0</v>
      </c>
      <c r="U22" s="328"/>
      <c r="X22" s="60"/>
      <c r="AB22" s="421"/>
    </row>
    <row r="23" spans="1:28" s="55" customFormat="1" ht="12">
      <c r="A23" s="131" t="s">
        <v>9</v>
      </c>
      <c r="B23" s="252" t="s">
        <v>365</v>
      </c>
      <c r="C23" s="220" t="s">
        <v>78</v>
      </c>
      <c r="D23" s="221" t="s">
        <v>0</v>
      </c>
      <c r="E23" s="198" t="s">
        <v>149</v>
      </c>
      <c r="F23" s="210">
        <v>650</v>
      </c>
      <c r="G23" s="253" t="s">
        <v>0</v>
      </c>
      <c r="H23" s="25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I23" s="255">
        <f>IF(Sklop1[[#This Row],[ZAHTEVANA SHEMA KAKOVOSTI]]&lt;&gt;"",Sklop1[[#This Row],[Preračunana masa/volumen/kos na enoto kg]],"")</f>
        <v>650</v>
      </c>
      <c r="J23" s="256"/>
      <c r="K23" s="257"/>
      <c r="L23" s="257"/>
      <c r="M23" s="165" t="s">
        <v>78</v>
      </c>
      <c r="N23" s="258"/>
      <c r="O23" s="249" t="s">
        <v>78</v>
      </c>
      <c r="P23" s="259"/>
      <c r="Q23" s="260">
        <f>+Sklop1[[#This Row],[cena/enota brez DDV v EUR]]*Sklop1[[#This Row],[Stopnja DDV (%)]]</f>
        <v>0</v>
      </c>
      <c r="R23" s="260">
        <f>+Sklop1[[#This Row],[cena/enota brez DDV v EUR]]+Sklop1[[#This Row],[Davek (EUR)]]</f>
        <v>0</v>
      </c>
      <c r="S23" s="260">
        <f>+Sklop1[[#This Row],[cena/enota brez DDV v EUR]]*Sklop1[[#This Row],[Okvirna količina]]</f>
        <v>0</v>
      </c>
      <c r="T23" s="261">
        <f>+Sklop1[[#This Row],[Končna cena/enoto mere (EUR) z DDV]]*Sklop1[[#This Row],[Okvirna količina]]</f>
        <v>0</v>
      </c>
      <c r="U23" s="262"/>
      <c r="X23" s="60"/>
      <c r="AB23" s="421"/>
    </row>
    <row r="24" spans="1:28" s="55" customFormat="1" ht="12">
      <c r="A24" s="131" t="s">
        <v>10</v>
      </c>
      <c r="B24" s="252" t="s">
        <v>366</v>
      </c>
      <c r="C24" s="220" t="s">
        <v>78</v>
      </c>
      <c r="D24" s="221" t="s">
        <v>0</v>
      </c>
      <c r="E24" s="198" t="s">
        <v>149</v>
      </c>
      <c r="F24" s="210">
        <v>350</v>
      </c>
      <c r="G24" s="253" t="s">
        <v>0</v>
      </c>
      <c r="H24" s="25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24" s="255">
        <f>IF(Sklop1[[#This Row],[ZAHTEVANA SHEMA KAKOVOSTI]]&lt;&gt;"",Sklop1[[#This Row],[Preračunana masa/volumen/kos na enoto kg]],"")</f>
        <v>350</v>
      </c>
      <c r="J24" s="256"/>
      <c r="K24" s="257"/>
      <c r="L24" s="257"/>
      <c r="M24" s="165" t="s">
        <v>78</v>
      </c>
      <c r="N24" s="258"/>
      <c r="O24" s="249" t="s">
        <v>78</v>
      </c>
      <c r="P24" s="259"/>
      <c r="Q24" s="260">
        <f>+Sklop1[[#This Row],[cena/enota brez DDV v EUR]]*Sklop1[[#This Row],[Stopnja DDV (%)]]</f>
        <v>0</v>
      </c>
      <c r="R24" s="260">
        <f>+Sklop1[[#This Row],[cena/enota brez DDV v EUR]]+Sklop1[[#This Row],[Davek (EUR)]]</f>
        <v>0</v>
      </c>
      <c r="S24" s="260">
        <f>+Sklop1[[#This Row],[cena/enota brez DDV v EUR]]*Sklop1[[#This Row],[Okvirna količina]]</f>
        <v>0</v>
      </c>
      <c r="T24" s="261">
        <f>+Sklop1[[#This Row],[Končna cena/enoto mere (EUR) z DDV]]*Sklop1[[#This Row],[Okvirna količina]]</f>
        <v>0</v>
      </c>
      <c r="U24" s="262"/>
      <c r="X24" s="60"/>
      <c r="AB24" s="421"/>
    </row>
    <row r="25" spans="1:28" s="55" customFormat="1" ht="18" customHeight="1">
      <c r="A25" s="131" t="s">
        <v>11</v>
      </c>
      <c r="B25" s="252" t="s">
        <v>367</v>
      </c>
      <c r="C25" s="220" t="s">
        <v>78</v>
      </c>
      <c r="D25" s="221" t="s">
        <v>0</v>
      </c>
      <c r="E25" s="198" t="s">
        <v>149</v>
      </c>
      <c r="F25" s="210">
        <v>350</v>
      </c>
      <c r="G25" s="253" t="s">
        <v>0</v>
      </c>
      <c r="H25" s="25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25" s="255">
        <f>IF(Sklop1[[#This Row],[ZAHTEVANA SHEMA KAKOVOSTI]]&lt;&gt;"",Sklop1[[#This Row],[Preračunana masa/volumen/kos na enoto kg]],"")</f>
        <v>350</v>
      </c>
      <c r="J25" s="256"/>
      <c r="K25" s="257"/>
      <c r="L25" s="257"/>
      <c r="M25" s="165" t="s">
        <v>78</v>
      </c>
      <c r="N25" s="258"/>
      <c r="O25" s="249" t="s">
        <v>78</v>
      </c>
      <c r="P25" s="259"/>
      <c r="Q25" s="260">
        <f>+Sklop1[[#This Row],[cena/enota brez DDV v EUR]]*Sklop1[[#This Row],[Stopnja DDV (%)]]</f>
        <v>0</v>
      </c>
      <c r="R25" s="260">
        <f>+Sklop1[[#This Row],[cena/enota brez DDV v EUR]]+Sklop1[[#This Row],[Davek (EUR)]]</f>
        <v>0</v>
      </c>
      <c r="S25" s="260">
        <f>+Sklop1[[#This Row],[cena/enota brez DDV v EUR]]*Sklop1[[#This Row],[Okvirna količina]]</f>
        <v>0</v>
      </c>
      <c r="T25" s="261">
        <f>+Sklop1[[#This Row],[Končna cena/enoto mere (EUR) z DDV]]*Sklop1[[#This Row],[Okvirna količina]]</f>
        <v>0</v>
      </c>
      <c r="U25" s="262"/>
      <c r="X25" s="60"/>
    </row>
    <row r="26" spans="1:28" s="55" customFormat="1" ht="12">
      <c r="A26" s="131" t="s">
        <v>12</v>
      </c>
      <c r="B26" s="252" t="s">
        <v>368</v>
      </c>
      <c r="C26" s="220" t="s">
        <v>78</v>
      </c>
      <c r="D26" s="221" t="s">
        <v>0</v>
      </c>
      <c r="E26" s="198" t="s">
        <v>149</v>
      </c>
      <c r="F26" s="210">
        <v>350</v>
      </c>
      <c r="G26" s="253" t="s">
        <v>0</v>
      </c>
      <c r="H26" s="25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26" s="255">
        <f>IF(Sklop1[[#This Row],[ZAHTEVANA SHEMA KAKOVOSTI]]&lt;&gt;"",Sklop1[[#This Row],[Preračunana masa/volumen/kos na enoto kg]],"")</f>
        <v>350</v>
      </c>
      <c r="J26" s="256"/>
      <c r="K26" s="257"/>
      <c r="L26" s="257"/>
      <c r="M26" s="165" t="s">
        <v>78</v>
      </c>
      <c r="N26" s="258"/>
      <c r="O26" s="249" t="s">
        <v>78</v>
      </c>
      <c r="P26" s="259"/>
      <c r="Q26" s="260">
        <f>+Sklop1[[#This Row],[cena/enota brez DDV v EUR]]*Sklop1[[#This Row],[Stopnja DDV (%)]]</f>
        <v>0</v>
      </c>
      <c r="R26" s="260">
        <f>+Sklop1[[#This Row],[cena/enota brez DDV v EUR]]+Sklop1[[#This Row],[Davek (EUR)]]</f>
        <v>0</v>
      </c>
      <c r="S26" s="260">
        <f>+Sklop1[[#This Row],[cena/enota brez DDV v EUR]]*Sklop1[[#This Row],[Okvirna količina]]</f>
        <v>0</v>
      </c>
      <c r="T26" s="261">
        <f>+Sklop1[[#This Row],[Končna cena/enoto mere (EUR) z DDV]]*Sklop1[[#This Row],[Okvirna količina]]</f>
        <v>0</v>
      </c>
      <c r="U26" s="262"/>
      <c r="X26" s="60"/>
    </row>
    <row r="27" spans="1:28" s="55" customFormat="1" ht="12">
      <c r="A27" s="131" t="s">
        <v>13</v>
      </c>
      <c r="B27" s="252" t="s">
        <v>369</v>
      </c>
      <c r="C27" s="220" t="s">
        <v>78</v>
      </c>
      <c r="D27" s="221" t="s">
        <v>0</v>
      </c>
      <c r="E27" s="512" t="s">
        <v>149</v>
      </c>
      <c r="F27" s="210">
        <v>200</v>
      </c>
      <c r="G27" s="253" t="s">
        <v>0</v>
      </c>
      <c r="H27" s="25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7" s="255">
        <f>IF(Sklop1[[#This Row],[ZAHTEVANA SHEMA KAKOVOSTI]]&lt;&gt;"",Sklop1[[#This Row],[Preračunana masa/volumen/kos na enoto kg]],"")</f>
        <v>200</v>
      </c>
      <c r="J27" s="256"/>
      <c r="K27" s="257"/>
      <c r="L27" s="257"/>
      <c r="M27" s="165" t="s">
        <v>78</v>
      </c>
      <c r="N27" s="258"/>
      <c r="O27" s="249" t="s">
        <v>78</v>
      </c>
      <c r="P27" s="259"/>
      <c r="Q27" s="260">
        <f>+Sklop1[[#This Row],[cena/enota brez DDV v EUR]]*Sklop1[[#This Row],[Stopnja DDV (%)]]</f>
        <v>0</v>
      </c>
      <c r="R27" s="260">
        <f>+Sklop1[[#This Row],[cena/enota brez DDV v EUR]]+Sklop1[[#This Row],[Davek (EUR)]]</f>
        <v>0</v>
      </c>
      <c r="S27" s="260">
        <f>+Sklop1[[#This Row],[cena/enota brez DDV v EUR]]*Sklop1[[#This Row],[Okvirna količina]]</f>
        <v>0</v>
      </c>
      <c r="T27" s="261">
        <f>+Sklop1[[#This Row],[Končna cena/enoto mere (EUR) z DDV]]*Sklop1[[#This Row],[Okvirna količina]]</f>
        <v>0</v>
      </c>
      <c r="U27" s="262"/>
      <c r="X27" s="60"/>
    </row>
    <row r="28" spans="1:28" s="55" customFormat="1" ht="12">
      <c r="A28" s="131" t="s">
        <v>14</v>
      </c>
      <c r="B28" s="252" t="s">
        <v>370</v>
      </c>
      <c r="C28" s="220" t="s">
        <v>78</v>
      </c>
      <c r="D28" s="221" t="s">
        <v>0</v>
      </c>
      <c r="E28" s="512" t="s">
        <v>149</v>
      </c>
      <c r="F28" s="210">
        <v>200</v>
      </c>
      <c r="G28" s="253" t="s">
        <v>0</v>
      </c>
      <c r="H28" s="25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8" s="255">
        <f>IF(Sklop1[[#This Row],[ZAHTEVANA SHEMA KAKOVOSTI]]&lt;&gt;"",Sklop1[[#This Row],[Preračunana masa/volumen/kos na enoto kg]],"")</f>
        <v>200</v>
      </c>
      <c r="J28" s="256"/>
      <c r="K28" s="257"/>
      <c r="L28" s="257"/>
      <c r="M28" s="165" t="s">
        <v>78</v>
      </c>
      <c r="N28" s="258"/>
      <c r="O28" s="249" t="s">
        <v>78</v>
      </c>
      <c r="P28" s="259"/>
      <c r="Q28" s="260">
        <f>+Sklop1[[#This Row],[cena/enota brez DDV v EUR]]*Sklop1[[#This Row],[Stopnja DDV (%)]]</f>
        <v>0</v>
      </c>
      <c r="R28" s="260">
        <f>+Sklop1[[#This Row],[cena/enota brez DDV v EUR]]+Sklop1[[#This Row],[Davek (EUR)]]</f>
        <v>0</v>
      </c>
      <c r="S28" s="260">
        <f>+Sklop1[[#This Row],[cena/enota brez DDV v EUR]]*Sklop1[[#This Row],[Okvirna količina]]</f>
        <v>0</v>
      </c>
      <c r="T28" s="261">
        <f>+Sklop1[[#This Row],[Končna cena/enoto mere (EUR) z DDV]]*Sklop1[[#This Row],[Okvirna količina]]</f>
        <v>0</v>
      </c>
      <c r="U28" s="262"/>
    </row>
    <row r="29" spans="1:28" s="55" customFormat="1" ht="12">
      <c r="A29" s="131" t="s">
        <v>15</v>
      </c>
      <c r="B29" s="252" t="s">
        <v>371</v>
      </c>
      <c r="C29" s="220" t="s">
        <v>78</v>
      </c>
      <c r="D29" s="221" t="s">
        <v>0</v>
      </c>
      <c r="E29" s="198"/>
      <c r="F29" s="210">
        <v>150</v>
      </c>
      <c r="G29" s="253" t="s">
        <v>0</v>
      </c>
      <c r="H29" s="25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9" s="255" t="str">
        <f>IF(Sklop1[[#This Row],[ZAHTEVANA SHEMA KAKOVOSTI]]&lt;&gt;"",Sklop1[[#This Row],[Preračunana masa/volumen/kos na enoto kg]],"")</f>
        <v/>
      </c>
      <c r="J29" s="256"/>
      <c r="K29" s="257"/>
      <c r="L29" s="257"/>
      <c r="M29" s="165" t="s">
        <v>78</v>
      </c>
      <c r="N29" s="258"/>
      <c r="O29" s="249" t="s">
        <v>78</v>
      </c>
      <c r="P29" s="259"/>
      <c r="Q29" s="260">
        <f>+Sklop1[[#This Row],[cena/enota brez DDV v EUR]]*Sklop1[[#This Row],[Stopnja DDV (%)]]</f>
        <v>0</v>
      </c>
      <c r="R29" s="260">
        <f>+Sklop1[[#This Row],[cena/enota brez DDV v EUR]]+Sklop1[[#This Row],[Davek (EUR)]]</f>
        <v>0</v>
      </c>
      <c r="S29" s="260">
        <f>+Sklop1[[#This Row],[cena/enota brez DDV v EUR]]*Sklop1[[#This Row],[Okvirna količina]]</f>
        <v>0</v>
      </c>
      <c r="T29" s="261">
        <f>+Sklop1[[#This Row],[Končna cena/enoto mere (EUR) z DDV]]*Sklop1[[#This Row],[Okvirna količina]]</f>
        <v>0</v>
      </c>
      <c r="U29" s="262"/>
    </row>
    <row r="30" spans="1:28">
      <c r="A30" s="422" t="s">
        <v>100</v>
      </c>
      <c r="B30" s="263"/>
      <c r="C30" s="264"/>
      <c r="D30" s="264"/>
      <c r="E30" s="265"/>
      <c r="F30" s="266">
        <f>SUBTOTAL(109,Sklop1[Okvirna količina])</f>
        <v>5300</v>
      </c>
      <c r="G30" s="267"/>
      <c r="H30" s="268">
        <f>SUBTOTAL(109,Sklop1[Preračunana masa/volumen/kos na enoto kg])</f>
        <v>5300</v>
      </c>
      <c r="I30" s="268">
        <f>SUBTOTAL(109,Sklop1[Živila iz shem kakovosti (kg)])</f>
        <v>3360</v>
      </c>
      <c r="J30" s="266"/>
      <c r="K30" s="269"/>
      <c r="L30" s="269"/>
      <c r="M30" s="270"/>
      <c r="N30" s="271"/>
      <c r="O30" s="271"/>
      <c r="P30" s="271"/>
      <c r="Q30" s="272"/>
      <c r="R30" s="266"/>
      <c r="S30" s="272">
        <f>SUBTOTAL(109,Sklop1[Vrednost za okvirno količino (EUR) brez DDV])</f>
        <v>0</v>
      </c>
      <c r="T30" s="272">
        <f>SUBTOTAL(109,Sklop1[Vrednost za okvirno količino (EUR) z DDV])</f>
        <v>0</v>
      </c>
      <c r="U30" s="273">
        <f>SUBTOTAL(103,Sklop1[Shema kakovosti
(nacionalne, evropske)
])</f>
        <v>0</v>
      </c>
    </row>
    <row r="31" spans="1:28" s="178" customFormat="1">
      <c r="A31" s="166"/>
      <c r="B31" s="167"/>
      <c r="C31" s="168"/>
      <c r="D31" s="168"/>
      <c r="E31" s="169"/>
      <c r="F31" s="170"/>
      <c r="G31" s="171"/>
      <c r="H31" s="172"/>
      <c r="I31" s="172"/>
      <c r="J31" s="170"/>
      <c r="K31" s="173"/>
      <c r="L31" s="173"/>
      <c r="M31" s="174"/>
      <c r="N31" s="175"/>
      <c r="O31" s="175"/>
      <c r="P31" s="175"/>
      <c r="Q31" s="176"/>
      <c r="R31" s="170"/>
      <c r="S31" s="176"/>
      <c r="T31" s="176"/>
      <c r="U31" s="177"/>
    </row>
    <row r="32" spans="1:28">
      <c r="A32" s="48" t="s">
        <v>96</v>
      </c>
      <c r="B32" s="16"/>
      <c r="C32" s="28"/>
      <c r="D32" s="28"/>
      <c r="E32" s="92"/>
      <c r="Q32" s="48"/>
      <c r="R32" s="48"/>
      <c r="S32" s="48"/>
      <c r="T32" s="48"/>
    </row>
    <row r="33" spans="1:22">
      <c r="A33" s="11" t="s">
        <v>98</v>
      </c>
      <c r="B33" s="16"/>
      <c r="C33" s="28"/>
      <c r="D33" s="28"/>
      <c r="E33" s="92"/>
    </row>
    <row r="34" spans="1:22">
      <c r="A34" s="87" t="s">
        <v>142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99" t="s">
        <v>136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</row>
    <row r="36" spans="1:22">
      <c r="B36" s="27"/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 ht="12.75" customHeight="1">
      <c r="A37" s="522"/>
      <c r="B37" s="522"/>
      <c r="C37" s="522"/>
      <c r="D37" s="522"/>
      <c r="E37" s="522"/>
      <c r="F37" s="522"/>
      <c r="G37" s="522"/>
      <c r="H37" s="522"/>
      <c r="I37" s="522"/>
      <c r="J37" s="522"/>
      <c r="K37" s="522"/>
      <c r="L37" s="522"/>
      <c r="M37" s="100"/>
      <c r="N37" s="100"/>
      <c r="O37" s="100"/>
      <c r="P37" s="100"/>
      <c r="Q37" s="100"/>
      <c r="R37" s="100"/>
      <c r="S37" s="100"/>
      <c r="T37" s="100"/>
      <c r="U37" s="100"/>
      <c r="V37" s="100"/>
    </row>
    <row r="38" spans="1:2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N38" s="29"/>
      <c r="O38" s="29"/>
      <c r="P38" s="29"/>
      <c r="Q38" s="29"/>
      <c r="R38" s="29"/>
    </row>
    <row r="39" spans="1:22">
      <c r="A39" s="87" t="s">
        <v>37</v>
      </c>
      <c r="F39" s="68"/>
      <c r="G39" s="68" t="s">
        <v>38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39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</row>
    <row r="49" spans="1:21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>
      <c r="B256" s="16"/>
      <c r="C256" s="28"/>
      <c r="D256" s="28"/>
      <c r="E256" s="92"/>
    </row>
    <row r="257" spans="2:5">
      <c r="B257" s="16"/>
      <c r="C257" s="28"/>
      <c r="D257" s="28"/>
      <c r="E257" s="92"/>
    </row>
    <row r="258" spans="2:5">
      <c r="B258" s="16"/>
      <c r="C258" s="28"/>
      <c r="D258" s="28"/>
      <c r="E258" s="92"/>
    </row>
    <row r="259" spans="2:5">
      <c r="B259" s="16"/>
      <c r="C259" s="28"/>
      <c r="D259" s="28"/>
      <c r="E259" s="92"/>
    </row>
    <row r="260" spans="2:5">
      <c r="B260" s="16"/>
      <c r="C260" s="28"/>
      <c r="D260" s="28"/>
      <c r="E260" s="92"/>
    </row>
    <row r="261" spans="2:5">
      <c r="B261" s="16"/>
      <c r="C261" s="28"/>
      <c r="D261" s="28"/>
      <c r="E261" s="92"/>
    </row>
    <row r="262" spans="2:5">
      <c r="B262" s="16"/>
      <c r="C262" s="28"/>
      <c r="D262" s="28"/>
      <c r="E262" s="92"/>
    </row>
    <row r="263" spans="2:5">
      <c r="B263" s="16"/>
      <c r="C263" s="28"/>
      <c r="D263" s="28"/>
      <c r="E263" s="92"/>
    </row>
  </sheetData>
  <sheetProtection insertRows="0" deleteRows="0"/>
  <protectedRanges>
    <protectedRange sqref="J38:P1048576 U38:U1048576 J1:P36 U1:U36" name="Obseg1"/>
    <protectedRange sqref="U37 M37:P37" name="Obseg1_1_1_1"/>
    <protectedRange sqref="J37:L37" name="Obseg1_3_1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9"/>
  <sheetViews>
    <sheetView topLeftCell="A7" zoomScaleNormal="100" zoomScaleSheetLayoutView="90" workbookViewId="0">
      <selection activeCell="M16" sqref="M16:O16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Osnovna šola Draga Bajca Vipava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Vinarska cesta 4, 5271 Vipava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  <c r="K6" s="96"/>
      <c r="U6" s="7"/>
    </row>
    <row r="7" spans="1:21" s="3" customFormat="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  <c r="K7" s="96"/>
      <c r="U7" s="7"/>
    </row>
    <row r="8" spans="1:21" s="3" customFormat="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  <c r="K8" s="96"/>
      <c r="U8" s="7"/>
    </row>
    <row r="9" spans="1:21" s="3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pred_rekapitulacija'!B15</f>
        <v>MESNI IZDELKI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8" t="s">
        <v>1</v>
      </c>
      <c r="B16" s="151" t="s">
        <v>372</v>
      </c>
      <c r="C16" s="144" t="s">
        <v>78</v>
      </c>
      <c r="D16" s="152" t="s">
        <v>0</v>
      </c>
      <c r="E16" s="156"/>
      <c r="F16" s="430">
        <v>10</v>
      </c>
      <c r="G16" s="200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16" s="148" t="str">
        <f>IF(Sklop2[[#This Row],[ZAHTEVANA SHEMA KAKOVOSTI]]&lt;&gt;"",Sklop2[[#This Row],[Preračunana masa/volumen/kos na enoto kg]],"")</f>
        <v/>
      </c>
      <c r="J16" s="158"/>
      <c r="K16" s="194"/>
      <c r="L16" s="201"/>
      <c r="M16" s="332" t="s">
        <v>78</v>
      </c>
      <c r="N16" s="202"/>
      <c r="O16" s="333" t="s">
        <v>78</v>
      </c>
      <c r="P16" s="199"/>
      <c r="Q16" s="150">
        <f>+Sklop2[[#This Row],[cena/enota brez DDV v EUR]]*Sklop2[[#This Row],[Stopnja DDV (%)]]</f>
        <v>0</v>
      </c>
      <c r="R16" s="150">
        <f>+Sklop2[[#This Row],[cena/enota brez DDV v EUR]]+Sklop2[[#This Row],[Davek (EUR)]]</f>
        <v>0</v>
      </c>
      <c r="S16" s="150">
        <f>+Sklop2[[#This Row],[cena/enota brez DDV v EUR]]*Sklop2[[#This Row],[Okvirna količina]]</f>
        <v>0</v>
      </c>
      <c r="T16" s="150">
        <f>+Sklop2[[#This Row],[Končna cena/enoto mere (EUR) z DDV]]*Sklop2[[#This Row],[Okvirna količina]]</f>
        <v>0</v>
      </c>
      <c r="U16" s="469"/>
    </row>
    <row r="17" spans="1:22" s="55" customFormat="1">
      <c r="A17" s="78" t="s">
        <v>3</v>
      </c>
      <c r="B17" s="274" t="s">
        <v>373</v>
      </c>
      <c r="C17" s="144" t="s">
        <v>78</v>
      </c>
      <c r="D17" s="152" t="s">
        <v>0</v>
      </c>
      <c r="E17" s="156"/>
      <c r="F17" s="431">
        <v>190</v>
      </c>
      <c r="G17" s="276" t="s">
        <v>0</v>
      </c>
      <c r="H17" s="25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190</v>
      </c>
      <c r="I17" s="255" t="str">
        <f>IF(Sklop2[[#This Row],[ZAHTEVANA SHEMA KAKOVOSTI]]&lt;&gt;"",Sklop2[[#This Row],[Preračunana masa/volumen/kos na enoto kg]],"")</f>
        <v/>
      </c>
      <c r="J17" s="256"/>
      <c r="K17" s="277"/>
      <c r="L17" s="278"/>
      <c r="M17" s="332" t="s">
        <v>78</v>
      </c>
      <c r="N17" s="202"/>
      <c r="O17" s="333" t="s">
        <v>78</v>
      </c>
      <c r="P17" s="279"/>
      <c r="Q17" s="260">
        <f>+Sklop2[[#This Row],[cena/enota brez DDV v EUR]]*Sklop2[[#This Row],[Stopnja DDV (%)]]</f>
        <v>0</v>
      </c>
      <c r="R17" s="260">
        <f>+Sklop2[[#This Row],[cena/enota brez DDV v EUR]]+Sklop2[[#This Row],[Davek (EUR)]]</f>
        <v>0</v>
      </c>
      <c r="S17" s="260">
        <f>+Sklop2[[#This Row],[cena/enota brez DDV v EUR]]*Sklop2[[#This Row],[Okvirna količina]]</f>
        <v>0</v>
      </c>
      <c r="T17" s="260">
        <f>+Sklop2[[#This Row],[Končna cena/enoto mere (EUR) z DDV]]*Sklop2[[#This Row],[Okvirna količina]]</f>
        <v>0</v>
      </c>
      <c r="U17" s="469"/>
    </row>
    <row r="18" spans="1:22" s="55" customFormat="1">
      <c r="A18" s="78" t="s">
        <v>4</v>
      </c>
      <c r="B18" s="274" t="s">
        <v>374</v>
      </c>
      <c r="C18" s="144" t="s">
        <v>78</v>
      </c>
      <c r="D18" s="152" t="s">
        <v>0</v>
      </c>
      <c r="E18" s="156"/>
      <c r="F18" s="255">
        <v>170</v>
      </c>
      <c r="G18" s="276" t="s">
        <v>0</v>
      </c>
      <c r="H18" s="25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</v>
      </c>
      <c r="I18" s="255" t="str">
        <f>IF(Sklop2[[#This Row],[ZAHTEVANA SHEMA KAKOVOSTI]]&lt;&gt;"",Sklop2[[#This Row],[Preračunana masa/volumen/kos na enoto kg]],"")</f>
        <v/>
      </c>
      <c r="J18" s="256"/>
      <c r="K18" s="277"/>
      <c r="L18" s="278"/>
      <c r="M18" s="332" t="s">
        <v>78</v>
      </c>
      <c r="N18" s="202"/>
      <c r="O18" s="333" t="s">
        <v>78</v>
      </c>
      <c r="P18" s="279"/>
      <c r="Q18" s="260">
        <f>+Sklop2[[#This Row],[cena/enota brez DDV v EUR]]*Sklop2[[#This Row],[Stopnja DDV (%)]]</f>
        <v>0</v>
      </c>
      <c r="R18" s="260">
        <f>+Sklop2[[#This Row],[cena/enota brez DDV v EUR]]+Sklop2[[#This Row],[Davek (EUR)]]</f>
        <v>0</v>
      </c>
      <c r="S18" s="260">
        <f>+Sklop2[[#This Row],[cena/enota brez DDV v EUR]]*Sklop2[[#This Row],[Okvirna količina]]</f>
        <v>0</v>
      </c>
      <c r="T18" s="260">
        <f>+Sklop2[[#This Row],[Končna cena/enoto mere (EUR) z DDV]]*Sklop2[[#This Row],[Okvirna količina]]</f>
        <v>0</v>
      </c>
      <c r="U18" s="469"/>
    </row>
    <row r="19" spans="1:22" s="55" customFormat="1">
      <c r="A19" s="78" t="s">
        <v>5</v>
      </c>
      <c r="B19" s="274" t="s">
        <v>381</v>
      </c>
      <c r="C19" s="144" t="s">
        <v>78</v>
      </c>
      <c r="D19" s="152" t="s">
        <v>0</v>
      </c>
      <c r="E19" s="156" t="s">
        <v>167</v>
      </c>
      <c r="F19" s="255">
        <v>500</v>
      </c>
      <c r="G19" s="276" t="s">
        <v>0</v>
      </c>
      <c r="H19" s="25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9" s="255">
        <f>IF(Sklop2[[#This Row],[ZAHTEVANA SHEMA KAKOVOSTI]]&lt;&gt;"",Sklop2[[#This Row],[Preračunana masa/volumen/kos na enoto kg]],"")</f>
        <v>500</v>
      </c>
      <c r="J19" s="256"/>
      <c r="K19" s="277"/>
      <c r="L19" s="278"/>
      <c r="M19" s="332" t="s">
        <v>78</v>
      </c>
      <c r="N19" s="202"/>
      <c r="O19" s="333" t="s">
        <v>78</v>
      </c>
      <c r="P19" s="279"/>
      <c r="Q19" s="260">
        <f>+Sklop2[[#This Row],[cena/enota brez DDV v EUR]]*Sklop2[[#This Row],[Stopnja DDV (%)]]</f>
        <v>0</v>
      </c>
      <c r="R19" s="260">
        <f>+Sklop2[[#This Row],[cena/enota brez DDV v EUR]]+Sklop2[[#This Row],[Davek (EUR)]]</f>
        <v>0</v>
      </c>
      <c r="S19" s="260">
        <f>+Sklop2[[#This Row],[cena/enota brez DDV v EUR]]*Sklop2[[#This Row],[Okvirna količina]]</f>
        <v>0</v>
      </c>
      <c r="T19" s="260">
        <f>+Sklop2[[#This Row],[Končna cena/enoto mere (EUR) z DDV]]*Sklop2[[#This Row],[Okvirna količina]]</f>
        <v>0</v>
      </c>
      <c r="U19" s="469"/>
    </row>
    <row r="20" spans="1:22" s="55" customFormat="1">
      <c r="A20" s="78" t="s">
        <v>6</v>
      </c>
      <c r="B20" s="274" t="s">
        <v>375</v>
      </c>
      <c r="C20" s="144" t="s">
        <v>78</v>
      </c>
      <c r="D20" s="152" t="s">
        <v>0</v>
      </c>
      <c r="E20" s="156"/>
      <c r="F20" s="255">
        <v>400</v>
      </c>
      <c r="G20" s="276" t="s">
        <v>0</v>
      </c>
      <c r="H20" s="25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0" s="255" t="str">
        <f>IF(Sklop2[[#This Row],[ZAHTEVANA SHEMA KAKOVOSTI]]&lt;&gt;"",Sklop2[[#This Row],[Preračunana masa/volumen/kos na enoto kg]],"")</f>
        <v/>
      </c>
      <c r="J20" s="256"/>
      <c r="K20" s="277"/>
      <c r="L20" s="278"/>
      <c r="M20" s="332" t="s">
        <v>78</v>
      </c>
      <c r="N20" s="202"/>
      <c r="O20" s="333" t="s">
        <v>78</v>
      </c>
      <c r="P20" s="279"/>
      <c r="Q20" s="260">
        <f>+Sklop2[[#This Row],[cena/enota brez DDV v EUR]]*Sklop2[[#This Row],[Stopnja DDV (%)]]</f>
        <v>0</v>
      </c>
      <c r="R20" s="260">
        <f>+Sklop2[[#This Row],[cena/enota brez DDV v EUR]]+Sklop2[[#This Row],[Davek (EUR)]]</f>
        <v>0</v>
      </c>
      <c r="S20" s="260">
        <f>+Sklop2[[#This Row],[cena/enota brez DDV v EUR]]*Sklop2[[#This Row],[Okvirna količina]]</f>
        <v>0</v>
      </c>
      <c r="T20" s="260">
        <f>+Sklop2[[#This Row],[Končna cena/enoto mere (EUR) z DDV]]*Sklop2[[#This Row],[Okvirna količina]]</f>
        <v>0</v>
      </c>
      <c r="U20" s="469"/>
    </row>
    <row r="21" spans="1:22" s="55" customFormat="1">
      <c r="A21" s="78" t="s">
        <v>7</v>
      </c>
      <c r="B21" s="274" t="s">
        <v>376</v>
      </c>
      <c r="C21" s="144" t="s">
        <v>78</v>
      </c>
      <c r="D21" s="152" t="s">
        <v>0</v>
      </c>
      <c r="E21" s="156"/>
      <c r="F21" s="255">
        <v>120</v>
      </c>
      <c r="G21" s="276" t="s">
        <v>0</v>
      </c>
      <c r="H21" s="25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1" s="255" t="str">
        <f>IF(Sklop2[[#This Row],[ZAHTEVANA SHEMA KAKOVOSTI]]&lt;&gt;"",Sklop2[[#This Row],[Preračunana masa/volumen/kos na enoto kg]],"")</f>
        <v/>
      </c>
      <c r="J21" s="256"/>
      <c r="K21" s="277"/>
      <c r="L21" s="278"/>
      <c r="M21" s="332" t="s">
        <v>78</v>
      </c>
      <c r="N21" s="202"/>
      <c r="O21" s="333" t="s">
        <v>78</v>
      </c>
      <c r="P21" s="279"/>
      <c r="Q21" s="260">
        <f>+Sklop2[[#This Row],[cena/enota brez DDV v EUR]]*Sklop2[[#This Row],[Stopnja DDV (%)]]</f>
        <v>0</v>
      </c>
      <c r="R21" s="260">
        <f>+Sklop2[[#This Row],[cena/enota brez DDV v EUR]]+Sklop2[[#This Row],[Davek (EUR)]]</f>
        <v>0</v>
      </c>
      <c r="S21" s="260">
        <f>+Sklop2[[#This Row],[cena/enota brez DDV v EUR]]*Sklop2[[#This Row],[Okvirna količina]]</f>
        <v>0</v>
      </c>
      <c r="T21" s="260">
        <f>+Sklop2[[#This Row],[Končna cena/enoto mere (EUR) z DDV]]*Sklop2[[#This Row],[Okvirna količina]]</f>
        <v>0</v>
      </c>
      <c r="U21" s="469"/>
    </row>
    <row r="22" spans="1:22" s="55" customFormat="1">
      <c r="A22" s="78" t="s">
        <v>8</v>
      </c>
      <c r="B22" s="274" t="s">
        <v>377</v>
      </c>
      <c r="C22" s="144" t="s">
        <v>78</v>
      </c>
      <c r="D22" s="152" t="s">
        <v>0</v>
      </c>
      <c r="E22" s="156"/>
      <c r="F22" s="255">
        <v>25</v>
      </c>
      <c r="G22" s="276" t="s">
        <v>0</v>
      </c>
      <c r="H22" s="25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22" s="255" t="str">
        <f>IF(Sklop2[[#This Row],[ZAHTEVANA SHEMA KAKOVOSTI]]&lt;&gt;"",Sklop2[[#This Row],[Preračunana masa/volumen/kos na enoto kg]],"")</f>
        <v/>
      </c>
      <c r="J22" s="256"/>
      <c r="K22" s="277"/>
      <c r="L22" s="278"/>
      <c r="M22" s="332" t="s">
        <v>78</v>
      </c>
      <c r="N22" s="202"/>
      <c r="O22" s="333" t="s">
        <v>78</v>
      </c>
      <c r="P22" s="279"/>
      <c r="Q22" s="260">
        <f>+Sklop2[[#This Row],[cena/enota brez DDV v EUR]]*Sklop2[[#This Row],[Stopnja DDV (%)]]</f>
        <v>0</v>
      </c>
      <c r="R22" s="260">
        <f>+Sklop2[[#This Row],[cena/enota brez DDV v EUR]]+Sklop2[[#This Row],[Davek (EUR)]]</f>
        <v>0</v>
      </c>
      <c r="S22" s="260">
        <f>+Sklop2[[#This Row],[cena/enota brez DDV v EUR]]*Sklop2[[#This Row],[Okvirna količina]]</f>
        <v>0</v>
      </c>
      <c r="T22" s="260">
        <f>+Sklop2[[#This Row],[Končna cena/enoto mere (EUR) z DDV]]*Sklop2[[#This Row],[Okvirna količina]]</f>
        <v>0</v>
      </c>
      <c r="U22" s="469"/>
    </row>
    <row r="23" spans="1:22" s="55" customFormat="1">
      <c r="A23" s="78" t="s">
        <v>9</v>
      </c>
      <c r="B23" s="384" t="s">
        <v>378</v>
      </c>
      <c r="C23" s="144" t="s">
        <v>78</v>
      </c>
      <c r="D23" s="152" t="s">
        <v>0</v>
      </c>
      <c r="E23" s="427" t="s">
        <v>962</v>
      </c>
      <c r="F23" s="418">
        <v>20</v>
      </c>
      <c r="G23" s="276" t="s">
        <v>0</v>
      </c>
      <c r="H23" s="25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3" s="418">
        <f>IF(Sklop2[[#This Row],[ZAHTEVANA SHEMA KAKOVOSTI]]&lt;&gt;"",Sklop2[[#This Row],[Preračunana masa/volumen/kos na enoto kg]],"")</f>
        <v>20</v>
      </c>
      <c r="J23" s="428"/>
      <c r="K23" s="419"/>
      <c r="L23" s="278"/>
      <c r="M23" s="332" t="s">
        <v>78</v>
      </c>
      <c r="N23" s="202"/>
      <c r="O23" s="333" t="s">
        <v>78</v>
      </c>
      <c r="P23" s="429"/>
      <c r="Q23" s="420">
        <f>+Sklop2[[#This Row],[cena/enota brez DDV v EUR]]*Sklop2[[#This Row],[Stopnja DDV (%)]]</f>
        <v>0</v>
      </c>
      <c r="R23" s="420">
        <f>+Sklop2[[#This Row],[cena/enota brez DDV v EUR]]+Sklop2[[#This Row],[Davek (EUR)]]</f>
        <v>0</v>
      </c>
      <c r="S23" s="420">
        <f>+Sklop2[[#This Row],[cena/enota brez DDV v EUR]]*Sklop2[[#This Row],[Okvirna količina]]</f>
        <v>0</v>
      </c>
      <c r="T23" s="420">
        <f>+Sklop2[[#This Row],[Končna cena/enoto mere (EUR) z DDV]]*Sklop2[[#This Row],[Okvirna količina]]</f>
        <v>0</v>
      </c>
      <c r="U23" s="469"/>
    </row>
    <row r="24" spans="1:22" s="55" customFormat="1">
      <c r="A24" s="78" t="s">
        <v>10</v>
      </c>
      <c r="B24" s="482" t="s">
        <v>378</v>
      </c>
      <c r="C24" s="144" t="s">
        <v>78</v>
      </c>
      <c r="D24" s="470" t="s">
        <v>0</v>
      </c>
      <c r="E24" s="483"/>
      <c r="F24" s="474">
        <v>110</v>
      </c>
      <c r="G24" s="484" t="s">
        <v>0</v>
      </c>
      <c r="H24" s="4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</v>
      </c>
      <c r="I24" s="474" t="str">
        <f>IF(Sklop2[[#This Row],[ZAHTEVANA SHEMA KAKOVOSTI]]&lt;&gt;"",Sklop2[[#This Row],[Preračunana masa/volumen/kos na enoto kg]],"")</f>
        <v/>
      </c>
      <c r="J24" s="485"/>
      <c r="K24" s="476"/>
      <c r="L24" s="486"/>
      <c r="M24" s="332" t="s">
        <v>78</v>
      </c>
      <c r="N24" s="202"/>
      <c r="O24" s="333" t="s">
        <v>78</v>
      </c>
      <c r="P24" s="487"/>
      <c r="Q24" s="480">
        <f>+Sklop2[[#This Row],[cena/enota brez DDV v EUR]]*Sklop2[[#This Row],[Stopnja DDV (%)]]</f>
        <v>0</v>
      </c>
      <c r="R24" s="480">
        <f>+Sklop2[[#This Row],[cena/enota brez DDV v EUR]]+Sklop2[[#This Row],[Davek (EUR)]]</f>
        <v>0</v>
      </c>
      <c r="S24" s="480">
        <f>+Sklop2[[#This Row],[cena/enota brez DDV v EUR]]*Sklop2[[#This Row],[Okvirna količina]]</f>
        <v>0</v>
      </c>
      <c r="T24" s="480">
        <f>+Sklop2[[#This Row],[Končna cena/enoto mere (EUR) z DDV]]*Sklop2[[#This Row],[Okvirna količina]]</f>
        <v>0</v>
      </c>
      <c r="U24" s="488"/>
    </row>
    <row r="25" spans="1:22" s="55" customFormat="1">
      <c r="A25" s="78" t="s">
        <v>11</v>
      </c>
      <c r="B25" s="384" t="s">
        <v>379</v>
      </c>
      <c r="C25" s="144" t="s">
        <v>78</v>
      </c>
      <c r="D25" s="152" t="s">
        <v>0</v>
      </c>
      <c r="E25" s="427"/>
      <c r="F25" s="418">
        <v>15</v>
      </c>
      <c r="G25" s="276" t="s">
        <v>0</v>
      </c>
      <c r="H25" s="25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25" s="418" t="str">
        <f>IF(Sklop2[[#This Row],[ZAHTEVANA SHEMA KAKOVOSTI]]&lt;&gt;"",Sklop2[[#This Row],[Preračunana masa/volumen/kos na enoto kg]],"")</f>
        <v/>
      </c>
      <c r="J25" s="428"/>
      <c r="K25" s="419"/>
      <c r="L25" s="278"/>
      <c r="M25" s="332" t="s">
        <v>78</v>
      </c>
      <c r="N25" s="202"/>
      <c r="O25" s="333" t="s">
        <v>78</v>
      </c>
      <c r="P25" s="429"/>
      <c r="Q25" s="420">
        <f>+Sklop2[[#This Row],[cena/enota brez DDV v EUR]]*Sklop2[[#This Row],[Stopnja DDV (%)]]</f>
        <v>0</v>
      </c>
      <c r="R25" s="420">
        <f>+Sklop2[[#This Row],[cena/enota brez DDV v EUR]]+Sklop2[[#This Row],[Davek (EUR)]]</f>
        <v>0</v>
      </c>
      <c r="S25" s="420">
        <f>+Sklop2[[#This Row],[cena/enota brez DDV v EUR]]*Sklop2[[#This Row],[Okvirna količina]]</f>
        <v>0</v>
      </c>
      <c r="T25" s="420">
        <f>+Sklop2[[#This Row],[Končna cena/enoto mere (EUR) z DDV]]*Sklop2[[#This Row],[Okvirna količina]]</f>
        <v>0</v>
      </c>
      <c r="U25" s="469"/>
    </row>
    <row r="26" spans="1:22" s="55" customFormat="1">
      <c r="A26" s="78" t="s">
        <v>12</v>
      </c>
      <c r="B26" s="384" t="s">
        <v>380</v>
      </c>
      <c r="C26" s="144" t="s">
        <v>78</v>
      </c>
      <c r="D26" s="152" t="s">
        <v>0</v>
      </c>
      <c r="E26" s="427"/>
      <c r="F26" s="418">
        <v>80</v>
      </c>
      <c r="G26" s="276" t="s">
        <v>0</v>
      </c>
      <c r="H26" s="25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6" s="418" t="str">
        <f>IF(Sklop2[[#This Row],[ZAHTEVANA SHEMA KAKOVOSTI]]&lt;&gt;"",Sklop2[[#This Row],[Preračunana masa/volumen/kos na enoto kg]],"")</f>
        <v/>
      </c>
      <c r="J26" s="428"/>
      <c r="K26" s="419"/>
      <c r="L26" s="278"/>
      <c r="M26" s="332" t="s">
        <v>78</v>
      </c>
      <c r="N26" s="202"/>
      <c r="O26" s="333" t="s">
        <v>78</v>
      </c>
      <c r="P26" s="429"/>
      <c r="Q26" s="420">
        <f>+Sklop2[[#This Row],[cena/enota brez DDV v EUR]]*Sklop2[[#This Row],[Stopnja DDV (%)]]</f>
        <v>0</v>
      </c>
      <c r="R26" s="420">
        <f>+Sklop2[[#This Row],[cena/enota brez DDV v EUR]]+Sklop2[[#This Row],[Davek (EUR)]]</f>
        <v>0</v>
      </c>
      <c r="S26" s="420">
        <f>+Sklop2[[#This Row],[cena/enota brez DDV v EUR]]*Sklop2[[#This Row],[Okvirna količina]]</f>
        <v>0</v>
      </c>
      <c r="T26" s="420">
        <f>+Sklop2[[#This Row],[Končna cena/enoto mere (EUR) z DDV]]*Sklop2[[#This Row],[Okvirna količina]]</f>
        <v>0</v>
      </c>
      <c r="U26" s="469"/>
    </row>
    <row r="27" spans="1:22">
      <c r="A27" s="422" t="s">
        <v>100</v>
      </c>
      <c r="B27" s="263"/>
      <c r="C27" s="264"/>
      <c r="D27" s="264"/>
      <c r="E27" s="265"/>
      <c r="F27" s="266"/>
      <c r="G27" s="267"/>
      <c r="H27" s="268">
        <f>SUBTOTAL(109,Sklop2[Preračunana masa/volumen/kos na enoto kg])</f>
        <v>1640</v>
      </c>
      <c r="I27" s="268">
        <f>SUBTOTAL(109,Sklop2[Živila iz shem kakovosti (kg)])</f>
        <v>520</v>
      </c>
      <c r="J27" s="266"/>
      <c r="K27" s="269"/>
      <c r="L27" s="269"/>
      <c r="M27" s="270"/>
      <c r="N27" s="271"/>
      <c r="O27" s="271"/>
      <c r="P27" s="271"/>
      <c r="Q27" s="272"/>
      <c r="R27" s="266"/>
      <c r="S27" s="272">
        <f>SUBTOTAL(109,Sklop2[Vrednost za okvirno količino (EUR) brez DDV])</f>
        <v>0</v>
      </c>
      <c r="T27" s="272">
        <f>SUBTOTAL(109,Sklop2[Vrednost za okvirno količino (EUR) z DDV])</f>
        <v>0</v>
      </c>
      <c r="U27" s="273">
        <f>SUBTOTAL(103,Sklop2[Shema kakovosti
(nacionalne, evropske)
])</f>
        <v>0</v>
      </c>
    </row>
    <row r="28" spans="1:22" s="178" customFormat="1">
      <c r="A28" s="166"/>
      <c r="B28" s="167"/>
      <c r="C28" s="168"/>
      <c r="D28" s="168"/>
      <c r="E28" s="169"/>
      <c r="F28" s="170"/>
      <c r="G28" s="171"/>
      <c r="H28" s="172"/>
      <c r="I28" s="172"/>
      <c r="J28" s="170"/>
      <c r="K28" s="173"/>
      <c r="L28" s="173"/>
      <c r="M28" s="174"/>
      <c r="N28" s="175"/>
      <c r="O28" s="175"/>
      <c r="P28" s="175"/>
      <c r="Q28" s="176"/>
      <c r="R28" s="170"/>
      <c r="S28" s="176"/>
      <c r="T28" s="176"/>
      <c r="U28" s="177"/>
    </row>
    <row r="29" spans="1:22">
      <c r="A29" s="48" t="s">
        <v>96</v>
      </c>
      <c r="B29" s="16"/>
      <c r="C29" s="28"/>
      <c r="D29" s="28"/>
      <c r="E29" s="92"/>
      <c r="Q29" s="48"/>
      <c r="R29" s="48"/>
      <c r="S29" s="48"/>
      <c r="T29" s="48"/>
    </row>
    <row r="30" spans="1:22">
      <c r="A30" s="11" t="s">
        <v>98</v>
      </c>
      <c r="B30" s="16"/>
      <c r="C30" s="28"/>
      <c r="D30" s="28"/>
      <c r="E30" s="92"/>
    </row>
    <row r="31" spans="1:22">
      <c r="A31" s="87" t="s">
        <v>142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 ht="12.75" customHeight="1">
      <c r="A32" s="99" t="s">
        <v>136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101"/>
      <c r="N32" s="101"/>
      <c r="O32" s="101"/>
      <c r="P32" s="101"/>
      <c r="Q32" s="101"/>
      <c r="R32" s="101"/>
      <c r="S32" s="101"/>
      <c r="T32" s="101"/>
      <c r="U32" s="101"/>
      <c r="V32" s="100"/>
    </row>
    <row r="33" spans="1:22">
      <c r="B33" s="27"/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 ht="12.75" customHeight="1">
      <c r="A34" s="522"/>
      <c r="B34" s="522"/>
      <c r="C34" s="522"/>
      <c r="D34" s="522"/>
      <c r="E34" s="522"/>
      <c r="F34" s="522"/>
      <c r="G34" s="522"/>
      <c r="H34" s="522"/>
      <c r="I34" s="522"/>
      <c r="J34" s="522"/>
      <c r="K34" s="522"/>
      <c r="L34" s="522"/>
      <c r="M34" s="100"/>
      <c r="N34" s="100"/>
      <c r="O34" s="100"/>
      <c r="P34" s="100"/>
      <c r="Q34" s="100"/>
      <c r="R34" s="100"/>
      <c r="S34" s="100"/>
      <c r="T34" s="100"/>
      <c r="U34" s="100"/>
      <c r="V34" s="100"/>
    </row>
    <row r="35" spans="1:2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N35" s="29"/>
      <c r="O35" s="29"/>
      <c r="P35" s="29"/>
      <c r="Q35" s="29"/>
      <c r="R35" s="29"/>
    </row>
    <row r="36" spans="1:22" ht="15">
      <c r="A36" s="87" t="s">
        <v>37</v>
      </c>
      <c r="F36" s="68"/>
      <c r="G36" s="68" t="s">
        <v>38</v>
      </c>
      <c r="H36" s="29"/>
      <c r="I36" s="29"/>
      <c r="J36" s="29"/>
      <c r="K36" s="29"/>
      <c r="L36" s="54"/>
      <c r="M36" s="54"/>
      <c r="N36" s="29"/>
      <c r="O36" s="29"/>
      <c r="P36" s="29"/>
      <c r="Q36" s="8"/>
      <c r="R36" s="8"/>
      <c r="S36" s="3"/>
      <c r="T36" s="3"/>
      <c r="U36" s="7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29:P31 J35:P37" name="Obseg1_3"/>
    <protectedRange sqref="J33:P33 U33" name="Obseg1_4"/>
    <protectedRange sqref="U34 M34:P34" name="Obseg1_1_1_1"/>
    <protectedRange sqref="U32 M32:P32" name="Obseg1_1"/>
    <protectedRange sqref="J32:L32" name="Obseg1_3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5"/>
  <sheetViews>
    <sheetView topLeftCell="A13" zoomScale="112" zoomScaleNormal="112" zoomScaleSheetLayoutView="100" workbookViewId="0">
      <selection activeCell="A38" sqref="A38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Osnovna šola Draga Bajca Vipava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Vinarska cesta 4, 5271 Vipava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pred_rekapitulacija'!B16</f>
        <v>PERUTNINA IN IZDELKI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0" t="s">
        <v>382</v>
      </c>
      <c r="C16" s="76" t="s">
        <v>78</v>
      </c>
      <c r="D16" s="120" t="s">
        <v>0</v>
      </c>
      <c r="E16" s="156" t="s">
        <v>233</v>
      </c>
      <c r="F16" s="156">
        <v>1500</v>
      </c>
      <c r="G16" s="186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16" s="139">
        <f>IF(Sklop3[[#This Row],[ZAHTEVANA SHEMA KAKOVOSTI]]&lt;&gt;"",Sklop3[[#This Row],[Preračunana masa/volumen/kos na enoto kg]],"")</f>
        <v>1500</v>
      </c>
      <c r="J16" s="140"/>
      <c r="K16" s="141"/>
      <c r="L16" s="141"/>
      <c r="M16" s="332" t="s">
        <v>78</v>
      </c>
      <c r="N16" s="202"/>
      <c r="O16" s="333" t="s">
        <v>78</v>
      </c>
      <c r="P16" s="84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17"/>
    </row>
    <row r="17" spans="1:21" s="55" customFormat="1" ht="12">
      <c r="A17" s="78" t="s">
        <v>3</v>
      </c>
      <c r="B17" s="342" t="s">
        <v>383</v>
      </c>
      <c r="C17" s="76" t="s">
        <v>78</v>
      </c>
      <c r="D17" s="120" t="s">
        <v>0</v>
      </c>
      <c r="E17" s="156" t="s">
        <v>233</v>
      </c>
      <c r="F17" s="336">
        <v>150</v>
      </c>
      <c r="G17" s="186" t="s">
        <v>0</v>
      </c>
      <c r="H17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7" s="347">
        <f>IF(Sklop3[[#This Row],[ZAHTEVANA SHEMA KAKOVOSTI]]&lt;&gt;"",Sklop3[[#This Row],[Preračunana masa/volumen/kos na enoto kg]],"")</f>
        <v>150</v>
      </c>
      <c r="J17" s="348"/>
      <c r="K17" s="349"/>
      <c r="L17" s="349"/>
      <c r="M17" s="332" t="s">
        <v>78</v>
      </c>
      <c r="N17" s="202"/>
      <c r="O17" s="333" t="s">
        <v>78</v>
      </c>
      <c r="P17" s="340"/>
      <c r="Q17" s="341">
        <f>+Sklop3[[#This Row],[cena/enota brez DDV v EUR]]*Sklop3[[#This Row],[Stopnja DDV (%)]]</f>
        <v>0</v>
      </c>
      <c r="R17" s="341">
        <f>+Sklop3[[#This Row],[cena/enota brez DDV v EUR]]+Sklop3[[#This Row],[Davek (EUR)]]</f>
        <v>0</v>
      </c>
      <c r="S17" s="341">
        <f>+Sklop3[[#This Row],[cena/enota brez DDV v EUR]]*Sklop3[[#This Row],[Okvirna količina]]</f>
        <v>0</v>
      </c>
      <c r="T17" s="341">
        <f>+Sklop3[[#This Row],[Končna cena/enoto mere (EUR) z DDV]]*Sklop3[[#This Row],[Okvirna količina]]</f>
        <v>0</v>
      </c>
      <c r="U17" s="282"/>
    </row>
    <row r="18" spans="1:21" s="55" customFormat="1" ht="12">
      <c r="A18" s="78" t="s">
        <v>4</v>
      </c>
      <c r="B18" s="342" t="s">
        <v>384</v>
      </c>
      <c r="C18" s="76" t="s">
        <v>78</v>
      </c>
      <c r="D18" s="120" t="s">
        <v>0</v>
      </c>
      <c r="E18" s="156" t="s">
        <v>233</v>
      </c>
      <c r="F18" s="336">
        <v>280</v>
      </c>
      <c r="G18" s="186" t="s">
        <v>0</v>
      </c>
      <c r="H18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280</v>
      </c>
      <c r="I18" s="347">
        <f>IF(Sklop3[[#This Row],[ZAHTEVANA SHEMA KAKOVOSTI]]&lt;&gt;"",Sklop3[[#This Row],[Preračunana masa/volumen/kos na enoto kg]],"")</f>
        <v>280</v>
      </c>
      <c r="J18" s="348"/>
      <c r="K18" s="349"/>
      <c r="L18" s="349"/>
      <c r="M18" s="332" t="s">
        <v>78</v>
      </c>
      <c r="N18" s="202"/>
      <c r="O18" s="333" t="s">
        <v>78</v>
      </c>
      <c r="P18" s="340"/>
      <c r="Q18" s="341">
        <f>+Sklop3[[#This Row],[cena/enota brez DDV v EUR]]*Sklop3[[#This Row],[Stopnja DDV (%)]]</f>
        <v>0</v>
      </c>
      <c r="R18" s="341">
        <f>+Sklop3[[#This Row],[cena/enota brez DDV v EUR]]+Sklop3[[#This Row],[Davek (EUR)]]</f>
        <v>0</v>
      </c>
      <c r="S18" s="341">
        <f>+Sklop3[[#This Row],[cena/enota brez DDV v EUR]]*Sklop3[[#This Row],[Okvirna količina]]</f>
        <v>0</v>
      </c>
      <c r="T18" s="341">
        <f>+Sklop3[[#This Row],[Končna cena/enoto mere (EUR) z DDV]]*Sklop3[[#This Row],[Okvirna količina]]</f>
        <v>0</v>
      </c>
      <c r="U18" s="282"/>
    </row>
    <row r="19" spans="1:21" s="55" customFormat="1" ht="12">
      <c r="A19" s="78" t="s">
        <v>5</v>
      </c>
      <c r="B19" s="342" t="s">
        <v>385</v>
      </c>
      <c r="C19" s="76" t="s">
        <v>78</v>
      </c>
      <c r="D19" s="120" t="s">
        <v>0</v>
      </c>
      <c r="E19" s="156" t="s">
        <v>233</v>
      </c>
      <c r="F19" s="336">
        <v>30</v>
      </c>
      <c r="G19" s="186" t="s">
        <v>0</v>
      </c>
      <c r="H19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9" s="347">
        <f>IF(Sklop3[[#This Row],[ZAHTEVANA SHEMA KAKOVOSTI]]&lt;&gt;"",Sklop3[[#This Row],[Preračunana masa/volumen/kos na enoto kg]],"")</f>
        <v>30</v>
      </c>
      <c r="J19" s="348"/>
      <c r="K19" s="349"/>
      <c r="L19" s="349"/>
      <c r="M19" s="332" t="s">
        <v>78</v>
      </c>
      <c r="N19" s="202"/>
      <c r="O19" s="333" t="s">
        <v>78</v>
      </c>
      <c r="P19" s="340"/>
      <c r="Q19" s="341">
        <f>+Sklop3[[#This Row],[cena/enota brez DDV v EUR]]*Sklop3[[#This Row],[Stopnja DDV (%)]]</f>
        <v>0</v>
      </c>
      <c r="R19" s="341">
        <f>+Sklop3[[#This Row],[cena/enota brez DDV v EUR]]+Sklop3[[#This Row],[Davek (EUR)]]</f>
        <v>0</v>
      </c>
      <c r="S19" s="341">
        <f>+Sklop3[[#This Row],[cena/enota brez DDV v EUR]]*Sklop3[[#This Row],[Okvirna količina]]</f>
        <v>0</v>
      </c>
      <c r="T19" s="341">
        <f>+Sklop3[[#This Row],[Končna cena/enoto mere (EUR) z DDV]]*Sklop3[[#This Row],[Okvirna količina]]</f>
        <v>0</v>
      </c>
      <c r="U19" s="282"/>
    </row>
    <row r="20" spans="1:21" s="55" customFormat="1" ht="12">
      <c r="A20" s="78" t="s">
        <v>6</v>
      </c>
      <c r="B20" s="342" t="s">
        <v>386</v>
      </c>
      <c r="C20" s="76" t="s">
        <v>78</v>
      </c>
      <c r="D20" s="120" t="s">
        <v>0</v>
      </c>
      <c r="E20" s="156" t="s">
        <v>233</v>
      </c>
      <c r="F20" s="336">
        <v>1900</v>
      </c>
      <c r="G20" s="186" t="s">
        <v>0</v>
      </c>
      <c r="H20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1900</v>
      </c>
      <c r="I20" s="347">
        <f>IF(Sklop3[[#This Row],[ZAHTEVANA SHEMA KAKOVOSTI]]&lt;&gt;"",Sklop3[[#This Row],[Preračunana masa/volumen/kos na enoto kg]],"")</f>
        <v>1900</v>
      </c>
      <c r="J20" s="348"/>
      <c r="K20" s="349"/>
      <c r="L20" s="349"/>
      <c r="M20" s="332" t="s">
        <v>78</v>
      </c>
      <c r="N20" s="202"/>
      <c r="O20" s="333" t="s">
        <v>78</v>
      </c>
      <c r="P20" s="340"/>
      <c r="Q20" s="341">
        <f>+Sklop3[[#This Row],[cena/enota brez DDV v EUR]]*Sklop3[[#This Row],[Stopnja DDV (%)]]</f>
        <v>0</v>
      </c>
      <c r="R20" s="341">
        <f>+Sklop3[[#This Row],[cena/enota brez DDV v EUR]]+Sklop3[[#This Row],[Davek (EUR)]]</f>
        <v>0</v>
      </c>
      <c r="S20" s="341">
        <f>+Sklop3[[#This Row],[cena/enota brez DDV v EUR]]*Sklop3[[#This Row],[Okvirna količina]]</f>
        <v>0</v>
      </c>
      <c r="T20" s="341">
        <f>+Sklop3[[#This Row],[Končna cena/enoto mere (EUR) z DDV]]*Sklop3[[#This Row],[Okvirna količina]]</f>
        <v>0</v>
      </c>
      <c r="U20" s="282"/>
    </row>
    <row r="21" spans="1:21" s="55" customFormat="1" ht="12">
      <c r="A21" s="78" t="s">
        <v>7</v>
      </c>
      <c r="B21" s="342" t="s">
        <v>387</v>
      </c>
      <c r="C21" s="76" t="s">
        <v>78</v>
      </c>
      <c r="D21" s="120" t="s">
        <v>0</v>
      </c>
      <c r="E21" s="345"/>
      <c r="F21" s="336">
        <v>40</v>
      </c>
      <c r="G21" s="186" t="s">
        <v>0</v>
      </c>
      <c r="H21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1" s="347" t="str">
        <f>IF(Sklop3[[#This Row],[ZAHTEVANA SHEMA KAKOVOSTI]]&lt;&gt;"",Sklop3[[#This Row],[Preračunana masa/volumen/kos na enoto kg]],"")</f>
        <v/>
      </c>
      <c r="J21" s="348"/>
      <c r="K21" s="349"/>
      <c r="L21" s="349"/>
      <c r="M21" s="332" t="s">
        <v>78</v>
      </c>
      <c r="N21" s="202"/>
      <c r="O21" s="333" t="s">
        <v>78</v>
      </c>
      <c r="P21" s="340"/>
      <c r="Q21" s="341">
        <f>+Sklop3[[#This Row],[cena/enota brez DDV v EUR]]*Sklop3[[#This Row],[Stopnja DDV (%)]]</f>
        <v>0</v>
      </c>
      <c r="R21" s="341">
        <f>+Sklop3[[#This Row],[cena/enota brez DDV v EUR]]+Sklop3[[#This Row],[Davek (EUR)]]</f>
        <v>0</v>
      </c>
      <c r="S21" s="341">
        <f>+Sklop3[[#This Row],[cena/enota brez DDV v EUR]]*Sklop3[[#This Row],[Okvirna količina]]</f>
        <v>0</v>
      </c>
      <c r="T21" s="341">
        <f>+Sklop3[[#This Row],[Končna cena/enoto mere (EUR) z DDV]]*Sklop3[[#This Row],[Okvirna količina]]</f>
        <v>0</v>
      </c>
      <c r="U21" s="282"/>
    </row>
    <row r="22" spans="1:21" s="55" customFormat="1" ht="12">
      <c r="A22" s="78" t="s">
        <v>8</v>
      </c>
      <c r="B22" s="342" t="s">
        <v>388</v>
      </c>
      <c r="C22" s="76" t="s">
        <v>78</v>
      </c>
      <c r="D22" s="120" t="s">
        <v>0</v>
      </c>
      <c r="E22" s="345"/>
      <c r="F22" s="336">
        <v>90</v>
      </c>
      <c r="G22" s="186" t="s">
        <v>0</v>
      </c>
      <c r="H22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22" s="347" t="str">
        <f>IF(Sklop3[[#This Row],[ZAHTEVANA SHEMA KAKOVOSTI]]&lt;&gt;"",Sklop3[[#This Row],[Preračunana masa/volumen/kos na enoto kg]],"")</f>
        <v/>
      </c>
      <c r="J22" s="348"/>
      <c r="K22" s="349"/>
      <c r="L22" s="349"/>
      <c r="M22" s="332" t="s">
        <v>78</v>
      </c>
      <c r="N22" s="202"/>
      <c r="O22" s="333" t="s">
        <v>78</v>
      </c>
      <c r="P22" s="340"/>
      <c r="Q22" s="341">
        <f>+Sklop3[[#This Row],[cena/enota brez DDV v EUR]]*Sklop3[[#This Row],[Stopnja DDV (%)]]</f>
        <v>0</v>
      </c>
      <c r="R22" s="341">
        <f>+Sklop3[[#This Row],[cena/enota brez DDV v EUR]]+Sklop3[[#This Row],[Davek (EUR)]]</f>
        <v>0</v>
      </c>
      <c r="S22" s="341">
        <f>+Sklop3[[#This Row],[cena/enota brez DDV v EUR]]*Sklop3[[#This Row],[Okvirna količina]]</f>
        <v>0</v>
      </c>
      <c r="T22" s="341">
        <f>+Sklop3[[#This Row],[Končna cena/enoto mere (EUR) z DDV]]*Sklop3[[#This Row],[Okvirna količina]]</f>
        <v>0</v>
      </c>
      <c r="U22" s="282"/>
    </row>
    <row r="23" spans="1:21" s="55" customFormat="1" ht="12">
      <c r="A23" s="78" t="s">
        <v>9</v>
      </c>
      <c r="B23" s="342" t="s">
        <v>389</v>
      </c>
      <c r="C23" s="76" t="s">
        <v>78</v>
      </c>
      <c r="D23" s="120" t="s">
        <v>0</v>
      </c>
      <c r="E23" s="345" t="s">
        <v>233</v>
      </c>
      <c r="F23" s="336">
        <v>170</v>
      </c>
      <c r="G23" s="186" t="s">
        <v>0</v>
      </c>
      <c r="H23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170</v>
      </c>
      <c r="I23" s="347">
        <f>IF(Sklop3[[#This Row],[ZAHTEVANA SHEMA KAKOVOSTI]]&lt;&gt;"",Sklop3[[#This Row],[Preračunana masa/volumen/kos na enoto kg]],"")</f>
        <v>170</v>
      </c>
      <c r="J23" s="348"/>
      <c r="K23" s="349"/>
      <c r="L23" s="349"/>
      <c r="M23" s="332" t="s">
        <v>78</v>
      </c>
      <c r="N23" s="202"/>
      <c r="O23" s="333" t="s">
        <v>78</v>
      </c>
      <c r="P23" s="340"/>
      <c r="Q23" s="341">
        <f>+Sklop3[[#This Row],[cena/enota brez DDV v EUR]]*Sklop3[[#This Row],[Stopnja DDV (%)]]</f>
        <v>0</v>
      </c>
      <c r="R23" s="341">
        <f>+Sklop3[[#This Row],[cena/enota brez DDV v EUR]]+Sklop3[[#This Row],[Davek (EUR)]]</f>
        <v>0</v>
      </c>
      <c r="S23" s="341">
        <f>+Sklop3[[#This Row],[cena/enota brez DDV v EUR]]*Sklop3[[#This Row],[Okvirna količina]]</f>
        <v>0</v>
      </c>
      <c r="T23" s="341">
        <f>+Sklop3[[#This Row],[Končna cena/enoto mere (EUR) z DDV]]*Sklop3[[#This Row],[Okvirna količina]]</f>
        <v>0</v>
      </c>
      <c r="U23" s="282"/>
    </row>
    <row r="24" spans="1:21" s="55" customFormat="1" ht="12">
      <c r="A24" s="78" t="s">
        <v>10</v>
      </c>
      <c r="B24" s="342" t="s">
        <v>955</v>
      </c>
      <c r="C24" s="76">
        <v>1</v>
      </c>
      <c r="D24" s="120" t="s">
        <v>0</v>
      </c>
      <c r="E24" s="345" t="s">
        <v>233</v>
      </c>
      <c r="F24" s="336">
        <v>1200</v>
      </c>
      <c r="G24" s="186" t="s">
        <v>0</v>
      </c>
      <c r="H24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24" s="347">
        <f>IF(Sklop3[[#This Row],[ZAHTEVANA SHEMA KAKOVOSTI]]&lt;&gt;"",Sklop3[[#This Row],[Preračunana masa/volumen/kos na enoto kg]],"")</f>
        <v>1200</v>
      </c>
      <c r="J24" s="348"/>
      <c r="K24" s="349"/>
      <c r="L24" s="349"/>
      <c r="M24" s="332" t="s">
        <v>78</v>
      </c>
      <c r="N24" s="202"/>
      <c r="O24" s="333" t="s">
        <v>78</v>
      </c>
      <c r="P24" s="340"/>
      <c r="Q24" s="341">
        <f>+Sklop3[[#This Row],[cena/enota brez DDV v EUR]]*Sklop3[[#This Row],[Stopnja DDV (%)]]</f>
        <v>0</v>
      </c>
      <c r="R24" s="341">
        <f>+Sklop3[[#This Row],[cena/enota brez DDV v EUR]]+Sklop3[[#This Row],[Davek (EUR)]]</f>
        <v>0</v>
      </c>
      <c r="S24" s="341">
        <f>+Sklop3[[#This Row],[cena/enota brez DDV v EUR]]*Sklop3[[#This Row],[Okvirna količina]]</f>
        <v>0</v>
      </c>
      <c r="T24" s="341">
        <f>+Sklop3[[#This Row],[Končna cena/enoto mere (EUR) z DDV]]*Sklop3[[#This Row],[Okvirna količina]]</f>
        <v>0</v>
      </c>
      <c r="U24" s="282"/>
    </row>
    <row r="25" spans="1:21" s="55" customFormat="1" ht="12">
      <c r="A25" s="78" t="s">
        <v>11</v>
      </c>
      <c r="B25" s="342" t="s">
        <v>390</v>
      </c>
      <c r="C25" s="76" t="s">
        <v>78</v>
      </c>
      <c r="D25" s="120" t="s">
        <v>0</v>
      </c>
      <c r="E25" s="345" t="s">
        <v>233</v>
      </c>
      <c r="F25" s="336">
        <v>150</v>
      </c>
      <c r="G25" s="186" t="s">
        <v>0</v>
      </c>
      <c r="H25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5" s="347">
        <f>IF(Sklop3[[#This Row],[ZAHTEVANA SHEMA KAKOVOSTI]]&lt;&gt;"",Sklop3[[#This Row],[Preračunana masa/volumen/kos na enoto kg]],"")</f>
        <v>150</v>
      </c>
      <c r="J25" s="348"/>
      <c r="K25" s="349"/>
      <c r="L25" s="349"/>
      <c r="M25" s="332" t="s">
        <v>78</v>
      </c>
      <c r="N25" s="202"/>
      <c r="O25" s="333" t="s">
        <v>78</v>
      </c>
      <c r="P25" s="340"/>
      <c r="Q25" s="341">
        <f>+Sklop3[[#This Row],[cena/enota brez DDV v EUR]]*Sklop3[[#This Row],[Stopnja DDV (%)]]</f>
        <v>0</v>
      </c>
      <c r="R25" s="341">
        <f>+Sklop3[[#This Row],[cena/enota brez DDV v EUR]]+Sklop3[[#This Row],[Davek (EUR)]]</f>
        <v>0</v>
      </c>
      <c r="S25" s="341">
        <f>+Sklop3[[#This Row],[cena/enota brez DDV v EUR]]*Sklop3[[#This Row],[Okvirna količina]]</f>
        <v>0</v>
      </c>
      <c r="T25" s="341">
        <f>+Sklop3[[#This Row],[Končna cena/enoto mere (EUR) z DDV]]*Sklop3[[#This Row],[Okvirna količina]]</f>
        <v>0</v>
      </c>
      <c r="U25" s="282"/>
    </row>
    <row r="26" spans="1:21" s="55" customFormat="1" ht="12">
      <c r="A26" s="78" t="s">
        <v>12</v>
      </c>
      <c r="B26" s="342" t="s">
        <v>391</v>
      </c>
      <c r="C26" s="76" t="s">
        <v>78</v>
      </c>
      <c r="D26" s="120" t="s">
        <v>0</v>
      </c>
      <c r="E26" s="345" t="s">
        <v>233</v>
      </c>
      <c r="F26" s="336">
        <v>400</v>
      </c>
      <c r="G26" s="186" t="s">
        <v>0</v>
      </c>
      <c r="H26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6" s="347">
        <f>IF(Sklop3[[#This Row],[ZAHTEVANA SHEMA KAKOVOSTI]]&lt;&gt;"",Sklop3[[#This Row],[Preračunana masa/volumen/kos na enoto kg]],"")</f>
        <v>400</v>
      </c>
      <c r="J26" s="348"/>
      <c r="K26" s="349"/>
      <c r="L26" s="349"/>
      <c r="M26" s="332" t="s">
        <v>78</v>
      </c>
      <c r="N26" s="202"/>
      <c r="O26" s="333" t="s">
        <v>78</v>
      </c>
      <c r="P26" s="340"/>
      <c r="Q26" s="341">
        <f>+Sklop3[[#This Row],[cena/enota brez DDV v EUR]]*Sklop3[[#This Row],[Stopnja DDV (%)]]</f>
        <v>0</v>
      </c>
      <c r="R26" s="341">
        <f>+Sklop3[[#This Row],[cena/enota brez DDV v EUR]]+Sklop3[[#This Row],[Davek (EUR)]]</f>
        <v>0</v>
      </c>
      <c r="S26" s="341">
        <f>+Sklop3[[#This Row],[cena/enota brez DDV v EUR]]*Sklop3[[#This Row],[Okvirna količina]]</f>
        <v>0</v>
      </c>
      <c r="T26" s="341">
        <f>+Sklop3[[#This Row],[Končna cena/enoto mere (EUR) z DDV]]*Sklop3[[#This Row],[Okvirna količina]]</f>
        <v>0</v>
      </c>
      <c r="U26" s="282"/>
    </row>
    <row r="27" spans="1:21" s="55" customFormat="1" ht="12">
      <c r="A27" s="78" t="s">
        <v>13</v>
      </c>
      <c r="B27" s="342" t="s">
        <v>392</v>
      </c>
      <c r="C27" s="76" t="s">
        <v>78</v>
      </c>
      <c r="D27" s="120" t="s">
        <v>0</v>
      </c>
      <c r="E27" s="345" t="s">
        <v>233</v>
      </c>
      <c r="F27" s="336">
        <v>500</v>
      </c>
      <c r="G27" s="186" t="s">
        <v>0</v>
      </c>
      <c r="H27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7" s="347">
        <f>IF(Sklop3[[#This Row],[ZAHTEVANA SHEMA KAKOVOSTI]]&lt;&gt;"",Sklop3[[#This Row],[Preračunana masa/volumen/kos na enoto kg]],"")</f>
        <v>500</v>
      </c>
      <c r="J27" s="348"/>
      <c r="K27" s="349"/>
      <c r="L27" s="349"/>
      <c r="M27" s="332" t="s">
        <v>78</v>
      </c>
      <c r="N27" s="202"/>
      <c r="O27" s="333" t="s">
        <v>78</v>
      </c>
      <c r="P27" s="340"/>
      <c r="Q27" s="341">
        <f>+Sklop3[[#This Row],[cena/enota brez DDV v EUR]]*Sklop3[[#This Row],[Stopnja DDV (%)]]</f>
        <v>0</v>
      </c>
      <c r="R27" s="341">
        <f>+Sklop3[[#This Row],[cena/enota brez DDV v EUR]]+Sklop3[[#This Row],[Davek (EUR)]]</f>
        <v>0</v>
      </c>
      <c r="S27" s="341">
        <f>+Sklop3[[#This Row],[cena/enota brez DDV v EUR]]*Sklop3[[#This Row],[Okvirna količina]]</f>
        <v>0</v>
      </c>
      <c r="T27" s="341">
        <f>+Sklop3[[#This Row],[Končna cena/enoto mere (EUR) z DDV]]*Sklop3[[#This Row],[Okvirna količina]]</f>
        <v>0</v>
      </c>
      <c r="U27" s="282"/>
    </row>
    <row r="28" spans="1:21" s="55" customFormat="1" ht="12">
      <c r="A28" s="78" t="s">
        <v>14</v>
      </c>
      <c r="B28" s="342" t="s">
        <v>393</v>
      </c>
      <c r="C28" s="76" t="s">
        <v>78</v>
      </c>
      <c r="D28" s="120" t="s">
        <v>0</v>
      </c>
      <c r="E28" s="345"/>
      <c r="F28" s="336">
        <v>150</v>
      </c>
      <c r="G28" s="186" t="s">
        <v>0</v>
      </c>
      <c r="H28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8" s="347" t="str">
        <f>IF(Sklop3[[#This Row],[ZAHTEVANA SHEMA KAKOVOSTI]]&lt;&gt;"",Sklop3[[#This Row],[Preračunana masa/volumen/kos na enoto kg]],"")</f>
        <v/>
      </c>
      <c r="J28" s="348"/>
      <c r="K28" s="349"/>
      <c r="L28" s="349"/>
      <c r="M28" s="332" t="s">
        <v>78</v>
      </c>
      <c r="N28" s="202"/>
      <c r="O28" s="333" t="s">
        <v>78</v>
      </c>
      <c r="P28" s="340"/>
      <c r="Q28" s="341">
        <f>+Sklop3[[#This Row],[cena/enota brez DDV v EUR]]*Sklop3[[#This Row],[Stopnja DDV (%)]]</f>
        <v>0</v>
      </c>
      <c r="R28" s="341">
        <f>+Sklop3[[#This Row],[cena/enota brez DDV v EUR]]+Sklop3[[#This Row],[Davek (EUR)]]</f>
        <v>0</v>
      </c>
      <c r="S28" s="341">
        <f>+Sklop3[[#This Row],[cena/enota brez DDV v EUR]]*Sklop3[[#This Row],[Okvirna količina]]</f>
        <v>0</v>
      </c>
      <c r="T28" s="341">
        <f>+Sklop3[[#This Row],[Končna cena/enoto mere (EUR) z DDV]]*Sklop3[[#This Row],[Okvirna količina]]</f>
        <v>0</v>
      </c>
      <c r="U28" s="282"/>
    </row>
    <row r="29" spans="1:21" s="55" customFormat="1" ht="12">
      <c r="A29" s="78" t="s">
        <v>15</v>
      </c>
      <c r="B29" s="342" t="s">
        <v>394</v>
      </c>
      <c r="C29" s="76" t="s">
        <v>78</v>
      </c>
      <c r="D29" s="120" t="s">
        <v>0</v>
      </c>
      <c r="E29" s="345" t="s">
        <v>233</v>
      </c>
      <c r="F29" s="336">
        <v>550</v>
      </c>
      <c r="G29" s="186" t="s">
        <v>0</v>
      </c>
      <c r="H29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550</v>
      </c>
      <c r="I29" s="347">
        <f>IF(Sklop3[[#This Row],[ZAHTEVANA SHEMA KAKOVOSTI]]&lt;&gt;"",Sklop3[[#This Row],[Preračunana masa/volumen/kos na enoto kg]],"")</f>
        <v>550</v>
      </c>
      <c r="J29" s="348"/>
      <c r="K29" s="349"/>
      <c r="L29" s="349"/>
      <c r="M29" s="332" t="s">
        <v>78</v>
      </c>
      <c r="N29" s="202"/>
      <c r="O29" s="333" t="s">
        <v>78</v>
      </c>
      <c r="P29" s="340"/>
      <c r="Q29" s="341">
        <f>+Sklop3[[#This Row],[cena/enota brez DDV v EUR]]*Sklop3[[#This Row],[Stopnja DDV (%)]]</f>
        <v>0</v>
      </c>
      <c r="R29" s="341">
        <f>+Sklop3[[#This Row],[cena/enota brez DDV v EUR]]+Sklop3[[#This Row],[Davek (EUR)]]</f>
        <v>0</v>
      </c>
      <c r="S29" s="341">
        <f>+Sklop3[[#This Row],[cena/enota brez DDV v EUR]]*Sklop3[[#This Row],[Okvirna količina]]</f>
        <v>0</v>
      </c>
      <c r="T29" s="341">
        <f>+Sklop3[[#This Row],[Končna cena/enoto mere (EUR) z DDV]]*Sklop3[[#This Row],[Okvirna količina]]</f>
        <v>0</v>
      </c>
      <c r="U29" s="282"/>
    </row>
    <row r="30" spans="1:21" s="55" customFormat="1" ht="12">
      <c r="A30" s="78" t="s">
        <v>16</v>
      </c>
      <c r="B30" s="342" t="s">
        <v>395</v>
      </c>
      <c r="C30" s="76" t="s">
        <v>78</v>
      </c>
      <c r="D30" s="120" t="s">
        <v>0</v>
      </c>
      <c r="E30" s="345"/>
      <c r="F30" s="336">
        <v>450</v>
      </c>
      <c r="G30" s="186" t="s">
        <v>0</v>
      </c>
      <c r="H30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30" s="347" t="str">
        <f>IF(Sklop3[[#This Row],[ZAHTEVANA SHEMA KAKOVOSTI]]&lt;&gt;"",Sklop3[[#This Row],[Preračunana masa/volumen/kos na enoto kg]],"")</f>
        <v/>
      </c>
      <c r="J30" s="348"/>
      <c r="K30" s="349"/>
      <c r="L30" s="349"/>
      <c r="M30" s="332" t="s">
        <v>78</v>
      </c>
      <c r="N30" s="202"/>
      <c r="O30" s="333" t="s">
        <v>78</v>
      </c>
      <c r="P30" s="340"/>
      <c r="Q30" s="341">
        <f>+Sklop3[[#This Row],[cena/enota brez DDV v EUR]]*Sklop3[[#This Row],[Stopnja DDV (%)]]</f>
        <v>0</v>
      </c>
      <c r="R30" s="341">
        <f>+Sklop3[[#This Row],[cena/enota brez DDV v EUR]]+Sklop3[[#This Row],[Davek (EUR)]]</f>
        <v>0</v>
      </c>
      <c r="S30" s="341">
        <f>+Sklop3[[#This Row],[cena/enota brez DDV v EUR]]*Sklop3[[#This Row],[Okvirna količina]]</f>
        <v>0</v>
      </c>
      <c r="T30" s="341">
        <f>+Sklop3[[#This Row],[Končna cena/enoto mere (EUR) z DDV]]*Sklop3[[#This Row],[Okvirna količina]]</f>
        <v>0</v>
      </c>
      <c r="U30" s="282"/>
    </row>
    <row r="31" spans="1:21" s="55" customFormat="1" ht="12">
      <c r="A31" s="78" t="s">
        <v>17</v>
      </c>
      <c r="B31" s="342" t="s">
        <v>396</v>
      </c>
      <c r="C31" s="76" t="s">
        <v>78</v>
      </c>
      <c r="D31" s="120" t="s">
        <v>0</v>
      </c>
      <c r="E31" s="345"/>
      <c r="F31" s="336">
        <v>150</v>
      </c>
      <c r="G31" s="186" t="s">
        <v>0</v>
      </c>
      <c r="H31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1" s="347" t="str">
        <f>IF(Sklop3[[#This Row],[ZAHTEVANA SHEMA KAKOVOSTI]]&lt;&gt;"",Sklop3[[#This Row],[Preračunana masa/volumen/kos na enoto kg]],"")</f>
        <v/>
      </c>
      <c r="J31" s="348"/>
      <c r="K31" s="349"/>
      <c r="L31" s="349"/>
      <c r="M31" s="332" t="s">
        <v>78</v>
      </c>
      <c r="N31" s="202"/>
      <c r="O31" s="333" t="s">
        <v>78</v>
      </c>
      <c r="P31" s="340"/>
      <c r="Q31" s="341">
        <f>+Sklop3[[#This Row],[cena/enota brez DDV v EUR]]*Sklop3[[#This Row],[Stopnja DDV (%)]]</f>
        <v>0</v>
      </c>
      <c r="R31" s="341">
        <f>+Sklop3[[#This Row],[cena/enota brez DDV v EUR]]+Sklop3[[#This Row],[Davek (EUR)]]</f>
        <v>0</v>
      </c>
      <c r="S31" s="341">
        <f>+Sklop3[[#This Row],[cena/enota brez DDV v EUR]]*Sklop3[[#This Row],[Okvirna količina]]</f>
        <v>0</v>
      </c>
      <c r="T31" s="341">
        <f>+Sklop3[[#This Row],[Končna cena/enoto mere (EUR) z DDV]]*Sklop3[[#This Row],[Okvirna količina]]</f>
        <v>0</v>
      </c>
      <c r="U31" s="282"/>
    </row>
    <row r="32" spans="1:21" s="55" customFormat="1" ht="12">
      <c r="A32" s="78" t="s">
        <v>18</v>
      </c>
      <c r="B32" s="342" t="s">
        <v>397</v>
      </c>
      <c r="C32" s="76" t="s">
        <v>78</v>
      </c>
      <c r="D32" s="120" t="s">
        <v>0</v>
      </c>
      <c r="E32" s="345"/>
      <c r="F32" s="336">
        <v>140</v>
      </c>
      <c r="G32" s="186" t="s">
        <v>0</v>
      </c>
      <c r="H32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</v>
      </c>
      <c r="I32" s="347" t="str">
        <f>IF(Sklop3[[#This Row],[ZAHTEVANA SHEMA KAKOVOSTI]]&lt;&gt;"",Sklop3[[#This Row],[Preračunana masa/volumen/kos na enoto kg]],"")</f>
        <v/>
      </c>
      <c r="J32" s="348"/>
      <c r="K32" s="349"/>
      <c r="L32" s="349"/>
      <c r="M32" s="332" t="s">
        <v>78</v>
      </c>
      <c r="N32" s="202"/>
      <c r="O32" s="333" t="s">
        <v>78</v>
      </c>
      <c r="P32" s="340"/>
      <c r="Q32" s="341">
        <f>+Sklop3[[#This Row],[cena/enota brez DDV v EUR]]*Sklop3[[#This Row],[Stopnja DDV (%)]]</f>
        <v>0</v>
      </c>
      <c r="R32" s="341">
        <f>+Sklop3[[#This Row],[cena/enota brez DDV v EUR]]+Sklop3[[#This Row],[Davek (EUR)]]</f>
        <v>0</v>
      </c>
      <c r="S32" s="341">
        <f>+Sklop3[[#This Row],[cena/enota brez DDV v EUR]]*Sklop3[[#This Row],[Okvirna količina]]</f>
        <v>0</v>
      </c>
      <c r="T32" s="341">
        <f>+Sklop3[[#This Row],[Končna cena/enoto mere (EUR) z DDV]]*Sklop3[[#This Row],[Okvirna količina]]</f>
        <v>0</v>
      </c>
      <c r="U32" s="282"/>
    </row>
    <row r="33" spans="1:22">
      <c r="A33" s="422" t="s">
        <v>100</v>
      </c>
      <c r="B33" s="263"/>
      <c r="C33" s="264"/>
      <c r="D33" s="264"/>
      <c r="E33" s="265"/>
      <c r="F33" s="266"/>
      <c r="G33" s="267"/>
      <c r="H33" s="268">
        <f>SUBTOTAL(109,Sklop3[Preračunana masa/volumen/kos na enoto kg])</f>
        <v>7850</v>
      </c>
      <c r="I33" s="268">
        <f>SUBTOTAL(109,Sklop3[Živila iz shem kakovosti (kg)])</f>
        <v>6830</v>
      </c>
      <c r="J33" s="266"/>
      <c r="K33" s="269"/>
      <c r="L33" s="269"/>
      <c r="M33" s="270"/>
      <c r="N33" s="271"/>
      <c r="O33" s="271"/>
      <c r="P33" s="271"/>
      <c r="Q33" s="272"/>
      <c r="R33" s="266"/>
      <c r="S33" s="272">
        <f>SUBTOTAL(109,Sklop3[Vrednost za okvirno količino (EUR) brez DDV])</f>
        <v>0</v>
      </c>
      <c r="T33" s="272">
        <f>SUBTOTAL(109,Sklop3[Vrednost za okvirno količino (EUR) z DDV])</f>
        <v>0</v>
      </c>
      <c r="U33" s="273">
        <f>SUBTOTAL(103,Sklop3[Shema kakovosti
(nacionalne, evropske)
])</f>
        <v>0</v>
      </c>
    </row>
    <row r="34" spans="1:22" s="178" customFormat="1">
      <c r="A34" s="166"/>
      <c r="B34" s="167"/>
      <c r="C34" s="168"/>
      <c r="D34" s="168"/>
      <c r="E34" s="169"/>
      <c r="F34" s="170"/>
      <c r="G34" s="171"/>
      <c r="H34" s="172"/>
      <c r="I34" s="172"/>
      <c r="J34" s="170"/>
      <c r="K34" s="173"/>
      <c r="L34" s="173"/>
      <c r="M34" s="174"/>
      <c r="N34" s="175"/>
      <c r="O34" s="175"/>
      <c r="P34" s="175"/>
      <c r="Q34" s="176"/>
      <c r="R34" s="170"/>
      <c r="S34" s="176"/>
      <c r="T34" s="176"/>
      <c r="U34" s="177"/>
    </row>
    <row r="35" spans="1:22">
      <c r="A35" s="48" t="s">
        <v>96</v>
      </c>
      <c r="B35" s="16"/>
      <c r="C35" s="28"/>
      <c r="D35" s="28"/>
      <c r="E35" s="92"/>
    </row>
    <row r="36" spans="1:22" ht="12.75" customHeight="1">
      <c r="A36" s="11" t="s">
        <v>98</v>
      </c>
      <c r="B36" s="16"/>
      <c r="C36" s="28"/>
      <c r="D36" s="28"/>
      <c r="E36" s="92"/>
      <c r="M36" s="54"/>
      <c r="N36" s="29"/>
      <c r="O36" s="29"/>
      <c r="P36" s="29"/>
      <c r="Q36" s="29"/>
      <c r="R36" s="29"/>
      <c r="V36" s="101"/>
    </row>
    <row r="37" spans="1:22">
      <c r="A37" s="87" t="s">
        <v>142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  <c r="V37" s="100"/>
    </row>
    <row r="38" spans="1:22" ht="12.75" customHeight="1">
      <c r="A38" s="99" t="s">
        <v>136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101"/>
      <c r="N38" s="101"/>
      <c r="O38" s="101"/>
      <c r="P38" s="101"/>
      <c r="Q38" s="101"/>
      <c r="R38" s="101"/>
      <c r="S38" s="101"/>
      <c r="T38" s="101"/>
      <c r="U38" s="101"/>
      <c r="V38" s="100"/>
    </row>
    <row r="39" spans="1:22" ht="12.75" customHeight="1">
      <c r="B39" s="27"/>
      <c r="F39" s="68"/>
      <c r="G39" s="68"/>
      <c r="H39" s="29"/>
      <c r="I39" s="29"/>
      <c r="J39" s="29"/>
      <c r="K39" s="29"/>
      <c r="L39" s="54"/>
      <c r="M39" s="100"/>
      <c r="N39" s="100"/>
      <c r="O39" s="100"/>
      <c r="P39" s="100"/>
      <c r="Q39" s="100"/>
      <c r="R39" s="100"/>
      <c r="S39" s="100"/>
      <c r="T39" s="100"/>
      <c r="U39" s="100"/>
      <c r="V39" s="100"/>
    </row>
    <row r="40" spans="1:2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00"/>
      <c r="N40" s="100"/>
      <c r="O40" s="100"/>
      <c r="P40" s="100"/>
      <c r="Q40" s="100"/>
      <c r="R40" s="100"/>
      <c r="S40" s="100"/>
      <c r="T40" s="100"/>
      <c r="U40" s="100"/>
    </row>
    <row r="41" spans="1:22">
      <c r="A41" s="87" t="s">
        <v>37</v>
      </c>
      <c r="F41" s="68"/>
      <c r="G41" s="68" t="s">
        <v>38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39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>
      <c r="B264" s="16"/>
      <c r="C264" s="28"/>
      <c r="D264" s="28"/>
      <c r="E264" s="92"/>
    </row>
    <row r="265" spans="1:22">
      <c r="B265" s="16"/>
      <c r="C265" s="28"/>
      <c r="D265" s="28"/>
      <c r="E265" s="92"/>
    </row>
  </sheetData>
  <sheetProtection insertRows="0" deleteRows="0"/>
  <protectedRanges>
    <protectedRange sqref="U41:U1048576 J41:P1048576 M35:P36 J1:P15 U1:U36 J33:P34 J16:L32 P16:P32" name="Obseg1"/>
    <protectedRange sqref="U37:U40 M37:P40" name="Obseg1_1"/>
    <protectedRange sqref="J35:L40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27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49"/>
  <sheetViews>
    <sheetView topLeftCell="A6" zoomScaleNormal="100" zoomScaleSheetLayoutView="100" workbookViewId="0">
      <selection activeCell="W48" sqref="W48"/>
    </sheetView>
  </sheetViews>
  <sheetFormatPr defaultColWidth="8.85546875" defaultRowHeight="12.75"/>
  <cols>
    <col min="1" max="1" width="3.5703125" style="11" customWidth="1"/>
    <col min="2" max="2" width="44.5703125" style="17" bestFit="1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Osnovna šola Draga Bajca Vipava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Vinarska cesta 4, 5271 Vipava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pred_rekapitulacija'!B17</f>
        <v>JAJCA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301" t="s">
        <v>1</v>
      </c>
      <c r="B16" s="248" t="s">
        <v>398</v>
      </c>
      <c r="C16" s="76">
        <v>63</v>
      </c>
      <c r="D16" s="76" t="s">
        <v>76</v>
      </c>
      <c r="E16" s="124"/>
      <c r="F16" s="134">
        <v>9000</v>
      </c>
      <c r="G16" s="394" t="s">
        <v>234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567</v>
      </c>
      <c r="I16" s="79" t="str">
        <f>IF(Sklop4[[#This Row],[ZAHTEVANA SHEMA KAKOVOSTI]]&lt;&gt;"",Sklop4[[#This Row],[Preračunana masa/volumen/kos na enoto kg]],"")</f>
        <v/>
      </c>
      <c r="J16" s="128"/>
      <c r="K16" s="116"/>
      <c r="L16" s="116"/>
      <c r="M16" s="116"/>
      <c r="N16" s="117"/>
      <c r="O16" s="117"/>
      <c r="P16" s="84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23"/>
    </row>
    <row r="17" spans="1:22">
      <c r="A17" s="422" t="s">
        <v>100</v>
      </c>
      <c r="B17" s="263"/>
      <c r="C17" s="264"/>
      <c r="D17" s="264"/>
      <c r="E17" s="265"/>
      <c r="F17" s="266"/>
      <c r="G17" s="267"/>
      <c r="H17" s="268">
        <f>SUBTOTAL(109,Sklop4[Preračunana masa/volumen/kos na enoto kg])</f>
        <v>567</v>
      </c>
      <c r="I17" s="268">
        <f>SUBTOTAL(109,Sklop4[Živila iz shem kakovosti (kg)])</f>
        <v>0</v>
      </c>
      <c r="J17" s="266"/>
      <c r="K17" s="269"/>
      <c r="L17" s="269"/>
      <c r="M17" s="270"/>
      <c r="N17" s="271"/>
      <c r="O17" s="271"/>
      <c r="P17" s="271"/>
      <c r="Q17" s="272"/>
      <c r="R17" s="266"/>
      <c r="S17" s="272">
        <f>SUBTOTAL(109,Sklop4[Vrednost za okvirno količino (EUR) brez DDV])</f>
        <v>0</v>
      </c>
      <c r="T17" s="272">
        <f>SUBTOTAL(109,Sklop4[Vrednost za okvirno količino (EUR) z DDV])</f>
        <v>0</v>
      </c>
      <c r="U17" s="273">
        <f>SUBTOTAL(103,Sklop4[Shema kakovosti
(nacionalne, evropske)
])</f>
        <v>0</v>
      </c>
    </row>
    <row r="18" spans="1:22" s="178" customFormat="1">
      <c r="A18" s="166"/>
      <c r="B18" s="167"/>
      <c r="C18" s="168"/>
      <c r="D18" s="168"/>
      <c r="E18" s="169"/>
      <c r="F18" s="170"/>
      <c r="G18" s="171"/>
      <c r="H18" s="172"/>
      <c r="I18" s="172"/>
      <c r="J18" s="170"/>
      <c r="K18" s="173"/>
      <c r="L18" s="173"/>
      <c r="M18" s="174"/>
      <c r="N18" s="175"/>
      <c r="O18" s="175"/>
      <c r="P18" s="175"/>
      <c r="Q18" s="176"/>
      <c r="R18" s="170"/>
      <c r="S18" s="176"/>
      <c r="T18" s="176"/>
      <c r="U18" s="177"/>
    </row>
    <row r="19" spans="1:22">
      <c r="A19" s="48" t="s">
        <v>96</v>
      </c>
      <c r="B19" s="16"/>
      <c r="C19" s="28"/>
      <c r="D19" s="28"/>
      <c r="E19" s="92"/>
      <c r="Q19" s="48"/>
      <c r="R19" s="48"/>
      <c r="S19" s="48"/>
      <c r="T19" s="48"/>
    </row>
    <row r="20" spans="1:22">
      <c r="A20" s="11" t="s">
        <v>98</v>
      </c>
      <c r="B20" s="16"/>
      <c r="C20" s="28"/>
      <c r="D20" s="28"/>
      <c r="E20" s="92"/>
    </row>
    <row r="21" spans="1:22">
      <c r="A21" s="87" t="s">
        <v>142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 ht="12.75" customHeight="1">
      <c r="A22" s="99" t="s">
        <v>136</v>
      </c>
      <c r="B22" s="27"/>
      <c r="F22" s="68"/>
      <c r="G22" s="68"/>
      <c r="H22" s="29"/>
      <c r="I22" s="29"/>
      <c r="J22" s="29"/>
      <c r="K22" s="29"/>
      <c r="L22" s="54"/>
      <c r="M22" s="100"/>
      <c r="N22" s="100"/>
      <c r="O22" s="100"/>
      <c r="P22" s="100"/>
      <c r="Q22" s="100"/>
      <c r="R22" s="100"/>
      <c r="S22" s="100"/>
      <c r="T22" s="100"/>
      <c r="U22" s="100"/>
      <c r="V22" s="100"/>
    </row>
    <row r="23" spans="1:22">
      <c r="A23" s="522" t="s">
        <v>399</v>
      </c>
      <c r="B23" s="522"/>
      <c r="C23" s="522"/>
      <c r="D23" s="522"/>
      <c r="E23" s="522"/>
      <c r="F23" s="522"/>
      <c r="G23" s="522"/>
      <c r="H23" s="522"/>
      <c r="I23" s="522"/>
      <c r="J23" s="522"/>
      <c r="K23" s="522"/>
      <c r="L23" s="522"/>
    </row>
    <row r="24" spans="1:22" ht="12.7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00"/>
      <c r="N24" s="100"/>
      <c r="O24" s="100"/>
      <c r="P24" s="100"/>
      <c r="Q24" s="100"/>
      <c r="R24" s="100"/>
      <c r="S24" s="100"/>
      <c r="T24" s="100"/>
      <c r="U24" s="100"/>
      <c r="V24" s="100"/>
    </row>
    <row r="25" spans="1:22">
      <c r="A25" s="87" t="s">
        <v>37</v>
      </c>
      <c r="F25" s="68"/>
      <c r="G25" s="68" t="s">
        <v>38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39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2"/>
    </row>
    <row r="28" spans="1:22">
      <c r="B28" s="16"/>
      <c r="C28" s="28"/>
      <c r="D28" s="28"/>
      <c r="E28" s="92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U25:U1048576 J25:P1048576 J1:P16 J17:P21 U17:U21 U1:U16" name="Obseg1"/>
    <protectedRange sqref="U24 M24:P24" name="Obseg1_2"/>
    <protectedRange sqref="J24:L24" name="Obseg1_3_1_1"/>
    <protectedRange sqref="U22 M22:P22" name="Obseg1_1_2_1"/>
    <protectedRange sqref="J22:L22" name="Obseg1_3_1_2"/>
    <protectedRange sqref="J23:L23" name="Obseg1_3_1_1_1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2"/>
  <sheetViews>
    <sheetView topLeftCell="A6" zoomScale="98" zoomScaleNormal="98" zoomScaleSheetLayoutView="100" workbookViewId="0">
      <selection activeCell="O40" sqref="O40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Osnovna šola Draga Bajca Vipava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Vinarska cesta 4, 5271 Vipava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pred_rekapitulacija'!B18</f>
        <v>RIBE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0" t="s">
        <v>400</v>
      </c>
      <c r="C16" s="120" t="s">
        <v>78</v>
      </c>
      <c r="D16" s="76" t="s">
        <v>0</v>
      </c>
      <c r="E16" s="124"/>
      <c r="F16" s="148">
        <v>330</v>
      </c>
      <c r="G16" s="118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330</v>
      </c>
      <c r="I16" s="79" t="str">
        <f>IF(Sklop5[[#This Row],[ZAHTEVANA SHEMA KAKOVOSTI]]&lt;&gt;"",Sklop5[[#This Row],[Preračunana masa/volumen/kos na enoto kg]],"")</f>
        <v/>
      </c>
      <c r="J16" s="128"/>
      <c r="K16" s="116"/>
      <c r="L16" s="116"/>
      <c r="M16" s="116"/>
      <c r="N16" s="116"/>
      <c r="O16" s="117"/>
      <c r="P16" s="84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23"/>
    </row>
    <row r="17" spans="1:22" s="55" customFormat="1" ht="12">
      <c r="A17" s="78" t="s">
        <v>3</v>
      </c>
      <c r="B17" s="281" t="s">
        <v>401</v>
      </c>
      <c r="C17" s="120" t="s">
        <v>78</v>
      </c>
      <c r="D17" s="76" t="s">
        <v>0</v>
      </c>
      <c r="E17" s="124"/>
      <c r="F17" s="255">
        <v>50</v>
      </c>
      <c r="G17" s="118" t="s">
        <v>0</v>
      </c>
      <c r="H17" s="2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7" s="255" t="str">
        <f>IF(Sklop5[[#This Row],[ZAHTEVANA SHEMA KAKOVOSTI]]&lt;&gt;"",Sklop5[[#This Row],[Preračunana masa/volumen/kos na enoto kg]],"")</f>
        <v/>
      </c>
      <c r="J17" s="284"/>
      <c r="K17" s="277"/>
      <c r="L17" s="277"/>
      <c r="M17" s="285"/>
      <c r="N17" s="258"/>
      <c r="O17" s="258"/>
      <c r="P17" s="259"/>
      <c r="Q17" s="260">
        <f>+Sklop5[[#This Row],[cena/enota brez DDV v EUR]]*Sklop5[[#This Row],[Stopnja DDV (%)]]</f>
        <v>0</v>
      </c>
      <c r="R17" s="260">
        <f>+Sklop5[[#This Row],[cena/enota brez DDV v EUR]]+Sklop5[[#This Row],[Davek (EUR)]]</f>
        <v>0</v>
      </c>
      <c r="S17" s="260">
        <f>+Sklop5[[#This Row],[cena/enota brez DDV v EUR]]*Sklop5[[#This Row],[Okvirna količina]]</f>
        <v>0</v>
      </c>
      <c r="T17" s="260">
        <f>+Sklop5[[#This Row],[Končna cena/enoto mere (EUR) z DDV]]*Sklop5[[#This Row],[Okvirna količina]]</f>
        <v>0</v>
      </c>
      <c r="U17" s="280"/>
    </row>
    <row r="18" spans="1:22" s="55" customFormat="1" ht="12">
      <c r="A18" s="78" t="s">
        <v>4</v>
      </c>
      <c r="B18" s="281" t="s">
        <v>402</v>
      </c>
      <c r="C18" s="120" t="s">
        <v>78</v>
      </c>
      <c r="D18" s="76" t="s">
        <v>0</v>
      </c>
      <c r="E18" s="124"/>
      <c r="F18" s="255">
        <v>130</v>
      </c>
      <c r="G18" s="118" t="s">
        <v>0</v>
      </c>
      <c r="H18" s="2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18" s="255" t="str">
        <f>IF(Sklop5[[#This Row],[ZAHTEVANA SHEMA KAKOVOSTI]]&lt;&gt;"",Sklop5[[#This Row],[Preračunana masa/volumen/kos na enoto kg]],"")</f>
        <v/>
      </c>
      <c r="J18" s="284"/>
      <c r="K18" s="277"/>
      <c r="L18" s="277"/>
      <c r="M18" s="285"/>
      <c r="N18" s="258"/>
      <c r="O18" s="258"/>
      <c r="P18" s="259"/>
      <c r="Q18" s="260">
        <f>+Sklop5[[#This Row],[cena/enota brez DDV v EUR]]*Sklop5[[#This Row],[Stopnja DDV (%)]]</f>
        <v>0</v>
      </c>
      <c r="R18" s="260">
        <f>+Sklop5[[#This Row],[cena/enota brez DDV v EUR]]+Sklop5[[#This Row],[Davek (EUR)]]</f>
        <v>0</v>
      </c>
      <c r="S18" s="260">
        <f>+Sklop5[[#This Row],[cena/enota brez DDV v EUR]]*Sklop5[[#This Row],[Okvirna količina]]</f>
        <v>0</v>
      </c>
      <c r="T18" s="260">
        <f>+Sklop5[[#This Row],[Končna cena/enoto mere (EUR) z DDV]]*Sklop5[[#This Row],[Okvirna količina]]</f>
        <v>0</v>
      </c>
      <c r="U18" s="280"/>
    </row>
    <row r="19" spans="1:22" s="55" customFormat="1" ht="12">
      <c r="A19" s="78" t="s">
        <v>5</v>
      </c>
      <c r="B19" s="281" t="s">
        <v>403</v>
      </c>
      <c r="C19" s="120" t="s">
        <v>78</v>
      </c>
      <c r="D19" s="76" t="s">
        <v>0</v>
      </c>
      <c r="E19" s="124"/>
      <c r="F19" s="255">
        <v>300</v>
      </c>
      <c r="G19" s="118" t="s">
        <v>0</v>
      </c>
      <c r="H19" s="2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9" s="255" t="str">
        <f>IF(Sklop5[[#This Row],[ZAHTEVANA SHEMA KAKOVOSTI]]&lt;&gt;"",Sklop5[[#This Row],[Preračunana masa/volumen/kos na enoto kg]],"")</f>
        <v/>
      </c>
      <c r="J19" s="284"/>
      <c r="K19" s="277"/>
      <c r="L19" s="277"/>
      <c r="M19" s="285"/>
      <c r="N19" s="258"/>
      <c r="O19" s="258"/>
      <c r="P19" s="259"/>
      <c r="Q19" s="260">
        <f>+Sklop5[[#This Row],[cena/enota brez DDV v EUR]]*Sklop5[[#This Row],[Stopnja DDV (%)]]</f>
        <v>0</v>
      </c>
      <c r="R19" s="260">
        <f>+Sklop5[[#This Row],[cena/enota brez DDV v EUR]]+Sklop5[[#This Row],[Davek (EUR)]]</f>
        <v>0</v>
      </c>
      <c r="S19" s="260">
        <f>+Sklop5[[#This Row],[cena/enota brez DDV v EUR]]*Sklop5[[#This Row],[Okvirna količina]]</f>
        <v>0</v>
      </c>
      <c r="T19" s="260">
        <f>+Sklop5[[#This Row],[Končna cena/enoto mere (EUR) z DDV]]*Sklop5[[#This Row],[Okvirna količina]]</f>
        <v>0</v>
      </c>
      <c r="U19" s="280"/>
    </row>
    <row r="20" spans="1:22" s="55" customFormat="1" ht="12">
      <c r="A20" s="78" t="s">
        <v>6</v>
      </c>
      <c r="B20" s="281" t="s">
        <v>404</v>
      </c>
      <c r="C20" s="120" t="s">
        <v>78</v>
      </c>
      <c r="D20" s="76" t="s">
        <v>0</v>
      </c>
      <c r="E20" s="124"/>
      <c r="F20" s="255">
        <v>300</v>
      </c>
      <c r="G20" s="118" t="s">
        <v>0</v>
      </c>
      <c r="H20" s="2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0" s="255" t="str">
        <f>IF(Sklop5[[#This Row],[ZAHTEVANA SHEMA KAKOVOSTI]]&lt;&gt;"",Sklop5[[#This Row],[Preračunana masa/volumen/kos na enoto kg]],"")</f>
        <v/>
      </c>
      <c r="J20" s="284"/>
      <c r="K20" s="277"/>
      <c r="L20" s="277"/>
      <c r="M20" s="285"/>
      <c r="N20" s="258"/>
      <c r="O20" s="258"/>
      <c r="P20" s="259"/>
      <c r="Q20" s="260">
        <f>+Sklop5[[#This Row],[cena/enota brez DDV v EUR]]*Sklop5[[#This Row],[Stopnja DDV (%)]]</f>
        <v>0</v>
      </c>
      <c r="R20" s="260">
        <f>+Sklop5[[#This Row],[cena/enota brez DDV v EUR]]+Sklop5[[#This Row],[Davek (EUR)]]</f>
        <v>0</v>
      </c>
      <c r="S20" s="260">
        <f>+Sklop5[[#This Row],[cena/enota brez DDV v EUR]]*Sklop5[[#This Row],[Okvirna količina]]</f>
        <v>0</v>
      </c>
      <c r="T20" s="260">
        <f>+Sklop5[[#This Row],[Končna cena/enoto mere (EUR) z DDV]]*Sklop5[[#This Row],[Okvirna količina]]</f>
        <v>0</v>
      </c>
      <c r="U20" s="280"/>
    </row>
    <row r="21" spans="1:22" ht="27" customHeight="1">
      <c r="A21" s="422" t="s">
        <v>100</v>
      </c>
      <c r="B21" s="263"/>
      <c r="C21" s="264"/>
      <c r="D21" s="264"/>
      <c r="E21" s="265"/>
      <c r="F21" s="266"/>
      <c r="G21" s="267"/>
      <c r="H21" s="268">
        <f>SUBTOTAL(109,Sklop5[Preračunana masa/volumen/kos na enoto kg])</f>
        <v>1110</v>
      </c>
      <c r="I21" s="268">
        <f>SUBTOTAL(109,Sklop5[Živila iz shem kakovosti (kg)])</f>
        <v>0</v>
      </c>
      <c r="J21" s="266"/>
      <c r="K21" s="269"/>
      <c r="L21" s="269"/>
      <c r="M21" s="270"/>
      <c r="N21" s="271"/>
      <c r="O21" s="271"/>
      <c r="P21" s="271"/>
      <c r="Q21" s="272"/>
      <c r="R21" s="266"/>
      <c r="S21" s="272">
        <f>SUBTOTAL(109,Sklop5[Vrednost za okvirno količino (EUR) brez DDV])</f>
        <v>0</v>
      </c>
      <c r="T21" s="272">
        <f>SUBTOTAL(109,Sklop5[Vrednost za okvirno količino (EUR) z DDV])</f>
        <v>0</v>
      </c>
      <c r="U21" s="273" t="s">
        <v>146</v>
      </c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96</v>
      </c>
      <c r="B23" s="16"/>
      <c r="C23" s="28"/>
      <c r="D23" s="28"/>
      <c r="E23" s="92"/>
      <c r="Q23" s="48"/>
      <c r="R23" s="48"/>
      <c r="S23" s="48"/>
      <c r="T23" s="48"/>
    </row>
    <row r="24" spans="1:22">
      <c r="A24" s="11" t="s">
        <v>98</v>
      </c>
      <c r="B24" s="16"/>
      <c r="C24" s="28"/>
      <c r="D24" s="28"/>
      <c r="E24" s="92"/>
    </row>
    <row r="25" spans="1:22">
      <c r="A25" s="87" t="s">
        <v>142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 ht="12.75" customHeight="1">
      <c r="A26" s="99" t="s">
        <v>136</v>
      </c>
      <c r="B26" s="27"/>
      <c r="F26" s="68"/>
      <c r="G26" s="68"/>
      <c r="H26" s="29"/>
      <c r="I26" s="29"/>
      <c r="J26" s="29"/>
      <c r="K26" s="29"/>
      <c r="L26" s="54"/>
      <c r="M26" s="100"/>
      <c r="N26" s="100"/>
      <c r="O26" s="100"/>
      <c r="P26" s="100"/>
      <c r="Q26" s="100"/>
      <c r="R26" s="100"/>
      <c r="S26" s="100"/>
      <c r="T26" s="100"/>
      <c r="U26" s="100"/>
      <c r="V26" s="100"/>
    </row>
    <row r="27" spans="1:2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>
      <c r="A28" s="87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7:P27 U27" name="Obseg1_2"/>
    <protectedRange sqref="U26 M26:P26" name="Obseg1_1_2_1"/>
    <protectedRange sqref="J26:L26" name="Obseg1_3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1D03F-FCAE-4257-8987-5B35F676DCA9}">
  <sheetPr>
    <pageSetUpPr fitToPage="1"/>
  </sheetPr>
  <dimension ref="A1:V283"/>
  <sheetViews>
    <sheetView zoomScale="96" zoomScaleNormal="96" zoomScaleSheetLayoutView="100" workbookViewId="0">
      <selection activeCell="N42" sqref="N42"/>
    </sheetView>
  </sheetViews>
  <sheetFormatPr defaultColWidth="8.85546875" defaultRowHeight="12.75"/>
  <cols>
    <col min="1" max="1" width="4.140625" style="11" customWidth="1"/>
    <col min="2" max="2" width="38.8554687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Osnovna šola Draga Bajca Vipava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Vinarska cesta 4, 5271 Vipava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pred_rekapitulacija'!B19</f>
        <v>MLEKO IN MLEČNI IZDELKI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281" t="s">
        <v>417</v>
      </c>
      <c r="C16" s="275">
        <v>10</v>
      </c>
      <c r="D16" s="76" t="s">
        <v>40</v>
      </c>
      <c r="E16" s="124" t="s">
        <v>149</v>
      </c>
      <c r="F16" s="255">
        <v>400</v>
      </c>
      <c r="G16" s="118" t="s">
        <v>234</v>
      </c>
      <c r="H16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4000</v>
      </c>
      <c r="I16" s="255">
        <f>IF(Sklop6[[#This Row],[ZAHTEVANA SHEMA KAKOVOSTI]]&lt;&gt;"",Sklop6[[#This Row],[Preračunana masa/volumen/kos na enoto kg]],"")</f>
        <v>4000</v>
      </c>
      <c r="J16" s="284"/>
      <c r="K16" s="277"/>
      <c r="L16" s="277"/>
      <c r="M16" s="285"/>
      <c r="N16" s="258"/>
      <c r="O16" s="258"/>
      <c r="P16" s="259"/>
      <c r="Q16" s="260">
        <f>+Sklop6[[#This Row],[cena/enota brez DDV v EUR]]*Sklop6[[#This Row],[Stopnja DDV (%)]]</f>
        <v>0</v>
      </c>
      <c r="R16" s="260">
        <f>+Sklop6[[#This Row],[cena/enota brez DDV v EUR]]+Sklop6[[#This Row],[Davek (EUR)]]</f>
        <v>0</v>
      </c>
      <c r="S16" s="260">
        <f>+Sklop6[[#This Row],[cena/enota brez DDV v EUR]]*Sklop6[[#This Row],[Okvirna količina]]</f>
        <v>0</v>
      </c>
      <c r="T16" s="260">
        <f>+Sklop6[[#This Row],[Končna cena/enoto mere (EUR) z DDV]]*Sklop6[[#This Row],[Okvirna količina]]</f>
        <v>0</v>
      </c>
      <c r="U16" s="280"/>
    </row>
    <row r="17" spans="1:21" s="55" customFormat="1" ht="12">
      <c r="A17" s="78" t="s">
        <v>3</v>
      </c>
      <c r="B17" s="281" t="s">
        <v>405</v>
      </c>
      <c r="C17" s="275" t="s">
        <v>430</v>
      </c>
      <c r="D17" s="76" t="s">
        <v>76</v>
      </c>
      <c r="E17" s="124" t="s">
        <v>149</v>
      </c>
      <c r="F17" s="255">
        <v>28</v>
      </c>
      <c r="G17" s="118" t="s">
        <v>0</v>
      </c>
      <c r="H17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</v>
      </c>
      <c r="I17" s="255">
        <f>IF(Sklop6[[#This Row],[ZAHTEVANA SHEMA KAKOVOSTI]]&lt;&gt;"",Sklop6[[#This Row],[Preračunana masa/volumen/kos na enoto kg]],"")</f>
        <v>28</v>
      </c>
      <c r="J17" s="284"/>
      <c r="K17" s="277"/>
      <c r="L17" s="277"/>
      <c r="M17" s="285"/>
      <c r="N17" s="258"/>
      <c r="O17" s="258"/>
      <c r="P17" s="259"/>
      <c r="Q17" s="260">
        <f>+Sklop6[[#This Row],[cena/enota brez DDV v EUR]]*Sklop6[[#This Row],[Stopnja DDV (%)]]</f>
        <v>0</v>
      </c>
      <c r="R17" s="260">
        <f>+Sklop6[[#This Row],[cena/enota brez DDV v EUR]]+Sklop6[[#This Row],[Davek (EUR)]]</f>
        <v>0</v>
      </c>
      <c r="S17" s="260">
        <f>+Sklop6[[#This Row],[cena/enota brez DDV v EUR]]*Sklop6[[#This Row],[Okvirna količina]]</f>
        <v>0</v>
      </c>
      <c r="T17" s="260">
        <f>+Sklop6[[#This Row],[Končna cena/enoto mere (EUR) z DDV]]*Sklop6[[#This Row],[Okvirna količina]]</f>
        <v>0</v>
      </c>
      <c r="U17" s="280"/>
    </row>
    <row r="18" spans="1:21" s="55" customFormat="1" ht="12">
      <c r="A18" s="78" t="s">
        <v>4</v>
      </c>
      <c r="B18" s="281" t="s">
        <v>428</v>
      </c>
      <c r="C18" s="275" t="s">
        <v>426</v>
      </c>
      <c r="D18" s="76" t="s">
        <v>40</v>
      </c>
      <c r="E18" s="124" t="s">
        <v>149</v>
      </c>
      <c r="F18" s="255">
        <v>96</v>
      </c>
      <c r="G18" s="118" t="s">
        <v>40</v>
      </c>
      <c r="H18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96</v>
      </c>
      <c r="I18" s="255">
        <f>IF(Sklop6[[#This Row],[ZAHTEVANA SHEMA KAKOVOSTI]]&lt;&gt;"",Sklop6[[#This Row],[Preračunana masa/volumen/kos na enoto kg]],"")</f>
        <v>96</v>
      </c>
      <c r="J18" s="284"/>
      <c r="K18" s="277"/>
      <c r="L18" s="277"/>
      <c r="M18" s="285"/>
      <c r="N18" s="258"/>
      <c r="O18" s="258"/>
      <c r="P18" s="259"/>
      <c r="Q18" s="260">
        <f>+Sklop6[[#This Row],[cena/enota brez DDV v EUR]]*Sklop6[[#This Row],[Stopnja DDV (%)]]</f>
        <v>0</v>
      </c>
      <c r="R18" s="260">
        <f>+Sklop6[[#This Row],[cena/enota brez DDV v EUR]]+Sklop6[[#This Row],[Davek (EUR)]]</f>
        <v>0</v>
      </c>
      <c r="S18" s="260">
        <f>+Sklop6[[#This Row],[cena/enota brez DDV v EUR]]*Sklop6[[#This Row],[Okvirna količina]]</f>
        <v>0</v>
      </c>
      <c r="T18" s="260">
        <f>+Sklop6[[#This Row],[Končna cena/enoto mere (EUR) z DDV]]*Sklop6[[#This Row],[Okvirna količina]]</f>
        <v>0</v>
      </c>
      <c r="U18" s="280"/>
    </row>
    <row r="19" spans="1:21" s="55" customFormat="1" ht="12">
      <c r="A19" s="78" t="s">
        <v>5</v>
      </c>
      <c r="B19" s="281" t="s">
        <v>427</v>
      </c>
      <c r="C19" s="275">
        <v>1</v>
      </c>
      <c r="D19" s="76" t="s">
        <v>40</v>
      </c>
      <c r="E19" s="124" t="s">
        <v>149</v>
      </c>
      <c r="F19" s="255">
        <v>90</v>
      </c>
      <c r="G19" s="118" t="s">
        <v>40</v>
      </c>
      <c r="H19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19" s="255">
        <f>IF(Sklop6[[#This Row],[ZAHTEVANA SHEMA KAKOVOSTI]]&lt;&gt;"",Sklop6[[#This Row],[Preračunana masa/volumen/kos na enoto kg]],"")</f>
        <v>90</v>
      </c>
      <c r="J19" s="284"/>
      <c r="K19" s="277"/>
      <c r="L19" s="277"/>
      <c r="M19" s="285"/>
      <c r="N19" s="258"/>
      <c r="O19" s="258"/>
      <c r="P19" s="259"/>
      <c r="Q19" s="260">
        <f>+Sklop6[[#This Row],[cena/enota brez DDV v EUR]]*Sklop6[[#This Row],[Stopnja DDV (%)]]</f>
        <v>0</v>
      </c>
      <c r="R19" s="260">
        <f>+Sklop6[[#This Row],[cena/enota brez DDV v EUR]]+Sklop6[[#This Row],[Davek (EUR)]]</f>
        <v>0</v>
      </c>
      <c r="S19" s="260">
        <f>+Sklop6[[#This Row],[cena/enota brez DDV v EUR]]*Sklop6[[#This Row],[Okvirna količina]]</f>
        <v>0</v>
      </c>
      <c r="T19" s="260">
        <f>+Sklop6[[#This Row],[Končna cena/enoto mere (EUR) z DDV]]*Sklop6[[#This Row],[Okvirna količina]]</f>
        <v>0</v>
      </c>
      <c r="U19" s="280"/>
    </row>
    <row r="20" spans="1:21" s="55" customFormat="1" ht="12">
      <c r="A20" s="78" t="s">
        <v>6</v>
      </c>
      <c r="B20" s="281" t="s">
        <v>418</v>
      </c>
      <c r="C20" s="275">
        <v>180</v>
      </c>
      <c r="D20" s="76" t="s">
        <v>76</v>
      </c>
      <c r="E20" s="124" t="s">
        <v>149</v>
      </c>
      <c r="F20" s="255">
        <v>200</v>
      </c>
      <c r="G20" s="118" t="s">
        <v>234</v>
      </c>
      <c r="H20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</v>
      </c>
      <c r="I20" s="255">
        <f>IF(Sklop6[[#This Row],[ZAHTEVANA SHEMA KAKOVOSTI]]&lt;&gt;"",Sklop6[[#This Row],[Preračunana masa/volumen/kos na enoto kg]],"")</f>
        <v>36</v>
      </c>
      <c r="J20" s="284"/>
      <c r="K20" s="277"/>
      <c r="L20" s="277"/>
      <c r="M20" s="285"/>
      <c r="N20" s="258"/>
      <c r="O20" s="258"/>
      <c r="P20" s="259"/>
      <c r="Q20" s="260">
        <f>+Sklop6[[#This Row],[cena/enota brez DDV v EUR]]*Sklop6[[#This Row],[Stopnja DDV (%)]]</f>
        <v>0</v>
      </c>
      <c r="R20" s="260">
        <f>+Sklop6[[#This Row],[cena/enota brez DDV v EUR]]+Sklop6[[#This Row],[Davek (EUR)]]</f>
        <v>0</v>
      </c>
      <c r="S20" s="260">
        <f>+Sklop6[[#This Row],[cena/enota brez DDV v EUR]]*Sklop6[[#This Row],[Okvirna količina]]</f>
        <v>0</v>
      </c>
      <c r="T20" s="260">
        <f>+Sklop6[[#This Row],[Končna cena/enoto mere (EUR) z DDV]]*Sklop6[[#This Row],[Okvirna količina]]</f>
        <v>0</v>
      </c>
      <c r="U20" s="280"/>
    </row>
    <row r="21" spans="1:21" s="55" customFormat="1" ht="12">
      <c r="A21" s="78" t="s">
        <v>7</v>
      </c>
      <c r="B21" s="342" t="s">
        <v>419</v>
      </c>
      <c r="C21" s="343">
        <v>0.2</v>
      </c>
      <c r="D21" s="344" t="s">
        <v>40</v>
      </c>
      <c r="E21" s="124" t="s">
        <v>149</v>
      </c>
      <c r="F21" s="336">
        <v>10600</v>
      </c>
      <c r="G21" s="357" t="s">
        <v>234</v>
      </c>
      <c r="H21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2120</v>
      </c>
      <c r="I21" s="336">
        <f>IF(Sklop6[[#This Row],[ZAHTEVANA SHEMA KAKOVOSTI]]&lt;&gt;"",Sklop6[[#This Row],[Preračunana masa/volumen/kos na enoto kg]],"")</f>
        <v>2120</v>
      </c>
      <c r="J21" s="354"/>
      <c r="K21" s="355"/>
      <c r="L21" s="355"/>
      <c r="M21" s="350"/>
      <c r="N21" s="339"/>
      <c r="O21" s="339"/>
      <c r="P21" s="340"/>
      <c r="Q21" s="341">
        <f>+Sklop6[[#This Row],[cena/enota brez DDV v EUR]]*Sklop6[[#This Row],[Stopnja DDV (%)]]</f>
        <v>0</v>
      </c>
      <c r="R21" s="341">
        <f>+Sklop6[[#This Row],[cena/enota brez DDV v EUR]]+Sklop6[[#This Row],[Davek (EUR)]]</f>
        <v>0</v>
      </c>
      <c r="S21" s="341">
        <f>+Sklop6[[#This Row],[cena/enota brez DDV v EUR]]*Sklop6[[#This Row],[Okvirna količina]]</f>
        <v>0</v>
      </c>
      <c r="T21" s="341">
        <f>+Sklop6[[#This Row],[Končna cena/enoto mere (EUR) z DDV]]*Sklop6[[#This Row],[Okvirna količina]]</f>
        <v>0</v>
      </c>
      <c r="U21" s="280"/>
    </row>
    <row r="22" spans="1:21" s="55" customFormat="1" ht="12">
      <c r="A22" s="78" t="s">
        <v>8</v>
      </c>
      <c r="B22" s="342" t="s">
        <v>442</v>
      </c>
      <c r="C22" s="343">
        <v>1000</v>
      </c>
      <c r="D22" s="344" t="s">
        <v>76</v>
      </c>
      <c r="E22" s="124" t="s">
        <v>149</v>
      </c>
      <c r="F22" s="336">
        <v>120</v>
      </c>
      <c r="G22" s="357" t="s">
        <v>0</v>
      </c>
      <c r="H22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2" s="336">
        <f>IF(Sklop6[[#This Row],[ZAHTEVANA SHEMA KAKOVOSTI]]&lt;&gt;"",Sklop6[[#This Row],[Preračunana masa/volumen/kos na enoto kg]],"")</f>
        <v>120</v>
      </c>
      <c r="J22" s="354"/>
      <c r="K22" s="355"/>
      <c r="L22" s="355"/>
      <c r="M22" s="350"/>
      <c r="N22" s="339"/>
      <c r="O22" s="339"/>
      <c r="P22" s="340"/>
      <c r="Q22" s="341">
        <f>+Sklop6[[#This Row],[cena/enota brez DDV v EUR]]*Sklop6[[#This Row],[Stopnja DDV (%)]]</f>
        <v>0</v>
      </c>
      <c r="R22" s="341">
        <f>+Sklop6[[#This Row],[cena/enota brez DDV v EUR]]+Sklop6[[#This Row],[Davek (EUR)]]</f>
        <v>0</v>
      </c>
      <c r="S22" s="341">
        <f>+Sklop6[[#This Row],[cena/enota brez DDV v EUR]]*Sklop6[[#This Row],[Okvirna količina]]</f>
        <v>0</v>
      </c>
      <c r="T22" s="341">
        <f>+Sklop6[[#This Row],[Končna cena/enoto mere (EUR) z DDV]]*Sklop6[[#This Row],[Okvirna količina]]</f>
        <v>0</v>
      </c>
      <c r="U22" s="280"/>
    </row>
    <row r="23" spans="1:21" s="55" customFormat="1" ht="12">
      <c r="A23" s="78" t="s">
        <v>9</v>
      </c>
      <c r="B23" s="342" t="s">
        <v>406</v>
      </c>
      <c r="C23" s="343" t="s">
        <v>78</v>
      </c>
      <c r="D23" s="344" t="s">
        <v>0</v>
      </c>
      <c r="E23" s="124"/>
      <c r="F23" s="336">
        <v>7</v>
      </c>
      <c r="G23" s="357" t="s">
        <v>0</v>
      </c>
      <c r="H23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</v>
      </c>
      <c r="I23" s="336" t="str">
        <f>IF(Sklop6[[#This Row],[ZAHTEVANA SHEMA KAKOVOSTI]]&lt;&gt;"",Sklop6[[#This Row],[Preračunana masa/volumen/kos na enoto kg]],"")</f>
        <v/>
      </c>
      <c r="J23" s="354"/>
      <c r="K23" s="355"/>
      <c r="L23" s="355"/>
      <c r="M23" s="350"/>
      <c r="N23" s="339"/>
      <c r="O23" s="339"/>
      <c r="P23" s="340"/>
      <c r="Q23" s="341">
        <f>+Sklop6[[#This Row],[cena/enota brez DDV v EUR]]*Sklop6[[#This Row],[Stopnja DDV (%)]]</f>
        <v>0</v>
      </c>
      <c r="R23" s="341">
        <f>+Sklop6[[#This Row],[cena/enota brez DDV v EUR]]+Sklop6[[#This Row],[Davek (EUR)]]</f>
        <v>0</v>
      </c>
      <c r="S23" s="341">
        <f>+Sklop6[[#This Row],[cena/enota brez DDV v EUR]]*Sklop6[[#This Row],[Okvirna količina]]</f>
        <v>0</v>
      </c>
      <c r="T23" s="341">
        <f>+Sklop6[[#This Row],[Končna cena/enoto mere (EUR) z DDV]]*Sklop6[[#This Row],[Okvirna količina]]</f>
        <v>0</v>
      </c>
      <c r="U23" s="280"/>
    </row>
    <row r="24" spans="1:21" s="55" customFormat="1" ht="12">
      <c r="A24" s="78" t="s">
        <v>10</v>
      </c>
      <c r="B24" s="342" t="s">
        <v>407</v>
      </c>
      <c r="C24" s="343" t="s">
        <v>78</v>
      </c>
      <c r="D24" s="344" t="s">
        <v>0</v>
      </c>
      <c r="E24" s="124"/>
      <c r="F24" s="336">
        <v>110</v>
      </c>
      <c r="G24" s="357" t="s">
        <v>0</v>
      </c>
      <c r="H24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</v>
      </c>
      <c r="I24" s="336" t="str">
        <f>IF(Sklop6[[#This Row],[ZAHTEVANA SHEMA KAKOVOSTI]]&lt;&gt;"",Sklop6[[#This Row],[Preračunana masa/volumen/kos na enoto kg]],"")</f>
        <v/>
      </c>
      <c r="J24" s="354"/>
      <c r="K24" s="355"/>
      <c r="L24" s="355"/>
      <c r="M24" s="350"/>
      <c r="N24" s="339"/>
      <c r="O24" s="339"/>
      <c r="P24" s="340"/>
      <c r="Q24" s="341">
        <f>+Sklop6[[#This Row],[cena/enota brez DDV v EUR]]*Sklop6[[#This Row],[Stopnja DDV (%)]]</f>
        <v>0</v>
      </c>
      <c r="R24" s="341">
        <f>+Sklop6[[#This Row],[cena/enota brez DDV v EUR]]+Sklop6[[#This Row],[Davek (EUR)]]</f>
        <v>0</v>
      </c>
      <c r="S24" s="341">
        <f>+Sklop6[[#This Row],[cena/enota brez DDV v EUR]]*Sklop6[[#This Row],[Okvirna količina]]</f>
        <v>0</v>
      </c>
      <c r="T24" s="341">
        <f>+Sklop6[[#This Row],[Končna cena/enoto mere (EUR) z DDV]]*Sklop6[[#This Row],[Okvirna količina]]</f>
        <v>0</v>
      </c>
      <c r="U24" s="280"/>
    </row>
    <row r="25" spans="1:21" s="55" customFormat="1" ht="12">
      <c r="A25" s="78" t="s">
        <v>11</v>
      </c>
      <c r="B25" s="342" t="s">
        <v>420</v>
      </c>
      <c r="C25" s="343">
        <v>180</v>
      </c>
      <c r="D25" s="344" t="s">
        <v>76</v>
      </c>
      <c r="E25" s="124" t="s">
        <v>149</v>
      </c>
      <c r="F25" s="336">
        <v>1400</v>
      </c>
      <c r="G25" s="357" t="s">
        <v>234</v>
      </c>
      <c r="H25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252</v>
      </c>
      <c r="I25" s="336">
        <f>IF(Sklop6[[#This Row],[ZAHTEVANA SHEMA KAKOVOSTI]]&lt;&gt;"",Sklop6[[#This Row],[Preračunana masa/volumen/kos na enoto kg]],"")</f>
        <v>252</v>
      </c>
      <c r="J25" s="354"/>
      <c r="K25" s="355"/>
      <c r="L25" s="355"/>
      <c r="M25" s="350"/>
      <c r="N25" s="339"/>
      <c r="O25" s="339"/>
      <c r="P25" s="340"/>
      <c r="Q25" s="341">
        <f>+Sklop6[[#This Row],[cena/enota brez DDV v EUR]]*Sklop6[[#This Row],[Stopnja DDV (%)]]</f>
        <v>0</v>
      </c>
      <c r="R25" s="341">
        <f>+Sklop6[[#This Row],[cena/enota brez DDV v EUR]]+Sklop6[[#This Row],[Davek (EUR)]]</f>
        <v>0</v>
      </c>
      <c r="S25" s="341">
        <f>+Sklop6[[#This Row],[cena/enota brez DDV v EUR]]*Sklop6[[#This Row],[Okvirna količina]]</f>
        <v>0</v>
      </c>
      <c r="T25" s="341">
        <f>+Sklop6[[#This Row],[Končna cena/enoto mere (EUR) z DDV]]*Sklop6[[#This Row],[Okvirna količina]]</f>
        <v>0</v>
      </c>
      <c r="U25" s="280"/>
    </row>
    <row r="26" spans="1:21" s="55" customFormat="1" ht="12">
      <c r="A26" s="78" t="s">
        <v>12</v>
      </c>
      <c r="B26" s="342" t="s">
        <v>429</v>
      </c>
      <c r="C26" s="343" t="s">
        <v>430</v>
      </c>
      <c r="D26" s="344" t="s">
        <v>76</v>
      </c>
      <c r="E26" s="124" t="s">
        <v>149</v>
      </c>
      <c r="F26" s="336">
        <v>500</v>
      </c>
      <c r="G26" s="357" t="s">
        <v>0</v>
      </c>
      <c r="H26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26" s="336">
        <f>IF(Sklop6[[#This Row],[ZAHTEVANA SHEMA KAKOVOSTI]]&lt;&gt;"",Sklop6[[#This Row],[Preračunana masa/volumen/kos na enoto kg]],"")</f>
        <v>500</v>
      </c>
      <c r="J26" s="354"/>
      <c r="K26" s="355"/>
      <c r="L26" s="355"/>
      <c r="M26" s="350"/>
      <c r="N26" s="339"/>
      <c r="O26" s="339"/>
      <c r="P26" s="340"/>
      <c r="Q26" s="341">
        <f>+Sklop6[[#This Row],[cena/enota brez DDV v EUR]]*Sklop6[[#This Row],[Stopnja DDV (%)]]</f>
        <v>0</v>
      </c>
      <c r="R26" s="341">
        <f>+Sklop6[[#This Row],[cena/enota brez DDV v EUR]]+Sklop6[[#This Row],[Davek (EUR)]]</f>
        <v>0</v>
      </c>
      <c r="S26" s="341">
        <f>+Sklop6[[#This Row],[cena/enota brez DDV v EUR]]*Sklop6[[#This Row],[Okvirna količina]]</f>
        <v>0</v>
      </c>
      <c r="T26" s="341">
        <f>+Sklop6[[#This Row],[Končna cena/enoto mere (EUR) z DDV]]*Sklop6[[#This Row],[Okvirna količina]]</f>
        <v>0</v>
      </c>
      <c r="U26" s="280"/>
    </row>
    <row r="27" spans="1:21" s="55" customFormat="1" ht="12">
      <c r="A27" s="78" t="s">
        <v>13</v>
      </c>
      <c r="B27" s="342" t="s">
        <v>441</v>
      </c>
      <c r="C27" s="343" t="s">
        <v>431</v>
      </c>
      <c r="D27" s="344" t="s">
        <v>76</v>
      </c>
      <c r="E27" s="124" t="s">
        <v>149</v>
      </c>
      <c r="F27" s="336">
        <v>1500</v>
      </c>
      <c r="G27" s="357" t="s">
        <v>0</v>
      </c>
      <c r="H27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27" s="336">
        <f>IF(Sklop6[[#This Row],[ZAHTEVANA SHEMA KAKOVOSTI]]&lt;&gt;"",Sklop6[[#This Row],[Preračunana masa/volumen/kos na enoto kg]],"")</f>
        <v>1500</v>
      </c>
      <c r="J27" s="354"/>
      <c r="K27" s="355"/>
      <c r="L27" s="355"/>
      <c r="M27" s="350"/>
      <c r="N27" s="339"/>
      <c r="O27" s="339"/>
      <c r="P27" s="340"/>
      <c r="Q27" s="341">
        <f>+Sklop6[[#This Row],[cena/enota brez DDV v EUR]]*Sklop6[[#This Row],[Stopnja DDV (%)]]</f>
        <v>0</v>
      </c>
      <c r="R27" s="341">
        <f>+Sklop6[[#This Row],[cena/enota brez DDV v EUR]]+Sklop6[[#This Row],[Davek (EUR)]]</f>
        <v>0</v>
      </c>
      <c r="S27" s="341">
        <f>+Sklop6[[#This Row],[cena/enota brez DDV v EUR]]*Sklop6[[#This Row],[Okvirna količina]]</f>
        <v>0</v>
      </c>
      <c r="T27" s="341">
        <f>+Sklop6[[#This Row],[Končna cena/enoto mere (EUR) z DDV]]*Sklop6[[#This Row],[Okvirna količina]]</f>
        <v>0</v>
      </c>
      <c r="U27" s="280"/>
    </row>
    <row r="28" spans="1:21" s="55" customFormat="1" ht="12">
      <c r="A28" s="78" t="s">
        <v>14</v>
      </c>
      <c r="B28" s="342" t="s">
        <v>419</v>
      </c>
      <c r="C28" s="343">
        <v>0.2</v>
      </c>
      <c r="D28" s="344" t="s">
        <v>40</v>
      </c>
      <c r="E28" s="124" t="s">
        <v>149</v>
      </c>
      <c r="F28" s="336">
        <v>10500</v>
      </c>
      <c r="G28" s="357" t="s">
        <v>234</v>
      </c>
      <c r="H28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2100</v>
      </c>
      <c r="I28" s="336">
        <f>IF(Sklop6[[#This Row],[ZAHTEVANA SHEMA KAKOVOSTI]]&lt;&gt;"",Sklop6[[#This Row],[Preračunana masa/volumen/kos na enoto kg]],"")</f>
        <v>2100</v>
      </c>
      <c r="J28" s="354"/>
      <c r="K28" s="355"/>
      <c r="L28" s="355"/>
      <c r="M28" s="350"/>
      <c r="N28" s="339"/>
      <c r="O28" s="339"/>
      <c r="P28" s="340"/>
      <c r="Q28" s="341">
        <f>+Sklop6[[#This Row],[cena/enota brez DDV v EUR]]*Sklop6[[#This Row],[Stopnja DDV (%)]]</f>
        <v>0</v>
      </c>
      <c r="R28" s="341">
        <f>+Sklop6[[#This Row],[cena/enota brez DDV v EUR]]+Sklop6[[#This Row],[Davek (EUR)]]</f>
        <v>0</v>
      </c>
      <c r="S28" s="341">
        <f>+Sklop6[[#This Row],[cena/enota brez DDV v EUR]]*Sklop6[[#This Row],[Okvirna količina]]</f>
        <v>0</v>
      </c>
      <c r="T28" s="341">
        <f>+Sklop6[[#This Row],[Končna cena/enoto mere (EUR) z DDV]]*Sklop6[[#This Row],[Okvirna količina]]</f>
        <v>0</v>
      </c>
      <c r="U28" s="280"/>
    </row>
    <row r="29" spans="1:21" s="55" customFormat="1" ht="12">
      <c r="A29" s="78" t="s">
        <v>15</v>
      </c>
      <c r="B29" s="342" t="s">
        <v>235</v>
      </c>
      <c r="C29" s="432" t="s">
        <v>432</v>
      </c>
      <c r="D29" s="344" t="s">
        <v>76</v>
      </c>
      <c r="E29" s="553" t="s">
        <v>149</v>
      </c>
      <c r="F29" s="336">
        <v>8</v>
      </c>
      <c r="G29" s="357" t="s">
        <v>0</v>
      </c>
      <c r="H29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</v>
      </c>
      <c r="I29" s="336">
        <f>IF(Sklop6[[#This Row],[ZAHTEVANA SHEMA KAKOVOSTI]]&lt;&gt;"",Sklop6[[#This Row],[Preračunana masa/volumen/kos na enoto kg]],"")</f>
        <v>8</v>
      </c>
      <c r="J29" s="354"/>
      <c r="K29" s="355"/>
      <c r="L29" s="355"/>
      <c r="M29" s="350"/>
      <c r="N29" s="339"/>
      <c r="O29" s="339"/>
      <c r="P29" s="340"/>
      <c r="Q29" s="341">
        <f>+Sklop6[[#This Row],[cena/enota brez DDV v EUR]]*Sklop6[[#This Row],[Stopnja DDV (%)]]</f>
        <v>0</v>
      </c>
      <c r="R29" s="341">
        <f>+Sklop6[[#This Row],[cena/enota brez DDV v EUR]]+Sklop6[[#This Row],[Davek (EUR)]]</f>
        <v>0</v>
      </c>
      <c r="S29" s="341">
        <f>+Sklop6[[#This Row],[cena/enota brez DDV v EUR]]*Sklop6[[#This Row],[Okvirna količina]]</f>
        <v>0</v>
      </c>
      <c r="T29" s="341">
        <f>+Sklop6[[#This Row],[Končna cena/enoto mere (EUR) z DDV]]*Sklop6[[#This Row],[Okvirna količina]]</f>
        <v>0</v>
      </c>
      <c r="U29" s="280"/>
    </row>
    <row r="30" spans="1:21" s="55" customFormat="1" ht="12">
      <c r="A30" s="78" t="s">
        <v>16</v>
      </c>
      <c r="B30" s="342" t="s">
        <v>408</v>
      </c>
      <c r="C30" s="343" t="s">
        <v>78</v>
      </c>
      <c r="D30" s="344" t="s">
        <v>0</v>
      </c>
      <c r="E30" s="124"/>
      <c r="F30" s="336">
        <v>20</v>
      </c>
      <c r="G30" s="357" t="s">
        <v>0</v>
      </c>
      <c r="H30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0" s="336" t="str">
        <f>IF(Sklop6[[#This Row],[ZAHTEVANA SHEMA KAKOVOSTI]]&lt;&gt;"",Sklop6[[#This Row],[Preračunana masa/volumen/kos na enoto kg]],"")</f>
        <v/>
      </c>
      <c r="J30" s="354"/>
      <c r="K30" s="355"/>
      <c r="L30" s="355"/>
      <c r="M30" s="350"/>
      <c r="N30" s="339"/>
      <c r="O30" s="339"/>
      <c r="P30" s="340"/>
      <c r="Q30" s="341">
        <f>+Sklop6[[#This Row],[cena/enota brez DDV v EUR]]*Sklop6[[#This Row],[Stopnja DDV (%)]]</f>
        <v>0</v>
      </c>
      <c r="R30" s="341">
        <f>+Sklop6[[#This Row],[cena/enota brez DDV v EUR]]+Sklop6[[#This Row],[Davek (EUR)]]</f>
        <v>0</v>
      </c>
      <c r="S30" s="341">
        <f>+Sklop6[[#This Row],[cena/enota brez DDV v EUR]]*Sklop6[[#This Row],[Okvirna količina]]</f>
        <v>0</v>
      </c>
      <c r="T30" s="341">
        <f>+Sklop6[[#This Row],[Končna cena/enoto mere (EUR) z DDV]]*Sklop6[[#This Row],[Okvirna količina]]</f>
        <v>0</v>
      </c>
      <c r="U30" s="280"/>
    </row>
    <row r="31" spans="1:21" s="55" customFormat="1" ht="12">
      <c r="A31" s="78" t="s">
        <v>17</v>
      </c>
      <c r="B31" s="342" t="s">
        <v>440</v>
      </c>
      <c r="C31" s="343" t="s">
        <v>433</v>
      </c>
      <c r="D31" s="344" t="s">
        <v>76</v>
      </c>
      <c r="E31" s="124" t="s">
        <v>149</v>
      </c>
      <c r="F31" s="336">
        <v>1200</v>
      </c>
      <c r="G31" s="357" t="s">
        <v>0</v>
      </c>
      <c r="H31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I31" s="336">
        <f>IF(Sklop6[[#This Row],[ZAHTEVANA SHEMA KAKOVOSTI]]&lt;&gt;"",Sklop6[[#This Row],[Preračunana masa/volumen/kos na enoto kg]],"")</f>
        <v>1200</v>
      </c>
      <c r="J31" s="354"/>
      <c r="K31" s="355"/>
      <c r="L31" s="355"/>
      <c r="M31" s="350"/>
      <c r="N31" s="339"/>
      <c r="O31" s="339"/>
      <c r="P31" s="340"/>
      <c r="Q31" s="341">
        <f>+Sklop6[[#This Row],[cena/enota brez DDV v EUR]]*Sklop6[[#This Row],[Stopnja DDV (%)]]</f>
        <v>0</v>
      </c>
      <c r="R31" s="341">
        <f>+Sklop6[[#This Row],[cena/enota brez DDV v EUR]]+Sklop6[[#This Row],[Davek (EUR)]]</f>
        <v>0</v>
      </c>
      <c r="S31" s="341">
        <f>+Sklop6[[#This Row],[cena/enota brez DDV v EUR]]*Sklop6[[#This Row],[Okvirna količina]]</f>
        <v>0</v>
      </c>
      <c r="T31" s="341">
        <f>+Sklop6[[#This Row],[Končna cena/enoto mere (EUR) z DDV]]*Sklop6[[#This Row],[Okvirna količina]]</f>
        <v>0</v>
      </c>
      <c r="U31" s="280"/>
    </row>
    <row r="32" spans="1:21" s="55" customFormat="1" ht="12">
      <c r="A32" s="78" t="s">
        <v>18</v>
      </c>
      <c r="B32" s="342" t="s">
        <v>409</v>
      </c>
      <c r="C32" s="343" t="s">
        <v>329</v>
      </c>
      <c r="D32" s="344" t="s">
        <v>76</v>
      </c>
      <c r="E32" s="124" t="s">
        <v>149</v>
      </c>
      <c r="F32" s="336">
        <v>20</v>
      </c>
      <c r="G32" s="357" t="s">
        <v>0</v>
      </c>
      <c r="H32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2" s="336">
        <f>IF(Sklop6[[#This Row],[ZAHTEVANA SHEMA KAKOVOSTI]]&lt;&gt;"",Sklop6[[#This Row],[Preračunana masa/volumen/kos na enoto kg]],"")</f>
        <v>20</v>
      </c>
      <c r="J32" s="354"/>
      <c r="K32" s="355"/>
      <c r="L32" s="355"/>
      <c r="M32" s="350"/>
      <c r="N32" s="339"/>
      <c r="O32" s="339"/>
      <c r="P32" s="340"/>
      <c r="Q32" s="341">
        <f>+Sklop6[[#This Row],[cena/enota brez DDV v EUR]]*Sklop6[[#This Row],[Stopnja DDV (%)]]</f>
        <v>0</v>
      </c>
      <c r="R32" s="341">
        <f>+Sklop6[[#This Row],[cena/enota brez DDV v EUR]]+Sklop6[[#This Row],[Davek (EUR)]]</f>
        <v>0</v>
      </c>
      <c r="S32" s="341">
        <f>+Sklop6[[#This Row],[cena/enota brez DDV v EUR]]*Sklop6[[#This Row],[Okvirna količina]]</f>
        <v>0</v>
      </c>
      <c r="T32" s="341">
        <f>+Sklop6[[#This Row],[Končna cena/enoto mere (EUR) z DDV]]*Sklop6[[#This Row],[Okvirna količina]]</f>
        <v>0</v>
      </c>
      <c r="U32" s="280"/>
    </row>
    <row r="33" spans="1:21" s="55" customFormat="1" ht="12">
      <c r="A33" s="78" t="s">
        <v>19</v>
      </c>
      <c r="B33" s="342" t="s">
        <v>443</v>
      </c>
      <c r="C33" s="343">
        <v>1</v>
      </c>
      <c r="D33" s="344" t="s">
        <v>40</v>
      </c>
      <c r="E33" s="124" t="s">
        <v>149</v>
      </c>
      <c r="F33" s="336">
        <v>800</v>
      </c>
      <c r="G33" s="357" t="s">
        <v>40</v>
      </c>
      <c r="H33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33" s="336">
        <f>IF(Sklop6[[#This Row],[ZAHTEVANA SHEMA KAKOVOSTI]]&lt;&gt;"",Sklop6[[#This Row],[Preračunana masa/volumen/kos na enoto kg]],"")</f>
        <v>800</v>
      </c>
      <c r="J33" s="354"/>
      <c r="K33" s="355"/>
      <c r="L33" s="355"/>
      <c r="M33" s="350"/>
      <c r="N33" s="339"/>
      <c r="O33" s="339"/>
      <c r="P33" s="340"/>
      <c r="Q33" s="341">
        <f>+Sklop6[[#This Row],[cena/enota brez DDV v EUR]]*Sklop6[[#This Row],[Stopnja DDV (%)]]</f>
        <v>0</v>
      </c>
      <c r="R33" s="341">
        <f>+Sklop6[[#This Row],[cena/enota brez DDV v EUR]]+Sklop6[[#This Row],[Davek (EUR)]]</f>
        <v>0</v>
      </c>
      <c r="S33" s="341">
        <f>+Sklop6[[#This Row],[cena/enota brez DDV v EUR]]*Sklop6[[#This Row],[Okvirna količina]]</f>
        <v>0</v>
      </c>
      <c r="T33" s="341">
        <f>+Sklop6[[#This Row],[Končna cena/enoto mere (EUR) z DDV]]*Sklop6[[#This Row],[Okvirna količina]]</f>
        <v>0</v>
      </c>
      <c r="U33" s="280"/>
    </row>
    <row r="34" spans="1:21" s="55" customFormat="1" ht="12">
      <c r="A34" s="78" t="s">
        <v>20</v>
      </c>
      <c r="B34" s="342" t="s">
        <v>444</v>
      </c>
      <c r="C34" s="343">
        <v>1</v>
      </c>
      <c r="D34" s="344" t="s">
        <v>40</v>
      </c>
      <c r="E34" s="124" t="s">
        <v>149</v>
      </c>
      <c r="F34" s="336">
        <v>1000</v>
      </c>
      <c r="G34" s="357" t="s">
        <v>40</v>
      </c>
      <c r="H34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34" s="336">
        <f>IF(Sklop6[[#This Row],[ZAHTEVANA SHEMA KAKOVOSTI]]&lt;&gt;"",Sklop6[[#This Row],[Preračunana masa/volumen/kos na enoto kg]],"")</f>
        <v>1000</v>
      </c>
      <c r="J34" s="354"/>
      <c r="K34" s="355"/>
      <c r="L34" s="355"/>
      <c r="M34" s="350"/>
      <c r="N34" s="339"/>
      <c r="O34" s="339"/>
      <c r="P34" s="340"/>
      <c r="Q34" s="341">
        <f>+Sklop6[[#This Row],[cena/enota brez DDV v EUR]]*Sklop6[[#This Row],[Stopnja DDV (%)]]</f>
        <v>0</v>
      </c>
      <c r="R34" s="341">
        <f>+Sklop6[[#This Row],[cena/enota brez DDV v EUR]]+Sklop6[[#This Row],[Davek (EUR)]]</f>
        <v>0</v>
      </c>
      <c r="S34" s="341">
        <f>+Sklop6[[#This Row],[cena/enota brez DDV v EUR]]*Sklop6[[#This Row],[Okvirna količina]]</f>
        <v>0</v>
      </c>
      <c r="T34" s="341">
        <f>+Sklop6[[#This Row],[Končna cena/enoto mere (EUR) z DDV]]*Sklop6[[#This Row],[Okvirna količina]]</f>
        <v>0</v>
      </c>
      <c r="U34" s="280"/>
    </row>
    <row r="35" spans="1:21" s="55" customFormat="1" ht="12">
      <c r="A35" s="78" t="s">
        <v>21</v>
      </c>
      <c r="B35" s="342" t="s">
        <v>421</v>
      </c>
      <c r="C35" s="343">
        <v>250</v>
      </c>
      <c r="D35" s="344" t="s">
        <v>76</v>
      </c>
      <c r="E35" s="124" t="s">
        <v>149</v>
      </c>
      <c r="F35" s="336">
        <v>2550</v>
      </c>
      <c r="G35" s="357" t="s">
        <v>234</v>
      </c>
      <c r="H35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637.5</v>
      </c>
      <c r="I35" s="336">
        <f>IF(Sklop6[[#This Row],[ZAHTEVANA SHEMA KAKOVOSTI]]&lt;&gt;"",Sklop6[[#This Row],[Preračunana masa/volumen/kos na enoto kg]],"")</f>
        <v>637.5</v>
      </c>
      <c r="J35" s="354"/>
      <c r="K35" s="355"/>
      <c r="L35" s="355"/>
      <c r="M35" s="350"/>
      <c r="N35" s="339"/>
      <c r="O35" s="339"/>
      <c r="P35" s="340"/>
      <c r="Q35" s="341">
        <f>+Sklop6[[#This Row],[cena/enota brez DDV v EUR]]*Sklop6[[#This Row],[Stopnja DDV (%)]]</f>
        <v>0</v>
      </c>
      <c r="R35" s="341">
        <f>+Sklop6[[#This Row],[cena/enota brez DDV v EUR]]+Sklop6[[#This Row],[Davek (EUR)]]</f>
        <v>0</v>
      </c>
      <c r="S35" s="341">
        <f>+Sklop6[[#This Row],[cena/enota brez DDV v EUR]]*Sklop6[[#This Row],[Okvirna količina]]</f>
        <v>0</v>
      </c>
      <c r="T35" s="341">
        <f>+Sklop6[[#This Row],[Končna cena/enoto mere (EUR) z DDV]]*Sklop6[[#This Row],[Okvirna količina]]</f>
        <v>0</v>
      </c>
      <c r="U35" s="280"/>
    </row>
    <row r="36" spans="1:21" s="55" customFormat="1" ht="12">
      <c r="A36" s="78" t="s">
        <v>22</v>
      </c>
      <c r="B36" s="281" t="s">
        <v>410</v>
      </c>
      <c r="C36" s="275" t="s">
        <v>957</v>
      </c>
      <c r="D36" s="76" t="s">
        <v>76</v>
      </c>
      <c r="E36" s="124" t="s">
        <v>149</v>
      </c>
      <c r="F36" s="255">
        <v>90</v>
      </c>
      <c r="G36" s="118" t="s">
        <v>0</v>
      </c>
      <c r="H36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36" s="255">
        <f>IF(Sklop6[[#This Row],[ZAHTEVANA SHEMA KAKOVOSTI]]&lt;&gt;"",Sklop6[[#This Row],[Preračunana masa/volumen/kos na enoto kg]],"")</f>
        <v>90</v>
      </c>
      <c r="J36" s="284"/>
      <c r="K36" s="277"/>
      <c r="L36" s="277"/>
      <c r="M36" s="285"/>
      <c r="N36" s="258"/>
      <c r="O36" s="258"/>
      <c r="P36" s="259"/>
      <c r="Q36" s="260">
        <f>+Sklop6[[#This Row],[cena/enota brez DDV v EUR]]*Sklop6[[#This Row],[Stopnja DDV (%)]]</f>
        <v>0</v>
      </c>
      <c r="R36" s="260">
        <f>+Sklop6[[#This Row],[cena/enota brez DDV v EUR]]+Sklop6[[#This Row],[Davek (EUR)]]</f>
        <v>0</v>
      </c>
      <c r="S36" s="260">
        <f>+Sklop6[[#This Row],[cena/enota brez DDV v EUR]]*Sklop6[[#This Row],[Okvirna količina]]</f>
        <v>0</v>
      </c>
      <c r="T36" s="260">
        <f>+Sklop6[[#This Row],[Končna cena/enoto mere (EUR) z DDV]]*Sklop6[[#This Row],[Okvirna količina]]</f>
        <v>0</v>
      </c>
      <c r="U36" s="280"/>
    </row>
    <row r="37" spans="1:21" s="55" customFormat="1" ht="12">
      <c r="A37" s="78" t="s">
        <v>23</v>
      </c>
      <c r="B37" s="281" t="s">
        <v>411</v>
      </c>
      <c r="C37" s="275" t="s">
        <v>78</v>
      </c>
      <c r="D37" s="76" t="s">
        <v>0</v>
      </c>
      <c r="E37" s="124"/>
      <c r="F37" s="255">
        <v>30</v>
      </c>
      <c r="G37" s="118" t="s">
        <v>0</v>
      </c>
      <c r="H37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7" s="255" t="str">
        <f>IF(Sklop6[[#This Row],[ZAHTEVANA SHEMA KAKOVOSTI]]&lt;&gt;"",Sklop6[[#This Row],[Preračunana masa/volumen/kos na enoto kg]],"")</f>
        <v/>
      </c>
      <c r="J37" s="284"/>
      <c r="K37" s="277"/>
      <c r="L37" s="277"/>
      <c r="M37" s="285"/>
      <c r="N37" s="258"/>
      <c r="O37" s="258"/>
      <c r="P37" s="259"/>
      <c r="Q37" s="260">
        <f>+Sklop6[[#This Row],[cena/enota brez DDV v EUR]]*Sklop6[[#This Row],[Stopnja DDV (%)]]</f>
        <v>0</v>
      </c>
      <c r="R37" s="260">
        <f>+Sklop6[[#This Row],[cena/enota brez DDV v EUR]]+Sklop6[[#This Row],[Davek (EUR)]]</f>
        <v>0</v>
      </c>
      <c r="S37" s="260">
        <f>+Sklop6[[#This Row],[cena/enota brez DDV v EUR]]*Sklop6[[#This Row],[Okvirna količina]]</f>
        <v>0</v>
      </c>
      <c r="T37" s="260">
        <f>+Sklop6[[#This Row],[Končna cena/enoto mere (EUR) z DDV]]*Sklop6[[#This Row],[Okvirna količina]]</f>
        <v>0</v>
      </c>
      <c r="U37" s="280"/>
    </row>
    <row r="38" spans="1:21" s="55" customFormat="1" ht="12">
      <c r="A38" s="78" t="s">
        <v>24</v>
      </c>
      <c r="B38" s="281" t="s">
        <v>412</v>
      </c>
      <c r="C38" s="275" t="s">
        <v>78</v>
      </c>
      <c r="D38" s="76" t="s">
        <v>0</v>
      </c>
      <c r="E38" s="124"/>
      <c r="F38" s="255">
        <v>50</v>
      </c>
      <c r="G38" s="118" t="s">
        <v>0</v>
      </c>
      <c r="H38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8" s="255" t="str">
        <f>IF(Sklop6[[#This Row],[ZAHTEVANA SHEMA KAKOVOSTI]]&lt;&gt;"",Sklop6[[#This Row],[Preračunana masa/volumen/kos na enoto kg]],"")</f>
        <v/>
      </c>
      <c r="J38" s="284"/>
      <c r="K38" s="277"/>
      <c r="L38" s="277"/>
      <c r="M38" s="285"/>
      <c r="N38" s="258"/>
      <c r="O38" s="258"/>
      <c r="P38" s="259"/>
      <c r="Q38" s="260">
        <f>+Sklop6[[#This Row],[cena/enota brez DDV v EUR]]*Sklop6[[#This Row],[Stopnja DDV (%)]]</f>
        <v>0</v>
      </c>
      <c r="R38" s="260">
        <f>+Sklop6[[#This Row],[cena/enota brez DDV v EUR]]+Sklop6[[#This Row],[Davek (EUR)]]</f>
        <v>0</v>
      </c>
      <c r="S38" s="260">
        <f>+Sklop6[[#This Row],[cena/enota brez DDV v EUR]]*Sklop6[[#This Row],[Okvirna količina]]</f>
        <v>0</v>
      </c>
      <c r="T38" s="260">
        <f>+Sklop6[[#This Row],[Končna cena/enoto mere (EUR) z DDV]]*Sklop6[[#This Row],[Okvirna količina]]</f>
        <v>0</v>
      </c>
      <c r="U38" s="280"/>
    </row>
    <row r="39" spans="1:21" s="55" customFormat="1" ht="12">
      <c r="A39" s="78" t="s">
        <v>25</v>
      </c>
      <c r="B39" s="281" t="s">
        <v>439</v>
      </c>
      <c r="C39" s="275" t="s">
        <v>434</v>
      </c>
      <c r="D39" s="76" t="s">
        <v>76</v>
      </c>
      <c r="E39" s="124" t="s">
        <v>149</v>
      </c>
      <c r="F39" s="255">
        <v>200</v>
      </c>
      <c r="G39" s="118" t="s">
        <v>0</v>
      </c>
      <c r="H39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9" s="255">
        <f>IF(Sklop6[[#This Row],[ZAHTEVANA SHEMA KAKOVOSTI]]&lt;&gt;"",Sklop6[[#This Row],[Preračunana masa/volumen/kos na enoto kg]],"")</f>
        <v>200</v>
      </c>
      <c r="J39" s="284"/>
      <c r="K39" s="277"/>
      <c r="L39" s="277"/>
      <c r="M39" s="285"/>
      <c r="N39" s="258"/>
      <c r="O39" s="258"/>
      <c r="P39" s="259"/>
      <c r="Q39" s="260">
        <f>+Sklop6[[#This Row],[cena/enota brez DDV v EUR]]*Sklop6[[#This Row],[Stopnja DDV (%)]]</f>
        <v>0</v>
      </c>
      <c r="R39" s="260">
        <f>+Sklop6[[#This Row],[cena/enota brez DDV v EUR]]+Sklop6[[#This Row],[Davek (EUR)]]</f>
        <v>0</v>
      </c>
      <c r="S39" s="260">
        <f>+Sklop6[[#This Row],[cena/enota brez DDV v EUR]]*Sklop6[[#This Row],[Okvirna količina]]</f>
        <v>0</v>
      </c>
      <c r="T39" s="260">
        <f>+Sklop6[[#This Row],[Končna cena/enoto mere (EUR) z DDV]]*Sklop6[[#This Row],[Okvirna količina]]</f>
        <v>0</v>
      </c>
      <c r="U39" s="280"/>
    </row>
    <row r="40" spans="1:21" s="55" customFormat="1" ht="12">
      <c r="A40" s="78" t="s">
        <v>26</v>
      </c>
      <c r="B40" s="281" t="s">
        <v>413</v>
      </c>
      <c r="C40" s="275" t="s">
        <v>434</v>
      </c>
      <c r="D40" s="76" t="s">
        <v>76</v>
      </c>
      <c r="E40" s="124" t="s">
        <v>149</v>
      </c>
      <c r="F40" s="255">
        <v>80</v>
      </c>
      <c r="G40" s="118" t="s">
        <v>0</v>
      </c>
      <c r="H40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0" s="255">
        <f>IF(Sklop6[[#This Row],[ZAHTEVANA SHEMA KAKOVOSTI]]&lt;&gt;"",Sklop6[[#This Row],[Preračunana masa/volumen/kos na enoto kg]],"")</f>
        <v>80</v>
      </c>
      <c r="J40" s="284"/>
      <c r="K40" s="277"/>
      <c r="L40" s="277"/>
      <c r="M40" s="285"/>
      <c r="N40" s="258"/>
      <c r="O40" s="258"/>
      <c r="P40" s="259"/>
      <c r="Q40" s="260">
        <f>+Sklop6[[#This Row],[cena/enota brez DDV v EUR]]*Sklop6[[#This Row],[Stopnja DDV (%)]]</f>
        <v>0</v>
      </c>
      <c r="R40" s="260">
        <f>+Sklop6[[#This Row],[cena/enota brez DDV v EUR]]+Sklop6[[#This Row],[Davek (EUR)]]</f>
        <v>0</v>
      </c>
      <c r="S40" s="260">
        <f>+Sklop6[[#This Row],[cena/enota brez DDV v EUR]]*Sklop6[[#This Row],[Okvirna količina]]</f>
        <v>0</v>
      </c>
      <c r="T40" s="260">
        <f>+Sklop6[[#This Row],[Končna cena/enoto mere (EUR) z DDV]]*Sklop6[[#This Row],[Okvirna količina]]</f>
        <v>0</v>
      </c>
      <c r="U40" s="280"/>
    </row>
    <row r="41" spans="1:21" s="55" customFormat="1" ht="12">
      <c r="A41" s="78" t="s">
        <v>27</v>
      </c>
      <c r="B41" s="281" t="s">
        <v>422</v>
      </c>
      <c r="C41" s="275">
        <v>0.2</v>
      </c>
      <c r="D41" s="76" t="s">
        <v>40</v>
      </c>
      <c r="E41" s="124" t="s">
        <v>149</v>
      </c>
      <c r="F41" s="255">
        <v>2450</v>
      </c>
      <c r="G41" s="118" t="s">
        <v>234</v>
      </c>
      <c r="H41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490</v>
      </c>
      <c r="I41" s="255">
        <f>IF(Sklop6[[#This Row],[ZAHTEVANA SHEMA KAKOVOSTI]]&lt;&gt;"",Sklop6[[#This Row],[Preračunana masa/volumen/kos na enoto kg]],"")</f>
        <v>490</v>
      </c>
      <c r="J41" s="284"/>
      <c r="K41" s="277"/>
      <c r="L41" s="277"/>
      <c r="M41" s="285"/>
      <c r="N41" s="258"/>
      <c r="O41" s="258"/>
      <c r="P41" s="259"/>
      <c r="Q41" s="260">
        <f>+Sklop6[[#This Row],[cena/enota brez DDV v EUR]]*Sklop6[[#This Row],[Stopnja DDV (%)]]</f>
        <v>0</v>
      </c>
      <c r="R41" s="260">
        <f>+Sklop6[[#This Row],[cena/enota brez DDV v EUR]]+Sklop6[[#This Row],[Davek (EUR)]]</f>
        <v>0</v>
      </c>
      <c r="S41" s="260">
        <f>+Sklop6[[#This Row],[cena/enota brez DDV v EUR]]*Sklop6[[#This Row],[Okvirna količina]]</f>
        <v>0</v>
      </c>
      <c r="T41" s="260">
        <f>+Sklop6[[#This Row],[Končna cena/enoto mere (EUR) z DDV]]*Sklop6[[#This Row],[Okvirna količina]]</f>
        <v>0</v>
      </c>
      <c r="U41" s="280"/>
    </row>
    <row r="42" spans="1:21" s="55" customFormat="1" ht="12">
      <c r="A42" s="78" t="s">
        <v>28</v>
      </c>
      <c r="B42" s="281" t="s">
        <v>414</v>
      </c>
      <c r="C42" s="275" t="s">
        <v>78</v>
      </c>
      <c r="D42" s="76" t="s">
        <v>0</v>
      </c>
      <c r="E42" s="124"/>
      <c r="F42" s="255">
        <v>280</v>
      </c>
      <c r="G42" s="118" t="s">
        <v>0</v>
      </c>
      <c r="H42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280</v>
      </c>
      <c r="I42" s="255" t="str">
        <f>IF(Sklop6[[#This Row],[ZAHTEVANA SHEMA KAKOVOSTI]]&lt;&gt;"",Sklop6[[#This Row],[Preračunana masa/volumen/kos na enoto kg]],"")</f>
        <v/>
      </c>
      <c r="J42" s="284"/>
      <c r="K42" s="277"/>
      <c r="L42" s="277"/>
      <c r="M42" s="285"/>
      <c r="N42" s="258"/>
      <c r="O42" s="258"/>
      <c r="P42" s="259"/>
      <c r="Q42" s="260">
        <f>+Sklop6[[#This Row],[cena/enota brez DDV v EUR]]*Sklop6[[#This Row],[Stopnja DDV (%)]]</f>
        <v>0</v>
      </c>
      <c r="R42" s="260">
        <f>+Sklop6[[#This Row],[cena/enota brez DDV v EUR]]+Sklop6[[#This Row],[Davek (EUR)]]</f>
        <v>0</v>
      </c>
      <c r="S42" s="260">
        <f>+Sklop6[[#This Row],[cena/enota brez DDV v EUR]]*Sklop6[[#This Row],[Okvirna količina]]</f>
        <v>0</v>
      </c>
      <c r="T42" s="260">
        <f>+Sklop6[[#This Row],[Končna cena/enoto mere (EUR) z DDV]]*Sklop6[[#This Row],[Okvirna količina]]</f>
        <v>0</v>
      </c>
      <c r="U42" s="280"/>
    </row>
    <row r="43" spans="1:21" s="55" customFormat="1" ht="12">
      <c r="A43" s="78" t="s">
        <v>29</v>
      </c>
      <c r="B43" s="281" t="s">
        <v>415</v>
      </c>
      <c r="C43" s="275" t="s">
        <v>78</v>
      </c>
      <c r="D43" s="76" t="s">
        <v>0</v>
      </c>
      <c r="E43" s="124"/>
      <c r="F43" s="255">
        <v>300</v>
      </c>
      <c r="G43" s="118" t="s">
        <v>0</v>
      </c>
      <c r="H43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3" s="255" t="str">
        <f>IF(Sklop6[[#This Row],[ZAHTEVANA SHEMA KAKOVOSTI]]&lt;&gt;"",Sklop6[[#This Row],[Preračunana masa/volumen/kos na enoto kg]],"")</f>
        <v/>
      </c>
      <c r="J43" s="284"/>
      <c r="K43" s="277"/>
      <c r="L43" s="277"/>
      <c r="M43" s="285"/>
      <c r="N43" s="258"/>
      <c r="O43" s="258"/>
      <c r="P43" s="259"/>
      <c r="Q43" s="260">
        <f>+Sklop6[[#This Row],[cena/enota brez DDV v EUR]]*Sklop6[[#This Row],[Stopnja DDV (%)]]</f>
        <v>0</v>
      </c>
      <c r="R43" s="260">
        <f>+Sklop6[[#This Row],[cena/enota brez DDV v EUR]]+Sklop6[[#This Row],[Davek (EUR)]]</f>
        <v>0</v>
      </c>
      <c r="S43" s="260">
        <f>+Sklop6[[#This Row],[cena/enota brez DDV v EUR]]*Sklop6[[#This Row],[Okvirna količina]]</f>
        <v>0</v>
      </c>
      <c r="T43" s="260">
        <f>+Sklop6[[#This Row],[Končna cena/enoto mere (EUR) z DDV]]*Sklop6[[#This Row],[Okvirna količina]]</f>
        <v>0</v>
      </c>
      <c r="U43" s="280"/>
    </row>
    <row r="44" spans="1:21" s="55" customFormat="1" ht="12">
      <c r="A44" s="78" t="s">
        <v>30</v>
      </c>
      <c r="B44" s="281" t="s">
        <v>438</v>
      </c>
      <c r="C44" s="275" t="s">
        <v>435</v>
      </c>
      <c r="D44" s="76" t="s">
        <v>76</v>
      </c>
      <c r="E44" s="124" t="s">
        <v>149</v>
      </c>
      <c r="F44" s="255">
        <v>18</v>
      </c>
      <c r="G44" s="118" t="s">
        <v>0</v>
      </c>
      <c r="H44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</v>
      </c>
      <c r="I44" s="255">
        <f>IF(Sklop6[[#This Row],[ZAHTEVANA SHEMA KAKOVOSTI]]&lt;&gt;"",Sklop6[[#This Row],[Preračunana masa/volumen/kos na enoto kg]],"")</f>
        <v>18</v>
      </c>
      <c r="J44" s="284"/>
      <c r="K44" s="277"/>
      <c r="L44" s="277"/>
      <c r="M44" s="285"/>
      <c r="N44" s="258"/>
      <c r="O44" s="258"/>
      <c r="P44" s="259"/>
      <c r="Q44" s="260">
        <f>+Sklop6[[#This Row],[cena/enota brez DDV v EUR]]*Sklop6[[#This Row],[Stopnja DDV (%)]]</f>
        <v>0</v>
      </c>
      <c r="R44" s="260">
        <f>+Sklop6[[#This Row],[cena/enota brez DDV v EUR]]+Sklop6[[#This Row],[Davek (EUR)]]</f>
        <v>0</v>
      </c>
      <c r="S44" s="260">
        <f>+Sklop6[[#This Row],[cena/enota brez DDV v EUR]]*Sklop6[[#This Row],[Okvirna količina]]</f>
        <v>0</v>
      </c>
      <c r="T44" s="260">
        <f>+Sklop6[[#This Row],[Končna cena/enoto mere (EUR) z DDV]]*Sklop6[[#This Row],[Okvirna količina]]</f>
        <v>0</v>
      </c>
      <c r="U44" s="280"/>
    </row>
    <row r="45" spans="1:21" s="55" customFormat="1" ht="12">
      <c r="A45" s="78" t="s">
        <v>31</v>
      </c>
      <c r="B45" s="281" t="s">
        <v>423</v>
      </c>
      <c r="C45" s="275">
        <v>150</v>
      </c>
      <c r="D45" s="76" t="s">
        <v>76</v>
      </c>
      <c r="E45" s="124" t="s">
        <v>149</v>
      </c>
      <c r="F45" s="255">
        <v>264</v>
      </c>
      <c r="G45" s="118" t="s">
        <v>234</v>
      </c>
      <c r="H45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39.6</v>
      </c>
      <c r="I45" s="255">
        <f>IF(Sklop6[[#This Row],[ZAHTEVANA SHEMA KAKOVOSTI]]&lt;&gt;"",Sklop6[[#This Row],[Preračunana masa/volumen/kos na enoto kg]],"")</f>
        <v>39.6</v>
      </c>
      <c r="J45" s="284"/>
      <c r="K45" s="277"/>
      <c r="L45" s="277"/>
      <c r="M45" s="285"/>
      <c r="N45" s="258"/>
      <c r="O45" s="258"/>
      <c r="P45" s="259"/>
      <c r="Q45" s="260">
        <f>+Sklop6[[#This Row],[cena/enota brez DDV v EUR]]*Sklop6[[#This Row],[Stopnja DDV (%)]]</f>
        <v>0</v>
      </c>
      <c r="R45" s="260">
        <f>+Sklop6[[#This Row],[cena/enota brez DDV v EUR]]+Sklop6[[#This Row],[Davek (EUR)]]</f>
        <v>0</v>
      </c>
      <c r="S45" s="260">
        <f>+Sklop6[[#This Row],[cena/enota brez DDV v EUR]]*Sklop6[[#This Row],[Okvirna količina]]</f>
        <v>0</v>
      </c>
      <c r="T45" s="260">
        <f>+Sklop6[[#This Row],[Končna cena/enoto mere (EUR) z DDV]]*Sklop6[[#This Row],[Okvirna količina]]</f>
        <v>0</v>
      </c>
      <c r="U45" s="280"/>
    </row>
    <row r="46" spans="1:21" s="55" customFormat="1" ht="12">
      <c r="A46" s="78" t="s">
        <v>32</v>
      </c>
      <c r="B46" s="281" t="s">
        <v>416</v>
      </c>
      <c r="C46" s="275" t="s">
        <v>431</v>
      </c>
      <c r="D46" s="76" t="s">
        <v>76</v>
      </c>
      <c r="E46" s="124"/>
      <c r="F46" s="255">
        <v>100</v>
      </c>
      <c r="G46" s="118" t="s">
        <v>0</v>
      </c>
      <c r="H46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6" s="255" t="str">
        <f>IF(Sklop6[[#This Row],[ZAHTEVANA SHEMA KAKOVOSTI]]&lt;&gt;"",Sklop6[[#This Row],[Preračunana masa/volumen/kos na enoto kg]],"")</f>
        <v/>
      </c>
      <c r="J46" s="284"/>
      <c r="K46" s="277"/>
      <c r="L46" s="277"/>
      <c r="M46" s="285"/>
      <c r="N46" s="258"/>
      <c r="O46" s="258"/>
      <c r="P46" s="259"/>
      <c r="Q46" s="260">
        <f>+Sklop6[[#This Row],[cena/enota brez DDV v EUR]]*Sklop6[[#This Row],[Stopnja DDV (%)]]</f>
        <v>0</v>
      </c>
      <c r="R46" s="260">
        <f>+Sklop6[[#This Row],[cena/enota brez DDV v EUR]]+Sklop6[[#This Row],[Davek (EUR)]]</f>
        <v>0</v>
      </c>
      <c r="S46" s="260">
        <f>+Sklop6[[#This Row],[cena/enota brez DDV v EUR]]*Sklop6[[#This Row],[Okvirna količina]]</f>
        <v>0</v>
      </c>
      <c r="T46" s="260">
        <f>+Sklop6[[#This Row],[Končna cena/enoto mere (EUR) z DDV]]*Sklop6[[#This Row],[Okvirna količina]]</f>
        <v>0</v>
      </c>
      <c r="U46" s="280"/>
    </row>
    <row r="47" spans="1:21" s="55" customFormat="1" ht="12">
      <c r="A47" s="78" t="s">
        <v>33</v>
      </c>
      <c r="B47" s="281" t="s">
        <v>437</v>
      </c>
      <c r="C47" s="275" t="s">
        <v>436</v>
      </c>
      <c r="D47" s="76" t="s">
        <v>76</v>
      </c>
      <c r="E47" s="124" t="s">
        <v>149</v>
      </c>
      <c r="F47" s="255">
        <v>80</v>
      </c>
      <c r="G47" s="118" t="s">
        <v>0</v>
      </c>
      <c r="H47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7" s="255">
        <f>IF(Sklop6[[#This Row],[ZAHTEVANA SHEMA KAKOVOSTI]]&lt;&gt;"",Sklop6[[#This Row],[Preračunana masa/volumen/kos na enoto kg]],"")</f>
        <v>80</v>
      </c>
      <c r="J47" s="284"/>
      <c r="K47" s="277"/>
      <c r="L47" s="277"/>
      <c r="M47" s="285"/>
      <c r="N47" s="258"/>
      <c r="O47" s="258"/>
      <c r="P47" s="259"/>
      <c r="Q47" s="260">
        <f>+Sklop6[[#This Row],[cena/enota brez DDV v EUR]]*Sklop6[[#This Row],[Stopnja DDV (%)]]</f>
        <v>0</v>
      </c>
      <c r="R47" s="260">
        <f>+Sklop6[[#This Row],[cena/enota brez DDV v EUR]]+Sklop6[[#This Row],[Davek (EUR)]]</f>
        <v>0</v>
      </c>
      <c r="S47" s="260">
        <f>+Sklop6[[#This Row],[cena/enota brez DDV v EUR]]*Sklop6[[#This Row],[Okvirna količina]]</f>
        <v>0</v>
      </c>
      <c r="T47" s="260">
        <f>+Sklop6[[#This Row],[Končna cena/enoto mere (EUR) z DDV]]*Sklop6[[#This Row],[Okvirna količina]]</f>
        <v>0</v>
      </c>
      <c r="U47" s="280"/>
    </row>
    <row r="48" spans="1:21" s="55" customFormat="1" ht="12">
      <c r="A48" s="78" t="s">
        <v>34</v>
      </c>
      <c r="B48" s="281" t="s">
        <v>424</v>
      </c>
      <c r="C48" s="433">
        <v>125</v>
      </c>
      <c r="D48" s="76" t="s">
        <v>76</v>
      </c>
      <c r="E48" s="124"/>
      <c r="F48" s="255">
        <v>4000</v>
      </c>
      <c r="G48" s="118" t="s">
        <v>234</v>
      </c>
      <c r="H48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48" s="255" t="str">
        <f>IF(Sklop6[[#This Row],[ZAHTEVANA SHEMA KAKOVOSTI]]&lt;&gt;"",Sklop6[[#This Row],[Preračunana masa/volumen/kos na enoto kg]],"")</f>
        <v/>
      </c>
      <c r="J48" s="284"/>
      <c r="K48" s="277"/>
      <c r="L48" s="277"/>
      <c r="M48" s="285"/>
      <c r="N48" s="258"/>
      <c r="O48" s="258"/>
      <c r="P48" s="259"/>
      <c r="Q48" s="260">
        <f>+Sklop6[[#This Row],[cena/enota brez DDV v EUR]]*Sklop6[[#This Row],[Stopnja DDV (%)]]</f>
        <v>0</v>
      </c>
      <c r="R48" s="260">
        <f>+Sklop6[[#This Row],[cena/enota brez DDV v EUR]]+Sklop6[[#This Row],[Davek (EUR)]]</f>
        <v>0</v>
      </c>
      <c r="S48" s="260">
        <f>+Sklop6[[#This Row],[cena/enota brez DDV v EUR]]*Sklop6[[#This Row],[Okvirna količina]]</f>
        <v>0</v>
      </c>
      <c r="T48" s="260">
        <f>+Sklop6[[#This Row],[Končna cena/enoto mere (EUR) z DDV]]*Sklop6[[#This Row],[Okvirna količina]]</f>
        <v>0</v>
      </c>
      <c r="U48" s="280"/>
    </row>
    <row r="49" spans="1:22" s="55" customFormat="1" ht="12">
      <c r="A49" s="78" t="s">
        <v>153</v>
      </c>
      <c r="B49" s="281" t="s">
        <v>425</v>
      </c>
      <c r="C49" s="275">
        <v>125</v>
      </c>
      <c r="D49" s="76" t="s">
        <v>76</v>
      </c>
      <c r="E49" s="124"/>
      <c r="F49" s="255">
        <v>4000</v>
      </c>
      <c r="G49" s="118" t="s">
        <v>234</v>
      </c>
      <c r="H49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49" s="255" t="str">
        <f>IF(Sklop6[[#This Row],[ZAHTEVANA SHEMA KAKOVOSTI]]&lt;&gt;"",Sklop6[[#This Row],[Preračunana masa/volumen/kos na enoto kg]],"")</f>
        <v/>
      </c>
      <c r="J49" s="284"/>
      <c r="K49" s="277"/>
      <c r="L49" s="277"/>
      <c r="M49" s="285"/>
      <c r="N49" s="258"/>
      <c r="O49" s="258"/>
      <c r="P49" s="259"/>
      <c r="Q49" s="260">
        <f>+Sklop6[[#This Row],[cena/enota brez DDV v EUR]]*Sklop6[[#This Row],[Stopnja DDV (%)]]</f>
        <v>0</v>
      </c>
      <c r="R49" s="260">
        <f>+Sklop6[[#This Row],[cena/enota brez DDV v EUR]]+Sklop6[[#This Row],[Davek (EUR)]]</f>
        <v>0</v>
      </c>
      <c r="S49" s="260">
        <f>+Sklop6[[#This Row],[cena/enota brez DDV v EUR]]*Sklop6[[#This Row],[Okvirna količina]]</f>
        <v>0</v>
      </c>
      <c r="T49" s="260">
        <f>+Sklop6[[#This Row],[Končna cena/enoto mere (EUR) z DDV]]*Sklop6[[#This Row],[Okvirna količina]]</f>
        <v>0</v>
      </c>
      <c r="U49" s="280"/>
    </row>
    <row r="50" spans="1:22" s="55" customFormat="1" ht="12.75" customHeight="1">
      <c r="A50" s="78" t="s">
        <v>154</v>
      </c>
      <c r="B50" s="281" t="s">
        <v>961</v>
      </c>
      <c r="C50" s="275" t="s">
        <v>886</v>
      </c>
      <c r="D50" s="76" t="s">
        <v>77</v>
      </c>
      <c r="E50" s="124"/>
      <c r="F50" s="255">
        <v>600</v>
      </c>
      <c r="G50" s="118" t="s">
        <v>40</v>
      </c>
      <c r="H50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50" s="255" t="str">
        <f>IF(Sklop6[[#This Row],[ZAHTEVANA SHEMA KAKOVOSTI]]&lt;&gt;"",Sklop6[[#This Row],[Preračunana masa/volumen/kos na enoto kg]],"")</f>
        <v/>
      </c>
      <c r="J50" s="284"/>
      <c r="K50" s="277"/>
      <c r="L50" s="277"/>
      <c r="M50" s="285"/>
      <c r="N50" s="258"/>
      <c r="O50" s="258"/>
      <c r="P50" s="259"/>
      <c r="Q50" s="260">
        <f>+Sklop6[[#This Row],[cena/enota brez DDV v EUR]]*Sklop6[[#This Row],[Stopnja DDV (%)]]</f>
        <v>0</v>
      </c>
      <c r="R50" s="260">
        <f>+Sklop6[[#This Row],[cena/enota brez DDV v EUR]]+Sklop6[[#This Row],[Davek (EUR)]]</f>
        <v>0</v>
      </c>
      <c r="S50" s="260">
        <f>+Sklop6[[#This Row],[cena/enota brez DDV v EUR]]*Sklop6[[#This Row],[Okvirna količina]]</f>
        <v>0</v>
      </c>
      <c r="T50" s="260">
        <f>+Sklop6[[#This Row],[Končna cena/enoto mere (EUR) z DDV]]*Sklop6[[#This Row],[Okvirna količina]]</f>
        <v>0</v>
      </c>
      <c r="U50" s="280"/>
    </row>
    <row r="51" spans="1:22" ht="27" customHeight="1">
      <c r="A51" s="422" t="s">
        <v>100</v>
      </c>
      <c r="B51" s="263"/>
      <c r="C51" s="264"/>
      <c r="D51" s="264"/>
      <c r="E51" s="265"/>
      <c r="F51" s="266">
        <f>SUBTOTAL(109,Sklop6[Okvirna količina])</f>
        <v>43691</v>
      </c>
      <c r="G51" s="267"/>
      <c r="H51" s="268">
        <f>SUBTOTAL(109,Sklop6[Preračunana masa/volumen/kos na enoto kg])</f>
        <v>18002.099999999999</v>
      </c>
      <c r="I51" s="268">
        <f>SUBTOTAL(109,Sklop6[Živila iz shem kakovosti (kg)])</f>
        <v>15505.1</v>
      </c>
      <c r="J51" s="266"/>
      <c r="K51" s="269"/>
      <c r="L51" s="269"/>
      <c r="M51" s="270"/>
      <c r="N51" s="271"/>
      <c r="O51" s="271"/>
      <c r="P51" s="271"/>
      <c r="Q51" s="272"/>
      <c r="R51" s="266"/>
      <c r="S51" s="272">
        <f>SUBTOTAL(109,Sklop6[Vrednost za okvirno količino (EUR) brez DDV])</f>
        <v>0</v>
      </c>
      <c r="T51" s="272">
        <f>SUBTOTAL(109,Sklop6[Vrednost za okvirno količino (EUR) z DDV])</f>
        <v>0</v>
      </c>
      <c r="U51" s="273">
        <f>SUBTOTAL(103,Sklop6[Shema kakovosti
(nacionalne, evropske)
])</f>
        <v>0</v>
      </c>
    </row>
    <row r="52" spans="1:22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2">
      <c r="A53" s="48" t="s">
        <v>96</v>
      </c>
      <c r="B53" s="16"/>
      <c r="C53" s="28"/>
      <c r="D53" s="28"/>
      <c r="E53" s="92"/>
      <c r="Q53" s="48"/>
      <c r="R53" s="48"/>
      <c r="S53" s="48"/>
      <c r="T53" s="48"/>
    </row>
    <row r="54" spans="1:22">
      <c r="A54" s="11" t="s">
        <v>98</v>
      </c>
      <c r="B54" s="16"/>
      <c r="C54" s="28"/>
      <c r="D54" s="28"/>
      <c r="E54" s="92"/>
    </row>
    <row r="55" spans="1:22">
      <c r="A55" s="87" t="s">
        <v>142</v>
      </c>
      <c r="F55" s="68"/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9"/>
      <c r="R55" s="29"/>
    </row>
    <row r="56" spans="1:22">
      <c r="A56" s="533" t="s">
        <v>136</v>
      </c>
      <c r="B56" s="533"/>
      <c r="C56" s="533"/>
      <c r="D56" s="533"/>
      <c r="E56" s="533"/>
      <c r="F56" s="533"/>
      <c r="G56" s="533"/>
      <c r="H56" s="533"/>
      <c r="I56" s="533"/>
      <c r="J56" s="533"/>
      <c r="K56" s="533"/>
      <c r="L56" s="533"/>
      <c r="M56" s="54"/>
      <c r="N56" s="29"/>
      <c r="O56" s="29"/>
      <c r="P56" s="29"/>
      <c r="Q56" s="29"/>
      <c r="R56" s="29"/>
    </row>
    <row r="57" spans="1:22" ht="12.75" customHeight="1">
      <c r="A57" s="522" t="s">
        <v>145</v>
      </c>
      <c r="B57" s="522"/>
      <c r="C57" s="522"/>
      <c r="D57" s="522"/>
      <c r="E57" s="522"/>
      <c r="F57" s="522"/>
      <c r="G57" s="522"/>
      <c r="H57" s="522"/>
      <c r="I57" s="522"/>
      <c r="J57" s="522"/>
      <c r="K57" s="522"/>
      <c r="L57" s="522"/>
      <c r="M57" s="100"/>
      <c r="N57" s="100"/>
      <c r="O57" s="100"/>
      <c r="P57" s="100"/>
      <c r="Q57" s="100"/>
      <c r="R57" s="100"/>
      <c r="S57" s="100"/>
      <c r="T57" s="100"/>
      <c r="U57" s="100"/>
      <c r="V57" s="100"/>
    </row>
    <row r="58" spans="1:22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</row>
    <row r="59" spans="1:22">
      <c r="A59" s="87" t="s">
        <v>37</v>
      </c>
      <c r="F59" s="68"/>
      <c r="G59" s="68" t="s">
        <v>38</v>
      </c>
      <c r="H59" s="29"/>
      <c r="I59" s="29"/>
      <c r="J59" s="29"/>
      <c r="K59" s="29"/>
      <c r="L59" s="54"/>
      <c r="M59" s="54"/>
      <c r="N59" s="29"/>
      <c r="O59" s="29"/>
      <c r="P59" s="29"/>
      <c r="Q59" s="29" t="s">
        <v>39</v>
      </c>
      <c r="R59" s="29"/>
    </row>
    <row r="60" spans="1:22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</sheetData>
  <sheetProtection insertRows="0" deleteRows="0"/>
  <protectedRanges>
    <protectedRange sqref="J58:P58 U58" name="Obseg1_2"/>
    <protectedRange sqref="U57 M57:P57" name="Obseg1_1_1_1_1"/>
    <protectedRange sqref="J57:L57" name="Obseg1_3_1_1_1"/>
    <protectedRange sqref="J56:L56" name="Obseg1_2_1_1_1_1"/>
  </protectedRanges>
  <mergeCells count="9">
    <mergeCell ref="B13:K13"/>
    <mergeCell ref="A57:L57"/>
    <mergeCell ref="C2:J2"/>
    <mergeCell ref="C3:J3"/>
    <mergeCell ref="C6:J6"/>
    <mergeCell ref="C7:J7"/>
    <mergeCell ref="C8:J8"/>
    <mergeCell ref="C9:J9"/>
    <mergeCell ref="A56:L56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53"/>
  <sheetViews>
    <sheetView zoomScaleNormal="100" zoomScaleSheetLayoutView="100" workbookViewId="0">
      <selection activeCell="K44" sqref="K44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59" t="s">
        <v>47</v>
      </c>
    </row>
    <row r="2" spans="1:21" ht="15">
      <c r="B2" s="160" t="s">
        <v>48</v>
      </c>
      <c r="C2" s="524" t="str">
        <f>+'prva stran'!B6</f>
        <v>Osnovna šola Draga Bajca Vipava</v>
      </c>
      <c r="D2" s="525"/>
      <c r="E2" s="525"/>
      <c r="F2" s="525"/>
      <c r="G2" s="525"/>
      <c r="H2" s="525"/>
      <c r="I2" s="525"/>
      <c r="J2" s="525"/>
    </row>
    <row r="3" spans="1:21" ht="15">
      <c r="B3" s="160" t="s">
        <v>49</v>
      </c>
      <c r="C3" s="526" t="str">
        <f>+'prva stran'!B7</f>
        <v>Vinarska cesta 4, 5271 Vipava</v>
      </c>
      <c r="D3" s="527"/>
      <c r="E3" s="527"/>
      <c r="F3" s="527"/>
      <c r="G3" s="527"/>
      <c r="H3" s="527"/>
      <c r="I3" s="527"/>
      <c r="J3" s="527"/>
    </row>
    <row r="4" spans="1:21" ht="15">
      <c r="B4" s="20"/>
    </row>
    <row r="5" spans="1:21" ht="15">
      <c r="B5" s="159" t="s">
        <v>51</v>
      </c>
    </row>
    <row r="6" spans="1:21" ht="17.25" customHeight="1">
      <c r="B6" s="16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16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16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16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pred_rekapitulacija'!B20</f>
        <v>EKO MLEKO IN MLEČNI IZDELKI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163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64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25" t="s">
        <v>1</v>
      </c>
      <c r="B16" s="126" t="s">
        <v>445</v>
      </c>
      <c r="C16" s="76" t="s">
        <v>448</v>
      </c>
      <c r="D16" s="76" t="s">
        <v>77</v>
      </c>
      <c r="E16" s="91"/>
      <c r="F16" s="189">
        <v>300</v>
      </c>
      <c r="G16" s="188" t="s">
        <v>40</v>
      </c>
      <c r="H16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6" s="79" t="str">
        <f>IF(Sklop7[[#This Row],[ZAHTEVANA SHEMA KAKOVOSTI]]&lt;&gt;"",Sklop7[[#This Row],[Preračunana masa/volumen/kos na enoto kg]],"")</f>
        <v/>
      </c>
      <c r="J16" s="83"/>
      <c r="K16" s="306"/>
      <c r="L16" s="143"/>
      <c r="M16" s="143"/>
      <c r="N16" s="142"/>
      <c r="O16" s="143"/>
      <c r="P16" s="84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468" t="s">
        <v>78</v>
      </c>
    </row>
    <row r="17" spans="1:22" s="55" customFormat="1" ht="19.5" customHeight="1">
      <c r="A17" s="125" t="s">
        <v>3</v>
      </c>
      <c r="B17" s="190" t="s">
        <v>451</v>
      </c>
      <c r="C17" s="76" t="s">
        <v>449</v>
      </c>
      <c r="D17" s="76" t="s">
        <v>76</v>
      </c>
      <c r="E17" s="91"/>
      <c r="F17" s="392">
        <v>600</v>
      </c>
      <c r="G17" s="434" t="s">
        <v>0</v>
      </c>
      <c r="H17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7" s="182" t="str">
        <f>IF(Sklop7[[#This Row],[ZAHTEVANA SHEMA KAKOVOSTI]]&lt;&gt;"",Sklop7[[#This Row],[Preračunana masa/volumen/kos na enoto kg]],"")</f>
        <v/>
      </c>
      <c r="J17" s="183"/>
      <c r="K17" s="307"/>
      <c r="L17" s="143"/>
      <c r="M17" s="143"/>
      <c r="N17" s="308"/>
      <c r="O17" s="143"/>
      <c r="P17" s="185"/>
      <c r="Q17" s="184">
        <f>+Sklop7[[#This Row],[cena/enota brez DDV v EUR]]*Sklop7[[#This Row],[Stopnja DDV (%)]]</f>
        <v>0</v>
      </c>
      <c r="R17" s="184">
        <f>+Sklop7[[#This Row],[cena/enota brez DDV v EUR]]+Sklop7[[#This Row],[Davek (EUR)]]</f>
        <v>0</v>
      </c>
      <c r="S17" s="184">
        <f>+Sklop7[[#This Row],[cena/enota brez DDV v EUR]]*Sklop7[[#This Row],[Okvirna količina]]</f>
        <v>0</v>
      </c>
      <c r="T17" s="184">
        <f>+Sklop7[[#This Row],[Končna cena/enoto mere (EUR) z DDV]]*Sklop7[[#This Row],[Okvirna količina]]</f>
        <v>0</v>
      </c>
      <c r="U17" s="468" t="s">
        <v>78</v>
      </c>
    </row>
    <row r="18" spans="1:22" s="55" customFormat="1" ht="24">
      <c r="A18" s="125" t="s">
        <v>4</v>
      </c>
      <c r="B18" s="190" t="s">
        <v>450</v>
      </c>
      <c r="C18" s="76">
        <v>1</v>
      </c>
      <c r="D18" s="76" t="s">
        <v>40</v>
      </c>
      <c r="E18" s="91"/>
      <c r="F18" s="392">
        <v>100</v>
      </c>
      <c r="G18" s="188" t="s">
        <v>40</v>
      </c>
      <c r="H18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8" s="182" t="str">
        <f>IF(Sklop7[[#This Row],[ZAHTEVANA SHEMA KAKOVOSTI]]&lt;&gt;"",Sklop7[[#This Row],[Preračunana masa/volumen/kos na enoto kg]],"")</f>
        <v/>
      </c>
      <c r="J18" s="183"/>
      <c r="K18" s="307"/>
      <c r="L18" s="143"/>
      <c r="M18" s="143"/>
      <c r="N18" s="308"/>
      <c r="O18" s="143"/>
      <c r="P18" s="185"/>
      <c r="Q18" s="184">
        <f>+Sklop7[[#This Row],[cena/enota brez DDV v EUR]]*Sklop7[[#This Row],[Stopnja DDV (%)]]</f>
        <v>0</v>
      </c>
      <c r="R18" s="184">
        <f>+Sklop7[[#This Row],[cena/enota brez DDV v EUR]]+Sklop7[[#This Row],[Davek (EUR)]]</f>
        <v>0</v>
      </c>
      <c r="S18" s="184">
        <f>+Sklop7[[#This Row],[cena/enota brez DDV v EUR]]*Sklop7[[#This Row],[Okvirna količina]]</f>
        <v>0</v>
      </c>
      <c r="T18" s="184">
        <f>+Sklop7[[#This Row],[Končna cena/enoto mere (EUR) z DDV]]*Sklop7[[#This Row],[Okvirna količina]]</f>
        <v>0</v>
      </c>
      <c r="U18" s="468" t="s">
        <v>78</v>
      </c>
    </row>
    <row r="19" spans="1:22" s="55" customFormat="1" ht="12">
      <c r="A19" s="125" t="s">
        <v>5</v>
      </c>
      <c r="B19" s="190" t="s">
        <v>446</v>
      </c>
      <c r="C19" s="76">
        <v>1</v>
      </c>
      <c r="D19" s="76" t="s">
        <v>0</v>
      </c>
      <c r="E19" s="91"/>
      <c r="F19" s="392">
        <v>20</v>
      </c>
      <c r="G19" s="188" t="s">
        <v>0</v>
      </c>
      <c r="H19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9" s="182" t="str">
        <f>IF(Sklop7[[#This Row],[ZAHTEVANA SHEMA KAKOVOSTI]]&lt;&gt;"",Sklop7[[#This Row],[Preračunana masa/volumen/kos na enoto kg]],"")</f>
        <v/>
      </c>
      <c r="J19" s="183"/>
      <c r="K19" s="307"/>
      <c r="L19" s="143"/>
      <c r="M19" s="143"/>
      <c r="N19" s="308"/>
      <c r="O19" s="143"/>
      <c r="P19" s="185"/>
      <c r="Q19" s="184">
        <f>+Sklop7[[#This Row],[cena/enota brez DDV v EUR]]*Sklop7[[#This Row],[Stopnja DDV (%)]]</f>
        <v>0</v>
      </c>
      <c r="R19" s="184">
        <f>+Sklop7[[#This Row],[cena/enota brez DDV v EUR]]+Sklop7[[#This Row],[Davek (EUR)]]</f>
        <v>0</v>
      </c>
      <c r="S19" s="184">
        <f>+Sklop7[[#This Row],[cena/enota brez DDV v EUR]]*Sklop7[[#This Row],[Okvirna količina]]</f>
        <v>0</v>
      </c>
      <c r="T19" s="184">
        <f>+Sklop7[[#This Row],[Končna cena/enoto mere (EUR) z DDV]]*Sklop7[[#This Row],[Okvirna količina]]</f>
        <v>0</v>
      </c>
      <c r="U19" s="468" t="s">
        <v>78</v>
      </c>
    </row>
    <row r="20" spans="1:22" s="55" customFormat="1" ht="24">
      <c r="A20" s="550" t="s">
        <v>6</v>
      </c>
      <c r="B20" s="551" t="s">
        <v>447</v>
      </c>
      <c r="C20" s="552" t="s">
        <v>1024</v>
      </c>
      <c r="D20" s="76"/>
      <c r="E20" s="91"/>
      <c r="F20" s="392"/>
      <c r="G20" s="188"/>
      <c r="H20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20" s="182" t="str">
        <f>IF(Sklop7[[#This Row],[ZAHTEVANA SHEMA KAKOVOSTI]]&lt;&gt;"",Sklop7[[#This Row],[Preračunana masa/volumen/kos na enoto kg]],"")</f>
        <v/>
      </c>
      <c r="J20" s="183"/>
      <c r="K20" s="307"/>
      <c r="L20" s="143"/>
      <c r="M20" s="143"/>
      <c r="N20" s="308"/>
      <c r="O20" s="143"/>
      <c r="P20" s="185"/>
      <c r="Q20" s="184">
        <f>+Sklop7[[#This Row],[cena/enota brez DDV v EUR]]*Sklop7[[#This Row],[Stopnja DDV (%)]]</f>
        <v>0</v>
      </c>
      <c r="R20" s="184">
        <f>+Sklop7[[#This Row],[cena/enota brez DDV v EUR]]+Sklop7[[#This Row],[Davek (EUR)]]</f>
        <v>0</v>
      </c>
      <c r="S20" s="184">
        <f>+Sklop7[[#This Row],[cena/enota brez DDV v EUR]]*Sklop7[[#This Row],[Okvirna količina]]</f>
        <v>0</v>
      </c>
      <c r="T20" s="184">
        <f>+Sklop7[[#This Row],[Končna cena/enoto mere (EUR) z DDV]]*Sklop7[[#This Row],[Okvirna količina]]</f>
        <v>0</v>
      </c>
      <c r="U20" s="468" t="s">
        <v>78</v>
      </c>
    </row>
    <row r="21" spans="1:22">
      <c r="A21" s="422" t="s">
        <v>100</v>
      </c>
      <c r="B21" s="263"/>
      <c r="C21" s="264"/>
      <c r="D21" s="264"/>
      <c r="E21" s="265"/>
      <c r="F21" s="266"/>
      <c r="G21" s="267"/>
      <c r="H21" s="268">
        <f>SUBTOTAL(109,Sklop7[Preračunana masa/volumen/kos na enoto kg])</f>
        <v>1020</v>
      </c>
      <c r="I21" s="268">
        <f>SUBTOTAL(109,Sklop7[Živila iz shem kakovosti (kg)])</f>
        <v>0</v>
      </c>
      <c r="J21" s="266"/>
      <c r="K21" s="269"/>
      <c r="L21" s="269"/>
      <c r="M21" s="270"/>
      <c r="N21" s="271"/>
      <c r="O21" s="271"/>
      <c r="P21" s="271"/>
      <c r="Q21" s="272"/>
      <c r="R21" s="266"/>
      <c r="S21" s="272">
        <f>SUBTOTAL(109,Sklop7[Vrednost za okvirno količino (EUR) brez DDV])</f>
        <v>0</v>
      </c>
      <c r="T21" s="272">
        <f>SUBTOTAL(109,Sklop7[Vrednost za okvirno količino (EUR) z DDV])</f>
        <v>0</v>
      </c>
      <c r="U21" s="273"/>
    </row>
    <row r="22" spans="1:22" s="178" customFormat="1">
      <c r="A22" s="166"/>
      <c r="B22" s="167"/>
      <c r="C22" s="168"/>
      <c r="D22" s="168"/>
      <c r="E22" s="169"/>
      <c r="F22" s="170"/>
      <c r="G22" s="171"/>
      <c r="H22" s="172"/>
      <c r="I22" s="172"/>
      <c r="J22" s="170"/>
      <c r="K22" s="173"/>
      <c r="L22" s="173"/>
      <c r="M22" s="174"/>
      <c r="N22" s="175"/>
      <c r="O22" s="175"/>
      <c r="P22" s="175"/>
      <c r="Q22" s="176"/>
      <c r="R22" s="170"/>
      <c r="S22" s="176"/>
      <c r="T22" s="176"/>
      <c r="U22" s="177"/>
    </row>
    <row r="23" spans="1:22">
      <c r="A23" s="48" t="s">
        <v>96</v>
      </c>
      <c r="B23" s="16"/>
      <c r="C23" s="28"/>
      <c r="D23" s="28"/>
      <c r="E23" s="92"/>
      <c r="Q23" s="48"/>
      <c r="R23" s="48"/>
      <c r="S23" s="48"/>
      <c r="T23" s="48"/>
    </row>
    <row r="24" spans="1:22" ht="12.75" customHeight="1">
      <c r="A24" s="11" t="s">
        <v>98</v>
      </c>
      <c r="B24" s="16"/>
      <c r="C24" s="28"/>
      <c r="D24" s="28"/>
      <c r="E24" s="92"/>
      <c r="V24" s="101"/>
    </row>
    <row r="25" spans="1:22" ht="12.75" customHeight="1">
      <c r="A25" s="87" t="s">
        <v>142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  <c r="V25" s="101"/>
    </row>
    <row r="26" spans="1:22">
      <c r="A26" s="533" t="s">
        <v>144</v>
      </c>
      <c r="B26" s="533"/>
      <c r="C26" s="533"/>
      <c r="D26" s="533"/>
      <c r="E26" s="533"/>
      <c r="F26" s="533"/>
      <c r="G26" s="533"/>
      <c r="H26" s="533"/>
      <c r="I26" s="533"/>
      <c r="J26" s="533"/>
      <c r="K26" s="533"/>
      <c r="L26" s="533"/>
      <c r="M26" s="54"/>
      <c r="N26" s="29"/>
      <c r="O26" s="29"/>
      <c r="P26" s="29"/>
      <c r="Q26" s="29"/>
      <c r="R26" s="29"/>
    </row>
    <row r="27" spans="1:22" ht="12.75" customHeight="1">
      <c r="A27" s="522" t="s">
        <v>145</v>
      </c>
      <c r="B27" s="522"/>
      <c r="C27" s="522"/>
      <c r="D27" s="522"/>
      <c r="E27" s="522"/>
      <c r="F27" s="522"/>
      <c r="G27" s="522"/>
      <c r="H27" s="522"/>
      <c r="I27" s="522"/>
      <c r="J27" s="522"/>
      <c r="K27" s="522"/>
      <c r="L27" s="522"/>
      <c r="M27" s="54"/>
      <c r="N27" s="29"/>
      <c r="O27" s="29"/>
      <c r="P27" s="29"/>
      <c r="Q27" s="29"/>
      <c r="R27" s="29"/>
    </row>
    <row r="28" spans="1:22" ht="12.7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54"/>
      <c r="N28" s="29"/>
      <c r="O28" s="29"/>
      <c r="P28" s="29"/>
      <c r="Q28" s="29"/>
      <c r="R28" s="29"/>
    </row>
    <row r="29" spans="1:22">
      <c r="A29" s="87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92"/>
    </row>
    <row r="253" spans="1:22">
      <c r="B253" s="16"/>
      <c r="C253" s="28"/>
      <c r="D253" s="28"/>
      <c r="E253" s="92"/>
    </row>
  </sheetData>
  <sheetProtection insertRows="0" deleteRows="0"/>
  <protectedRanges>
    <protectedRange sqref="U29:U1048576 J29:P1048576 J1:P15 J21:P25 U1:U15 U21:U25 P16:P20 N16:N20 J16:J20" name="Obseg1"/>
    <protectedRange sqref="M27:P28 U27:U28" name="Obseg1_3"/>
    <protectedRange sqref="J27:L28" name="Obseg1_3_1_1_1"/>
    <protectedRange sqref="M26:P26 U26" name="Obseg1_1_1_1_1_1"/>
    <protectedRange sqref="J26:L26" name="Obseg1_2_1_1_1"/>
  </protectedRanges>
  <mergeCells count="9">
    <mergeCell ref="A27:L27"/>
    <mergeCell ref="B13:K13"/>
    <mergeCell ref="C2:J2"/>
    <mergeCell ref="C3:J3"/>
    <mergeCell ref="C6:J6"/>
    <mergeCell ref="C7:J7"/>
    <mergeCell ref="C8:J8"/>
    <mergeCell ref="C9:J9"/>
    <mergeCell ref="A26:L26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5"/>
  <sheetViews>
    <sheetView topLeftCell="A4" zoomScale="106" zoomScaleNormal="106" zoomScaleSheetLayoutView="100" workbookViewId="0">
      <selection activeCell="C35" sqref="C35"/>
    </sheetView>
  </sheetViews>
  <sheetFormatPr defaultColWidth="8.85546875" defaultRowHeight="12.75"/>
  <cols>
    <col min="1" max="1" width="4.42578125" style="11" customWidth="1"/>
    <col min="2" max="2" width="34.710937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Osnovna šola Draga Bajca Vipava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Vinarska cesta 4, 5271 Vipava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pred_rekapitulacija'!B21</f>
        <v xml:space="preserve"> KRUH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0" t="s">
        <v>481</v>
      </c>
      <c r="C16" s="136">
        <v>500</v>
      </c>
      <c r="D16" s="136" t="s">
        <v>76</v>
      </c>
      <c r="E16" s="155"/>
      <c r="F16" s="156">
        <v>30</v>
      </c>
      <c r="G16" s="186" t="s">
        <v>234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16" s="79" t="str">
        <f>IF(Sklop8[[#This Row],[ZAHTEVANA SHEMA KAKOVOSTI]]&lt;&gt;"",Sklop8[[#This Row],[Preračunana masa/volumen/kos na enoto kg]],"")</f>
        <v/>
      </c>
      <c r="J16" s="128"/>
      <c r="K16" s="123"/>
      <c r="L16" s="123"/>
      <c r="M16" s="123"/>
      <c r="N16" s="117"/>
      <c r="O16" s="123"/>
      <c r="P16" s="84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23"/>
    </row>
    <row r="17" spans="1:21" s="55" customFormat="1" ht="12">
      <c r="A17" s="78" t="s">
        <v>3</v>
      </c>
      <c r="B17" s="281" t="s">
        <v>456</v>
      </c>
      <c r="C17" s="136" t="s">
        <v>452</v>
      </c>
      <c r="D17" s="136" t="s">
        <v>76</v>
      </c>
      <c r="E17" s="124"/>
      <c r="F17" s="255">
        <v>1000</v>
      </c>
      <c r="G17" s="186" t="s">
        <v>0</v>
      </c>
      <c r="H17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17" s="255" t="str">
        <f>IF(Sklop8[[#This Row],[ZAHTEVANA SHEMA KAKOVOSTI]]&lt;&gt;"",Sklop8[[#This Row],[Preračunana masa/volumen/kos na enoto kg]],"")</f>
        <v/>
      </c>
      <c r="J17" s="284"/>
      <c r="K17" s="277"/>
      <c r="L17" s="277"/>
      <c r="M17" s="285"/>
      <c r="N17" s="258"/>
      <c r="O17" s="117"/>
      <c r="P17" s="259"/>
      <c r="Q17" s="260">
        <f>+Sklop8[[#This Row],[cena/enota brez DDV v EUR]]*Sklop8[[#This Row],[Stopnja DDV (%)]]</f>
        <v>0</v>
      </c>
      <c r="R17" s="260">
        <f>+Sklop8[[#This Row],[cena/enota brez DDV v EUR]]+Sklop8[[#This Row],[Davek (EUR)]]</f>
        <v>0</v>
      </c>
      <c r="S17" s="260">
        <f>+Sklop8[[#This Row],[cena/enota brez DDV v EUR]]*Sklop8[[#This Row],[Okvirna količina]]</f>
        <v>0</v>
      </c>
      <c r="T17" s="260">
        <f>+Sklop8[[#This Row],[Končna cena/enoto mere (EUR) z DDV]]*Sklop8[[#This Row],[Okvirna količina]]</f>
        <v>0</v>
      </c>
      <c r="U17" s="123"/>
    </row>
    <row r="18" spans="1:21" s="55" customFormat="1" ht="12">
      <c r="A18" s="78" t="s">
        <v>4</v>
      </c>
      <c r="B18" s="281" t="s">
        <v>457</v>
      </c>
      <c r="C18" s="136" t="s">
        <v>452</v>
      </c>
      <c r="D18" s="136" t="s">
        <v>76</v>
      </c>
      <c r="E18" s="124"/>
      <c r="F18" s="255">
        <v>300</v>
      </c>
      <c r="G18" s="186" t="s">
        <v>0</v>
      </c>
      <c r="H18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8" s="255" t="str">
        <f>IF(Sklop8[[#This Row],[ZAHTEVANA SHEMA KAKOVOSTI]]&lt;&gt;"",Sklop8[[#This Row],[Preračunana masa/volumen/kos na enoto kg]],"")</f>
        <v/>
      </c>
      <c r="J18" s="284"/>
      <c r="K18" s="277"/>
      <c r="L18" s="277"/>
      <c r="M18" s="285"/>
      <c r="N18" s="258"/>
      <c r="O18" s="117"/>
      <c r="P18" s="259"/>
      <c r="Q18" s="260">
        <f>+Sklop8[[#This Row],[cena/enota brez DDV v EUR]]*Sklop8[[#This Row],[Stopnja DDV (%)]]</f>
        <v>0</v>
      </c>
      <c r="R18" s="260">
        <f>+Sklop8[[#This Row],[cena/enota brez DDV v EUR]]+Sklop8[[#This Row],[Davek (EUR)]]</f>
        <v>0</v>
      </c>
      <c r="S18" s="260">
        <f>+Sklop8[[#This Row],[cena/enota brez DDV v EUR]]*Sklop8[[#This Row],[Okvirna količina]]</f>
        <v>0</v>
      </c>
      <c r="T18" s="260">
        <f>+Sklop8[[#This Row],[Končna cena/enoto mere (EUR) z DDV]]*Sklop8[[#This Row],[Okvirna količina]]</f>
        <v>0</v>
      </c>
      <c r="U18" s="123"/>
    </row>
    <row r="19" spans="1:21" s="55" customFormat="1" ht="12">
      <c r="A19" s="78" t="s">
        <v>5</v>
      </c>
      <c r="B19" s="342" t="s">
        <v>458</v>
      </c>
      <c r="C19" s="136" t="s">
        <v>452</v>
      </c>
      <c r="D19" s="136" t="s">
        <v>76</v>
      </c>
      <c r="E19" s="124"/>
      <c r="F19" s="336">
        <v>1100</v>
      </c>
      <c r="G19" s="346" t="s">
        <v>0</v>
      </c>
      <c r="H19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1100</v>
      </c>
      <c r="I19" s="336" t="str">
        <f>IF(Sklop8[[#This Row],[ZAHTEVANA SHEMA KAKOVOSTI]]&lt;&gt;"",Sklop8[[#This Row],[Preračunana masa/volumen/kos na enoto kg]],"")</f>
        <v/>
      </c>
      <c r="J19" s="354"/>
      <c r="K19" s="355"/>
      <c r="L19" s="355"/>
      <c r="M19" s="350"/>
      <c r="N19" s="339"/>
      <c r="O19" s="117"/>
      <c r="P19" s="340"/>
      <c r="Q19" s="341">
        <f>+Sklop8[[#This Row],[cena/enota brez DDV v EUR]]*Sklop8[[#This Row],[Stopnja DDV (%)]]</f>
        <v>0</v>
      </c>
      <c r="R19" s="341">
        <f>+Sklop8[[#This Row],[cena/enota brez DDV v EUR]]+Sklop8[[#This Row],[Davek (EUR)]]</f>
        <v>0</v>
      </c>
      <c r="S19" s="341">
        <f>+Sklop8[[#This Row],[cena/enota brez DDV v EUR]]*Sklop8[[#This Row],[Okvirna količina]]</f>
        <v>0</v>
      </c>
      <c r="T19" s="341">
        <f>+Sklop8[[#This Row],[Končna cena/enoto mere (EUR) z DDV]]*Sklop8[[#This Row],[Okvirna količina]]</f>
        <v>0</v>
      </c>
      <c r="U19" s="280"/>
    </row>
    <row r="20" spans="1:21" s="55" customFormat="1" ht="12">
      <c r="A20" s="78" t="s">
        <v>6</v>
      </c>
      <c r="B20" s="342" t="s">
        <v>459</v>
      </c>
      <c r="C20" s="136">
        <v>1000</v>
      </c>
      <c r="D20" s="136" t="s">
        <v>76</v>
      </c>
      <c r="E20" s="124"/>
      <c r="F20" s="336">
        <v>100</v>
      </c>
      <c r="G20" s="346" t="s">
        <v>0</v>
      </c>
      <c r="H20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0" s="336" t="str">
        <f>IF(Sklop8[[#This Row],[ZAHTEVANA SHEMA KAKOVOSTI]]&lt;&gt;"",Sklop8[[#This Row],[Preračunana masa/volumen/kos na enoto kg]],"")</f>
        <v/>
      </c>
      <c r="J20" s="354"/>
      <c r="K20" s="355"/>
      <c r="L20" s="355"/>
      <c r="M20" s="350"/>
      <c r="N20" s="339"/>
      <c r="O20" s="117"/>
      <c r="P20" s="340"/>
      <c r="Q20" s="341">
        <f>+Sklop8[[#This Row],[cena/enota brez DDV v EUR]]*Sklop8[[#This Row],[Stopnja DDV (%)]]</f>
        <v>0</v>
      </c>
      <c r="R20" s="341">
        <f>+Sklop8[[#This Row],[cena/enota brez DDV v EUR]]+Sklop8[[#This Row],[Davek (EUR)]]</f>
        <v>0</v>
      </c>
      <c r="S20" s="341">
        <f>+Sklop8[[#This Row],[cena/enota brez DDV v EUR]]*Sklop8[[#This Row],[Okvirna količina]]</f>
        <v>0</v>
      </c>
      <c r="T20" s="341">
        <f>+Sklop8[[#This Row],[Končna cena/enoto mere (EUR) z DDV]]*Sklop8[[#This Row],[Okvirna količina]]</f>
        <v>0</v>
      </c>
      <c r="U20" s="280"/>
    </row>
    <row r="21" spans="1:21" s="55" customFormat="1" ht="12">
      <c r="A21" s="78" t="s">
        <v>7</v>
      </c>
      <c r="B21" s="342" t="s">
        <v>460</v>
      </c>
      <c r="C21" s="136">
        <v>1000</v>
      </c>
      <c r="D21" s="136" t="s">
        <v>76</v>
      </c>
      <c r="E21" s="124"/>
      <c r="F21" s="336">
        <v>100</v>
      </c>
      <c r="G21" s="346" t="s">
        <v>0</v>
      </c>
      <c r="H21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336" t="str">
        <f>IF(Sklop8[[#This Row],[ZAHTEVANA SHEMA KAKOVOSTI]]&lt;&gt;"",Sklop8[[#This Row],[Preračunana masa/volumen/kos na enoto kg]],"")</f>
        <v/>
      </c>
      <c r="J21" s="354"/>
      <c r="K21" s="355"/>
      <c r="L21" s="355"/>
      <c r="M21" s="350"/>
      <c r="N21" s="339"/>
      <c r="O21" s="117"/>
      <c r="P21" s="340"/>
      <c r="Q21" s="341">
        <f>+Sklop8[[#This Row],[cena/enota brez DDV v EUR]]*Sklop8[[#This Row],[Stopnja DDV (%)]]</f>
        <v>0</v>
      </c>
      <c r="R21" s="341">
        <f>+Sklop8[[#This Row],[cena/enota brez DDV v EUR]]+Sklop8[[#This Row],[Davek (EUR)]]</f>
        <v>0</v>
      </c>
      <c r="S21" s="341">
        <f>+Sklop8[[#This Row],[cena/enota brez DDV v EUR]]*Sklop8[[#This Row],[Okvirna količina]]</f>
        <v>0</v>
      </c>
      <c r="T21" s="341">
        <f>+Sklop8[[#This Row],[Končna cena/enoto mere (EUR) z DDV]]*Sklop8[[#This Row],[Okvirna količina]]</f>
        <v>0</v>
      </c>
      <c r="U21" s="280"/>
    </row>
    <row r="22" spans="1:21" s="55" customFormat="1" ht="12">
      <c r="A22" s="78" t="s">
        <v>8</v>
      </c>
      <c r="B22" s="342" t="s">
        <v>461</v>
      </c>
      <c r="C22" s="136" t="s">
        <v>452</v>
      </c>
      <c r="D22" s="136" t="s">
        <v>76</v>
      </c>
      <c r="E22" s="124"/>
      <c r="F22" s="336">
        <v>170</v>
      </c>
      <c r="G22" s="346" t="s">
        <v>0</v>
      </c>
      <c r="H22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170</v>
      </c>
      <c r="I22" s="336" t="str">
        <f>IF(Sklop8[[#This Row],[ZAHTEVANA SHEMA KAKOVOSTI]]&lt;&gt;"",Sklop8[[#This Row],[Preračunana masa/volumen/kos na enoto kg]],"")</f>
        <v/>
      </c>
      <c r="J22" s="354"/>
      <c r="K22" s="355"/>
      <c r="L22" s="355"/>
      <c r="M22" s="350"/>
      <c r="N22" s="339"/>
      <c r="O22" s="117"/>
      <c r="P22" s="340"/>
      <c r="Q22" s="341">
        <f>+Sklop8[[#This Row],[cena/enota brez DDV v EUR]]*Sklop8[[#This Row],[Stopnja DDV (%)]]</f>
        <v>0</v>
      </c>
      <c r="R22" s="341">
        <f>+Sklop8[[#This Row],[cena/enota brez DDV v EUR]]+Sklop8[[#This Row],[Davek (EUR)]]</f>
        <v>0</v>
      </c>
      <c r="S22" s="341">
        <f>+Sklop8[[#This Row],[cena/enota brez DDV v EUR]]*Sklop8[[#This Row],[Okvirna količina]]</f>
        <v>0</v>
      </c>
      <c r="T22" s="341">
        <f>+Sklop8[[#This Row],[Končna cena/enoto mere (EUR) z DDV]]*Sklop8[[#This Row],[Okvirna količina]]</f>
        <v>0</v>
      </c>
      <c r="U22" s="280"/>
    </row>
    <row r="23" spans="1:21" s="55" customFormat="1" ht="12">
      <c r="A23" s="78" t="s">
        <v>9</v>
      </c>
      <c r="B23" s="342" t="s">
        <v>462</v>
      </c>
      <c r="C23" s="343" t="s">
        <v>453</v>
      </c>
      <c r="D23" s="136" t="s">
        <v>76</v>
      </c>
      <c r="E23" s="124"/>
      <c r="F23" s="336">
        <v>1000</v>
      </c>
      <c r="G23" s="346" t="s">
        <v>0</v>
      </c>
      <c r="H23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23" s="336" t="str">
        <f>IF(Sklop8[[#This Row],[ZAHTEVANA SHEMA KAKOVOSTI]]&lt;&gt;"",Sklop8[[#This Row],[Preračunana masa/volumen/kos na enoto kg]],"")</f>
        <v/>
      </c>
      <c r="J23" s="354"/>
      <c r="K23" s="355"/>
      <c r="L23" s="355"/>
      <c r="M23" s="350"/>
      <c r="N23" s="339"/>
      <c r="O23" s="117"/>
      <c r="P23" s="340"/>
      <c r="Q23" s="341">
        <f>+Sklop8[[#This Row],[cena/enota brez DDV v EUR]]*Sklop8[[#This Row],[Stopnja DDV (%)]]</f>
        <v>0</v>
      </c>
      <c r="R23" s="341">
        <f>+Sklop8[[#This Row],[cena/enota brez DDV v EUR]]+Sklop8[[#This Row],[Davek (EUR)]]</f>
        <v>0</v>
      </c>
      <c r="S23" s="341">
        <f>+Sklop8[[#This Row],[cena/enota brez DDV v EUR]]*Sklop8[[#This Row],[Okvirna količina]]</f>
        <v>0</v>
      </c>
      <c r="T23" s="341">
        <f>+Sklop8[[#This Row],[Končna cena/enoto mere (EUR) z DDV]]*Sklop8[[#This Row],[Okvirna količina]]</f>
        <v>0</v>
      </c>
      <c r="U23" s="280"/>
    </row>
    <row r="24" spans="1:21" s="55" customFormat="1" ht="12">
      <c r="A24" s="78" t="s">
        <v>10</v>
      </c>
      <c r="B24" s="342" t="s">
        <v>463</v>
      </c>
      <c r="C24" s="343" t="s">
        <v>452</v>
      </c>
      <c r="D24" s="136" t="s">
        <v>76</v>
      </c>
      <c r="E24" s="124"/>
      <c r="F24" s="336">
        <v>130</v>
      </c>
      <c r="G24" s="346" t="s">
        <v>0</v>
      </c>
      <c r="H24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</v>
      </c>
      <c r="I24" s="336" t="str">
        <f>IF(Sklop8[[#This Row],[ZAHTEVANA SHEMA KAKOVOSTI]]&lt;&gt;"",Sklop8[[#This Row],[Preračunana masa/volumen/kos na enoto kg]],"")</f>
        <v/>
      </c>
      <c r="J24" s="354"/>
      <c r="K24" s="355"/>
      <c r="L24" s="355"/>
      <c r="M24" s="350"/>
      <c r="N24" s="339"/>
      <c r="O24" s="117"/>
      <c r="P24" s="340"/>
      <c r="Q24" s="341">
        <f>+Sklop8[[#This Row],[cena/enota brez DDV v EUR]]*Sklop8[[#This Row],[Stopnja DDV (%)]]</f>
        <v>0</v>
      </c>
      <c r="R24" s="341">
        <f>+Sklop8[[#This Row],[cena/enota brez DDV v EUR]]+Sklop8[[#This Row],[Davek (EUR)]]</f>
        <v>0</v>
      </c>
      <c r="S24" s="341">
        <f>+Sklop8[[#This Row],[cena/enota brez DDV v EUR]]*Sklop8[[#This Row],[Okvirna količina]]</f>
        <v>0</v>
      </c>
      <c r="T24" s="341">
        <f>+Sklop8[[#This Row],[Končna cena/enoto mere (EUR) z DDV]]*Sklop8[[#This Row],[Okvirna količina]]</f>
        <v>0</v>
      </c>
      <c r="U24" s="280"/>
    </row>
    <row r="25" spans="1:21" s="55" customFormat="1" ht="12">
      <c r="A25" s="78" t="s">
        <v>11</v>
      </c>
      <c r="B25" s="342" t="s">
        <v>464</v>
      </c>
      <c r="C25" s="343" t="s">
        <v>454</v>
      </c>
      <c r="D25" s="136" t="s">
        <v>76</v>
      </c>
      <c r="E25" s="124"/>
      <c r="F25" s="336">
        <v>100</v>
      </c>
      <c r="G25" s="346" t="s">
        <v>0</v>
      </c>
      <c r="H25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5" s="336" t="str">
        <f>IF(Sklop8[[#This Row],[ZAHTEVANA SHEMA KAKOVOSTI]]&lt;&gt;"",Sklop8[[#This Row],[Preračunana masa/volumen/kos na enoto kg]],"")</f>
        <v/>
      </c>
      <c r="J25" s="354"/>
      <c r="K25" s="355"/>
      <c r="L25" s="355"/>
      <c r="M25" s="350"/>
      <c r="N25" s="339"/>
      <c r="O25" s="117"/>
      <c r="P25" s="340"/>
      <c r="Q25" s="341">
        <f>+Sklop8[[#This Row],[cena/enota brez DDV v EUR]]*Sklop8[[#This Row],[Stopnja DDV (%)]]</f>
        <v>0</v>
      </c>
      <c r="R25" s="341">
        <f>+Sklop8[[#This Row],[cena/enota brez DDV v EUR]]+Sklop8[[#This Row],[Davek (EUR)]]</f>
        <v>0</v>
      </c>
      <c r="S25" s="341">
        <f>+Sklop8[[#This Row],[cena/enota brez DDV v EUR]]*Sklop8[[#This Row],[Okvirna količina]]</f>
        <v>0</v>
      </c>
      <c r="T25" s="341">
        <f>+Sklop8[[#This Row],[Končna cena/enoto mere (EUR) z DDV]]*Sklop8[[#This Row],[Okvirna količina]]</f>
        <v>0</v>
      </c>
      <c r="U25" s="280"/>
    </row>
    <row r="26" spans="1:21" s="55" customFormat="1" ht="12">
      <c r="A26" s="78" t="s">
        <v>12</v>
      </c>
      <c r="B26" s="342" t="s">
        <v>465</v>
      </c>
      <c r="C26" s="343" t="s">
        <v>454</v>
      </c>
      <c r="D26" s="136" t="s">
        <v>76</v>
      </c>
      <c r="E26" s="124"/>
      <c r="F26" s="336">
        <v>800</v>
      </c>
      <c r="G26" s="346" t="s">
        <v>0</v>
      </c>
      <c r="H26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26" s="336" t="str">
        <f>IF(Sklop8[[#This Row],[ZAHTEVANA SHEMA KAKOVOSTI]]&lt;&gt;"",Sklop8[[#This Row],[Preračunana masa/volumen/kos na enoto kg]],"")</f>
        <v/>
      </c>
      <c r="J26" s="354"/>
      <c r="K26" s="355"/>
      <c r="L26" s="355"/>
      <c r="M26" s="350"/>
      <c r="N26" s="339"/>
      <c r="O26" s="117"/>
      <c r="P26" s="340"/>
      <c r="Q26" s="341">
        <f>+Sklop8[[#This Row],[cena/enota brez DDV v EUR]]*Sklop8[[#This Row],[Stopnja DDV (%)]]</f>
        <v>0</v>
      </c>
      <c r="R26" s="341">
        <f>+Sklop8[[#This Row],[cena/enota brez DDV v EUR]]+Sklop8[[#This Row],[Davek (EUR)]]</f>
        <v>0</v>
      </c>
      <c r="S26" s="341">
        <f>+Sklop8[[#This Row],[cena/enota brez DDV v EUR]]*Sklop8[[#This Row],[Okvirna količina]]</f>
        <v>0</v>
      </c>
      <c r="T26" s="341">
        <f>+Sklop8[[#This Row],[Končna cena/enoto mere (EUR) z DDV]]*Sklop8[[#This Row],[Okvirna količina]]</f>
        <v>0</v>
      </c>
      <c r="U26" s="280"/>
    </row>
    <row r="27" spans="1:21" s="55" customFormat="1" ht="12">
      <c r="A27" s="78" t="s">
        <v>13</v>
      </c>
      <c r="B27" s="342" t="s">
        <v>466</v>
      </c>
      <c r="C27" s="343" t="s">
        <v>452</v>
      </c>
      <c r="D27" s="136" t="s">
        <v>76</v>
      </c>
      <c r="E27" s="124"/>
      <c r="F27" s="336">
        <v>200</v>
      </c>
      <c r="G27" s="346" t="s">
        <v>0</v>
      </c>
      <c r="H27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7" s="336" t="str">
        <f>IF(Sklop8[[#This Row],[ZAHTEVANA SHEMA KAKOVOSTI]]&lt;&gt;"",Sklop8[[#This Row],[Preračunana masa/volumen/kos na enoto kg]],"")</f>
        <v/>
      </c>
      <c r="J27" s="354"/>
      <c r="K27" s="355"/>
      <c r="L27" s="355"/>
      <c r="M27" s="350"/>
      <c r="N27" s="339"/>
      <c r="O27" s="117"/>
      <c r="P27" s="340"/>
      <c r="Q27" s="341">
        <f>+Sklop8[[#This Row],[cena/enota brez DDV v EUR]]*Sklop8[[#This Row],[Stopnja DDV (%)]]</f>
        <v>0</v>
      </c>
      <c r="R27" s="341">
        <f>+Sklop8[[#This Row],[cena/enota brez DDV v EUR]]+Sklop8[[#This Row],[Davek (EUR)]]</f>
        <v>0</v>
      </c>
      <c r="S27" s="341">
        <f>+Sklop8[[#This Row],[cena/enota brez DDV v EUR]]*Sklop8[[#This Row],[Okvirna količina]]</f>
        <v>0</v>
      </c>
      <c r="T27" s="341">
        <f>+Sklop8[[#This Row],[Končna cena/enoto mere (EUR) z DDV]]*Sklop8[[#This Row],[Okvirna količina]]</f>
        <v>0</v>
      </c>
      <c r="U27" s="280"/>
    </row>
    <row r="28" spans="1:21" s="55" customFormat="1" ht="12">
      <c r="A28" s="78" t="s">
        <v>14</v>
      </c>
      <c r="B28" s="342" t="s">
        <v>467</v>
      </c>
      <c r="C28" s="343">
        <v>1000</v>
      </c>
      <c r="D28" s="136" t="s">
        <v>76</v>
      </c>
      <c r="E28" s="124"/>
      <c r="F28" s="336">
        <v>100</v>
      </c>
      <c r="G28" s="346" t="s">
        <v>0</v>
      </c>
      <c r="H28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8" s="336" t="str">
        <f>IF(Sklop8[[#This Row],[ZAHTEVANA SHEMA KAKOVOSTI]]&lt;&gt;"",Sklop8[[#This Row],[Preračunana masa/volumen/kos na enoto kg]],"")</f>
        <v/>
      </c>
      <c r="J28" s="354"/>
      <c r="K28" s="355"/>
      <c r="L28" s="355"/>
      <c r="M28" s="350"/>
      <c r="N28" s="339"/>
      <c r="O28" s="117"/>
      <c r="P28" s="340"/>
      <c r="Q28" s="341">
        <f>+Sklop8[[#This Row],[cena/enota brez DDV v EUR]]*Sklop8[[#This Row],[Stopnja DDV (%)]]</f>
        <v>0</v>
      </c>
      <c r="R28" s="341">
        <f>+Sklop8[[#This Row],[cena/enota brez DDV v EUR]]+Sklop8[[#This Row],[Davek (EUR)]]</f>
        <v>0</v>
      </c>
      <c r="S28" s="341">
        <f>+Sklop8[[#This Row],[cena/enota brez DDV v EUR]]*Sklop8[[#This Row],[Okvirna količina]]</f>
        <v>0</v>
      </c>
      <c r="T28" s="341">
        <f>+Sklop8[[#This Row],[Končna cena/enoto mere (EUR) z DDV]]*Sklop8[[#This Row],[Okvirna količina]]</f>
        <v>0</v>
      </c>
      <c r="U28" s="280"/>
    </row>
    <row r="29" spans="1:21" s="55" customFormat="1" ht="12">
      <c r="A29" s="78" t="s">
        <v>15</v>
      </c>
      <c r="B29" s="342" t="s">
        <v>468</v>
      </c>
      <c r="C29" s="343" t="s">
        <v>452</v>
      </c>
      <c r="D29" s="136" t="s">
        <v>76</v>
      </c>
      <c r="E29" s="124"/>
      <c r="F29" s="336">
        <v>1000</v>
      </c>
      <c r="G29" s="346" t="s">
        <v>0</v>
      </c>
      <c r="H29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29" s="336" t="str">
        <f>IF(Sklop8[[#This Row],[ZAHTEVANA SHEMA KAKOVOSTI]]&lt;&gt;"",Sklop8[[#This Row],[Preračunana masa/volumen/kos na enoto kg]],"")</f>
        <v/>
      </c>
      <c r="J29" s="354"/>
      <c r="K29" s="355"/>
      <c r="L29" s="355"/>
      <c r="M29" s="350"/>
      <c r="N29" s="339"/>
      <c r="O29" s="117"/>
      <c r="P29" s="340"/>
      <c r="Q29" s="341">
        <f>+Sklop8[[#This Row],[cena/enota brez DDV v EUR]]*Sklop8[[#This Row],[Stopnja DDV (%)]]</f>
        <v>0</v>
      </c>
      <c r="R29" s="341">
        <f>+Sklop8[[#This Row],[cena/enota brez DDV v EUR]]+Sklop8[[#This Row],[Davek (EUR)]]</f>
        <v>0</v>
      </c>
      <c r="S29" s="341">
        <f>+Sklop8[[#This Row],[cena/enota brez DDV v EUR]]*Sklop8[[#This Row],[Okvirna količina]]</f>
        <v>0</v>
      </c>
      <c r="T29" s="341">
        <f>+Sklop8[[#This Row],[Končna cena/enoto mere (EUR) z DDV]]*Sklop8[[#This Row],[Okvirna količina]]</f>
        <v>0</v>
      </c>
      <c r="U29" s="280"/>
    </row>
    <row r="30" spans="1:21" s="55" customFormat="1" ht="12">
      <c r="A30" s="78" t="s">
        <v>16</v>
      </c>
      <c r="B30" s="342" t="s">
        <v>469</v>
      </c>
      <c r="C30" s="343">
        <v>1000</v>
      </c>
      <c r="D30" s="136" t="s">
        <v>76</v>
      </c>
      <c r="E30" s="124"/>
      <c r="F30" s="336">
        <v>48</v>
      </c>
      <c r="G30" s="346" t="s">
        <v>0</v>
      </c>
      <c r="H30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30" s="336" t="str">
        <f>IF(Sklop8[[#This Row],[ZAHTEVANA SHEMA KAKOVOSTI]]&lt;&gt;"",Sklop8[[#This Row],[Preračunana masa/volumen/kos na enoto kg]],"")</f>
        <v/>
      </c>
      <c r="J30" s="354"/>
      <c r="K30" s="355"/>
      <c r="L30" s="355"/>
      <c r="M30" s="350"/>
      <c r="N30" s="339"/>
      <c r="O30" s="117"/>
      <c r="P30" s="340"/>
      <c r="Q30" s="341">
        <f>+Sklop8[[#This Row],[cena/enota brez DDV v EUR]]*Sklop8[[#This Row],[Stopnja DDV (%)]]</f>
        <v>0</v>
      </c>
      <c r="R30" s="341">
        <f>+Sklop8[[#This Row],[cena/enota brez DDV v EUR]]+Sklop8[[#This Row],[Davek (EUR)]]</f>
        <v>0</v>
      </c>
      <c r="S30" s="341">
        <f>+Sklop8[[#This Row],[cena/enota brez DDV v EUR]]*Sklop8[[#This Row],[Okvirna količina]]</f>
        <v>0</v>
      </c>
      <c r="T30" s="341">
        <f>+Sklop8[[#This Row],[Končna cena/enoto mere (EUR) z DDV]]*Sklop8[[#This Row],[Okvirna količina]]</f>
        <v>0</v>
      </c>
      <c r="U30" s="280"/>
    </row>
    <row r="31" spans="1:21" s="55" customFormat="1" ht="12">
      <c r="A31" s="78" t="s">
        <v>17</v>
      </c>
      <c r="B31" s="342" t="s">
        <v>471</v>
      </c>
      <c r="C31" s="343" t="s">
        <v>453</v>
      </c>
      <c r="D31" s="136" t="s">
        <v>76</v>
      </c>
      <c r="E31" s="124"/>
      <c r="F31" s="336">
        <v>11</v>
      </c>
      <c r="G31" s="346" t="s">
        <v>0</v>
      </c>
      <c r="H31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</v>
      </c>
      <c r="I31" s="336" t="str">
        <f>IF(Sklop8[[#This Row],[ZAHTEVANA SHEMA KAKOVOSTI]]&lt;&gt;"",Sklop8[[#This Row],[Preračunana masa/volumen/kos na enoto kg]],"")</f>
        <v/>
      </c>
      <c r="J31" s="354"/>
      <c r="K31" s="355"/>
      <c r="L31" s="355"/>
      <c r="M31" s="350"/>
      <c r="N31" s="339"/>
      <c r="O31" s="117"/>
      <c r="P31" s="340"/>
      <c r="Q31" s="341">
        <f>+Sklop8[[#This Row],[cena/enota brez DDV v EUR]]*Sklop8[[#This Row],[Stopnja DDV (%)]]</f>
        <v>0</v>
      </c>
      <c r="R31" s="341">
        <f>+Sklop8[[#This Row],[cena/enota brez DDV v EUR]]+Sklop8[[#This Row],[Davek (EUR)]]</f>
        <v>0</v>
      </c>
      <c r="S31" s="341">
        <f>+Sklop8[[#This Row],[cena/enota brez DDV v EUR]]*Sklop8[[#This Row],[Okvirna količina]]</f>
        <v>0</v>
      </c>
      <c r="T31" s="341">
        <f>+Sklop8[[#This Row],[Končna cena/enoto mere (EUR) z DDV]]*Sklop8[[#This Row],[Okvirna količina]]</f>
        <v>0</v>
      </c>
      <c r="U31" s="280"/>
    </row>
    <row r="32" spans="1:21" s="55" customFormat="1" ht="12">
      <c r="A32" s="78" t="s">
        <v>18</v>
      </c>
      <c r="B32" s="342" t="s">
        <v>470</v>
      </c>
      <c r="C32" s="343" t="s">
        <v>327</v>
      </c>
      <c r="D32" s="136" t="s">
        <v>76</v>
      </c>
      <c r="E32" s="124"/>
      <c r="F32" s="336">
        <v>5</v>
      </c>
      <c r="G32" s="346" t="s">
        <v>0</v>
      </c>
      <c r="H32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2" s="336" t="str">
        <f>IF(Sklop8[[#This Row],[ZAHTEVANA SHEMA KAKOVOSTI]]&lt;&gt;"",Sklop8[[#This Row],[Preračunana masa/volumen/kos na enoto kg]],"")</f>
        <v/>
      </c>
      <c r="J32" s="354"/>
      <c r="K32" s="355"/>
      <c r="L32" s="355"/>
      <c r="M32" s="350"/>
      <c r="N32" s="339"/>
      <c r="O32" s="117"/>
      <c r="P32" s="340"/>
      <c r="Q32" s="341">
        <f>+Sklop8[[#This Row],[cena/enota brez DDV v EUR]]*Sklop8[[#This Row],[Stopnja DDV (%)]]</f>
        <v>0</v>
      </c>
      <c r="R32" s="341">
        <f>+Sklop8[[#This Row],[cena/enota brez DDV v EUR]]+Sklop8[[#This Row],[Davek (EUR)]]</f>
        <v>0</v>
      </c>
      <c r="S32" s="341">
        <f>+Sklop8[[#This Row],[cena/enota brez DDV v EUR]]*Sklop8[[#This Row],[Okvirna količina]]</f>
        <v>0</v>
      </c>
      <c r="T32" s="341">
        <f>+Sklop8[[#This Row],[Končna cena/enoto mere (EUR) z DDV]]*Sklop8[[#This Row],[Okvirna količina]]</f>
        <v>0</v>
      </c>
      <c r="U32" s="280"/>
    </row>
    <row r="33" spans="1:22" s="55" customFormat="1" ht="12">
      <c r="A33" s="78" t="s">
        <v>19</v>
      </c>
      <c r="B33" s="342" t="s">
        <v>472</v>
      </c>
      <c r="C33" s="343">
        <v>1000</v>
      </c>
      <c r="D33" s="136" t="s">
        <v>76</v>
      </c>
      <c r="E33" s="124"/>
      <c r="F33" s="336">
        <v>2300</v>
      </c>
      <c r="G33" s="346" t="s">
        <v>0</v>
      </c>
      <c r="H33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2300</v>
      </c>
      <c r="I33" s="336" t="str">
        <f>IF(Sklop8[[#This Row],[ZAHTEVANA SHEMA KAKOVOSTI]]&lt;&gt;"",Sklop8[[#This Row],[Preračunana masa/volumen/kos na enoto kg]],"")</f>
        <v/>
      </c>
      <c r="J33" s="354"/>
      <c r="K33" s="355"/>
      <c r="L33" s="355"/>
      <c r="M33" s="350"/>
      <c r="N33" s="339"/>
      <c r="O33" s="117"/>
      <c r="P33" s="340"/>
      <c r="Q33" s="341">
        <f>+Sklop8[[#This Row],[cena/enota brez DDV v EUR]]*Sklop8[[#This Row],[Stopnja DDV (%)]]</f>
        <v>0</v>
      </c>
      <c r="R33" s="341">
        <f>+Sklop8[[#This Row],[cena/enota brez DDV v EUR]]+Sklop8[[#This Row],[Davek (EUR)]]</f>
        <v>0</v>
      </c>
      <c r="S33" s="341">
        <f>+Sklop8[[#This Row],[cena/enota brez DDV v EUR]]*Sklop8[[#This Row],[Okvirna količina]]</f>
        <v>0</v>
      </c>
      <c r="T33" s="341">
        <f>+Sklop8[[#This Row],[Končna cena/enoto mere (EUR) z DDV]]*Sklop8[[#This Row],[Okvirna količina]]</f>
        <v>0</v>
      </c>
      <c r="U33" s="280"/>
    </row>
    <row r="34" spans="1:22" s="55" customFormat="1" ht="12">
      <c r="A34" s="78" t="s">
        <v>20</v>
      </c>
      <c r="B34" s="342" t="s">
        <v>474</v>
      </c>
      <c r="C34" s="343" t="s">
        <v>455</v>
      </c>
      <c r="D34" s="136" t="s">
        <v>76</v>
      </c>
      <c r="E34" s="124"/>
      <c r="F34" s="336">
        <v>100</v>
      </c>
      <c r="G34" s="346" t="s">
        <v>0</v>
      </c>
      <c r="H34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4" s="336" t="str">
        <f>IF(Sklop8[[#This Row],[ZAHTEVANA SHEMA KAKOVOSTI]]&lt;&gt;"",Sklop8[[#This Row],[Preračunana masa/volumen/kos na enoto kg]],"")</f>
        <v/>
      </c>
      <c r="J34" s="354"/>
      <c r="K34" s="355"/>
      <c r="L34" s="355"/>
      <c r="M34" s="350"/>
      <c r="N34" s="339"/>
      <c r="O34" s="117"/>
      <c r="P34" s="340"/>
      <c r="Q34" s="341">
        <f>+Sklop8[[#This Row],[cena/enota brez DDV v EUR]]*Sklop8[[#This Row],[Stopnja DDV (%)]]</f>
        <v>0</v>
      </c>
      <c r="R34" s="341">
        <f>+Sklop8[[#This Row],[cena/enota brez DDV v EUR]]+Sklop8[[#This Row],[Davek (EUR)]]</f>
        <v>0</v>
      </c>
      <c r="S34" s="341">
        <f>+Sklop8[[#This Row],[cena/enota brez DDV v EUR]]*Sklop8[[#This Row],[Okvirna količina]]</f>
        <v>0</v>
      </c>
      <c r="T34" s="341">
        <f>+Sklop8[[#This Row],[Končna cena/enoto mere (EUR) z DDV]]*Sklop8[[#This Row],[Okvirna količina]]</f>
        <v>0</v>
      </c>
      <c r="U34" s="280"/>
    </row>
    <row r="35" spans="1:22" s="55" customFormat="1" ht="24">
      <c r="A35" s="543" t="s">
        <v>21</v>
      </c>
      <c r="B35" s="547" t="s">
        <v>473</v>
      </c>
      <c r="C35" s="548" t="s">
        <v>1024</v>
      </c>
      <c r="D35" s="136"/>
      <c r="E35" s="124"/>
      <c r="F35" s="336"/>
      <c r="G35" s="346"/>
      <c r="H35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35" s="336" t="str">
        <f>IF(Sklop8[[#This Row],[ZAHTEVANA SHEMA KAKOVOSTI]]&lt;&gt;"",Sklop8[[#This Row],[Preračunana masa/volumen/kos na enoto kg]],"")</f>
        <v/>
      </c>
      <c r="J35" s="354"/>
      <c r="K35" s="355"/>
      <c r="L35" s="355"/>
      <c r="M35" s="350"/>
      <c r="N35" s="339"/>
      <c r="O35" s="117"/>
      <c r="P35" s="340"/>
      <c r="Q35" s="341">
        <f>+Sklop8[[#This Row],[cena/enota brez DDV v EUR]]*Sklop8[[#This Row],[Stopnja DDV (%)]]</f>
        <v>0</v>
      </c>
      <c r="R35" s="341">
        <f>+Sklop8[[#This Row],[cena/enota brez DDV v EUR]]+Sklop8[[#This Row],[Davek (EUR)]]</f>
        <v>0</v>
      </c>
      <c r="S35" s="341">
        <f>+Sklop8[[#This Row],[cena/enota brez DDV v EUR]]*Sklop8[[#This Row],[Okvirna količina]]</f>
        <v>0</v>
      </c>
      <c r="T35" s="341">
        <f>+Sklop8[[#This Row],[Končna cena/enoto mere (EUR) z DDV]]*Sklop8[[#This Row],[Okvirna količina]]</f>
        <v>0</v>
      </c>
      <c r="U35" s="280"/>
    </row>
    <row r="36" spans="1:22" s="55" customFormat="1" ht="12">
      <c r="A36" s="78" t="s">
        <v>22</v>
      </c>
      <c r="B36" s="342" t="s">
        <v>475</v>
      </c>
      <c r="C36" s="343">
        <v>1000</v>
      </c>
      <c r="D36" s="136" t="s">
        <v>76</v>
      </c>
      <c r="E36" s="124"/>
      <c r="F36" s="336">
        <v>2</v>
      </c>
      <c r="G36" s="346" t="s">
        <v>0</v>
      </c>
      <c r="H36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36" s="336" t="str">
        <f>IF(Sklop8[[#This Row],[ZAHTEVANA SHEMA KAKOVOSTI]]&lt;&gt;"",Sklop8[[#This Row],[Preračunana masa/volumen/kos na enoto kg]],"")</f>
        <v/>
      </c>
      <c r="J36" s="354"/>
      <c r="K36" s="355"/>
      <c r="L36" s="355"/>
      <c r="M36" s="350"/>
      <c r="N36" s="339"/>
      <c r="O36" s="117"/>
      <c r="P36" s="340"/>
      <c r="Q36" s="341">
        <f>+Sklop8[[#This Row],[cena/enota brez DDV v EUR]]*Sklop8[[#This Row],[Stopnja DDV (%)]]</f>
        <v>0</v>
      </c>
      <c r="R36" s="341">
        <f>+Sklop8[[#This Row],[cena/enota brez DDV v EUR]]+Sklop8[[#This Row],[Davek (EUR)]]</f>
        <v>0</v>
      </c>
      <c r="S36" s="341">
        <f>+Sklop8[[#This Row],[cena/enota brez DDV v EUR]]*Sklop8[[#This Row],[Okvirna količina]]</f>
        <v>0</v>
      </c>
      <c r="T36" s="341">
        <f>+Sklop8[[#This Row],[Končna cena/enoto mere (EUR) z DDV]]*Sklop8[[#This Row],[Okvirna količina]]</f>
        <v>0</v>
      </c>
      <c r="U36" s="280"/>
    </row>
    <row r="37" spans="1:22" s="55" customFormat="1" ht="12">
      <c r="A37" s="78" t="s">
        <v>23</v>
      </c>
      <c r="B37" s="342" t="s">
        <v>476</v>
      </c>
      <c r="C37" s="343">
        <v>1000</v>
      </c>
      <c r="D37" s="136" t="s">
        <v>76</v>
      </c>
      <c r="E37" s="124"/>
      <c r="F37" s="336">
        <v>2</v>
      </c>
      <c r="G37" s="346" t="s">
        <v>0</v>
      </c>
      <c r="H37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37" s="336" t="str">
        <f>IF(Sklop8[[#This Row],[ZAHTEVANA SHEMA KAKOVOSTI]]&lt;&gt;"",Sklop8[[#This Row],[Preračunana masa/volumen/kos na enoto kg]],"")</f>
        <v/>
      </c>
      <c r="J37" s="354"/>
      <c r="K37" s="355"/>
      <c r="L37" s="355"/>
      <c r="M37" s="350"/>
      <c r="N37" s="339"/>
      <c r="O37" s="117"/>
      <c r="P37" s="340"/>
      <c r="Q37" s="341">
        <f>+Sklop8[[#This Row],[cena/enota brez DDV v EUR]]*Sklop8[[#This Row],[Stopnja DDV (%)]]</f>
        <v>0</v>
      </c>
      <c r="R37" s="341">
        <f>+Sklop8[[#This Row],[cena/enota brez DDV v EUR]]+Sklop8[[#This Row],[Davek (EUR)]]</f>
        <v>0</v>
      </c>
      <c r="S37" s="341">
        <f>+Sklop8[[#This Row],[cena/enota brez DDV v EUR]]*Sklop8[[#This Row],[Okvirna količina]]</f>
        <v>0</v>
      </c>
      <c r="T37" s="341">
        <f>+Sklop8[[#This Row],[Končna cena/enoto mere (EUR) z DDV]]*Sklop8[[#This Row],[Okvirna količina]]</f>
        <v>0</v>
      </c>
      <c r="U37" s="280"/>
    </row>
    <row r="38" spans="1:22" s="55" customFormat="1" ht="12">
      <c r="A38" s="78" t="s">
        <v>24</v>
      </c>
      <c r="B38" s="342" t="s">
        <v>477</v>
      </c>
      <c r="C38" s="343" t="s">
        <v>327</v>
      </c>
      <c r="D38" s="136" t="s">
        <v>76</v>
      </c>
      <c r="E38" s="124"/>
      <c r="F38" s="336">
        <v>2</v>
      </c>
      <c r="G38" s="346" t="s">
        <v>0</v>
      </c>
      <c r="H38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38" s="336" t="str">
        <f>IF(Sklop8[[#This Row],[ZAHTEVANA SHEMA KAKOVOSTI]]&lt;&gt;"",Sklop8[[#This Row],[Preračunana masa/volumen/kos na enoto kg]],"")</f>
        <v/>
      </c>
      <c r="J38" s="354"/>
      <c r="K38" s="355"/>
      <c r="L38" s="355"/>
      <c r="M38" s="350"/>
      <c r="N38" s="339"/>
      <c r="O38" s="117"/>
      <c r="P38" s="340"/>
      <c r="Q38" s="341">
        <f>+Sklop8[[#This Row],[cena/enota brez DDV v EUR]]*Sklop8[[#This Row],[Stopnja DDV (%)]]</f>
        <v>0</v>
      </c>
      <c r="R38" s="341">
        <f>+Sklop8[[#This Row],[cena/enota brez DDV v EUR]]+Sklop8[[#This Row],[Davek (EUR)]]</f>
        <v>0</v>
      </c>
      <c r="S38" s="341">
        <f>+Sklop8[[#This Row],[cena/enota brez DDV v EUR]]*Sklop8[[#This Row],[Okvirna količina]]</f>
        <v>0</v>
      </c>
      <c r="T38" s="341">
        <f>+Sklop8[[#This Row],[Končna cena/enoto mere (EUR) z DDV]]*Sklop8[[#This Row],[Okvirna količina]]</f>
        <v>0</v>
      </c>
      <c r="U38" s="280"/>
    </row>
    <row r="39" spans="1:22" s="55" customFormat="1" ht="12">
      <c r="A39" s="78" t="s">
        <v>25</v>
      </c>
      <c r="B39" s="342" t="s">
        <v>477</v>
      </c>
      <c r="C39" s="343" t="s">
        <v>335</v>
      </c>
      <c r="D39" s="136" t="s">
        <v>76</v>
      </c>
      <c r="E39" s="124"/>
      <c r="F39" s="336">
        <v>2</v>
      </c>
      <c r="G39" s="346" t="s">
        <v>0</v>
      </c>
      <c r="H39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39" s="336" t="str">
        <f>IF(Sklop8[[#This Row],[ZAHTEVANA SHEMA KAKOVOSTI]]&lt;&gt;"",Sklop8[[#This Row],[Preračunana masa/volumen/kos na enoto kg]],"")</f>
        <v/>
      </c>
      <c r="J39" s="354"/>
      <c r="K39" s="355"/>
      <c r="L39" s="355"/>
      <c r="M39" s="350"/>
      <c r="N39" s="339"/>
      <c r="O39" s="117"/>
      <c r="P39" s="340"/>
      <c r="Q39" s="341">
        <f>+Sklop8[[#This Row],[cena/enota brez DDV v EUR]]*Sklop8[[#This Row],[Stopnja DDV (%)]]</f>
        <v>0</v>
      </c>
      <c r="R39" s="341">
        <f>+Sklop8[[#This Row],[cena/enota brez DDV v EUR]]+Sklop8[[#This Row],[Davek (EUR)]]</f>
        <v>0</v>
      </c>
      <c r="S39" s="341">
        <f>+Sklop8[[#This Row],[cena/enota brez DDV v EUR]]*Sklop8[[#This Row],[Okvirna količina]]</f>
        <v>0</v>
      </c>
      <c r="T39" s="341">
        <f>+Sklop8[[#This Row],[Končna cena/enoto mere (EUR) z DDV]]*Sklop8[[#This Row],[Okvirna količina]]</f>
        <v>0</v>
      </c>
      <c r="U39" s="280"/>
    </row>
    <row r="40" spans="1:22" s="55" customFormat="1" ht="12">
      <c r="A40" s="78" t="s">
        <v>26</v>
      </c>
      <c r="B40" s="342" t="s">
        <v>478</v>
      </c>
      <c r="C40" s="343" t="s">
        <v>453</v>
      </c>
      <c r="D40" s="136" t="s">
        <v>76</v>
      </c>
      <c r="E40" s="124"/>
      <c r="F40" s="336">
        <v>50</v>
      </c>
      <c r="G40" s="346" t="s">
        <v>0</v>
      </c>
      <c r="H40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0" s="336" t="str">
        <f>IF(Sklop8[[#This Row],[ZAHTEVANA SHEMA KAKOVOSTI]]&lt;&gt;"",Sklop8[[#This Row],[Preračunana masa/volumen/kos na enoto kg]],"")</f>
        <v/>
      </c>
      <c r="J40" s="354"/>
      <c r="K40" s="355"/>
      <c r="L40" s="355"/>
      <c r="M40" s="350"/>
      <c r="N40" s="339"/>
      <c r="O40" s="117"/>
      <c r="P40" s="340"/>
      <c r="Q40" s="341">
        <f>+Sklop8[[#This Row],[cena/enota brez DDV v EUR]]*Sklop8[[#This Row],[Stopnja DDV (%)]]</f>
        <v>0</v>
      </c>
      <c r="R40" s="341">
        <f>+Sklop8[[#This Row],[cena/enota brez DDV v EUR]]+Sklop8[[#This Row],[Davek (EUR)]]</f>
        <v>0</v>
      </c>
      <c r="S40" s="341">
        <f>+Sklop8[[#This Row],[cena/enota brez DDV v EUR]]*Sklop8[[#This Row],[Okvirna količina]]</f>
        <v>0</v>
      </c>
      <c r="T40" s="341">
        <f>+Sklop8[[#This Row],[Končna cena/enoto mere (EUR) z DDV]]*Sklop8[[#This Row],[Okvirna količina]]</f>
        <v>0</v>
      </c>
      <c r="U40" s="280"/>
    </row>
    <row r="41" spans="1:22" s="55" customFormat="1" ht="12">
      <c r="A41" s="78" t="s">
        <v>27</v>
      </c>
      <c r="B41" s="342" t="s">
        <v>479</v>
      </c>
      <c r="C41" s="343" t="s">
        <v>453</v>
      </c>
      <c r="D41" s="136" t="s">
        <v>76</v>
      </c>
      <c r="E41" s="124"/>
      <c r="F41" s="336">
        <v>50</v>
      </c>
      <c r="G41" s="346" t="s">
        <v>0</v>
      </c>
      <c r="H41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1" s="336" t="str">
        <f>IF(Sklop8[[#This Row],[ZAHTEVANA SHEMA KAKOVOSTI]]&lt;&gt;"",Sklop8[[#This Row],[Preračunana masa/volumen/kos na enoto kg]],"")</f>
        <v/>
      </c>
      <c r="J41" s="354"/>
      <c r="K41" s="355"/>
      <c r="L41" s="355"/>
      <c r="M41" s="350"/>
      <c r="N41" s="339"/>
      <c r="O41" s="117"/>
      <c r="P41" s="340"/>
      <c r="Q41" s="341">
        <f>+Sklop8[[#This Row],[cena/enota brez DDV v EUR]]*Sklop8[[#This Row],[Stopnja DDV (%)]]</f>
        <v>0</v>
      </c>
      <c r="R41" s="341">
        <f>+Sklop8[[#This Row],[cena/enota brez DDV v EUR]]+Sklop8[[#This Row],[Davek (EUR)]]</f>
        <v>0</v>
      </c>
      <c r="S41" s="341">
        <f>+Sklop8[[#This Row],[cena/enota brez DDV v EUR]]*Sklop8[[#This Row],[Okvirna količina]]</f>
        <v>0</v>
      </c>
      <c r="T41" s="341">
        <f>+Sklop8[[#This Row],[Končna cena/enoto mere (EUR) z DDV]]*Sklop8[[#This Row],[Okvirna količina]]</f>
        <v>0</v>
      </c>
      <c r="U41" s="280"/>
    </row>
    <row r="42" spans="1:22" s="55" customFormat="1" ht="12">
      <c r="A42" s="78" t="s">
        <v>28</v>
      </c>
      <c r="B42" s="342" t="s">
        <v>480</v>
      </c>
      <c r="C42" s="343" t="s">
        <v>453</v>
      </c>
      <c r="D42" s="136" t="s">
        <v>76</v>
      </c>
      <c r="E42" s="124"/>
      <c r="F42" s="336">
        <v>50</v>
      </c>
      <c r="G42" s="346" t="s">
        <v>0</v>
      </c>
      <c r="H42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2" s="336" t="str">
        <f>IF(Sklop8[[#This Row],[ZAHTEVANA SHEMA KAKOVOSTI]]&lt;&gt;"",Sklop8[[#This Row],[Preračunana masa/volumen/kos na enoto kg]],"")</f>
        <v/>
      </c>
      <c r="J42" s="354"/>
      <c r="K42" s="355"/>
      <c r="L42" s="355"/>
      <c r="M42" s="350"/>
      <c r="N42" s="339"/>
      <c r="O42" s="117"/>
      <c r="P42" s="340"/>
      <c r="Q42" s="341">
        <f>+Sklop8[[#This Row],[cena/enota brez DDV v EUR]]*Sklop8[[#This Row],[Stopnja DDV (%)]]</f>
        <v>0</v>
      </c>
      <c r="R42" s="341">
        <f>+Sklop8[[#This Row],[cena/enota brez DDV v EUR]]+Sklop8[[#This Row],[Davek (EUR)]]</f>
        <v>0</v>
      </c>
      <c r="S42" s="341">
        <f>+Sklop8[[#This Row],[cena/enota brez DDV v EUR]]*Sklop8[[#This Row],[Okvirna količina]]</f>
        <v>0</v>
      </c>
      <c r="T42" s="341">
        <f>+Sklop8[[#This Row],[Končna cena/enoto mere (EUR) z DDV]]*Sklop8[[#This Row],[Okvirna količina]]</f>
        <v>0</v>
      </c>
      <c r="U42" s="280"/>
    </row>
    <row r="43" spans="1:22" ht="27" customHeight="1">
      <c r="A43" s="422" t="s">
        <v>100</v>
      </c>
      <c r="B43" s="263"/>
      <c r="C43" s="264"/>
      <c r="D43" s="264"/>
      <c r="E43" s="265"/>
      <c r="F43" s="266"/>
      <c r="G43" s="267"/>
      <c r="H43" s="268">
        <f>SUBTOTAL(109,Sklop8[Preračunana masa/volumen/kos na enoto kg])</f>
        <v>8737</v>
      </c>
      <c r="I43" s="268">
        <f>SUBTOTAL(109,Sklop8[Živila iz shem kakovosti (kg)])</f>
        <v>0</v>
      </c>
      <c r="J43" s="266"/>
      <c r="K43" s="269"/>
      <c r="L43" s="269"/>
      <c r="M43" s="270"/>
      <c r="N43" s="271"/>
      <c r="O43" s="271"/>
      <c r="P43" s="271"/>
      <c r="Q43" s="272"/>
      <c r="R43" s="266"/>
      <c r="S43" s="272">
        <f>SUBTOTAL(109,Sklop8[Vrednost za okvirno količino (EUR) brez DDV])</f>
        <v>0</v>
      </c>
      <c r="T43" s="272">
        <f>SUBTOTAL(109,Sklop8[Vrednost za okvirno količino (EUR) z DDV])</f>
        <v>0</v>
      </c>
      <c r="U43" s="273">
        <f>SUBTOTAL(103,Sklop8[Shema kakovosti
(nacionalne, evropske)
])</f>
        <v>0</v>
      </c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A45" s="48" t="s">
        <v>96</v>
      </c>
      <c r="B45" s="16"/>
      <c r="C45" s="28"/>
      <c r="D45" s="28"/>
      <c r="E45" s="92"/>
      <c r="Q45" s="48"/>
      <c r="R45" s="48"/>
      <c r="S45" s="48"/>
      <c r="T45" s="48"/>
    </row>
    <row r="46" spans="1:22">
      <c r="A46" s="11" t="s">
        <v>98</v>
      </c>
      <c r="B46" s="16"/>
      <c r="C46" s="28"/>
      <c r="D46" s="28"/>
      <c r="E46" s="92"/>
    </row>
    <row r="47" spans="1:22">
      <c r="A47" s="87" t="s">
        <v>142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2" ht="12.75" customHeight="1">
      <c r="A48" s="99" t="s">
        <v>136</v>
      </c>
      <c r="B48" s="27"/>
      <c r="F48" s="68"/>
      <c r="G48" s="68"/>
      <c r="H48" s="29"/>
      <c r="I48" s="29"/>
      <c r="J48" s="29"/>
      <c r="K48" s="29"/>
      <c r="L48" s="54"/>
      <c r="M48" s="100"/>
      <c r="N48" s="100"/>
      <c r="O48" s="100"/>
      <c r="P48" s="100"/>
      <c r="Q48" s="100"/>
      <c r="R48" s="100"/>
      <c r="S48" s="100"/>
      <c r="T48" s="100"/>
      <c r="U48" s="100"/>
      <c r="V48" s="100"/>
    </row>
    <row r="49" spans="1:22" ht="12.75" customHeight="1">
      <c r="A49" s="522" t="s">
        <v>145</v>
      </c>
      <c r="B49" s="522"/>
      <c r="C49" s="522"/>
      <c r="D49" s="522"/>
      <c r="E49" s="522"/>
      <c r="F49" s="522"/>
      <c r="G49" s="522"/>
      <c r="H49" s="522"/>
      <c r="I49" s="522"/>
      <c r="J49" s="522"/>
      <c r="K49" s="522"/>
      <c r="L49" s="522"/>
      <c r="M49" s="100"/>
      <c r="N49" s="100"/>
      <c r="O49" s="100"/>
      <c r="P49" s="100"/>
      <c r="Q49" s="100"/>
      <c r="R49" s="100"/>
      <c r="S49" s="100"/>
      <c r="T49" s="100"/>
      <c r="U49" s="100"/>
      <c r="V49" s="100"/>
    </row>
    <row r="50" spans="1:22" ht="12.75" customHeight="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00"/>
      <c r="N50" s="100"/>
      <c r="O50" s="100"/>
      <c r="P50" s="100"/>
      <c r="Q50" s="100"/>
      <c r="R50" s="100"/>
      <c r="S50" s="100"/>
      <c r="T50" s="100"/>
      <c r="U50" s="100"/>
      <c r="V50" s="100"/>
    </row>
    <row r="51" spans="1:22">
      <c r="A51" s="87" t="s">
        <v>37</v>
      </c>
      <c r="F51" s="68"/>
      <c r="G51" s="68" t="s">
        <v>38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39</v>
      </c>
      <c r="R51" s="29"/>
    </row>
    <row r="52" spans="1:22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</sheetData>
  <sheetProtection insertRows="0" deleteRows="0"/>
  <protectedRanges>
    <protectedRange sqref="J51:P1048576 U51:U1048576 J1:P47 U1:U47" name="Obseg1"/>
    <protectedRange sqref="U48:U50 M48:P50" name="Obseg1_1_1_1_1"/>
    <protectedRange sqref="J48:L48" name="Obseg1_3_1_2"/>
    <protectedRange sqref="J49:L50" name="Obseg1_3_1_1_1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86"/>
  <sheetViews>
    <sheetView topLeftCell="A16" zoomScale="112" zoomScaleNormal="112" zoomScaleSheetLayoutView="100" workbookViewId="0">
      <selection activeCell="C51" sqref="C51"/>
    </sheetView>
  </sheetViews>
  <sheetFormatPr defaultColWidth="8.85546875" defaultRowHeight="12.75"/>
  <cols>
    <col min="1" max="1" width="3.5703125" style="11" customWidth="1"/>
    <col min="2" max="2" width="24.140625" style="17" customWidth="1"/>
    <col min="3" max="3" width="10.7109375" style="27" customWidth="1"/>
    <col min="4" max="4" width="10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Osnovna šola Draga Bajca Vipava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Vinarska cesta 4, 5271 Vipava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pred_rekapitulacija'!B22</f>
        <v>SLANO PEKOVSKO PECIVO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29" t="s">
        <v>507</v>
      </c>
      <c r="C16" s="76" t="s">
        <v>492</v>
      </c>
      <c r="D16" s="235" t="s">
        <v>76</v>
      </c>
      <c r="E16" s="91"/>
      <c r="F16" s="435">
        <v>277.79999999999995</v>
      </c>
      <c r="G16" s="95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277.79999999999995</v>
      </c>
      <c r="I16" s="79" t="str">
        <f>IF(Sklop9[[#This Row],[ZAHTEVANA SHEMA KAKOVOSTI]]&lt;&gt;"",Sklop9[[#This Row],[Preračunana masa/volumen/kos na enoto kg]],"")</f>
        <v/>
      </c>
      <c r="J16" s="83"/>
      <c r="K16" s="116"/>
      <c r="L16" s="116"/>
      <c r="M16" s="116"/>
      <c r="N16" s="117"/>
      <c r="O16" s="117"/>
      <c r="P16" s="84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17"/>
    </row>
    <row r="17" spans="1:21" s="55" customFormat="1" ht="12">
      <c r="A17" s="78" t="s">
        <v>3</v>
      </c>
      <c r="B17" s="227" t="s">
        <v>508</v>
      </c>
      <c r="C17" s="76" t="s">
        <v>494</v>
      </c>
      <c r="D17" s="235" t="s">
        <v>76</v>
      </c>
      <c r="E17" s="232"/>
      <c r="F17" s="233">
        <v>107.69999999999999</v>
      </c>
      <c r="G17" s="192" t="s">
        <v>0</v>
      </c>
      <c r="H17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107.69999999999999</v>
      </c>
      <c r="I17" s="223" t="str">
        <f>IF(Sklop9[[#This Row],[ZAHTEVANA SHEMA KAKOVOSTI]]&lt;&gt;"",Sklop9[[#This Row],[Preračunana masa/volumen/kos na enoto kg]],"")</f>
        <v/>
      </c>
      <c r="J17" s="224"/>
      <c r="K17" s="225"/>
      <c r="L17" s="225"/>
      <c r="M17" s="229"/>
      <c r="N17" s="230"/>
      <c r="O17" s="230"/>
      <c r="P17" s="231"/>
      <c r="Q17" s="226">
        <f>+Sklop9[[#This Row],[cena/enota brez DDV v EUR]]*Sklop9[[#This Row],[Stopnja DDV (%)]]</f>
        <v>0</v>
      </c>
      <c r="R17" s="226">
        <f>+Sklop9[[#This Row],[cena/enota brez DDV v EUR]]+Sklop9[[#This Row],[Davek (EUR)]]</f>
        <v>0</v>
      </c>
      <c r="S17" s="226">
        <f>+Sklop9[[#This Row],[cena/enota brez DDV v EUR]]*Sklop9[[#This Row],[Okvirna količina]]</f>
        <v>0</v>
      </c>
      <c r="T17" s="226">
        <f>+Sklop9[[#This Row],[Končna cena/enoto mere (EUR) z DDV]]*Sklop9[[#This Row],[Okvirna količina]]</f>
        <v>0</v>
      </c>
      <c r="U17" s="234"/>
    </row>
    <row r="18" spans="1:21" s="55" customFormat="1" ht="12.75" customHeight="1">
      <c r="A18" s="78" t="s">
        <v>4</v>
      </c>
      <c r="B18" s="227" t="s">
        <v>482</v>
      </c>
      <c r="C18" s="76" t="s">
        <v>494</v>
      </c>
      <c r="D18" s="235" t="s">
        <v>76</v>
      </c>
      <c r="E18" s="232"/>
      <c r="F18" s="233">
        <v>880</v>
      </c>
      <c r="G18" s="192" t="s">
        <v>0</v>
      </c>
      <c r="H18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880</v>
      </c>
      <c r="I18" s="223" t="str">
        <f>IF(Sklop9[[#This Row],[ZAHTEVANA SHEMA KAKOVOSTI]]&lt;&gt;"",Sklop9[[#This Row],[Preračunana masa/volumen/kos na enoto kg]],"")</f>
        <v/>
      </c>
      <c r="J18" s="224"/>
      <c r="K18" s="225"/>
      <c r="L18" s="225"/>
      <c r="M18" s="229"/>
      <c r="N18" s="230"/>
      <c r="O18" s="230"/>
      <c r="P18" s="231"/>
      <c r="Q18" s="226">
        <f>+Sklop9[[#This Row],[cena/enota brez DDV v EUR]]*Sklop9[[#This Row],[Stopnja DDV (%)]]</f>
        <v>0</v>
      </c>
      <c r="R18" s="226">
        <f>+Sklop9[[#This Row],[cena/enota brez DDV v EUR]]+Sklop9[[#This Row],[Davek (EUR)]]</f>
        <v>0</v>
      </c>
      <c r="S18" s="226">
        <f>+Sklop9[[#This Row],[cena/enota brez DDV v EUR]]*Sklop9[[#This Row],[Okvirna količina]]</f>
        <v>0</v>
      </c>
      <c r="T18" s="226">
        <f>+Sklop9[[#This Row],[Končna cena/enoto mere (EUR) z DDV]]*Sklop9[[#This Row],[Okvirna količina]]</f>
        <v>0</v>
      </c>
      <c r="U18" s="234"/>
    </row>
    <row r="19" spans="1:21" s="55" customFormat="1" ht="10.5" customHeight="1">
      <c r="A19" s="78" t="s">
        <v>5</v>
      </c>
      <c r="B19" s="227" t="s">
        <v>509</v>
      </c>
      <c r="C19" s="76" t="s">
        <v>495</v>
      </c>
      <c r="D19" s="235" t="s">
        <v>76</v>
      </c>
      <c r="E19" s="232"/>
      <c r="F19" s="233">
        <v>200</v>
      </c>
      <c r="G19" s="192" t="s">
        <v>0</v>
      </c>
      <c r="H19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9" s="223" t="str">
        <f>IF(Sklop9[[#This Row],[ZAHTEVANA SHEMA KAKOVOSTI]]&lt;&gt;"",Sklop9[[#This Row],[Preračunana masa/volumen/kos na enoto kg]],"")</f>
        <v/>
      </c>
      <c r="J19" s="224"/>
      <c r="K19" s="225"/>
      <c r="L19" s="225"/>
      <c r="M19" s="229"/>
      <c r="N19" s="230"/>
      <c r="O19" s="230"/>
      <c r="P19" s="231"/>
      <c r="Q19" s="226">
        <f>+Sklop9[[#This Row],[cena/enota brez DDV v EUR]]*Sklop9[[#This Row],[Stopnja DDV (%)]]</f>
        <v>0</v>
      </c>
      <c r="R19" s="226">
        <f>+Sklop9[[#This Row],[cena/enota brez DDV v EUR]]+Sklop9[[#This Row],[Davek (EUR)]]</f>
        <v>0</v>
      </c>
      <c r="S19" s="226">
        <f>+Sklop9[[#This Row],[cena/enota brez DDV v EUR]]*Sklop9[[#This Row],[Okvirna količina]]</f>
        <v>0</v>
      </c>
      <c r="T19" s="226">
        <f>+Sklop9[[#This Row],[Končna cena/enoto mere (EUR) z DDV]]*Sklop9[[#This Row],[Okvirna količina]]</f>
        <v>0</v>
      </c>
      <c r="U19" s="234"/>
    </row>
    <row r="20" spans="1:21" s="55" customFormat="1" ht="10.5" customHeight="1">
      <c r="A20" s="78" t="s">
        <v>6</v>
      </c>
      <c r="B20" s="227" t="s">
        <v>510</v>
      </c>
      <c r="C20" s="76" t="s">
        <v>495</v>
      </c>
      <c r="D20" s="235" t="s">
        <v>76</v>
      </c>
      <c r="E20" s="232"/>
      <c r="F20" s="233">
        <v>54.4</v>
      </c>
      <c r="G20" s="192" t="s">
        <v>0</v>
      </c>
      <c r="H20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54.4</v>
      </c>
      <c r="I20" s="223" t="str">
        <f>IF(Sklop9[[#This Row],[ZAHTEVANA SHEMA KAKOVOSTI]]&lt;&gt;"",Sklop9[[#This Row],[Preračunana masa/volumen/kos na enoto kg]],"")</f>
        <v/>
      </c>
      <c r="J20" s="224"/>
      <c r="K20" s="225"/>
      <c r="L20" s="225"/>
      <c r="M20" s="229"/>
      <c r="N20" s="230"/>
      <c r="O20" s="230"/>
      <c r="P20" s="231"/>
      <c r="Q20" s="226">
        <f>+Sklop9[[#This Row],[cena/enota brez DDV v EUR]]*Sklop9[[#This Row],[Stopnja DDV (%)]]</f>
        <v>0</v>
      </c>
      <c r="R20" s="226">
        <f>+Sklop9[[#This Row],[cena/enota brez DDV v EUR]]+Sklop9[[#This Row],[Davek (EUR)]]</f>
        <v>0</v>
      </c>
      <c r="S20" s="226">
        <f>+Sklop9[[#This Row],[cena/enota brez DDV v EUR]]*Sklop9[[#This Row],[Okvirna količina]]</f>
        <v>0</v>
      </c>
      <c r="T20" s="226">
        <f>+Sklop9[[#This Row],[Končna cena/enoto mere (EUR) z DDV]]*Sklop9[[#This Row],[Okvirna količina]]</f>
        <v>0</v>
      </c>
      <c r="U20" s="234"/>
    </row>
    <row r="21" spans="1:21" s="55" customFormat="1" ht="10.5" customHeight="1">
      <c r="A21" s="78" t="s">
        <v>7</v>
      </c>
      <c r="B21" s="227" t="s">
        <v>511</v>
      </c>
      <c r="C21" s="76" t="s">
        <v>496</v>
      </c>
      <c r="D21" s="235" t="s">
        <v>76</v>
      </c>
      <c r="E21" s="232"/>
      <c r="F21" s="233">
        <v>120</v>
      </c>
      <c r="G21" s="192" t="s">
        <v>0</v>
      </c>
      <c r="H21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1" s="223" t="str">
        <f>IF(Sklop9[[#This Row],[ZAHTEVANA SHEMA KAKOVOSTI]]&lt;&gt;"",Sklop9[[#This Row],[Preračunana masa/volumen/kos na enoto kg]],"")</f>
        <v/>
      </c>
      <c r="J21" s="224"/>
      <c r="K21" s="225"/>
      <c r="L21" s="225"/>
      <c r="M21" s="229"/>
      <c r="N21" s="230"/>
      <c r="O21" s="230"/>
      <c r="P21" s="231"/>
      <c r="Q21" s="226">
        <f>+Sklop9[[#This Row],[cena/enota brez DDV v EUR]]*Sklop9[[#This Row],[Stopnja DDV (%)]]</f>
        <v>0</v>
      </c>
      <c r="R21" s="226">
        <f>+Sklop9[[#This Row],[cena/enota brez DDV v EUR]]+Sklop9[[#This Row],[Davek (EUR)]]</f>
        <v>0</v>
      </c>
      <c r="S21" s="226">
        <f>+Sklop9[[#This Row],[cena/enota brez DDV v EUR]]*Sklop9[[#This Row],[Okvirna količina]]</f>
        <v>0</v>
      </c>
      <c r="T21" s="226">
        <f>+Sklop9[[#This Row],[Končna cena/enoto mere (EUR) z DDV]]*Sklop9[[#This Row],[Okvirna količina]]</f>
        <v>0</v>
      </c>
      <c r="U21" s="234"/>
    </row>
    <row r="22" spans="1:21" s="55" customFormat="1" ht="12">
      <c r="A22" s="78" t="s">
        <v>8</v>
      </c>
      <c r="B22" s="227" t="s">
        <v>239</v>
      </c>
      <c r="C22" s="76">
        <v>80</v>
      </c>
      <c r="D22" s="235" t="s">
        <v>76</v>
      </c>
      <c r="E22" s="232"/>
      <c r="F22" s="233">
        <v>2500</v>
      </c>
      <c r="G22" s="192" t="s">
        <v>234</v>
      </c>
      <c r="H22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2" s="223" t="str">
        <f>IF(Sklop9[[#This Row],[ZAHTEVANA SHEMA KAKOVOSTI]]&lt;&gt;"",Sklop9[[#This Row],[Preračunana masa/volumen/kos na enoto kg]],"")</f>
        <v/>
      </c>
      <c r="J22" s="224"/>
      <c r="K22" s="225"/>
      <c r="L22" s="225"/>
      <c r="M22" s="229"/>
      <c r="N22" s="230"/>
      <c r="O22" s="230"/>
      <c r="P22" s="231"/>
      <c r="Q22" s="226">
        <f>+Sklop9[[#This Row],[cena/enota brez DDV v EUR]]*Sklop9[[#This Row],[Stopnja DDV (%)]]</f>
        <v>0</v>
      </c>
      <c r="R22" s="226">
        <f>+Sklop9[[#This Row],[cena/enota brez DDV v EUR]]+Sklop9[[#This Row],[Davek (EUR)]]</f>
        <v>0</v>
      </c>
      <c r="S22" s="226">
        <f>+Sklop9[[#This Row],[cena/enota brez DDV v EUR]]*Sklop9[[#This Row],[Okvirna količina]]</f>
        <v>0</v>
      </c>
      <c r="T22" s="226">
        <f>+Sklop9[[#This Row],[Končna cena/enoto mere (EUR) z DDV]]*Sklop9[[#This Row],[Okvirna količina]]</f>
        <v>0</v>
      </c>
      <c r="U22" s="234"/>
    </row>
    <row r="23" spans="1:21" s="55" customFormat="1" ht="12">
      <c r="A23" s="78" t="s">
        <v>9</v>
      </c>
      <c r="B23" s="227" t="s">
        <v>240</v>
      </c>
      <c r="C23" s="76" t="s">
        <v>497</v>
      </c>
      <c r="D23" s="235" t="s">
        <v>76</v>
      </c>
      <c r="E23" s="232"/>
      <c r="F23" s="233">
        <v>280</v>
      </c>
      <c r="G23" s="192" t="s">
        <v>0</v>
      </c>
      <c r="H23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23" s="223" t="str">
        <f>IF(Sklop9[[#This Row],[ZAHTEVANA SHEMA KAKOVOSTI]]&lt;&gt;"",Sklop9[[#This Row],[Preračunana masa/volumen/kos na enoto kg]],"")</f>
        <v/>
      </c>
      <c r="J23" s="224"/>
      <c r="K23" s="225"/>
      <c r="L23" s="225"/>
      <c r="M23" s="229"/>
      <c r="N23" s="230"/>
      <c r="O23" s="230"/>
      <c r="P23" s="231"/>
      <c r="Q23" s="226">
        <f>+Sklop9[[#This Row],[cena/enota brez DDV v EUR]]*Sklop9[[#This Row],[Stopnja DDV (%)]]</f>
        <v>0</v>
      </c>
      <c r="R23" s="226">
        <f>+Sklop9[[#This Row],[cena/enota brez DDV v EUR]]+Sklop9[[#This Row],[Davek (EUR)]]</f>
        <v>0</v>
      </c>
      <c r="S23" s="226">
        <f>+Sklop9[[#This Row],[cena/enota brez DDV v EUR]]*Sklop9[[#This Row],[Okvirna količina]]</f>
        <v>0</v>
      </c>
      <c r="T23" s="226">
        <f>+Sklop9[[#This Row],[Končna cena/enoto mere (EUR) z DDV]]*Sklop9[[#This Row],[Okvirna količina]]</f>
        <v>0</v>
      </c>
      <c r="U23" s="234"/>
    </row>
    <row r="24" spans="1:21" s="55" customFormat="1" ht="12">
      <c r="A24" s="78" t="s">
        <v>10</v>
      </c>
      <c r="B24" s="227" t="s">
        <v>487</v>
      </c>
      <c r="C24" s="76">
        <v>60</v>
      </c>
      <c r="D24" s="235" t="s">
        <v>76</v>
      </c>
      <c r="E24" s="232"/>
      <c r="F24" s="233">
        <v>1600</v>
      </c>
      <c r="G24" s="192" t="s">
        <v>234</v>
      </c>
      <c r="H24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24" s="223" t="str">
        <f>IF(Sklop9[[#This Row],[ZAHTEVANA SHEMA KAKOVOSTI]]&lt;&gt;"",Sklop9[[#This Row],[Preračunana masa/volumen/kos na enoto kg]],"")</f>
        <v/>
      </c>
      <c r="J24" s="224"/>
      <c r="K24" s="225"/>
      <c r="L24" s="225"/>
      <c r="M24" s="229"/>
      <c r="N24" s="230"/>
      <c r="O24" s="230"/>
      <c r="P24" s="231"/>
      <c r="Q24" s="226">
        <f>+Sklop9[[#This Row],[cena/enota brez DDV v EUR]]*Sklop9[[#This Row],[Stopnja DDV (%)]]</f>
        <v>0</v>
      </c>
      <c r="R24" s="226">
        <f>+Sklop9[[#This Row],[cena/enota brez DDV v EUR]]+Sklop9[[#This Row],[Davek (EUR)]]</f>
        <v>0</v>
      </c>
      <c r="S24" s="226">
        <f>+Sklop9[[#This Row],[cena/enota brez DDV v EUR]]*Sklop9[[#This Row],[Okvirna količina]]</f>
        <v>0</v>
      </c>
      <c r="T24" s="226">
        <f>+Sklop9[[#This Row],[Končna cena/enoto mere (EUR) z DDV]]*Sklop9[[#This Row],[Okvirna količina]]</f>
        <v>0</v>
      </c>
      <c r="U24" s="234"/>
    </row>
    <row r="25" spans="1:21" s="55" customFormat="1" ht="12">
      <c r="A25" s="78" t="s">
        <v>11</v>
      </c>
      <c r="B25" s="227" t="s">
        <v>487</v>
      </c>
      <c r="C25" s="76">
        <v>80</v>
      </c>
      <c r="D25" s="235" t="s">
        <v>76</v>
      </c>
      <c r="E25" s="232"/>
      <c r="F25" s="233">
        <v>5400</v>
      </c>
      <c r="G25" s="192" t="s">
        <v>234</v>
      </c>
      <c r="H25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432</v>
      </c>
      <c r="I25" s="223" t="str">
        <f>IF(Sklop9[[#This Row],[ZAHTEVANA SHEMA KAKOVOSTI]]&lt;&gt;"",Sklop9[[#This Row],[Preračunana masa/volumen/kos na enoto kg]],"")</f>
        <v/>
      </c>
      <c r="J25" s="224"/>
      <c r="K25" s="225"/>
      <c r="L25" s="225"/>
      <c r="M25" s="229"/>
      <c r="N25" s="230"/>
      <c r="O25" s="230"/>
      <c r="P25" s="231"/>
      <c r="Q25" s="226">
        <f>+Sklop9[[#This Row],[cena/enota brez DDV v EUR]]*Sklop9[[#This Row],[Stopnja DDV (%)]]</f>
        <v>0</v>
      </c>
      <c r="R25" s="226">
        <f>+Sklop9[[#This Row],[cena/enota brez DDV v EUR]]+Sklop9[[#This Row],[Davek (EUR)]]</f>
        <v>0</v>
      </c>
      <c r="S25" s="226">
        <f>+Sklop9[[#This Row],[cena/enota brez DDV v EUR]]*Sklop9[[#This Row],[Okvirna količina]]</f>
        <v>0</v>
      </c>
      <c r="T25" s="226">
        <f>+Sklop9[[#This Row],[Končna cena/enoto mere (EUR) z DDV]]*Sklop9[[#This Row],[Okvirna količina]]</f>
        <v>0</v>
      </c>
      <c r="U25" s="234"/>
    </row>
    <row r="26" spans="1:21" s="55" customFormat="1" ht="12">
      <c r="A26" s="78" t="s">
        <v>12</v>
      </c>
      <c r="B26" s="227" t="s">
        <v>512</v>
      </c>
      <c r="C26" s="76" t="s">
        <v>495</v>
      </c>
      <c r="D26" s="235" t="s">
        <v>76</v>
      </c>
      <c r="E26" s="232"/>
      <c r="F26" s="233">
        <v>5464</v>
      </c>
      <c r="G26" s="192" t="s">
        <v>0</v>
      </c>
      <c r="H26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5464</v>
      </c>
      <c r="I26" s="223" t="str">
        <f>IF(Sklop9[[#This Row],[ZAHTEVANA SHEMA KAKOVOSTI]]&lt;&gt;"",Sklop9[[#This Row],[Preračunana masa/volumen/kos na enoto kg]],"")</f>
        <v/>
      </c>
      <c r="J26" s="224"/>
      <c r="K26" s="225"/>
      <c r="L26" s="225"/>
      <c r="M26" s="229"/>
      <c r="N26" s="230"/>
      <c r="O26" s="230"/>
      <c r="P26" s="231"/>
      <c r="Q26" s="226">
        <f>+Sklop9[[#This Row],[cena/enota brez DDV v EUR]]*Sklop9[[#This Row],[Stopnja DDV (%)]]</f>
        <v>0</v>
      </c>
      <c r="R26" s="226">
        <f>+Sklop9[[#This Row],[cena/enota brez DDV v EUR]]+Sklop9[[#This Row],[Davek (EUR)]]</f>
        <v>0</v>
      </c>
      <c r="S26" s="226">
        <f>+Sklop9[[#This Row],[cena/enota brez DDV v EUR]]*Sklop9[[#This Row],[Okvirna količina]]</f>
        <v>0</v>
      </c>
      <c r="T26" s="226">
        <f>+Sklop9[[#This Row],[Končna cena/enoto mere (EUR) z DDV]]*Sklop9[[#This Row],[Okvirna količina]]</f>
        <v>0</v>
      </c>
      <c r="U26" s="234"/>
    </row>
    <row r="27" spans="1:21" s="55" customFormat="1" ht="12">
      <c r="A27" s="78" t="s">
        <v>13</v>
      </c>
      <c r="B27" s="227" t="s">
        <v>513</v>
      </c>
      <c r="C27" s="76" t="s">
        <v>498</v>
      </c>
      <c r="D27" s="235" t="s">
        <v>76</v>
      </c>
      <c r="E27" s="232"/>
      <c r="F27" s="233">
        <v>13.2</v>
      </c>
      <c r="G27" s="192" t="s">
        <v>0</v>
      </c>
      <c r="H27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13.2</v>
      </c>
      <c r="I27" s="223" t="str">
        <f>IF(Sklop9[[#This Row],[ZAHTEVANA SHEMA KAKOVOSTI]]&lt;&gt;"",Sklop9[[#This Row],[Preračunana masa/volumen/kos na enoto kg]],"")</f>
        <v/>
      </c>
      <c r="J27" s="224"/>
      <c r="K27" s="225"/>
      <c r="L27" s="225"/>
      <c r="M27" s="229"/>
      <c r="N27" s="230"/>
      <c r="O27" s="230"/>
      <c r="P27" s="231"/>
      <c r="Q27" s="226">
        <f>+Sklop9[[#This Row],[cena/enota brez DDV v EUR]]*Sklop9[[#This Row],[Stopnja DDV (%)]]</f>
        <v>0</v>
      </c>
      <c r="R27" s="226">
        <f>+Sklop9[[#This Row],[cena/enota brez DDV v EUR]]+Sklop9[[#This Row],[Davek (EUR)]]</f>
        <v>0</v>
      </c>
      <c r="S27" s="226">
        <f>+Sklop9[[#This Row],[cena/enota brez DDV v EUR]]*Sklop9[[#This Row],[Okvirna količina]]</f>
        <v>0</v>
      </c>
      <c r="T27" s="226">
        <f>+Sklop9[[#This Row],[Končna cena/enoto mere (EUR) z DDV]]*Sklop9[[#This Row],[Okvirna količina]]</f>
        <v>0</v>
      </c>
      <c r="U27" s="234"/>
    </row>
    <row r="28" spans="1:21" s="55" customFormat="1" ht="12">
      <c r="A28" s="78" t="s">
        <v>14</v>
      </c>
      <c r="B28" s="227" t="s">
        <v>514</v>
      </c>
      <c r="C28" s="76" t="s">
        <v>499</v>
      </c>
      <c r="D28" s="235" t="s">
        <v>76</v>
      </c>
      <c r="E28" s="232"/>
      <c r="F28" s="233">
        <v>144</v>
      </c>
      <c r="G28" s="192" t="s">
        <v>0</v>
      </c>
      <c r="H28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144</v>
      </c>
      <c r="I28" s="223" t="str">
        <f>IF(Sklop9[[#This Row],[ZAHTEVANA SHEMA KAKOVOSTI]]&lt;&gt;"",Sklop9[[#This Row],[Preračunana masa/volumen/kos na enoto kg]],"")</f>
        <v/>
      </c>
      <c r="J28" s="224"/>
      <c r="K28" s="225"/>
      <c r="L28" s="225"/>
      <c r="M28" s="229"/>
      <c r="N28" s="230"/>
      <c r="O28" s="230"/>
      <c r="P28" s="231"/>
      <c r="Q28" s="226">
        <f>+Sklop9[[#This Row],[cena/enota brez DDV v EUR]]*Sklop9[[#This Row],[Stopnja DDV (%)]]</f>
        <v>0</v>
      </c>
      <c r="R28" s="226">
        <f>+Sklop9[[#This Row],[cena/enota brez DDV v EUR]]+Sklop9[[#This Row],[Davek (EUR)]]</f>
        <v>0</v>
      </c>
      <c r="S28" s="226">
        <f>+Sklop9[[#This Row],[cena/enota brez DDV v EUR]]*Sklop9[[#This Row],[Okvirna količina]]</f>
        <v>0</v>
      </c>
      <c r="T28" s="226">
        <f>+Sklop9[[#This Row],[Končna cena/enoto mere (EUR) z DDV]]*Sklop9[[#This Row],[Okvirna količina]]</f>
        <v>0</v>
      </c>
      <c r="U28" s="234"/>
    </row>
    <row r="29" spans="1:21" s="55" customFormat="1" ht="12">
      <c r="A29" s="78" t="s">
        <v>15</v>
      </c>
      <c r="B29" s="227" t="s">
        <v>515</v>
      </c>
      <c r="C29" s="76" t="s">
        <v>500</v>
      </c>
      <c r="D29" s="235" t="s">
        <v>76</v>
      </c>
      <c r="E29" s="232"/>
      <c r="F29" s="233">
        <v>112.8</v>
      </c>
      <c r="G29" s="192" t="s">
        <v>0</v>
      </c>
      <c r="H29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112.8</v>
      </c>
      <c r="I29" s="223" t="str">
        <f>IF(Sklop9[[#This Row],[ZAHTEVANA SHEMA KAKOVOSTI]]&lt;&gt;"",Sklop9[[#This Row],[Preračunana masa/volumen/kos na enoto kg]],"")</f>
        <v/>
      </c>
      <c r="J29" s="224"/>
      <c r="K29" s="225"/>
      <c r="L29" s="225"/>
      <c r="M29" s="229"/>
      <c r="N29" s="230"/>
      <c r="O29" s="230"/>
      <c r="P29" s="231"/>
      <c r="Q29" s="226">
        <f>+Sklop9[[#This Row],[cena/enota brez DDV v EUR]]*Sklop9[[#This Row],[Stopnja DDV (%)]]</f>
        <v>0</v>
      </c>
      <c r="R29" s="226">
        <f>+Sklop9[[#This Row],[cena/enota brez DDV v EUR]]+Sklop9[[#This Row],[Davek (EUR)]]</f>
        <v>0</v>
      </c>
      <c r="S29" s="226">
        <f>+Sklop9[[#This Row],[cena/enota brez DDV v EUR]]*Sklop9[[#This Row],[Okvirna količina]]</f>
        <v>0</v>
      </c>
      <c r="T29" s="226">
        <f>+Sklop9[[#This Row],[Končna cena/enoto mere (EUR) z DDV]]*Sklop9[[#This Row],[Okvirna količina]]</f>
        <v>0</v>
      </c>
      <c r="U29" s="234"/>
    </row>
    <row r="30" spans="1:21" s="55" customFormat="1" ht="12">
      <c r="A30" s="78" t="s">
        <v>16</v>
      </c>
      <c r="B30" s="227" t="s">
        <v>516</v>
      </c>
      <c r="C30" s="76" t="s">
        <v>499</v>
      </c>
      <c r="D30" s="235" t="s">
        <v>76</v>
      </c>
      <c r="E30" s="232"/>
      <c r="F30" s="233">
        <v>1200</v>
      </c>
      <c r="G30" s="192" t="s">
        <v>0</v>
      </c>
      <c r="H30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30" s="223" t="str">
        <f>IF(Sklop9[[#This Row],[ZAHTEVANA SHEMA KAKOVOSTI]]&lt;&gt;"",Sklop9[[#This Row],[Preračunana masa/volumen/kos na enoto kg]],"")</f>
        <v/>
      </c>
      <c r="J30" s="224"/>
      <c r="K30" s="225"/>
      <c r="L30" s="225"/>
      <c r="M30" s="229"/>
      <c r="N30" s="230"/>
      <c r="O30" s="230"/>
      <c r="P30" s="231"/>
      <c r="Q30" s="226">
        <f>+Sklop9[[#This Row],[cena/enota brez DDV v EUR]]*Sklop9[[#This Row],[Stopnja DDV (%)]]</f>
        <v>0</v>
      </c>
      <c r="R30" s="226">
        <f>+Sklop9[[#This Row],[cena/enota brez DDV v EUR]]+Sklop9[[#This Row],[Davek (EUR)]]</f>
        <v>0</v>
      </c>
      <c r="S30" s="226">
        <f>+Sklop9[[#This Row],[cena/enota brez DDV v EUR]]*Sklop9[[#This Row],[Okvirna količina]]</f>
        <v>0</v>
      </c>
      <c r="T30" s="226">
        <f>+Sklop9[[#This Row],[Končna cena/enoto mere (EUR) z DDV]]*Sklop9[[#This Row],[Okvirna količina]]</f>
        <v>0</v>
      </c>
      <c r="U30" s="234"/>
    </row>
    <row r="31" spans="1:21" s="55" customFormat="1" ht="12">
      <c r="A31" s="78" t="s">
        <v>17</v>
      </c>
      <c r="B31" s="227" t="s">
        <v>488</v>
      </c>
      <c r="C31" s="76">
        <v>60</v>
      </c>
      <c r="D31" s="235" t="s">
        <v>76</v>
      </c>
      <c r="E31" s="232"/>
      <c r="F31" s="233">
        <v>108</v>
      </c>
      <c r="G31" s="192" t="s">
        <v>234</v>
      </c>
      <c r="H31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6.4799999999999995</v>
      </c>
      <c r="I31" s="223" t="str">
        <f>IF(Sklop9[[#This Row],[ZAHTEVANA SHEMA KAKOVOSTI]]&lt;&gt;"",Sklop9[[#This Row],[Preračunana masa/volumen/kos na enoto kg]],"")</f>
        <v/>
      </c>
      <c r="J31" s="224"/>
      <c r="K31" s="225"/>
      <c r="L31" s="225"/>
      <c r="M31" s="229"/>
      <c r="N31" s="230"/>
      <c r="O31" s="230"/>
      <c r="P31" s="231"/>
      <c r="Q31" s="226">
        <f>+Sklop9[[#This Row],[cena/enota brez DDV v EUR]]*Sklop9[[#This Row],[Stopnja DDV (%)]]</f>
        <v>0</v>
      </c>
      <c r="R31" s="226">
        <f>+Sklop9[[#This Row],[cena/enota brez DDV v EUR]]+Sklop9[[#This Row],[Davek (EUR)]]</f>
        <v>0</v>
      </c>
      <c r="S31" s="226">
        <f>+Sklop9[[#This Row],[cena/enota brez DDV v EUR]]*Sklop9[[#This Row],[Okvirna količina]]</f>
        <v>0</v>
      </c>
      <c r="T31" s="226">
        <f>+Sklop9[[#This Row],[Končna cena/enoto mere (EUR) z DDV]]*Sklop9[[#This Row],[Okvirna količina]]</f>
        <v>0</v>
      </c>
      <c r="U31" s="234"/>
    </row>
    <row r="32" spans="1:21" s="55" customFormat="1" ht="12">
      <c r="A32" s="78" t="s">
        <v>18</v>
      </c>
      <c r="B32" s="227" t="s">
        <v>517</v>
      </c>
      <c r="C32" s="222" t="s">
        <v>501</v>
      </c>
      <c r="D32" s="235" t="s">
        <v>76</v>
      </c>
      <c r="E32" s="232"/>
      <c r="F32" s="233">
        <v>480</v>
      </c>
      <c r="G32" s="192" t="s">
        <v>0</v>
      </c>
      <c r="H32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</v>
      </c>
      <c r="I32" s="223" t="str">
        <f>IF(Sklop9[[#This Row],[ZAHTEVANA SHEMA KAKOVOSTI]]&lt;&gt;"",Sklop9[[#This Row],[Preračunana masa/volumen/kos na enoto kg]],"")</f>
        <v/>
      </c>
      <c r="J32" s="224"/>
      <c r="K32" s="225"/>
      <c r="L32" s="225"/>
      <c r="M32" s="229"/>
      <c r="N32" s="230"/>
      <c r="O32" s="230"/>
      <c r="P32" s="231"/>
      <c r="Q32" s="226">
        <f>+Sklop9[[#This Row],[cena/enota brez DDV v EUR]]*Sklop9[[#This Row],[Stopnja DDV (%)]]</f>
        <v>0</v>
      </c>
      <c r="R32" s="226">
        <f>+Sklop9[[#This Row],[cena/enota brez DDV v EUR]]+Sklop9[[#This Row],[Davek (EUR)]]</f>
        <v>0</v>
      </c>
      <c r="S32" s="226">
        <f>+Sklop9[[#This Row],[cena/enota brez DDV v EUR]]*Sklop9[[#This Row],[Okvirna količina]]</f>
        <v>0</v>
      </c>
      <c r="T32" s="226">
        <f>+Sklop9[[#This Row],[Končna cena/enoto mere (EUR) z DDV]]*Sklop9[[#This Row],[Okvirna količina]]</f>
        <v>0</v>
      </c>
      <c r="U32" s="234"/>
    </row>
    <row r="33" spans="1:21" s="55" customFormat="1" ht="12">
      <c r="A33" s="78" t="s">
        <v>19</v>
      </c>
      <c r="B33" s="227" t="s">
        <v>518</v>
      </c>
      <c r="C33" s="222" t="s">
        <v>493</v>
      </c>
      <c r="D33" s="235" t="s">
        <v>76</v>
      </c>
      <c r="E33" s="232"/>
      <c r="F33" s="233">
        <v>483.2</v>
      </c>
      <c r="G33" s="192" t="s">
        <v>0</v>
      </c>
      <c r="H33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483.2</v>
      </c>
      <c r="I33" s="223" t="str">
        <f>IF(Sklop9[[#This Row],[ZAHTEVANA SHEMA KAKOVOSTI]]&lt;&gt;"",Sklop9[[#This Row],[Preračunana masa/volumen/kos na enoto kg]],"")</f>
        <v/>
      </c>
      <c r="J33" s="224"/>
      <c r="K33" s="225"/>
      <c r="L33" s="225"/>
      <c r="M33" s="229"/>
      <c r="N33" s="230"/>
      <c r="O33" s="230"/>
      <c r="P33" s="231"/>
      <c r="Q33" s="226">
        <f>+Sklop9[[#This Row],[cena/enota brez DDV v EUR]]*Sklop9[[#This Row],[Stopnja DDV (%)]]</f>
        <v>0</v>
      </c>
      <c r="R33" s="226">
        <f>+Sklop9[[#This Row],[cena/enota brez DDV v EUR]]+Sklop9[[#This Row],[Davek (EUR)]]</f>
        <v>0</v>
      </c>
      <c r="S33" s="226">
        <f>+Sklop9[[#This Row],[cena/enota brez DDV v EUR]]*Sklop9[[#This Row],[Okvirna količina]]</f>
        <v>0</v>
      </c>
      <c r="T33" s="226">
        <f>+Sklop9[[#This Row],[Končna cena/enoto mere (EUR) z DDV]]*Sklop9[[#This Row],[Okvirna količina]]</f>
        <v>0</v>
      </c>
      <c r="U33" s="234"/>
    </row>
    <row r="34" spans="1:21" s="55" customFormat="1" ht="12">
      <c r="A34" s="78" t="s">
        <v>20</v>
      </c>
      <c r="B34" s="227" t="s">
        <v>519</v>
      </c>
      <c r="C34" s="222" t="s">
        <v>495</v>
      </c>
      <c r="D34" s="235" t="s">
        <v>76</v>
      </c>
      <c r="E34" s="232"/>
      <c r="F34" s="233">
        <v>255.6</v>
      </c>
      <c r="G34" s="192" t="s">
        <v>0</v>
      </c>
      <c r="H34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255.6</v>
      </c>
      <c r="I34" s="223" t="str">
        <f>IF(Sklop9[[#This Row],[ZAHTEVANA SHEMA KAKOVOSTI]]&lt;&gt;"",Sklop9[[#This Row],[Preračunana masa/volumen/kos na enoto kg]],"")</f>
        <v/>
      </c>
      <c r="J34" s="224"/>
      <c r="K34" s="225"/>
      <c r="L34" s="225"/>
      <c r="M34" s="229"/>
      <c r="N34" s="230"/>
      <c r="O34" s="230"/>
      <c r="P34" s="231"/>
      <c r="Q34" s="226">
        <f>+Sklop9[[#This Row],[cena/enota brez DDV v EUR]]*Sklop9[[#This Row],[Stopnja DDV (%)]]</f>
        <v>0</v>
      </c>
      <c r="R34" s="226">
        <f>+Sklop9[[#This Row],[cena/enota brez DDV v EUR]]+Sklop9[[#This Row],[Davek (EUR)]]</f>
        <v>0</v>
      </c>
      <c r="S34" s="226">
        <f>+Sklop9[[#This Row],[cena/enota brez DDV v EUR]]*Sklop9[[#This Row],[Okvirna količina]]</f>
        <v>0</v>
      </c>
      <c r="T34" s="226">
        <f>+Sklop9[[#This Row],[Končna cena/enoto mere (EUR) z DDV]]*Sklop9[[#This Row],[Okvirna količina]]</f>
        <v>0</v>
      </c>
      <c r="U34" s="234"/>
    </row>
    <row r="35" spans="1:21" s="55" customFormat="1" ht="12">
      <c r="A35" s="78" t="s">
        <v>21</v>
      </c>
      <c r="B35" s="227" t="s">
        <v>490</v>
      </c>
      <c r="C35" s="222">
        <v>80</v>
      </c>
      <c r="D35" s="235" t="s">
        <v>76</v>
      </c>
      <c r="E35" s="232"/>
      <c r="F35" s="233">
        <v>1800</v>
      </c>
      <c r="G35" s="192" t="s">
        <v>234</v>
      </c>
      <c r="H35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144</v>
      </c>
      <c r="I35" s="223" t="str">
        <f>IF(Sklop9[[#This Row],[ZAHTEVANA SHEMA KAKOVOSTI]]&lt;&gt;"",Sklop9[[#This Row],[Preračunana masa/volumen/kos na enoto kg]],"")</f>
        <v/>
      </c>
      <c r="J35" s="224"/>
      <c r="K35" s="225"/>
      <c r="L35" s="225"/>
      <c r="M35" s="229"/>
      <c r="N35" s="230"/>
      <c r="O35" s="230"/>
      <c r="P35" s="231"/>
      <c r="Q35" s="226">
        <f>+Sklop9[[#This Row],[cena/enota brez DDV v EUR]]*Sklop9[[#This Row],[Stopnja DDV (%)]]</f>
        <v>0</v>
      </c>
      <c r="R35" s="226">
        <f>+Sklop9[[#This Row],[cena/enota brez DDV v EUR]]+Sklop9[[#This Row],[Davek (EUR)]]</f>
        <v>0</v>
      </c>
      <c r="S35" s="226">
        <f>+Sklop9[[#This Row],[cena/enota brez DDV v EUR]]*Sklop9[[#This Row],[Okvirna količina]]</f>
        <v>0</v>
      </c>
      <c r="T35" s="226">
        <f>+Sklop9[[#This Row],[Končna cena/enoto mere (EUR) z DDV]]*Sklop9[[#This Row],[Okvirna količina]]</f>
        <v>0</v>
      </c>
      <c r="U35" s="234"/>
    </row>
    <row r="36" spans="1:21" s="55" customFormat="1" ht="11.25" customHeight="1">
      <c r="A36" s="78" t="s">
        <v>22</v>
      </c>
      <c r="B36" s="227" t="s">
        <v>489</v>
      </c>
      <c r="C36" s="222">
        <v>60</v>
      </c>
      <c r="D36" s="235" t="s">
        <v>76</v>
      </c>
      <c r="E36" s="232"/>
      <c r="F36" s="233">
        <v>900</v>
      </c>
      <c r="G36" s="192" t="s">
        <v>234</v>
      </c>
      <c r="H36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</v>
      </c>
      <c r="I36" s="223" t="str">
        <f>IF(Sklop9[[#This Row],[ZAHTEVANA SHEMA KAKOVOSTI]]&lt;&gt;"",Sklop9[[#This Row],[Preračunana masa/volumen/kos na enoto kg]],"")</f>
        <v/>
      </c>
      <c r="J36" s="224"/>
      <c r="K36" s="225"/>
      <c r="L36" s="225"/>
      <c r="M36" s="229"/>
      <c r="N36" s="230"/>
      <c r="O36" s="230"/>
      <c r="P36" s="231"/>
      <c r="Q36" s="226">
        <f>+Sklop9[[#This Row],[cena/enota brez DDV v EUR]]*Sklop9[[#This Row],[Stopnja DDV (%)]]</f>
        <v>0</v>
      </c>
      <c r="R36" s="226">
        <f>+Sklop9[[#This Row],[cena/enota brez DDV v EUR]]+Sklop9[[#This Row],[Davek (EUR)]]</f>
        <v>0</v>
      </c>
      <c r="S36" s="226">
        <f>+Sklop9[[#This Row],[cena/enota brez DDV v EUR]]*Sklop9[[#This Row],[Okvirna količina]]</f>
        <v>0</v>
      </c>
      <c r="T36" s="226">
        <f>+Sklop9[[#This Row],[Končna cena/enoto mere (EUR) z DDV]]*Sklop9[[#This Row],[Okvirna količina]]</f>
        <v>0</v>
      </c>
      <c r="U36" s="234"/>
    </row>
    <row r="37" spans="1:21" s="55" customFormat="1" ht="11.25" customHeight="1">
      <c r="A37" s="78" t="s">
        <v>23</v>
      </c>
      <c r="B37" s="227" t="s">
        <v>520</v>
      </c>
      <c r="C37" s="222" t="s">
        <v>493</v>
      </c>
      <c r="D37" s="235" t="s">
        <v>76</v>
      </c>
      <c r="E37" s="232"/>
      <c r="F37" s="233">
        <v>152.06</v>
      </c>
      <c r="G37" s="192" t="s">
        <v>0</v>
      </c>
      <c r="H37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152.06</v>
      </c>
      <c r="I37" s="223" t="str">
        <f>IF(Sklop9[[#This Row],[ZAHTEVANA SHEMA KAKOVOSTI]]&lt;&gt;"",Sklop9[[#This Row],[Preračunana masa/volumen/kos na enoto kg]],"")</f>
        <v/>
      </c>
      <c r="J37" s="224"/>
      <c r="K37" s="225"/>
      <c r="L37" s="225"/>
      <c r="M37" s="229"/>
      <c r="N37" s="230"/>
      <c r="O37" s="230"/>
      <c r="P37" s="231"/>
      <c r="Q37" s="226">
        <f>+Sklop9[[#This Row],[cena/enota brez DDV v EUR]]*Sklop9[[#This Row],[Stopnja DDV (%)]]</f>
        <v>0</v>
      </c>
      <c r="R37" s="226">
        <f>+Sklop9[[#This Row],[cena/enota brez DDV v EUR]]+Sklop9[[#This Row],[Davek (EUR)]]</f>
        <v>0</v>
      </c>
      <c r="S37" s="226">
        <f>+Sklop9[[#This Row],[cena/enota brez DDV v EUR]]*Sklop9[[#This Row],[Okvirna količina]]</f>
        <v>0</v>
      </c>
      <c r="T37" s="226">
        <f>+Sklop9[[#This Row],[Končna cena/enoto mere (EUR) z DDV]]*Sklop9[[#This Row],[Okvirna količina]]</f>
        <v>0</v>
      </c>
      <c r="U37" s="234"/>
    </row>
    <row r="38" spans="1:21" s="55" customFormat="1" ht="11.25" customHeight="1">
      <c r="A38" s="78" t="s">
        <v>24</v>
      </c>
      <c r="B38" s="227" t="s">
        <v>491</v>
      </c>
      <c r="C38" s="222">
        <v>80</v>
      </c>
      <c r="D38" s="235" t="s">
        <v>76</v>
      </c>
      <c r="E38" s="232"/>
      <c r="F38" s="233">
        <v>3000</v>
      </c>
      <c r="G38" s="192" t="s">
        <v>234</v>
      </c>
      <c r="H38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38" s="223" t="str">
        <f>IF(Sklop9[[#This Row],[ZAHTEVANA SHEMA KAKOVOSTI]]&lt;&gt;"",Sklop9[[#This Row],[Preračunana masa/volumen/kos na enoto kg]],"")</f>
        <v/>
      </c>
      <c r="J38" s="224"/>
      <c r="K38" s="225"/>
      <c r="L38" s="225"/>
      <c r="M38" s="229"/>
      <c r="N38" s="230"/>
      <c r="O38" s="230"/>
      <c r="P38" s="231"/>
      <c r="Q38" s="226">
        <f>+Sklop9[[#This Row],[cena/enota brez DDV v EUR]]*Sklop9[[#This Row],[Stopnja DDV (%)]]</f>
        <v>0</v>
      </c>
      <c r="R38" s="226">
        <f>+Sklop9[[#This Row],[cena/enota brez DDV v EUR]]+Sklop9[[#This Row],[Davek (EUR)]]</f>
        <v>0</v>
      </c>
      <c r="S38" s="226">
        <f>+Sklop9[[#This Row],[cena/enota brez DDV v EUR]]*Sklop9[[#This Row],[Okvirna količina]]</f>
        <v>0</v>
      </c>
      <c r="T38" s="226">
        <f>+Sklop9[[#This Row],[Končna cena/enoto mere (EUR) z DDV]]*Sklop9[[#This Row],[Okvirna količina]]</f>
        <v>0</v>
      </c>
      <c r="U38" s="234"/>
    </row>
    <row r="39" spans="1:21" s="55" customFormat="1" ht="11.25" customHeight="1">
      <c r="A39" s="78" t="s">
        <v>25</v>
      </c>
      <c r="B39" s="227" t="s">
        <v>521</v>
      </c>
      <c r="C39" s="222" t="s">
        <v>502</v>
      </c>
      <c r="D39" s="235" t="s">
        <v>76</v>
      </c>
      <c r="E39" s="232"/>
      <c r="F39" s="233">
        <v>140</v>
      </c>
      <c r="G39" s="192" t="s">
        <v>0</v>
      </c>
      <c r="H39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39" s="223" t="str">
        <f>IF(Sklop9[[#This Row],[ZAHTEVANA SHEMA KAKOVOSTI]]&lt;&gt;"",Sklop9[[#This Row],[Preračunana masa/volumen/kos na enoto kg]],"")</f>
        <v/>
      </c>
      <c r="J39" s="224"/>
      <c r="K39" s="225"/>
      <c r="L39" s="225"/>
      <c r="M39" s="229"/>
      <c r="N39" s="230"/>
      <c r="O39" s="230"/>
      <c r="P39" s="231"/>
      <c r="Q39" s="226">
        <f>+Sklop9[[#This Row],[cena/enota brez DDV v EUR]]*Sklop9[[#This Row],[Stopnja DDV (%)]]</f>
        <v>0</v>
      </c>
      <c r="R39" s="226">
        <f>+Sklop9[[#This Row],[cena/enota brez DDV v EUR]]+Sklop9[[#This Row],[Davek (EUR)]]</f>
        <v>0</v>
      </c>
      <c r="S39" s="226">
        <f>+Sklop9[[#This Row],[cena/enota brez DDV v EUR]]*Sklop9[[#This Row],[Okvirna količina]]</f>
        <v>0</v>
      </c>
      <c r="T39" s="226">
        <f>+Sklop9[[#This Row],[Končna cena/enoto mere (EUR) z DDV]]*Sklop9[[#This Row],[Okvirna količina]]</f>
        <v>0</v>
      </c>
      <c r="U39" s="234"/>
    </row>
    <row r="40" spans="1:21" s="55" customFormat="1" ht="11.25" customHeight="1">
      <c r="A40" s="78" t="s">
        <v>26</v>
      </c>
      <c r="B40" s="227" t="s">
        <v>522</v>
      </c>
      <c r="C40" s="222" t="s">
        <v>494</v>
      </c>
      <c r="D40" s="235" t="s">
        <v>76</v>
      </c>
      <c r="E40" s="232"/>
      <c r="F40" s="233">
        <v>200</v>
      </c>
      <c r="G40" s="192" t="s">
        <v>0</v>
      </c>
      <c r="H40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40" s="223" t="str">
        <f>IF(Sklop9[[#This Row],[ZAHTEVANA SHEMA KAKOVOSTI]]&lt;&gt;"",Sklop9[[#This Row],[Preračunana masa/volumen/kos na enoto kg]],"")</f>
        <v/>
      </c>
      <c r="J40" s="224"/>
      <c r="K40" s="225"/>
      <c r="L40" s="225"/>
      <c r="M40" s="229"/>
      <c r="N40" s="230"/>
      <c r="O40" s="230"/>
      <c r="P40" s="231"/>
      <c r="Q40" s="226">
        <f>+Sklop9[[#This Row],[cena/enota brez DDV v EUR]]*Sklop9[[#This Row],[Stopnja DDV (%)]]</f>
        <v>0</v>
      </c>
      <c r="R40" s="226">
        <f>+Sklop9[[#This Row],[cena/enota brez DDV v EUR]]+Sklop9[[#This Row],[Davek (EUR)]]</f>
        <v>0</v>
      </c>
      <c r="S40" s="226">
        <f>+Sklop9[[#This Row],[cena/enota brez DDV v EUR]]*Sklop9[[#This Row],[Okvirna količina]]</f>
        <v>0</v>
      </c>
      <c r="T40" s="226">
        <f>+Sklop9[[#This Row],[Končna cena/enoto mere (EUR) z DDV]]*Sklop9[[#This Row],[Okvirna količina]]</f>
        <v>0</v>
      </c>
      <c r="U40" s="234"/>
    </row>
    <row r="41" spans="1:21" s="55" customFormat="1" ht="11.25" customHeight="1">
      <c r="A41" s="78" t="s">
        <v>27</v>
      </c>
      <c r="B41" s="227" t="s">
        <v>523</v>
      </c>
      <c r="C41" s="222" t="s">
        <v>503</v>
      </c>
      <c r="D41" s="235" t="s">
        <v>76</v>
      </c>
      <c r="E41" s="232"/>
      <c r="F41" s="233">
        <v>934.54</v>
      </c>
      <c r="G41" s="192" t="s">
        <v>0</v>
      </c>
      <c r="H41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934.54</v>
      </c>
      <c r="I41" s="223" t="str">
        <f>IF(Sklop9[[#This Row],[ZAHTEVANA SHEMA KAKOVOSTI]]&lt;&gt;"",Sklop9[[#This Row],[Preračunana masa/volumen/kos na enoto kg]],"")</f>
        <v/>
      </c>
      <c r="J41" s="224"/>
      <c r="K41" s="225"/>
      <c r="L41" s="225"/>
      <c r="M41" s="229"/>
      <c r="N41" s="230"/>
      <c r="O41" s="230"/>
      <c r="P41" s="231"/>
      <c r="Q41" s="226">
        <f>+Sklop9[[#This Row],[cena/enota brez DDV v EUR]]*Sklop9[[#This Row],[Stopnja DDV (%)]]</f>
        <v>0</v>
      </c>
      <c r="R41" s="226">
        <f>+Sklop9[[#This Row],[cena/enota brez DDV v EUR]]+Sklop9[[#This Row],[Davek (EUR)]]</f>
        <v>0</v>
      </c>
      <c r="S41" s="226">
        <f>+Sklop9[[#This Row],[cena/enota brez DDV v EUR]]*Sklop9[[#This Row],[Okvirna količina]]</f>
        <v>0</v>
      </c>
      <c r="T41" s="226">
        <f>+Sklop9[[#This Row],[Končna cena/enoto mere (EUR) z DDV]]*Sklop9[[#This Row],[Okvirna količina]]</f>
        <v>0</v>
      </c>
      <c r="U41" s="234"/>
    </row>
    <row r="42" spans="1:21" s="55" customFormat="1" ht="11.25" customHeight="1">
      <c r="A42" s="78" t="s">
        <v>28</v>
      </c>
      <c r="B42" s="227" t="s">
        <v>524</v>
      </c>
      <c r="C42" s="222" t="s">
        <v>504</v>
      </c>
      <c r="D42" s="235" t="s">
        <v>76</v>
      </c>
      <c r="E42" s="232"/>
      <c r="F42" s="233">
        <v>180</v>
      </c>
      <c r="G42" s="192" t="s">
        <v>0</v>
      </c>
      <c r="H42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42" s="223" t="str">
        <f>IF(Sklop9[[#This Row],[ZAHTEVANA SHEMA KAKOVOSTI]]&lt;&gt;"",Sklop9[[#This Row],[Preračunana masa/volumen/kos na enoto kg]],"")</f>
        <v/>
      </c>
      <c r="J42" s="224"/>
      <c r="K42" s="225"/>
      <c r="L42" s="225"/>
      <c r="M42" s="229"/>
      <c r="N42" s="230"/>
      <c r="O42" s="230"/>
      <c r="P42" s="231"/>
      <c r="Q42" s="226">
        <f>+Sklop9[[#This Row],[cena/enota brez DDV v EUR]]*Sklop9[[#This Row],[Stopnja DDV (%)]]</f>
        <v>0</v>
      </c>
      <c r="R42" s="226">
        <f>+Sklop9[[#This Row],[cena/enota brez DDV v EUR]]+Sklop9[[#This Row],[Davek (EUR)]]</f>
        <v>0</v>
      </c>
      <c r="S42" s="226">
        <f>+Sklop9[[#This Row],[cena/enota brez DDV v EUR]]*Sklop9[[#This Row],[Okvirna količina]]</f>
        <v>0</v>
      </c>
      <c r="T42" s="226">
        <f>+Sklop9[[#This Row],[Končna cena/enoto mere (EUR) z DDV]]*Sklop9[[#This Row],[Okvirna količina]]</f>
        <v>0</v>
      </c>
      <c r="U42" s="234"/>
    </row>
    <row r="43" spans="1:21" s="55" customFormat="1" ht="11.25" customHeight="1">
      <c r="A43" s="78" t="s">
        <v>29</v>
      </c>
      <c r="B43" s="227" t="s">
        <v>525</v>
      </c>
      <c r="C43" s="222" t="s">
        <v>505</v>
      </c>
      <c r="D43" s="235" t="s">
        <v>76</v>
      </c>
      <c r="E43" s="232"/>
      <c r="F43" s="233">
        <v>7631.8999999999987</v>
      </c>
      <c r="G43" s="192" t="s">
        <v>0</v>
      </c>
      <c r="H43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7631.8999999999987</v>
      </c>
      <c r="I43" s="223" t="str">
        <f>IF(Sklop9[[#This Row],[ZAHTEVANA SHEMA KAKOVOSTI]]&lt;&gt;"",Sklop9[[#This Row],[Preračunana masa/volumen/kos na enoto kg]],"")</f>
        <v/>
      </c>
      <c r="J43" s="224"/>
      <c r="K43" s="225"/>
      <c r="L43" s="225"/>
      <c r="M43" s="229"/>
      <c r="N43" s="230"/>
      <c r="O43" s="230"/>
      <c r="P43" s="231"/>
      <c r="Q43" s="226">
        <f>+Sklop9[[#This Row],[cena/enota brez DDV v EUR]]*Sklop9[[#This Row],[Stopnja DDV (%)]]</f>
        <v>0</v>
      </c>
      <c r="R43" s="226">
        <f>+Sklop9[[#This Row],[cena/enota brez DDV v EUR]]+Sklop9[[#This Row],[Davek (EUR)]]</f>
        <v>0</v>
      </c>
      <c r="S43" s="226">
        <f>+Sklop9[[#This Row],[cena/enota brez DDV v EUR]]*Sklop9[[#This Row],[Okvirna količina]]</f>
        <v>0</v>
      </c>
      <c r="T43" s="226">
        <f>+Sklop9[[#This Row],[Končna cena/enoto mere (EUR) z DDV]]*Sklop9[[#This Row],[Okvirna količina]]</f>
        <v>0</v>
      </c>
      <c r="U43" s="234"/>
    </row>
    <row r="44" spans="1:21" s="55" customFormat="1" ht="11.25" customHeight="1">
      <c r="A44" s="78" t="s">
        <v>30</v>
      </c>
      <c r="B44" s="227" t="s">
        <v>526</v>
      </c>
      <c r="C44" s="222" t="s">
        <v>504</v>
      </c>
      <c r="D44" s="235" t="s">
        <v>76</v>
      </c>
      <c r="E44" s="232"/>
      <c r="F44" s="233">
        <v>109.52000000000001</v>
      </c>
      <c r="G44" s="192" t="s">
        <v>0</v>
      </c>
      <c r="H44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109.52000000000001</v>
      </c>
      <c r="I44" s="223" t="str">
        <f>IF(Sklop9[[#This Row],[ZAHTEVANA SHEMA KAKOVOSTI]]&lt;&gt;"",Sklop9[[#This Row],[Preračunana masa/volumen/kos na enoto kg]],"")</f>
        <v/>
      </c>
      <c r="J44" s="224"/>
      <c r="K44" s="225"/>
      <c r="L44" s="225"/>
      <c r="M44" s="229"/>
      <c r="N44" s="230"/>
      <c r="O44" s="230"/>
      <c r="P44" s="231"/>
      <c r="Q44" s="226">
        <f>+Sklop9[[#This Row],[cena/enota brez DDV v EUR]]*Sklop9[[#This Row],[Stopnja DDV (%)]]</f>
        <v>0</v>
      </c>
      <c r="R44" s="226">
        <f>+Sklop9[[#This Row],[cena/enota brez DDV v EUR]]+Sklop9[[#This Row],[Davek (EUR)]]</f>
        <v>0</v>
      </c>
      <c r="S44" s="226">
        <f>+Sklop9[[#This Row],[cena/enota brez DDV v EUR]]*Sklop9[[#This Row],[Okvirna količina]]</f>
        <v>0</v>
      </c>
      <c r="T44" s="226">
        <f>+Sklop9[[#This Row],[Končna cena/enoto mere (EUR) z DDV]]*Sklop9[[#This Row],[Okvirna količina]]</f>
        <v>0</v>
      </c>
      <c r="U44" s="234"/>
    </row>
    <row r="45" spans="1:21" s="55" customFormat="1" ht="11.25" customHeight="1">
      <c r="A45" s="78" t="s">
        <v>31</v>
      </c>
      <c r="B45" s="227" t="s">
        <v>527</v>
      </c>
      <c r="C45" s="222" t="s">
        <v>504</v>
      </c>
      <c r="D45" s="235" t="s">
        <v>76</v>
      </c>
      <c r="E45" s="232"/>
      <c r="F45" s="233">
        <v>988</v>
      </c>
      <c r="G45" s="192" t="s">
        <v>0</v>
      </c>
      <c r="H45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988</v>
      </c>
      <c r="I45" s="223" t="str">
        <f>IF(Sklop9[[#This Row],[ZAHTEVANA SHEMA KAKOVOSTI]]&lt;&gt;"",Sklop9[[#This Row],[Preračunana masa/volumen/kos na enoto kg]],"")</f>
        <v/>
      </c>
      <c r="J45" s="224"/>
      <c r="K45" s="225"/>
      <c r="L45" s="225"/>
      <c r="M45" s="229"/>
      <c r="N45" s="230"/>
      <c r="O45" s="230"/>
      <c r="P45" s="231"/>
      <c r="Q45" s="226">
        <f>+Sklop9[[#This Row],[cena/enota brez DDV v EUR]]*Sklop9[[#This Row],[Stopnja DDV (%)]]</f>
        <v>0</v>
      </c>
      <c r="R45" s="226">
        <f>+Sklop9[[#This Row],[cena/enota brez DDV v EUR]]+Sklop9[[#This Row],[Davek (EUR)]]</f>
        <v>0</v>
      </c>
      <c r="S45" s="226">
        <f>+Sklop9[[#This Row],[cena/enota brez DDV v EUR]]*Sklop9[[#This Row],[Okvirna količina]]</f>
        <v>0</v>
      </c>
      <c r="T45" s="226">
        <f>+Sklop9[[#This Row],[Končna cena/enoto mere (EUR) z DDV]]*Sklop9[[#This Row],[Okvirna količina]]</f>
        <v>0</v>
      </c>
      <c r="U45" s="234"/>
    </row>
    <row r="46" spans="1:21" s="55" customFormat="1" ht="11.25" customHeight="1">
      <c r="A46" s="78" t="s">
        <v>32</v>
      </c>
      <c r="B46" s="410" t="s">
        <v>528</v>
      </c>
      <c r="C46" s="222" t="s">
        <v>493</v>
      </c>
      <c r="D46" s="235" t="s">
        <v>76</v>
      </c>
      <c r="E46" s="232"/>
      <c r="F46" s="233">
        <v>75.2</v>
      </c>
      <c r="G46" s="192" t="s">
        <v>0</v>
      </c>
      <c r="H46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75.2</v>
      </c>
      <c r="I46" s="223" t="str">
        <f>IF(Sklop9[[#This Row],[ZAHTEVANA SHEMA KAKOVOSTI]]&lt;&gt;"",Sklop9[[#This Row],[Preračunana masa/volumen/kos na enoto kg]],"")</f>
        <v/>
      </c>
      <c r="J46" s="224"/>
      <c r="K46" s="225"/>
      <c r="L46" s="225"/>
      <c r="M46" s="229"/>
      <c r="N46" s="230"/>
      <c r="O46" s="230"/>
      <c r="P46" s="231"/>
      <c r="Q46" s="226">
        <f>+Sklop9[[#This Row],[cena/enota brez DDV v EUR]]*Sklop9[[#This Row],[Stopnja DDV (%)]]</f>
        <v>0</v>
      </c>
      <c r="R46" s="226">
        <f>+Sklop9[[#This Row],[cena/enota brez DDV v EUR]]+Sklop9[[#This Row],[Davek (EUR)]]</f>
        <v>0</v>
      </c>
      <c r="S46" s="226">
        <f>+Sklop9[[#This Row],[cena/enota brez DDV v EUR]]*Sklop9[[#This Row],[Okvirna količina]]</f>
        <v>0</v>
      </c>
      <c r="T46" s="226">
        <f>+Sklop9[[#This Row],[Končna cena/enoto mere (EUR) z DDV]]*Sklop9[[#This Row],[Okvirna količina]]</f>
        <v>0</v>
      </c>
      <c r="U46" s="234"/>
    </row>
    <row r="47" spans="1:21" s="55" customFormat="1" ht="11.25" customHeight="1">
      <c r="A47" s="78" t="s">
        <v>33</v>
      </c>
      <c r="B47" s="227" t="s">
        <v>529</v>
      </c>
      <c r="C47" s="222" t="s">
        <v>495</v>
      </c>
      <c r="D47" s="235" t="s">
        <v>76</v>
      </c>
      <c r="E47" s="232"/>
      <c r="F47" s="233">
        <v>66</v>
      </c>
      <c r="G47" s="192" t="s">
        <v>0</v>
      </c>
      <c r="H47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66</v>
      </c>
      <c r="I47" s="223" t="str">
        <f>IF(Sklop9[[#This Row],[ZAHTEVANA SHEMA KAKOVOSTI]]&lt;&gt;"",Sklop9[[#This Row],[Preračunana masa/volumen/kos na enoto kg]],"")</f>
        <v/>
      </c>
      <c r="J47" s="224"/>
      <c r="K47" s="225"/>
      <c r="L47" s="225"/>
      <c r="M47" s="229"/>
      <c r="N47" s="230"/>
      <c r="O47" s="230"/>
      <c r="P47" s="231"/>
      <c r="Q47" s="226">
        <f>+Sklop9[[#This Row],[cena/enota brez DDV v EUR]]*Sklop9[[#This Row],[Stopnja DDV (%)]]</f>
        <v>0</v>
      </c>
      <c r="R47" s="226">
        <f>+Sklop9[[#This Row],[cena/enota brez DDV v EUR]]+Sklop9[[#This Row],[Davek (EUR)]]</f>
        <v>0</v>
      </c>
      <c r="S47" s="226">
        <f>+Sklop9[[#This Row],[cena/enota brez DDV v EUR]]*Sklop9[[#This Row],[Okvirna količina]]</f>
        <v>0</v>
      </c>
      <c r="T47" s="226">
        <f>+Sklop9[[#This Row],[Končna cena/enoto mere (EUR) z DDV]]*Sklop9[[#This Row],[Okvirna količina]]</f>
        <v>0</v>
      </c>
      <c r="U47" s="234"/>
    </row>
    <row r="48" spans="1:21" s="55" customFormat="1" ht="11.25" customHeight="1">
      <c r="A48" s="78" t="s">
        <v>34</v>
      </c>
      <c r="B48" s="227" t="s">
        <v>530</v>
      </c>
      <c r="C48" s="222" t="s">
        <v>495</v>
      </c>
      <c r="D48" s="235" t="s">
        <v>76</v>
      </c>
      <c r="E48" s="232"/>
      <c r="F48" s="233">
        <v>135.6</v>
      </c>
      <c r="G48" s="192" t="s">
        <v>0</v>
      </c>
      <c r="H48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135.6</v>
      </c>
      <c r="I48" s="223" t="str">
        <f>IF(Sklop9[[#This Row],[ZAHTEVANA SHEMA KAKOVOSTI]]&lt;&gt;"",Sklop9[[#This Row],[Preračunana masa/volumen/kos na enoto kg]],"")</f>
        <v/>
      </c>
      <c r="J48" s="224"/>
      <c r="K48" s="225"/>
      <c r="L48" s="225"/>
      <c r="M48" s="229"/>
      <c r="N48" s="230"/>
      <c r="O48" s="230"/>
      <c r="P48" s="231"/>
      <c r="Q48" s="226">
        <f>+Sklop9[[#This Row],[cena/enota brez DDV v EUR]]*Sklop9[[#This Row],[Stopnja DDV (%)]]</f>
        <v>0</v>
      </c>
      <c r="R48" s="226">
        <f>+Sklop9[[#This Row],[cena/enota brez DDV v EUR]]+Sklop9[[#This Row],[Davek (EUR)]]</f>
        <v>0</v>
      </c>
      <c r="S48" s="226">
        <f>+Sklop9[[#This Row],[cena/enota brez DDV v EUR]]*Sklop9[[#This Row],[Okvirna količina]]</f>
        <v>0</v>
      </c>
      <c r="T48" s="226">
        <f>+Sklop9[[#This Row],[Končna cena/enoto mere (EUR) z DDV]]*Sklop9[[#This Row],[Okvirna količina]]</f>
        <v>0</v>
      </c>
      <c r="U48" s="234"/>
    </row>
    <row r="49" spans="1:22" s="55" customFormat="1" ht="11.25" customHeight="1">
      <c r="A49" s="78" t="s">
        <v>153</v>
      </c>
      <c r="B49" s="227" t="s">
        <v>531</v>
      </c>
      <c r="C49" s="222" t="s">
        <v>495</v>
      </c>
      <c r="D49" s="235" t="s">
        <v>76</v>
      </c>
      <c r="E49" s="232"/>
      <c r="F49" s="233">
        <v>83.2</v>
      </c>
      <c r="G49" s="192" t="s">
        <v>0</v>
      </c>
      <c r="H49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83.2</v>
      </c>
      <c r="I49" s="223" t="str">
        <f>IF(Sklop9[[#This Row],[ZAHTEVANA SHEMA KAKOVOSTI]]&lt;&gt;"",Sklop9[[#This Row],[Preračunana masa/volumen/kos na enoto kg]],"")</f>
        <v/>
      </c>
      <c r="J49" s="224"/>
      <c r="K49" s="225"/>
      <c r="L49" s="225"/>
      <c r="M49" s="229"/>
      <c r="N49" s="230"/>
      <c r="O49" s="230"/>
      <c r="P49" s="231"/>
      <c r="Q49" s="226">
        <f>+Sklop9[[#This Row],[cena/enota brez DDV v EUR]]*Sklop9[[#This Row],[Stopnja DDV (%)]]</f>
        <v>0</v>
      </c>
      <c r="R49" s="226">
        <f>+Sklop9[[#This Row],[cena/enota brez DDV v EUR]]+Sklop9[[#This Row],[Davek (EUR)]]</f>
        <v>0</v>
      </c>
      <c r="S49" s="226">
        <f>+Sklop9[[#This Row],[cena/enota brez DDV v EUR]]*Sklop9[[#This Row],[Okvirna količina]]</f>
        <v>0</v>
      </c>
      <c r="T49" s="226">
        <f>+Sklop9[[#This Row],[Končna cena/enoto mere (EUR) z DDV]]*Sklop9[[#This Row],[Okvirna količina]]</f>
        <v>0</v>
      </c>
      <c r="U49" s="234"/>
    </row>
    <row r="50" spans="1:22" s="55" customFormat="1" ht="11.25" customHeight="1">
      <c r="A50" s="78" t="s">
        <v>154</v>
      </c>
      <c r="B50" s="227" t="s">
        <v>483</v>
      </c>
      <c r="C50" s="222" t="s">
        <v>506</v>
      </c>
      <c r="D50" s="235" t="s">
        <v>76</v>
      </c>
      <c r="E50" s="232"/>
      <c r="F50" s="233">
        <v>155.40000000000003</v>
      </c>
      <c r="G50" s="192" t="s">
        <v>0</v>
      </c>
      <c r="H50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155.40000000000003</v>
      </c>
      <c r="I50" s="223" t="str">
        <f>IF(Sklop9[[#This Row],[ZAHTEVANA SHEMA KAKOVOSTI]]&lt;&gt;"",Sklop9[[#This Row],[Preračunana masa/volumen/kos na enoto kg]],"")</f>
        <v/>
      </c>
      <c r="J50" s="224"/>
      <c r="K50" s="225"/>
      <c r="L50" s="225"/>
      <c r="M50" s="229"/>
      <c r="N50" s="230"/>
      <c r="O50" s="230"/>
      <c r="P50" s="231"/>
      <c r="Q50" s="226">
        <f>+Sklop9[[#This Row],[cena/enota brez DDV v EUR]]*Sklop9[[#This Row],[Stopnja DDV (%)]]</f>
        <v>0</v>
      </c>
      <c r="R50" s="226">
        <f>+Sklop9[[#This Row],[cena/enota brez DDV v EUR]]+Sklop9[[#This Row],[Davek (EUR)]]</f>
        <v>0</v>
      </c>
      <c r="S50" s="226">
        <f>+Sklop9[[#This Row],[cena/enota brez DDV v EUR]]*Sklop9[[#This Row],[Okvirna količina]]</f>
        <v>0</v>
      </c>
      <c r="T50" s="226">
        <f>+Sklop9[[#This Row],[Končna cena/enoto mere (EUR) z DDV]]*Sklop9[[#This Row],[Okvirna količina]]</f>
        <v>0</v>
      </c>
      <c r="U50" s="234"/>
    </row>
    <row r="51" spans="1:22" s="55" customFormat="1" ht="24">
      <c r="A51" s="543" t="s">
        <v>155</v>
      </c>
      <c r="B51" s="544" t="s">
        <v>484</v>
      </c>
      <c r="C51" s="546" t="s">
        <v>1024</v>
      </c>
      <c r="D51" s="235"/>
      <c r="E51" s="232"/>
      <c r="F51" s="233"/>
      <c r="G51" s="192"/>
      <c r="H51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51" s="223" t="str">
        <f>IF(Sklop9[[#This Row],[ZAHTEVANA SHEMA KAKOVOSTI]]&lt;&gt;"",Sklop9[[#This Row],[Preračunana masa/volumen/kos na enoto kg]],"")</f>
        <v/>
      </c>
      <c r="J51" s="224"/>
      <c r="K51" s="225"/>
      <c r="L51" s="225"/>
      <c r="M51" s="229"/>
      <c r="N51" s="230"/>
      <c r="O51" s="230"/>
      <c r="P51" s="231"/>
      <c r="Q51" s="226">
        <f>+Sklop9[[#This Row],[cena/enota brez DDV v EUR]]*Sklop9[[#This Row],[Stopnja DDV (%)]]</f>
        <v>0</v>
      </c>
      <c r="R51" s="226">
        <f>+Sklop9[[#This Row],[cena/enota brez DDV v EUR]]+Sklop9[[#This Row],[Davek (EUR)]]</f>
        <v>0</v>
      </c>
      <c r="S51" s="226">
        <f>+Sklop9[[#This Row],[cena/enota brez DDV v EUR]]*Sklop9[[#This Row],[Okvirna količina]]</f>
        <v>0</v>
      </c>
      <c r="T51" s="226">
        <f>+Sklop9[[#This Row],[Končna cena/enoto mere (EUR) z DDV]]*Sklop9[[#This Row],[Okvirna količina]]</f>
        <v>0</v>
      </c>
      <c r="U51" s="234"/>
    </row>
    <row r="52" spans="1:22" s="55" customFormat="1" ht="24">
      <c r="A52" s="543" t="s">
        <v>156</v>
      </c>
      <c r="B52" s="545" t="s">
        <v>485</v>
      </c>
      <c r="C52" s="546" t="s">
        <v>1024</v>
      </c>
      <c r="D52" s="235"/>
      <c r="E52" s="124"/>
      <c r="F52" s="359"/>
      <c r="G52" s="357"/>
      <c r="H52" s="2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52" s="336" t="str">
        <f>IF(Sklop9[[#This Row],[ZAHTEVANA SHEMA KAKOVOSTI]]&lt;&gt;"",Sklop9[[#This Row],[Preračunana masa/volumen/kos na enoto kg]],"")</f>
        <v/>
      </c>
      <c r="J52" s="337"/>
      <c r="K52" s="355"/>
      <c r="L52" s="355"/>
      <c r="M52" s="350"/>
      <c r="N52" s="339"/>
      <c r="O52" s="339"/>
      <c r="P52" s="340"/>
      <c r="Q52" s="341">
        <f>+Sklop9[[#This Row],[cena/enota brez DDV v EUR]]*Sklop9[[#This Row],[Stopnja DDV (%)]]</f>
        <v>0</v>
      </c>
      <c r="R52" s="341">
        <f>+Sklop9[[#This Row],[cena/enota brez DDV v EUR]]+Sklop9[[#This Row],[Davek (EUR)]]</f>
        <v>0</v>
      </c>
      <c r="S52" s="341">
        <f>+Sklop9[[#This Row],[cena/enota brez DDV v EUR]]*Sklop9[[#This Row],[Okvirna količina]]</f>
        <v>0</v>
      </c>
      <c r="T52" s="341">
        <f>+Sklop9[[#This Row],[Končna cena/enoto mere (EUR) z DDV]]*Sklop9[[#This Row],[Okvirna količina]]</f>
        <v>0</v>
      </c>
      <c r="U52" s="234"/>
    </row>
    <row r="53" spans="1:22" s="55" customFormat="1" ht="24">
      <c r="A53" s="543" t="s">
        <v>157</v>
      </c>
      <c r="B53" s="545" t="s">
        <v>486</v>
      </c>
      <c r="C53" s="546" t="s">
        <v>1024</v>
      </c>
      <c r="D53" s="235"/>
      <c r="E53" s="124"/>
      <c r="F53" s="359"/>
      <c r="G53" s="357"/>
      <c r="H53" s="2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53" s="336" t="str">
        <f>IF(Sklop9[[#This Row],[ZAHTEVANA SHEMA KAKOVOSTI]]&lt;&gt;"",Sklop9[[#This Row],[Preračunana masa/volumen/kos na enoto kg]],"")</f>
        <v/>
      </c>
      <c r="J53" s="337"/>
      <c r="K53" s="355"/>
      <c r="L53" s="355"/>
      <c r="M53" s="350"/>
      <c r="N53" s="339"/>
      <c r="O53" s="339"/>
      <c r="P53" s="340"/>
      <c r="Q53" s="341">
        <f>+Sklop9[[#This Row],[cena/enota brez DDV v EUR]]*Sklop9[[#This Row],[Stopnja DDV (%)]]</f>
        <v>0</v>
      </c>
      <c r="R53" s="341">
        <f>+Sklop9[[#This Row],[cena/enota brez DDV v EUR]]+Sklop9[[#This Row],[Davek (EUR)]]</f>
        <v>0</v>
      </c>
      <c r="S53" s="341">
        <f>+Sklop9[[#This Row],[cena/enota brez DDV v EUR]]*Sklop9[[#This Row],[Okvirna količina]]</f>
        <v>0</v>
      </c>
      <c r="T53" s="341">
        <f>+Sklop9[[#This Row],[Končna cena/enoto mere (EUR) z DDV]]*Sklop9[[#This Row],[Okvirna količina]]</f>
        <v>0</v>
      </c>
      <c r="U53" s="234"/>
    </row>
    <row r="54" spans="1:22">
      <c r="A54" s="422" t="s">
        <v>100</v>
      </c>
      <c r="B54" s="263"/>
      <c r="C54" s="264"/>
      <c r="D54" s="264"/>
      <c r="E54" s="265"/>
      <c r="F54" s="266"/>
      <c r="G54" s="267"/>
      <c r="H54" s="268">
        <f>SUBTOTAL(109,Sklop9[Preračunana masa/volumen/kos na enoto kg])</f>
        <v>22096.6</v>
      </c>
      <c r="I54" s="268">
        <f>SUBTOTAL(109,Sklop9[Živila iz shem kakovosti (kg)])</f>
        <v>0</v>
      </c>
      <c r="J54" s="266"/>
      <c r="K54" s="269"/>
      <c r="L54" s="269"/>
      <c r="M54" s="270"/>
      <c r="N54" s="271"/>
      <c r="O54" s="271"/>
      <c r="P54" s="271"/>
      <c r="Q54" s="272"/>
      <c r="R54" s="266"/>
      <c r="S54" s="272">
        <f>SUBTOTAL(109,Sklop9[Vrednost za okvirno količino (EUR) brez DDV])</f>
        <v>0</v>
      </c>
      <c r="T54" s="272">
        <f>SUBTOTAL(109,Sklop9[Vrednost za okvirno količino (EUR) z DDV])</f>
        <v>0</v>
      </c>
      <c r="U54" s="273" t="s">
        <v>146</v>
      </c>
      <c r="V54" s="97"/>
    </row>
    <row r="55" spans="1:22" s="178" customFormat="1">
      <c r="A55" s="166"/>
      <c r="B55" s="167"/>
      <c r="C55" s="168"/>
      <c r="D55" s="168"/>
      <c r="E55" s="169"/>
      <c r="F55" s="170"/>
      <c r="G55" s="171"/>
      <c r="H55" s="172"/>
      <c r="I55" s="172"/>
      <c r="J55" s="170"/>
      <c r="K55" s="173"/>
      <c r="L55" s="173"/>
      <c r="M55" s="174"/>
      <c r="N55" s="175"/>
      <c r="O55" s="175"/>
      <c r="P55" s="175"/>
      <c r="Q55" s="176"/>
      <c r="R55" s="170"/>
      <c r="S55" s="176"/>
      <c r="T55" s="176"/>
      <c r="U55" s="177"/>
      <c r="V55" s="180"/>
    </row>
    <row r="56" spans="1:22">
      <c r="A56" s="48" t="s">
        <v>96</v>
      </c>
      <c r="B56" s="16"/>
      <c r="C56" s="28"/>
      <c r="D56" s="28"/>
      <c r="E56" s="92"/>
      <c r="Q56" s="48"/>
      <c r="R56" s="48"/>
      <c r="S56" s="48"/>
      <c r="T56" s="48"/>
    </row>
    <row r="57" spans="1:22">
      <c r="A57" s="11" t="s">
        <v>98</v>
      </c>
      <c r="B57" s="16"/>
      <c r="C57" s="28"/>
      <c r="D57" s="28"/>
      <c r="E57" s="92"/>
    </row>
    <row r="58" spans="1:22">
      <c r="A58" s="87" t="s">
        <v>142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 ht="12.75" customHeight="1">
      <c r="A59" s="99" t="s">
        <v>136</v>
      </c>
      <c r="B59" s="27"/>
      <c r="F59" s="68"/>
      <c r="G59" s="68"/>
      <c r="H59" s="29"/>
      <c r="I59" s="29"/>
      <c r="J59" s="29"/>
      <c r="K59" s="29"/>
      <c r="L59" s="54"/>
      <c r="M59" s="100"/>
      <c r="N59" s="100"/>
      <c r="O59" s="100"/>
      <c r="P59" s="100"/>
      <c r="Q59" s="100"/>
      <c r="R59" s="100"/>
      <c r="S59" s="100"/>
      <c r="T59" s="100"/>
      <c r="U59" s="100"/>
      <c r="V59" s="100"/>
    </row>
    <row r="60" spans="1:22" ht="12.75" customHeight="1">
      <c r="A60" s="522" t="s">
        <v>145</v>
      </c>
      <c r="B60" s="522"/>
      <c r="C60" s="522"/>
      <c r="D60" s="522"/>
      <c r="E60" s="522"/>
      <c r="F60" s="522"/>
      <c r="G60" s="522"/>
      <c r="H60" s="522"/>
      <c r="I60" s="522"/>
      <c r="J60" s="522"/>
      <c r="K60" s="522"/>
      <c r="L60" s="522"/>
      <c r="M60" s="100"/>
      <c r="N60" s="100"/>
      <c r="O60" s="100"/>
      <c r="P60" s="100"/>
      <c r="Q60" s="100"/>
      <c r="R60" s="100"/>
      <c r="S60" s="100"/>
      <c r="T60" s="100"/>
      <c r="U60" s="100"/>
      <c r="V60" s="100"/>
    </row>
    <row r="61" spans="1:22" ht="12.75" customHeight="1">
      <c r="A61" s="99"/>
      <c r="B61" s="27"/>
      <c r="F61" s="68"/>
      <c r="G61" s="68"/>
      <c r="H61" s="29"/>
      <c r="I61" s="29"/>
      <c r="J61" s="29"/>
      <c r="K61" s="29"/>
      <c r="L61" s="54"/>
      <c r="M61" s="100"/>
      <c r="N61" s="100"/>
      <c r="O61" s="100"/>
      <c r="P61" s="100"/>
      <c r="Q61" s="100"/>
      <c r="R61" s="100"/>
      <c r="S61" s="100"/>
      <c r="T61" s="100"/>
      <c r="U61" s="100"/>
      <c r="V61" s="100"/>
    </row>
    <row r="62" spans="1:22">
      <c r="A62" s="87" t="s">
        <v>37</v>
      </c>
      <c r="F62" s="68"/>
      <c r="G62" s="68" t="s">
        <v>38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39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>
      <c r="B73" s="16"/>
      <c r="C73" s="28"/>
      <c r="D73" s="28"/>
      <c r="E73" s="92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>
      <c r="B283" s="16"/>
      <c r="C283" s="28"/>
      <c r="D283" s="28"/>
      <c r="E283" s="92"/>
    </row>
    <row r="284" spans="1:22">
      <c r="B284" s="16"/>
      <c r="C284" s="28"/>
      <c r="D284" s="28"/>
      <c r="E284" s="92"/>
    </row>
    <row r="285" spans="1:22">
      <c r="B285" s="16"/>
      <c r="C285" s="28"/>
      <c r="D285" s="28"/>
      <c r="E285" s="92"/>
    </row>
    <row r="286" spans="1:22">
      <c r="B286" s="16"/>
      <c r="C286" s="28"/>
      <c r="D286" s="28"/>
      <c r="E286" s="92"/>
    </row>
  </sheetData>
  <sheetProtection insertRows="0" deleteRows="0"/>
  <protectedRanges>
    <protectedRange sqref="J62:P1048576 U62:U1048576 J1:P58 U1:U58" name="Obseg1"/>
    <protectedRange sqref="M59:P59 U59 M61:P61 U61" name="Obseg1_1_1_1_1"/>
    <protectedRange sqref="J59:L59 J61:L61" name="Obseg1_3_1_2"/>
    <protectedRange sqref="U60 M60:P60" name="Obseg1_1_1_1_1_1"/>
    <protectedRange sqref="J60:L60" name="Obseg1_3_1_1_1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02"/>
  <sheetViews>
    <sheetView topLeftCell="A34" zoomScaleNormal="100" zoomScaleSheetLayoutView="100" workbookViewId="0">
      <selection activeCell="P72" sqref="P72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36" t="s">
        <v>47</v>
      </c>
    </row>
    <row r="2" spans="1:21" ht="15">
      <c r="B2" s="237" t="s">
        <v>48</v>
      </c>
      <c r="C2" s="524" t="str">
        <f>+'prva stran'!B6</f>
        <v>Osnovna šola Draga Bajca Vipava</v>
      </c>
      <c r="D2" s="525"/>
      <c r="E2" s="525"/>
      <c r="F2" s="525"/>
      <c r="G2" s="525"/>
      <c r="H2" s="525"/>
      <c r="I2" s="525"/>
      <c r="J2" s="525"/>
    </row>
    <row r="3" spans="1:21" ht="15">
      <c r="B3" s="237" t="s">
        <v>49</v>
      </c>
      <c r="C3" s="526" t="str">
        <f>+'prva stran'!B7</f>
        <v>Vinarska cesta 4, 5271 Vipava</v>
      </c>
      <c r="D3" s="527"/>
      <c r="E3" s="527"/>
      <c r="F3" s="527"/>
      <c r="G3" s="527"/>
      <c r="H3" s="527"/>
      <c r="I3" s="527"/>
      <c r="J3" s="527"/>
    </row>
    <row r="4" spans="1:21" ht="15">
      <c r="B4" s="238"/>
    </row>
    <row r="5" spans="1:21" ht="15">
      <c r="B5" s="236" t="s">
        <v>51</v>
      </c>
    </row>
    <row r="6" spans="1:21" ht="17.25" customHeight="1">
      <c r="B6" s="239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239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239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240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41" t="str">
        <f>+'Ponudbeni pred_rekapitulacija'!A23</f>
        <v>10.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pred_rekapitulacija'!B23</f>
        <v>SLADKO IN FINO PEKOVSKO PECIVO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83" t="s">
        <v>1</v>
      </c>
      <c r="B16" s="247" t="s">
        <v>590</v>
      </c>
      <c r="C16" s="76">
        <v>70</v>
      </c>
      <c r="D16" s="152" t="s">
        <v>76</v>
      </c>
      <c r="E16" s="91"/>
      <c r="F16" s="121">
        <v>200</v>
      </c>
      <c r="G16" s="95" t="s">
        <v>234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14.000000000000002</v>
      </c>
      <c r="I16" s="79" t="str">
        <f>IF(Sklop10[[#This Row],[ZAHTEVANA SHEMA KAKOVOSTI]]&lt;&gt;"",Sklop10[[#This Row],[Preračunana masa/volumen/kos na enoto kg]],"")</f>
        <v/>
      </c>
      <c r="J16" s="83"/>
      <c r="K16" s="123"/>
      <c r="L16" s="123"/>
      <c r="M16" s="123"/>
      <c r="N16" s="117"/>
      <c r="O16" s="123"/>
      <c r="P16" s="84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23"/>
    </row>
    <row r="17" spans="1:21" s="55" customFormat="1" ht="12">
      <c r="A17" s="283" t="s">
        <v>3</v>
      </c>
      <c r="B17" s="286" t="s">
        <v>591</v>
      </c>
      <c r="C17" s="76">
        <v>70</v>
      </c>
      <c r="D17" s="152" t="s">
        <v>76</v>
      </c>
      <c r="E17" s="124"/>
      <c r="F17" s="191">
        <v>50</v>
      </c>
      <c r="G17" s="95" t="s">
        <v>234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3.5000000000000004</v>
      </c>
      <c r="I17" s="148" t="str">
        <f>IF(Sklop10[[#This Row],[ZAHTEVANA SHEMA KAKOVOSTI]]&lt;&gt;"",Sklop10[[#This Row],[Preračunana masa/volumen/kos na enoto kg]],"")</f>
        <v/>
      </c>
      <c r="J17" s="158"/>
      <c r="K17" s="123"/>
      <c r="L17" s="123"/>
      <c r="M17" s="123"/>
      <c r="N17" s="117"/>
      <c r="O17" s="123"/>
      <c r="P17" s="149"/>
      <c r="Q17" s="150">
        <f>+Sklop10[[#This Row],[cena/enota brez DDV v EUR]]*Sklop10[[#This Row],[Stopnja DDV (%)]]</f>
        <v>0</v>
      </c>
      <c r="R17" s="150">
        <f>+Sklop10[[#This Row],[cena/enota brez DDV v EUR]]+Sklop10[[#This Row],[Davek (EUR)]]</f>
        <v>0</v>
      </c>
      <c r="S17" s="150">
        <f>+Sklop10[[#This Row],[cena/enota brez DDV v EUR]]*Sklop10[[#This Row],[Okvirna količina]]</f>
        <v>0</v>
      </c>
      <c r="T17" s="150">
        <f>+Sklop10[[#This Row],[Končna cena/enoto mere (EUR) z DDV]]*Sklop10[[#This Row],[Okvirna količina]]</f>
        <v>0</v>
      </c>
      <c r="U17" s="123"/>
    </row>
    <row r="18" spans="1:21" s="55" customFormat="1" ht="12">
      <c r="A18" s="283" t="s">
        <v>4</v>
      </c>
      <c r="B18" s="286" t="s">
        <v>547</v>
      </c>
      <c r="C18" s="76" t="s">
        <v>536</v>
      </c>
      <c r="D18" s="152" t="s">
        <v>76</v>
      </c>
      <c r="E18" s="124"/>
      <c r="F18" s="191">
        <v>100</v>
      </c>
      <c r="G18" s="95" t="s">
        <v>0</v>
      </c>
      <c r="H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8" s="148" t="str">
        <f>IF(Sklop10[[#This Row],[ZAHTEVANA SHEMA KAKOVOSTI]]&lt;&gt;"",Sklop10[[#This Row],[Preračunana masa/volumen/kos na enoto kg]],"")</f>
        <v/>
      </c>
      <c r="J18" s="158"/>
      <c r="K18" s="123"/>
      <c r="L18" s="123"/>
      <c r="M18" s="123"/>
      <c r="N18" s="117"/>
      <c r="O18" s="123"/>
      <c r="P18" s="149"/>
      <c r="Q18" s="150">
        <f>+Sklop10[[#This Row],[cena/enota brez DDV v EUR]]*Sklop10[[#This Row],[Stopnja DDV (%)]]</f>
        <v>0</v>
      </c>
      <c r="R18" s="150">
        <f>+Sklop10[[#This Row],[cena/enota brez DDV v EUR]]+Sklop10[[#This Row],[Davek (EUR)]]</f>
        <v>0</v>
      </c>
      <c r="S18" s="150">
        <f>+Sklop10[[#This Row],[cena/enota brez DDV v EUR]]*Sklop10[[#This Row],[Okvirna količina]]</f>
        <v>0</v>
      </c>
      <c r="T18" s="150">
        <f>+Sklop10[[#This Row],[Končna cena/enoto mere (EUR) z DDV]]*Sklop10[[#This Row],[Okvirna količina]]</f>
        <v>0</v>
      </c>
      <c r="U18" s="123"/>
    </row>
    <row r="19" spans="1:21" s="55" customFormat="1" ht="12">
      <c r="A19" s="283" t="s">
        <v>5</v>
      </c>
      <c r="B19" s="286" t="s">
        <v>548</v>
      </c>
      <c r="C19" s="76" t="s">
        <v>536</v>
      </c>
      <c r="D19" s="152" t="s">
        <v>76</v>
      </c>
      <c r="E19" s="124"/>
      <c r="F19" s="191">
        <v>10</v>
      </c>
      <c r="G19" s="95" t="s">
        <v>0</v>
      </c>
      <c r="H1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9" s="148" t="str">
        <f>IF(Sklop10[[#This Row],[ZAHTEVANA SHEMA KAKOVOSTI]]&lt;&gt;"",Sklop10[[#This Row],[Preračunana masa/volumen/kos na enoto kg]],"")</f>
        <v/>
      </c>
      <c r="J19" s="158"/>
      <c r="K19" s="123"/>
      <c r="L19" s="123"/>
      <c r="M19" s="123"/>
      <c r="N19" s="117"/>
      <c r="O19" s="123"/>
      <c r="P19" s="149"/>
      <c r="Q19" s="150">
        <f>+Sklop10[[#This Row],[cena/enota brez DDV v EUR]]*Sklop10[[#This Row],[Stopnja DDV (%)]]</f>
        <v>0</v>
      </c>
      <c r="R19" s="150">
        <f>+Sklop10[[#This Row],[cena/enota brez DDV v EUR]]+Sklop10[[#This Row],[Davek (EUR)]]</f>
        <v>0</v>
      </c>
      <c r="S19" s="150">
        <f>+Sklop10[[#This Row],[cena/enota brez DDV v EUR]]*Sklop10[[#This Row],[Okvirna količina]]</f>
        <v>0</v>
      </c>
      <c r="T19" s="150">
        <f>+Sklop10[[#This Row],[Končna cena/enoto mere (EUR) z DDV]]*Sklop10[[#This Row],[Okvirna količina]]</f>
        <v>0</v>
      </c>
      <c r="U19" s="123"/>
    </row>
    <row r="20" spans="1:21" s="55" customFormat="1" ht="12">
      <c r="A20" s="283" t="s">
        <v>6</v>
      </c>
      <c r="B20" s="286" t="s">
        <v>549</v>
      </c>
      <c r="C20" s="76" t="s">
        <v>537</v>
      </c>
      <c r="D20" s="152" t="s">
        <v>76</v>
      </c>
      <c r="E20" s="124"/>
      <c r="F20" s="191">
        <v>10</v>
      </c>
      <c r="G20" s="95" t="s">
        <v>0</v>
      </c>
      <c r="H2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0" s="148" t="str">
        <f>IF(Sklop10[[#This Row],[ZAHTEVANA SHEMA KAKOVOSTI]]&lt;&gt;"",Sklop10[[#This Row],[Preračunana masa/volumen/kos na enoto kg]],"")</f>
        <v/>
      </c>
      <c r="J20" s="158"/>
      <c r="K20" s="123"/>
      <c r="L20" s="123"/>
      <c r="M20" s="123"/>
      <c r="N20" s="117"/>
      <c r="O20" s="123"/>
      <c r="P20" s="149"/>
      <c r="Q20" s="150">
        <f>+Sklop10[[#This Row],[cena/enota brez DDV v EUR]]*Sklop10[[#This Row],[Stopnja DDV (%)]]</f>
        <v>0</v>
      </c>
      <c r="R20" s="150">
        <f>+Sklop10[[#This Row],[cena/enota brez DDV v EUR]]+Sklop10[[#This Row],[Davek (EUR)]]</f>
        <v>0</v>
      </c>
      <c r="S20" s="150">
        <f>+Sklop10[[#This Row],[cena/enota brez DDV v EUR]]*Sklop10[[#This Row],[Okvirna količina]]</f>
        <v>0</v>
      </c>
      <c r="T20" s="150">
        <f>+Sklop10[[#This Row],[Končna cena/enoto mere (EUR) z DDV]]*Sklop10[[#This Row],[Okvirna količina]]</f>
        <v>0</v>
      </c>
      <c r="U20" s="123"/>
    </row>
    <row r="21" spans="1:21" s="55" customFormat="1" ht="12">
      <c r="A21" s="283" t="s">
        <v>7</v>
      </c>
      <c r="B21" s="286" t="s">
        <v>550</v>
      </c>
      <c r="C21" s="76" t="s">
        <v>538</v>
      </c>
      <c r="D21" s="152" t="s">
        <v>76</v>
      </c>
      <c r="E21" s="124"/>
      <c r="F21" s="191">
        <v>157</v>
      </c>
      <c r="G21" s="95" t="s">
        <v>0</v>
      </c>
      <c r="H2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157</v>
      </c>
      <c r="I21" s="148" t="str">
        <f>IF(Sklop10[[#This Row],[ZAHTEVANA SHEMA KAKOVOSTI]]&lt;&gt;"",Sklop10[[#This Row],[Preračunana masa/volumen/kos na enoto kg]],"")</f>
        <v/>
      </c>
      <c r="J21" s="158"/>
      <c r="K21" s="123"/>
      <c r="L21" s="123"/>
      <c r="M21" s="123"/>
      <c r="N21" s="117"/>
      <c r="O21" s="123"/>
      <c r="P21" s="149"/>
      <c r="Q21" s="150">
        <f>+Sklop10[[#This Row],[cena/enota brez DDV v EUR]]*Sklop10[[#This Row],[Stopnja DDV (%)]]</f>
        <v>0</v>
      </c>
      <c r="R21" s="150">
        <f>+Sklop10[[#This Row],[cena/enota brez DDV v EUR]]+Sklop10[[#This Row],[Davek (EUR)]]</f>
        <v>0</v>
      </c>
      <c r="S21" s="150">
        <f>+Sklop10[[#This Row],[cena/enota brez DDV v EUR]]*Sklop10[[#This Row],[Okvirna količina]]</f>
        <v>0</v>
      </c>
      <c r="T21" s="150">
        <f>+Sklop10[[#This Row],[Končna cena/enoto mere (EUR) z DDV]]*Sklop10[[#This Row],[Okvirna količina]]</f>
        <v>0</v>
      </c>
      <c r="U21" s="123"/>
    </row>
    <row r="22" spans="1:21" s="55" customFormat="1" ht="12">
      <c r="A22" s="283" t="s">
        <v>8</v>
      </c>
      <c r="B22" s="286" t="s">
        <v>551</v>
      </c>
      <c r="C22" s="76" t="s">
        <v>539</v>
      </c>
      <c r="D22" s="152" t="s">
        <v>76</v>
      </c>
      <c r="E22" s="124"/>
      <c r="F22" s="191">
        <v>60</v>
      </c>
      <c r="G22" s="95" t="s">
        <v>0</v>
      </c>
      <c r="H2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2" s="148" t="str">
        <f>IF(Sklop10[[#This Row],[ZAHTEVANA SHEMA KAKOVOSTI]]&lt;&gt;"",Sklop10[[#This Row],[Preračunana masa/volumen/kos na enoto kg]],"")</f>
        <v/>
      </c>
      <c r="J22" s="158"/>
      <c r="K22" s="123"/>
      <c r="L22" s="123"/>
      <c r="M22" s="123"/>
      <c r="N22" s="117"/>
      <c r="O22" s="123"/>
      <c r="P22" s="149"/>
      <c r="Q22" s="150">
        <f>+Sklop10[[#This Row],[cena/enota brez DDV v EUR]]*Sklop10[[#This Row],[Stopnja DDV (%)]]</f>
        <v>0</v>
      </c>
      <c r="R22" s="150">
        <f>+Sklop10[[#This Row],[cena/enota brez DDV v EUR]]+Sklop10[[#This Row],[Davek (EUR)]]</f>
        <v>0</v>
      </c>
      <c r="S22" s="150">
        <f>+Sklop10[[#This Row],[cena/enota brez DDV v EUR]]*Sklop10[[#This Row],[Okvirna količina]]</f>
        <v>0</v>
      </c>
      <c r="T22" s="150">
        <f>+Sklop10[[#This Row],[Končna cena/enoto mere (EUR) z DDV]]*Sklop10[[#This Row],[Okvirna količina]]</f>
        <v>0</v>
      </c>
      <c r="U22" s="123"/>
    </row>
    <row r="23" spans="1:21" s="55" customFormat="1" ht="12">
      <c r="A23" s="283" t="s">
        <v>9</v>
      </c>
      <c r="B23" s="286" t="s">
        <v>552</v>
      </c>
      <c r="C23" s="76" t="s">
        <v>539</v>
      </c>
      <c r="D23" s="152" t="s">
        <v>76</v>
      </c>
      <c r="E23" s="124"/>
      <c r="F23" s="191">
        <v>80</v>
      </c>
      <c r="G23" s="95" t="s">
        <v>0</v>
      </c>
      <c r="H2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3" s="148" t="str">
        <f>IF(Sklop10[[#This Row],[ZAHTEVANA SHEMA KAKOVOSTI]]&lt;&gt;"",Sklop10[[#This Row],[Preračunana masa/volumen/kos na enoto kg]],"")</f>
        <v/>
      </c>
      <c r="J23" s="158"/>
      <c r="K23" s="123"/>
      <c r="L23" s="123"/>
      <c r="M23" s="123"/>
      <c r="N23" s="117"/>
      <c r="O23" s="123"/>
      <c r="P23" s="149"/>
      <c r="Q23" s="150">
        <f>+Sklop10[[#This Row],[cena/enota brez DDV v EUR]]*Sklop10[[#This Row],[Stopnja DDV (%)]]</f>
        <v>0</v>
      </c>
      <c r="R23" s="150">
        <f>+Sklop10[[#This Row],[cena/enota brez DDV v EUR]]+Sklop10[[#This Row],[Davek (EUR)]]</f>
        <v>0</v>
      </c>
      <c r="S23" s="150">
        <f>+Sklop10[[#This Row],[cena/enota brez DDV v EUR]]*Sklop10[[#This Row],[Okvirna količina]]</f>
        <v>0</v>
      </c>
      <c r="T23" s="150">
        <f>+Sklop10[[#This Row],[Končna cena/enoto mere (EUR) z DDV]]*Sklop10[[#This Row],[Okvirna količina]]</f>
        <v>0</v>
      </c>
      <c r="U23" s="123"/>
    </row>
    <row r="24" spans="1:21" s="55" customFormat="1" ht="12">
      <c r="A24" s="283" t="s">
        <v>10</v>
      </c>
      <c r="B24" s="286" t="s">
        <v>553</v>
      </c>
      <c r="C24" s="76" t="s">
        <v>540</v>
      </c>
      <c r="D24" s="152" t="s">
        <v>76</v>
      </c>
      <c r="E24" s="124"/>
      <c r="F24" s="191">
        <v>3</v>
      </c>
      <c r="G24" s="95" t="s">
        <v>0</v>
      </c>
      <c r="H2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24" s="148" t="str">
        <f>IF(Sklop10[[#This Row],[ZAHTEVANA SHEMA KAKOVOSTI]]&lt;&gt;"",Sklop10[[#This Row],[Preračunana masa/volumen/kos na enoto kg]],"")</f>
        <v/>
      </c>
      <c r="J24" s="158"/>
      <c r="K24" s="123"/>
      <c r="L24" s="123"/>
      <c r="M24" s="123"/>
      <c r="N24" s="117"/>
      <c r="O24" s="123"/>
      <c r="P24" s="149"/>
      <c r="Q24" s="150">
        <f>+Sklop10[[#This Row],[cena/enota brez DDV v EUR]]*Sklop10[[#This Row],[Stopnja DDV (%)]]</f>
        <v>0</v>
      </c>
      <c r="R24" s="150">
        <f>+Sklop10[[#This Row],[cena/enota brez DDV v EUR]]+Sklop10[[#This Row],[Davek (EUR)]]</f>
        <v>0</v>
      </c>
      <c r="S24" s="150">
        <f>+Sklop10[[#This Row],[cena/enota brez DDV v EUR]]*Sklop10[[#This Row],[Okvirna količina]]</f>
        <v>0</v>
      </c>
      <c r="T24" s="150">
        <f>+Sklop10[[#This Row],[Končna cena/enoto mere (EUR) z DDV]]*Sklop10[[#This Row],[Okvirna količina]]</f>
        <v>0</v>
      </c>
      <c r="U24" s="123"/>
    </row>
    <row r="25" spans="1:21" s="55" customFormat="1" ht="12">
      <c r="A25" s="283" t="s">
        <v>11</v>
      </c>
      <c r="B25" s="286" t="s">
        <v>554</v>
      </c>
      <c r="C25" s="76" t="s">
        <v>539</v>
      </c>
      <c r="D25" s="152" t="s">
        <v>76</v>
      </c>
      <c r="E25" s="124"/>
      <c r="F25" s="191">
        <v>3</v>
      </c>
      <c r="G25" s="95" t="s">
        <v>0</v>
      </c>
      <c r="H2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25" s="148" t="str">
        <f>IF(Sklop10[[#This Row],[ZAHTEVANA SHEMA KAKOVOSTI]]&lt;&gt;"",Sklop10[[#This Row],[Preračunana masa/volumen/kos na enoto kg]],"")</f>
        <v/>
      </c>
      <c r="J25" s="158"/>
      <c r="K25" s="123"/>
      <c r="L25" s="123"/>
      <c r="M25" s="123"/>
      <c r="N25" s="117"/>
      <c r="O25" s="123"/>
      <c r="P25" s="149"/>
      <c r="Q25" s="150">
        <f>+Sklop10[[#This Row],[cena/enota brez DDV v EUR]]*Sklop10[[#This Row],[Stopnja DDV (%)]]</f>
        <v>0</v>
      </c>
      <c r="R25" s="150">
        <f>+Sklop10[[#This Row],[cena/enota brez DDV v EUR]]+Sklop10[[#This Row],[Davek (EUR)]]</f>
        <v>0</v>
      </c>
      <c r="S25" s="150">
        <f>+Sklop10[[#This Row],[cena/enota brez DDV v EUR]]*Sklop10[[#This Row],[Okvirna količina]]</f>
        <v>0</v>
      </c>
      <c r="T25" s="150">
        <f>+Sklop10[[#This Row],[Končna cena/enoto mere (EUR) z DDV]]*Sklop10[[#This Row],[Okvirna količina]]</f>
        <v>0</v>
      </c>
      <c r="U25" s="123"/>
    </row>
    <row r="26" spans="1:21" s="55" customFormat="1" ht="12">
      <c r="A26" s="283" t="s">
        <v>12</v>
      </c>
      <c r="B26" s="286" t="s">
        <v>555</v>
      </c>
      <c r="C26" s="76" t="s">
        <v>540</v>
      </c>
      <c r="D26" s="152" t="s">
        <v>76</v>
      </c>
      <c r="E26" s="124"/>
      <c r="F26" s="191">
        <v>3</v>
      </c>
      <c r="G26" s="95" t="s">
        <v>0</v>
      </c>
      <c r="H2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26" s="148" t="str">
        <f>IF(Sklop10[[#This Row],[ZAHTEVANA SHEMA KAKOVOSTI]]&lt;&gt;"",Sklop10[[#This Row],[Preračunana masa/volumen/kos na enoto kg]],"")</f>
        <v/>
      </c>
      <c r="J26" s="158"/>
      <c r="K26" s="123"/>
      <c r="L26" s="123"/>
      <c r="M26" s="123"/>
      <c r="N26" s="117"/>
      <c r="O26" s="123"/>
      <c r="P26" s="149"/>
      <c r="Q26" s="150">
        <f>+Sklop10[[#This Row],[cena/enota brez DDV v EUR]]*Sklop10[[#This Row],[Stopnja DDV (%)]]</f>
        <v>0</v>
      </c>
      <c r="R26" s="150">
        <f>+Sklop10[[#This Row],[cena/enota brez DDV v EUR]]+Sklop10[[#This Row],[Davek (EUR)]]</f>
        <v>0</v>
      </c>
      <c r="S26" s="150">
        <f>+Sklop10[[#This Row],[cena/enota brez DDV v EUR]]*Sklop10[[#This Row],[Okvirna količina]]</f>
        <v>0</v>
      </c>
      <c r="T26" s="150">
        <f>+Sklop10[[#This Row],[Končna cena/enoto mere (EUR) z DDV]]*Sklop10[[#This Row],[Okvirna količina]]</f>
        <v>0</v>
      </c>
      <c r="U26" s="123"/>
    </row>
    <row r="27" spans="1:21" s="55" customFormat="1" ht="12">
      <c r="A27" s="283" t="s">
        <v>13</v>
      </c>
      <c r="B27" s="286" t="s">
        <v>556</v>
      </c>
      <c r="C27" s="76" t="s">
        <v>536</v>
      </c>
      <c r="D27" s="152" t="s">
        <v>76</v>
      </c>
      <c r="E27" s="124"/>
      <c r="F27" s="191">
        <v>3</v>
      </c>
      <c r="G27" s="95" t="s">
        <v>0</v>
      </c>
      <c r="H2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27" s="148" t="str">
        <f>IF(Sklop10[[#This Row],[ZAHTEVANA SHEMA KAKOVOSTI]]&lt;&gt;"",Sklop10[[#This Row],[Preračunana masa/volumen/kos na enoto kg]],"")</f>
        <v/>
      </c>
      <c r="J27" s="158"/>
      <c r="K27" s="123"/>
      <c r="L27" s="123"/>
      <c r="M27" s="123"/>
      <c r="N27" s="117"/>
      <c r="O27" s="123"/>
      <c r="P27" s="149"/>
      <c r="Q27" s="150">
        <f>+Sklop10[[#This Row],[cena/enota brez DDV v EUR]]*Sklop10[[#This Row],[Stopnja DDV (%)]]</f>
        <v>0</v>
      </c>
      <c r="R27" s="150">
        <f>+Sklop10[[#This Row],[cena/enota brez DDV v EUR]]+Sklop10[[#This Row],[Davek (EUR)]]</f>
        <v>0</v>
      </c>
      <c r="S27" s="150">
        <f>+Sklop10[[#This Row],[cena/enota brez DDV v EUR]]*Sklop10[[#This Row],[Okvirna količina]]</f>
        <v>0</v>
      </c>
      <c r="T27" s="150">
        <f>+Sklop10[[#This Row],[Končna cena/enoto mere (EUR) z DDV]]*Sklop10[[#This Row],[Okvirna količina]]</f>
        <v>0</v>
      </c>
      <c r="U27" s="123"/>
    </row>
    <row r="28" spans="1:21" s="55" customFormat="1" ht="12">
      <c r="A28" s="283" t="s">
        <v>14</v>
      </c>
      <c r="B28" s="286" t="s">
        <v>557</v>
      </c>
      <c r="C28" s="76" t="s">
        <v>541</v>
      </c>
      <c r="D28" s="152" t="s">
        <v>76</v>
      </c>
      <c r="E28" s="124"/>
      <c r="F28" s="191">
        <v>3</v>
      </c>
      <c r="G28" s="95" t="s">
        <v>0</v>
      </c>
      <c r="H2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28" s="148" t="str">
        <f>IF(Sklop10[[#This Row],[ZAHTEVANA SHEMA KAKOVOSTI]]&lt;&gt;"",Sklop10[[#This Row],[Preračunana masa/volumen/kos na enoto kg]],"")</f>
        <v/>
      </c>
      <c r="J28" s="158"/>
      <c r="K28" s="123"/>
      <c r="L28" s="123"/>
      <c r="M28" s="123"/>
      <c r="N28" s="117"/>
      <c r="O28" s="123"/>
      <c r="P28" s="149"/>
      <c r="Q28" s="150">
        <f>+Sklop10[[#This Row],[cena/enota brez DDV v EUR]]*Sklop10[[#This Row],[Stopnja DDV (%)]]</f>
        <v>0</v>
      </c>
      <c r="R28" s="150">
        <f>+Sklop10[[#This Row],[cena/enota brez DDV v EUR]]+Sklop10[[#This Row],[Davek (EUR)]]</f>
        <v>0</v>
      </c>
      <c r="S28" s="150">
        <f>+Sklop10[[#This Row],[cena/enota brez DDV v EUR]]*Sklop10[[#This Row],[Okvirna količina]]</f>
        <v>0</v>
      </c>
      <c r="T28" s="150">
        <f>+Sklop10[[#This Row],[Končna cena/enoto mere (EUR) z DDV]]*Sklop10[[#This Row],[Okvirna količina]]</f>
        <v>0</v>
      </c>
      <c r="U28" s="123"/>
    </row>
    <row r="29" spans="1:21" s="55" customFormat="1" ht="12">
      <c r="A29" s="283" t="s">
        <v>15</v>
      </c>
      <c r="B29" s="227" t="s">
        <v>558</v>
      </c>
      <c r="C29" s="76" t="s">
        <v>540</v>
      </c>
      <c r="D29" s="152" t="s">
        <v>76</v>
      </c>
      <c r="E29" s="330"/>
      <c r="F29" s="331">
        <v>3</v>
      </c>
      <c r="G29" s="95" t="s">
        <v>0</v>
      </c>
      <c r="H29" s="32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29" s="289" t="str">
        <f>IF(Sklop10[[#This Row],[ZAHTEVANA SHEMA KAKOVOSTI]]&lt;&gt;"",Sklop10[[#This Row],[Preračunana masa/volumen/kos na enoto kg]],"")</f>
        <v/>
      </c>
      <c r="J29" s="290"/>
      <c r="K29" s="123"/>
      <c r="L29" s="123"/>
      <c r="M29" s="123"/>
      <c r="N29" s="117"/>
      <c r="O29" s="123"/>
      <c r="P29" s="149"/>
      <c r="Q29" s="150">
        <f>+Sklop10[[#This Row],[cena/enota brez DDV v EUR]]*Sklop10[[#This Row],[Stopnja DDV (%)]]</f>
        <v>0</v>
      </c>
      <c r="R29" s="150">
        <f>+Sklop10[[#This Row],[cena/enota brez DDV v EUR]]+Sklop10[[#This Row],[Davek (EUR)]]</f>
        <v>0</v>
      </c>
      <c r="S29" s="150">
        <f>+Sklop10[[#This Row],[cena/enota brez DDV v EUR]]*Sklop10[[#This Row],[Okvirna količina]]</f>
        <v>0</v>
      </c>
      <c r="T29" s="150">
        <f>+Sklop10[[#This Row],[Končna cena/enoto mere (EUR) z DDV]]*Sklop10[[#This Row],[Okvirna količina]]</f>
        <v>0</v>
      </c>
      <c r="U29" s="123"/>
    </row>
    <row r="30" spans="1:21" s="55" customFormat="1" ht="12">
      <c r="A30" s="283" t="s">
        <v>16</v>
      </c>
      <c r="B30" s="247" t="s">
        <v>559</v>
      </c>
      <c r="C30" s="76" t="s">
        <v>542</v>
      </c>
      <c r="D30" s="152" t="s">
        <v>76</v>
      </c>
      <c r="E30" s="124"/>
      <c r="F30" s="191">
        <v>3</v>
      </c>
      <c r="G30" s="95" t="s">
        <v>0</v>
      </c>
      <c r="H3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30" s="148" t="str">
        <f>IF(Sklop10[[#This Row],[ZAHTEVANA SHEMA KAKOVOSTI]]&lt;&gt;"",Sklop10[[#This Row],[Preračunana masa/volumen/kos na enoto kg]],"")</f>
        <v/>
      </c>
      <c r="J30" s="158"/>
      <c r="K30" s="123"/>
      <c r="L30" s="123"/>
      <c r="M30" s="123"/>
      <c r="N30" s="117"/>
      <c r="O30" s="123"/>
      <c r="P30" s="149"/>
      <c r="Q30" s="150">
        <f>+Sklop10[[#This Row],[cena/enota brez DDV v EUR]]*Sklop10[[#This Row],[Stopnja DDV (%)]]</f>
        <v>0</v>
      </c>
      <c r="R30" s="150">
        <f>+Sklop10[[#This Row],[cena/enota brez DDV v EUR]]+Sklop10[[#This Row],[Davek (EUR)]]</f>
        <v>0</v>
      </c>
      <c r="S30" s="150">
        <f>+Sklop10[[#This Row],[cena/enota brez DDV v EUR]]*Sklop10[[#This Row],[Okvirna količina]]</f>
        <v>0</v>
      </c>
      <c r="T30" s="150">
        <f>+Sklop10[[#This Row],[Končna cena/enoto mere (EUR) z DDV]]*Sklop10[[#This Row],[Okvirna količina]]</f>
        <v>0</v>
      </c>
      <c r="U30" s="123"/>
    </row>
    <row r="31" spans="1:21" s="55" customFormat="1" ht="12">
      <c r="A31" s="283" t="s">
        <v>17</v>
      </c>
      <c r="B31" s="286" t="s">
        <v>560</v>
      </c>
      <c r="C31" s="76" t="s">
        <v>542</v>
      </c>
      <c r="D31" s="152" t="s">
        <v>76</v>
      </c>
      <c r="E31" s="124"/>
      <c r="F31" s="191">
        <v>3</v>
      </c>
      <c r="G31" s="95" t="s">
        <v>0</v>
      </c>
      <c r="H3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31" s="148" t="str">
        <f>IF(Sklop10[[#This Row],[ZAHTEVANA SHEMA KAKOVOSTI]]&lt;&gt;"",Sklop10[[#This Row],[Preračunana masa/volumen/kos na enoto kg]],"")</f>
        <v/>
      </c>
      <c r="J31" s="158"/>
      <c r="K31" s="123"/>
      <c r="L31" s="123"/>
      <c r="M31" s="123"/>
      <c r="N31" s="117"/>
      <c r="O31" s="123"/>
      <c r="P31" s="149"/>
      <c r="Q31" s="150">
        <f>+Sklop10[[#This Row],[cena/enota brez DDV v EUR]]*Sklop10[[#This Row],[Stopnja DDV (%)]]</f>
        <v>0</v>
      </c>
      <c r="R31" s="150">
        <f>+Sklop10[[#This Row],[cena/enota brez DDV v EUR]]+Sklop10[[#This Row],[Davek (EUR)]]</f>
        <v>0</v>
      </c>
      <c r="S31" s="150">
        <f>+Sklop10[[#This Row],[cena/enota brez DDV v EUR]]*Sklop10[[#This Row],[Okvirna količina]]</f>
        <v>0</v>
      </c>
      <c r="T31" s="150">
        <f>+Sklop10[[#This Row],[Končna cena/enoto mere (EUR) z DDV]]*Sklop10[[#This Row],[Okvirna količina]]</f>
        <v>0</v>
      </c>
      <c r="U31" s="123"/>
    </row>
    <row r="32" spans="1:21" s="55" customFormat="1" ht="12">
      <c r="A32" s="283" t="s">
        <v>18</v>
      </c>
      <c r="B32" s="286" t="s">
        <v>561</v>
      </c>
      <c r="C32" s="76" t="s">
        <v>540</v>
      </c>
      <c r="D32" s="152" t="s">
        <v>76</v>
      </c>
      <c r="E32" s="124"/>
      <c r="F32" s="191">
        <v>3</v>
      </c>
      <c r="G32" s="95" t="s">
        <v>0</v>
      </c>
      <c r="H3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32" s="148" t="str">
        <f>IF(Sklop10[[#This Row],[ZAHTEVANA SHEMA KAKOVOSTI]]&lt;&gt;"",Sklop10[[#This Row],[Preračunana masa/volumen/kos na enoto kg]],"")</f>
        <v/>
      </c>
      <c r="J32" s="158"/>
      <c r="K32" s="123"/>
      <c r="L32" s="123"/>
      <c r="M32" s="123"/>
      <c r="N32" s="117"/>
      <c r="O32" s="123"/>
      <c r="P32" s="149"/>
      <c r="Q32" s="150">
        <f>+Sklop10[[#This Row],[cena/enota brez DDV v EUR]]*Sklop10[[#This Row],[Stopnja DDV (%)]]</f>
        <v>0</v>
      </c>
      <c r="R32" s="150">
        <f>+Sklop10[[#This Row],[cena/enota brez DDV v EUR]]+Sklop10[[#This Row],[Davek (EUR)]]</f>
        <v>0</v>
      </c>
      <c r="S32" s="150">
        <f>+Sklop10[[#This Row],[cena/enota brez DDV v EUR]]*Sklop10[[#This Row],[Okvirna količina]]</f>
        <v>0</v>
      </c>
      <c r="T32" s="150">
        <f>+Sklop10[[#This Row],[Končna cena/enoto mere (EUR) z DDV]]*Sklop10[[#This Row],[Okvirna količina]]</f>
        <v>0</v>
      </c>
      <c r="U32" s="123"/>
    </row>
    <row r="33" spans="1:21" s="55" customFormat="1" ht="12">
      <c r="A33" s="283" t="s">
        <v>19</v>
      </c>
      <c r="B33" s="286" t="s">
        <v>562</v>
      </c>
      <c r="C33" s="76" t="s">
        <v>542</v>
      </c>
      <c r="D33" s="152" t="s">
        <v>76</v>
      </c>
      <c r="E33" s="124"/>
      <c r="F33" s="191">
        <v>3</v>
      </c>
      <c r="G33" s="95" t="s">
        <v>0</v>
      </c>
      <c r="H3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33" s="148" t="str">
        <f>IF(Sklop10[[#This Row],[ZAHTEVANA SHEMA KAKOVOSTI]]&lt;&gt;"",Sklop10[[#This Row],[Preračunana masa/volumen/kos na enoto kg]],"")</f>
        <v/>
      </c>
      <c r="J33" s="158"/>
      <c r="K33" s="123"/>
      <c r="L33" s="123"/>
      <c r="M33" s="123"/>
      <c r="N33" s="117"/>
      <c r="O33" s="123"/>
      <c r="P33" s="149"/>
      <c r="Q33" s="150">
        <f>+Sklop10[[#This Row],[cena/enota brez DDV v EUR]]*Sklop10[[#This Row],[Stopnja DDV (%)]]</f>
        <v>0</v>
      </c>
      <c r="R33" s="150">
        <f>+Sklop10[[#This Row],[cena/enota brez DDV v EUR]]+Sklop10[[#This Row],[Davek (EUR)]]</f>
        <v>0</v>
      </c>
      <c r="S33" s="150">
        <f>+Sklop10[[#This Row],[cena/enota brez DDV v EUR]]*Sklop10[[#This Row],[Okvirna količina]]</f>
        <v>0</v>
      </c>
      <c r="T33" s="150">
        <f>+Sklop10[[#This Row],[Končna cena/enoto mere (EUR) z DDV]]*Sklop10[[#This Row],[Okvirna količina]]</f>
        <v>0</v>
      </c>
      <c r="U33" s="123"/>
    </row>
    <row r="34" spans="1:21" s="55" customFormat="1" ht="12">
      <c r="A34" s="283" t="s">
        <v>20</v>
      </c>
      <c r="B34" s="286" t="s">
        <v>563</v>
      </c>
      <c r="C34" s="76" t="s">
        <v>542</v>
      </c>
      <c r="D34" s="152" t="s">
        <v>76</v>
      </c>
      <c r="E34" s="124"/>
      <c r="F34" s="191">
        <v>3</v>
      </c>
      <c r="G34" s="95" t="s">
        <v>0</v>
      </c>
      <c r="H3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34" s="148" t="str">
        <f>IF(Sklop10[[#This Row],[ZAHTEVANA SHEMA KAKOVOSTI]]&lt;&gt;"",Sklop10[[#This Row],[Preračunana masa/volumen/kos na enoto kg]],"")</f>
        <v/>
      </c>
      <c r="J34" s="158"/>
      <c r="K34" s="123"/>
      <c r="L34" s="123"/>
      <c r="M34" s="123"/>
      <c r="N34" s="117"/>
      <c r="O34" s="123"/>
      <c r="P34" s="149"/>
      <c r="Q34" s="150">
        <f>+Sklop10[[#This Row],[cena/enota brez DDV v EUR]]*Sklop10[[#This Row],[Stopnja DDV (%)]]</f>
        <v>0</v>
      </c>
      <c r="R34" s="150">
        <f>+Sklop10[[#This Row],[cena/enota brez DDV v EUR]]+Sklop10[[#This Row],[Davek (EUR)]]</f>
        <v>0</v>
      </c>
      <c r="S34" s="150">
        <f>+Sklop10[[#This Row],[cena/enota brez DDV v EUR]]*Sklop10[[#This Row],[Okvirna količina]]</f>
        <v>0</v>
      </c>
      <c r="T34" s="150">
        <f>+Sklop10[[#This Row],[Končna cena/enoto mere (EUR) z DDV]]*Sklop10[[#This Row],[Okvirna količina]]</f>
        <v>0</v>
      </c>
      <c r="U34" s="123"/>
    </row>
    <row r="35" spans="1:21" s="55" customFormat="1" ht="12">
      <c r="A35" s="283" t="s">
        <v>21</v>
      </c>
      <c r="B35" s="286" t="s">
        <v>564</v>
      </c>
      <c r="C35" s="76" t="s">
        <v>543</v>
      </c>
      <c r="D35" s="152" t="s">
        <v>76</v>
      </c>
      <c r="E35" s="124"/>
      <c r="F35" s="191">
        <v>3</v>
      </c>
      <c r="G35" s="95" t="s">
        <v>0</v>
      </c>
      <c r="H3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35" s="148" t="str">
        <f>IF(Sklop10[[#This Row],[ZAHTEVANA SHEMA KAKOVOSTI]]&lt;&gt;"",Sklop10[[#This Row],[Preračunana masa/volumen/kos na enoto kg]],"")</f>
        <v/>
      </c>
      <c r="J35" s="158"/>
      <c r="K35" s="123"/>
      <c r="L35" s="123"/>
      <c r="M35" s="123"/>
      <c r="N35" s="117"/>
      <c r="O35" s="123"/>
      <c r="P35" s="149"/>
      <c r="Q35" s="150">
        <f>+Sklop10[[#This Row],[cena/enota brez DDV v EUR]]*Sklop10[[#This Row],[Stopnja DDV (%)]]</f>
        <v>0</v>
      </c>
      <c r="R35" s="150">
        <f>+Sklop10[[#This Row],[cena/enota brez DDV v EUR]]+Sklop10[[#This Row],[Davek (EUR)]]</f>
        <v>0</v>
      </c>
      <c r="S35" s="150">
        <f>+Sklop10[[#This Row],[cena/enota brez DDV v EUR]]*Sklop10[[#This Row],[Okvirna količina]]</f>
        <v>0</v>
      </c>
      <c r="T35" s="150">
        <f>+Sklop10[[#This Row],[Končna cena/enoto mere (EUR) z DDV]]*Sklop10[[#This Row],[Okvirna količina]]</f>
        <v>0</v>
      </c>
      <c r="U35" s="123"/>
    </row>
    <row r="36" spans="1:21" s="55" customFormat="1" ht="12">
      <c r="A36" s="283" t="s">
        <v>22</v>
      </c>
      <c r="B36" s="286" t="s">
        <v>565</v>
      </c>
      <c r="C36" s="76" t="s">
        <v>542</v>
      </c>
      <c r="D36" s="152" t="s">
        <v>76</v>
      </c>
      <c r="E36" s="124"/>
      <c r="F36" s="191">
        <v>3</v>
      </c>
      <c r="G36" s="95" t="s">
        <v>0</v>
      </c>
      <c r="H3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36" s="148" t="str">
        <f>IF(Sklop10[[#This Row],[ZAHTEVANA SHEMA KAKOVOSTI]]&lt;&gt;"",Sklop10[[#This Row],[Preračunana masa/volumen/kos na enoto kg]],"")</f>
        <v/>
      </c>
      <c r="J36" s="158"/>
      <c r="K36" s="123"/>
      <c r="L36" s="123"/>
      <c r="M36" s="123"/>
      <c r="N36" s="117"/>
      <c r="O36" s="123"/>
      <c r="P36" s="149"/>
      <c r="Q36" s="150">
        <f>+Sklop10[[#This Row],[cena/enota brez DDV v EUR]]*Sklop10[[#This Row],[Stopnja DDV (%)]]</f>
        <v>0</v>
      </c>
      <c r="R36" s="150">
        <f>+Sklop10[[#This Row],[cena/enota brez DDV v EUR]]+Sklop10[[#This Row],[Davek (EUR)]]</f>
        <v>0</v>
      </c>
      <c r="S36" s="150">
        <f>+Sklop10[[#This Row],[cena/enota brez DDV v EUR]]*Sklop10[[#This Row],[Okvirna količina]]</f>
        <v>0</v>
      </c>
      <c r="T36" s="150">
        <f>+Sklop10[[#This Row],[Končna cena/enoto mere (EUR) z DDV]]*Sklop10[[#This Row],[Okvirna količina]]</f>
        <v>0</v>
      </c>
      <c r="U36" s="123"/>
    </row>
    <row r="37" spans="1:21" s="55" customFormat="1" ht="12">
      <c r="A37" s="283" t="s">
        <v>23</v>
      </c>
      <c r="B37" s="286" t="s">
        <v>566</v>
      </c>
      <c r="C37" s="76" t="s">
        <v>542</v>
      </c>
      <c r="D37" s="152" t="s">
        <v>76</v>
      </c>
      <c r="E37" s="124"/>
      <c r="F37" s="191">
        <v>3</v>
      </c>
      <c r="G37" s="95" t="s">
        <v>0</v>
      </c>
      <c r="H3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37" s="148" t="str">
        <f>IF(Sklop10[[#This Row],[ZAHTEVANA SHEMA KAKOVOSTI]]&lt;&gt;"",Sklop10[[#This Row],[Preračunana masa/volumen/kos na enoto kg]],"")</f>
        <v/>
      </c>
      <c r="J37" s="158"/>
      <c r="K37" s="123"/>
      <c r="L37" s="123"/>
      <c r="M37" s="123"/>
      <c r="N37" s="117"/>
      <c r="O37" s="123"/>
      <c r="P37" s="149"/>
      <c r="Q37" s="150">
        <f>+Sklop10[[#This Row],[cena/enota brez DDV v EUR]]*Sklop10[[#This Row],[Stopnja DDV (%)]]</f>
        <v>0</v>
      </c>
      <c r="R37" s="150">
        <f>+Sklop10[[#This Row],[cena/enota brez DDV v EUR]]+Sklop10[[#This Row],[Davek (EUR)]]</f>
        <v>0</v>
      </c>
      <c r="S37" s="150">
        <f>+Sklop10[[#This Row],[cena/enota brez DDV v EUR]]*Sklop10[[#This Row],[Okvirna količina]]</f>
        <v>0</v>
      </c>
      <c r="T37" s="150">
        <f>+Sklop10[[#This Row],[Končna cena/enoto mere (EUR) z DDV]]*Sklop10[[#This Row],[Okvirna količina]]</f>
        <v>0</v>
      </c>
      <c r="U37" s="123"/>
    </row>
    <row r="38" spans="1:21" s="55" customFormat="1" ht="12">
      <c r="A38" s="283" t="s">
        <v>24</v>
      </c>
      <c r="B38" s="286" t="s">
        <v>567</v>
      </c>
      <c r="C38" s="76" t="s">
        <v>536</v>
      </c>
      <c r="D38" s="152" t="s">
        <v>76</v>
      </c>
      <c r="E38" s="124"/>
      <c r="F38" s="191">
        <v>18</v>
      </c>
      <c r="G38" s="95" t="s">
        <v>0</v>
      </c>
      <c r="H3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38" s="148" t="str">
        <f>IF(Sklop10[[#This Row],[ZAHTEVANA SHEMA KAKOVOSTI]]&lt;&gt;"",Sklop10[[#This Row],[Preračunana masa/volumen/kos na enoto kg]],"")</f>
        <v/>
      </c>
      <c r="J38" s="158"/>
      <c r="K38" s="123"/>
      <c r="L38" s="123"/>
      <c r="M38" s="123"/>
      <c r="N38" s="117"/>
      <c r="O38" s="123"/>
      <c r="P38" s="149"/>
      <c r="Q38" s="150">
        <f>+Sklop10[[#This Row],[cena/enota brez DDV v EUR]]*Sklop10[[#This Row],[Stopnja DDV (%)]]</f>
        <v>0</v>
      </c>
      <c r="R38" s="150">
        <f>+Sklop10[[#This Row],[cena/enota brez DDV v EUR]]+Sklop10[[#This Row],[Davek (EUR)]]</f>
        <v>0</v>
      </c>
      <c r="S38" s="150">
        <f>+Sklop10[[#This Row],[cena/enota brez DDV v EUR]]*Sklop10[[#This Row],[Okvirna količina]]</f>
        <v>0</v>
      </c>
      <c r="T38" s="150">
        <f>+Sklop10[[#This Row],[Končna cena/enoto mere (EUR) z DDV]]*Sklop10[[#This Row],[Okvirna količina]]</f>
        <v>0</v>
      </c>
      <c r="U38" s="123"/>
    </row>
    <row r="39" spans="1:21" s="55" customFormat="1" ht="12">
      <c r="A39" s="283" t="s">
        <v>25</v>
      </c>
      <c r="B39" s="286" t="s">
        <v>568</v>
      </c>
      <c r="C39" s="76" t="s">
        <v>536</v>
      </c>
      <c r="D39" s="152" t="s">
        <v>76</v>
      </c>
      <c r="E39" s="124"/>
      <c r="F39" s="191">
        <v>3</v>
      </c>
      <c r="G39" s="95" t="s">
        <v>0</v>
      </c>
      <c r="H3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39" s="148" t="str">
        <f>IF(Sklop10[[#This Row],[ZAHTEVANA SHEMA KAKOVOSTI]]&lt;&gt;"",Sklop10[[#This Row],[Preračunana masa/volumen/kos na enoto kg]],"")</f>
        <v/>
      </c>
      <c r="J39" s="158"/>
      <c r="K39" s="123"/>
      <c r="L39" s="123"/>
      <c r="M39" s="123"/>
      <c r="N39" s="117"/>
      <c r="O39" s="123"/>
      <c r="P39" s="149"/>
      <c r="Q39" s="150">
        <f>+Sklop10[[#This Row],[cena/enota brez DDV v EUR]]*Sklop10[[#This Row],[Stopnja DDV (%)]]</f>
        <v>0</v>
      </c>
      <c r="R39" s="150">
        <f>+Sklop10[[#This Row],[cena/enota brez DDV v EUR]]+Sklop10[[#This Row],[Davek (EUR)]]</f>
        <v>0</v>
      </c>
      <c r="S39" s="150">
        <f>+Sklop10[[#This Row],[cena/enota brez DDV v EUR]]*Sklop10[[#This Row],[Okvirna količina]]</f>
        <v>0</v>
      </c>
      <c r="T39" s="150">
        <f>+Sklop10[[#This Row],[Končna cena/enoto mere (EUR) z DDV]]*Sklop10[[#This Row],[Okvirna količina]]</f>
        <v>0</v>
      </c>
      <c r="U39" s="123"/>
    </row>
    <row r="40" spans="1:21" s="55" customFormat="1" ht="12">
      <c r="A40" s="283" t="s">
        <v>26</v>
      </c>
      <c r="B40" s="286" t="s">
        <v>569</v>
      </c>
      <c r="C40" s="76" t="s">
        <v>502</v>
      </c>
      <c r="D40" s="152" t="s">
        <v>76</v>
      </c>
      <c r="E40" s="124"/>
      <c r="F40" s="191">
        <v>3</v>
      </c>
      <c r="G40" s="95" t="s">
        <v>0</v>
      </c>
      <c r="H4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40" s="148" t="str">
        <f>IF(Sklop10[[#This Row],[ZAHTEVANA SHEMA KAKOVOSTI]]&lt;&gt;"",Sklop10[[#This Row],[Preračunana masa/volumen/kos na enoto kg]],"")</f>
        <v/>
      </c>
      <c r="J40" s="158"/>
      <c r="K40" s="123"/>
      <c r="L40" s="123"/>
      <c r="M40" s="123"/>
      <c r="N40" s="117"/>
      <c r="O40" s="123"/>
      <c r="P40" s="149"/>
      <c r="Q40" s="150">
        <f>+Sklop10[[#This Row],[cena/enota brez DDV v EUR]]*Sklop10[[#This Row],[Stopnja DDV (%)]]</f>
        <v>0</v>
      </c>
      <c r="R40" s="150">
        <f>+Sklop10[[#This Row],[cena/enota brez DDV v EUR]]+Sklop10[[#This Row],[Davek (EUR)]]</f>
        <v>0</v>
      </c>
      <c r="S40" s="150">
        <f>+Sklop10[[#This Row],[cena/enota brez DDV v EUR]]*Sklop10[[#This Row],[Okvirna količina]]</f>
        <v>0</v>
      </c>
      <c r="T40" s="150">
        <f>+Sklop10[[#This Row],[Končna cena/enoto mere (EUR) z DDV]]*Sklop10[[#This Row],[Okvirna količina]]</f>
        <v>0</v>
      </c>
      <c r="U40" s="123"/>
    </row>
    <row r="41" spans="1:21" s="55" customFormat="1" ht="12">
      <c r="A41" s="283" t="s">
        <v>27</v>
      </c>
      <c r="B41" s="286" t="s">
        <v>570</v>
      </c>
      <c r="C41" s="76" t="s">
        <v>493</v>
      </c>
      <c r="D41" s="152" t="s">
        <v>76</v>
      </c>
      <c r="E41" s="124"/>
      <c r="F41" s="191">
        <v>3</v>
      </c>
      <c r="G41" s="95" t="s">
        <v>0</v>
      </c>
      <c r="H4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41" s="148" t="str">
        <f>IF(Sklop10[[#This Row],[ZAHTEVANA SHEMA KAKOVOSTI]]&lt;&gt;"",Sklop10[[#This Row],[Preračunana masa/volumen/kos na enoto kg]],"")</f>
        <v/>
      </c>
      <c r="J41" s="158"/>
      <c r="K41" s="123"/>
      <c r="L41" s="123"/>
      <c r="M41" s="123"/>
      <c r="N41" s="117"/>
      <c r="O41" s="123"/>
      <c r="P41" s="149"/>
      <c r="Q41" s="150">
        <f>+Sklop10[[#This Row],[cena/enota brez DDV v EUR]]*Sklop10[[#This Row],[Stopnja DDV (%)]]</f>
        <v>0</v>
      </c>
      <c r="R41" s="150">
        <f>+Sklop10[[#This Row],[cena/enota brez DDV v EUR]]+Sklop10[[#This Row],[Davek (EUR)]]</f>
        <v>0</v>
      </c>
      <c r="S41" s="150">
        <f>+Sklop10[[#This Row],[cena/enota brez DDV v EUR]]*Sklop10[[#This Row],[Okvirna količina]]</f>
        <v>0</v>
      </c>
      <c r="T41" s="150">
        <f>+Sklop10[[#This Row],[Končna cena/enoto mere (EUR) z DDV]]*Sklop10[[#This Row],[Okvirna količina]]</f>
        <v>0</v>
      </c>
      <c r="U41" s="123"/>
    </row>
    <row r="42" spans="1:21" s="55" customFormat="1" ht="12">
      <c r="A42" s="283" t="s">
        <v>28</v>
      </c>
      <c r="B42" s="286" t="s">
        <v>571</v>
      </c>
      <c r="C42" s="76" t="s">
        <v>430</v>
      </c>
      <c r="D42" s="152" t="s">
        <v>76</v>
      </c>
      <c r="E42" s="124"/>
      <c r="F42" s="191">
        <v>3</v>
      </c>
      <c r="G42" s="95" t="s">
        <v>0</v>
      </c>
      <c r="H4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42" s="148" t="str">
        <f>IF(Sklop10[[#This Row],[ZAHTEVANA SHEMA KAKOVOSTI]]&lt;&gt;"",Sklop10[[#This Row],[Preračunana masa/volumen/kos na enoto kg]],"")</f>
        <v/>
      </c>
      <c r="J42" s="158"/>
      <c r="K42" s="123"/>
      <c r="L42" s="123"/>
      <c r="M42" s="123"/>
      <c r="N42" s="117"/>
      <c r="O42" s="123"/>
      <c r="P42" s="149"/>
      <c r="Q42" s="150">
        <f>+Sklop10[[#This Row],[cena/enota brez DDV v EUR]]*Sklop10[[#This Row],[Stopnja DDV (%)]]</f>
        <v>0</v>
      </c>
      <c r="R42" s="150">
        <f>+Sklop10[[#This Row],[cena/enota brez DDV v EUR]]+Sklop10[[#This Row],[Davek (EUR)]]</f>
        <v>0</v>
      </c>
      <c r="S42" s="150">
        <f>+Sklop10[[#This Row],[cena/enota brez DDV v EUR]]*Sklop10[[#This Row],[Okvirna količina]]</f>
        <v>0</v>
      </c>
      <c r="T42" s="150">
        <f>+Sklop10[[#This Row],[Končna cena/enoto mere (EUR) z DDV]]*Sklop10[[#This Row],[Okvirna količina]]</f>
        <v>0</v>
      </c>
      <c r="U42" s="123"/>
    </row>
    <row r="43" spans="1:21" s="55" customFormat="1" ht="12">
      <c r="A43" s="283" t="s">
        <v>29</v>
      </c>
      <c r="B43" s="358" t="s">
        <v>572</v>
      </c>
      <c r="C43" s="343" t="s">
        <v>430</v>
      </c>
      <c r="D43" s="152" t="s">
        <v>76</v>
      </c>
      <c r="E43" s="124"/>
      <c r="F43" s="359">
        <v>3</v>
      </c>
      <c r="G43" s="357" t="s">
        <v>0</v>
      </c>
      <c r="H43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43" s="336" t="str">
        <f>IF(Sklop10[[#This Row],[ZAHTEVANA SHEMA KAKOVOSTI]]&lt;&gt;"",Sklop10[[#This Row],[Preračunana masa/volumen/kos na enoto kg]],"")</f>
        <v/>
      </c>
      <c r="J43" s="337"/>
      <c r="K43" s="436"/>
      <c r="L43" s="436"/>
      <c r="M43" s="437"/>
      <c r="N43" s="339"/>
      <c r="O43" s="438"/>
      <c r="P43" s="340"/>
      <c r="Q43" s="341">
        <f>+Sklop10[[#This Row],[cena/enota brez DDV v EUR]]*Sklop10[[#This Row],[Stopnja DDV (%)]]</f>
        <v>0</v>
      </c>
      <c r="R43" s="341">
        <f>+Sklop10[[#This Row],[cena/enota brez DDV v EUR]]+Sklop10[[#This Row],[Davek (EUR)]]</f>
        <v>0</v>
      </c>
      <c r="S43" s="341">
        <f>+Sklop10[[#This Row],[cena/enota brez DDV v EUR]]*Sklop10[[#This Row],[Okvirna količina]]</f>
        <v>0</v>
      </c>
      <c r="T43" s="341">
        <f>+Sklop10[[#This Row],[Končna cena/enoto mere (EUR) z DDV]]*Sklop10[[#This Row],[Okvirna količina]]</f>
        <v>0</v>
      </c>
      <c r="U43" s="280"/>
    </row>
    <row r="44" spans="1:21" s="55" customFormat="1" ht="12">
      <c r="A44" s="283" t="s">
        <v>30</v>
      </c>
      <c r="B44" s="358" t="s">
        <v>573</v>
      </c>
      <c r="C44" s="343" t="s">
        <v>493</v>
      </c>
      <c r="D44" s="152" t="s">
        <v>76</v>
      </c>
      <c r="E44" s="124"/>
      <c r="F44" s="359">
        <v>3</v>
      </c>
      <c r="G44" s="357" t="s">
        <v>0</v>
      </c>
      <c r="H44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44" s="336" t="str">
        <f>IF(Sklop10[[#This Row],[ZAHTEVANA SHEMA KAKOVOSTI]]&lt;&gt;"",Sklop10[[#This Row],[Preračunana masa/volumen/kos na enoto kg]],"")</f>
        <v/>
      </c>
      <c r="J44" s="337"/>
      <c r="K44" s="436"/>
      <c r="L44" s="436"/>
      <c r="M44" s="437"/>
      <c r="N44" s="339"/>
      <c r="O44" s="438"/>
      <c r="P44" s="340"/>
      <c r="Q44" s="341">
        <f>+Sklop10[[#This Row],[cena/enota brez DDV v EUR]]*Sklop10[[#This Row],[Stopnja DDV (%)]]</f>
        <v>0</v>
      </c>
      <c r="R44" s="341">
        <f>+Sklop10[[#This Row],[cena/enota brez DDV v EUR]]+Sklop10[[#This Row],[Davek (EUR)]]</f>
        <v>0</v>
      </c>
      <c r="S44" s="341">
        <f>+Sklop10[[#This Row],[cena/enota brez DDV v EUR]]*Sklop10[[#This Row],[Okvirna količina]]</f>
        <v>0</v>
      </c>
      <c r="T44" s="341">
        <f>+Sklop10[[#This Row],[Končna cena/enoto mere (EUR) z DDV]]*Sklop10[[#This Row],[Okvirna količina]]</f>
        <v>0</v>
      </c>
      <c r="U44" s="280"/>
    </row>
    <row r="45" spans="1:21" s="55" customFormat="1" ht="12">
      <c r="A45" s="283" t="s">
        <v>31</v>
      </c>
      <c r="B45" s="358" t="s">
        <v>238</v>
      </c>
      <c r="C45" s="343" t="s">
        <v>327</v>
      </c>
      <c r="D45" s="152" t="s">
        <v>76</v>
      </c>
      <c r="E45" s="124"/>
      <c r="F45" s="359">
        <v>3</v>
      </c>
      <c r="G45" s="357" t="s">
        <v>0</v>
      </c>
      <c r="H45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45" s="336" t="str">
        <f>IF(Sklop10[[#This Row],[ZAHTEVANA SHEMA KAKOVOSTI]]&lt;&gt;"",Sklop10[[#This Row],[Preračunana masa/volumen/kos na enoto kg]],"")</f>
        <v/>
      </c>
      <c r="J45" s="337"/>
      <c r="K45" s="436"/>
      <c r="L45" s="436"/>
      <c r="M45" s="437"/>
      <c r="N45" s="339"/>
      <c r="O45" s="438"/>
      <c r="P45" s="340"/>
      <c r="Q45" s="341">
        <f>+Sklop10[[#This Row],[cena/enota brez DDV v EUR]]*Sklop10[[#This Row],[Stopnja DDV (%)]]</f>
        <v>0</v>
      </c>
      <c r="R45" s="341">
        <f>+Sklop10[[#This Row],[cena/enota brez DDV v EUR]]+Sklop10[[#This Row],[Davek (EUR)]]</f>
        <v>0</v>
      </c>
      <c r="S45" s="341">
        <f>+Sklop10[[#This Row],[cena/enota brez DDV v EUR]]*Sklop10[[#This Row],[Okvirna količina]]</f>
        <v>0</v>
      </c>
      <c r="T45" s="341">
        <f>+Sklop10[[#This Row],[Končna cena/enoto mere (EUR) z DDV]]*Sklop10[[#This Row],[Okvirna količina]]</f>
        <v>0</v>
      </c>
      <c r="U45" s="280"/>
    </row>
    <row r="46" spans="1:21" s="55" customFormat="1" ht="12">
      <c r="A46" s="283" t="s">
        <v>32</v>
      </c>
      <c r="B46" s="358" t="s">
        <v>574</v>
      </c>
      <c r="C46" s="343">
        <v>1000</v>
      </c>
      <c r="D46" s="152" t="s">
        <v>76</v>
      </c>
      <c r="E46" s="124"/>
      <c r="F46" s="359">
        <v>50</v>
      </c>
      <c r="G46" s="357" t="s">
        <v>0</v>
      </c>
      <c r="H46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6" s="336" t="str">
        <f>IF(Sklop10[[#This Row],[ZAHTEVANA SHEMA KAKOVOSTI]]&lt;&gt;"",Sklop10[[#This Row],[Preračunana masa/volumen/kos na enoto kg]],"")</f>
        <v/>
      </c>
      <c r="J46" s="337"/>
      <c r="K46" s="436"/>
      <c r="L46" s="436"/>
      <c r="M46" s="437"/>
      <c r="N46" s="339"/>
      <c r="O46" s="438"/>
      <c r="P46" s="340"/>
      <c r="Q46" s="341">
        <f>+Sklop10[[#This Row],[cena/enota brez DDV v EUR]]*Sklop10[[#This Row],[Stopnja DDV (%)]]</f>
        <v>0</v>
      </c>
      <c r="R46" s="341">
        <f>+Sklop10[[#This Row],[cena/enota brez DDV v EUR]]+Sklop10[[#This Row],[Davek (EUR)]]</f>
        <v>0</v>
      </c>
      <c r="S46" s="341">
        <f>+Sklop10[[#This Row],[cena/enota brez DDV v EUR]]*Sklop10[[#This Row],[Okvirna količina]]</f>
        <v>0</v>
      </c>
      <c r="T46" s="341">
        <f>+Sklop10[[#This Row],[Končna cena/enoto mere (EUR) z DDV]]*Sklop10[[#This Row],[Okvirna količina]]</f>
        <v>0</v>
      </c>
      <c r="U46" s="280"/>
    </row>
    <row r="47" spans="1:21" s="55" customFormat="1" ht="12">
      <c r="A47" s="283" t="s">
        <v>33</v>
      </c>
      <c r="B47" s="358" t="s">
        <v>535</v>
      </c>
      <c r="C47" s="343">
        <v>1000</v>
      </c>
      <c r="D47" s="152" t="s">
        <v>76</v>
      </c>
      <c r="E47" s="124"/>
      <c r="F47" s="359">
        <v>10</v>
      </c>
      <c r="G47" s="357" t="s">
        <v>0</v>
      </c>
      <c r="H47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7" s="336" t="str">
        <f>IF(Sklop10[[#This Row],[ZAHTEVANA SHEMA KAKOVOSTI]]&lt;&gt;"",Sklop10[[#This Row],[Preračunana masa/volumen/kos na enoto kg]],"")</f>
        <v/>
      </c>
      <c r="J47" s="337"/>
      <c r="K47" s="436"/>
      <c r="L47" s="436"/>
      <c r="M47" s="437"/>
      <c r="N47" s="339"/>
      <c r="O47" s="438"/>
      <c r="P47" s="340"/>
      <c r="Q47" s="341">
        <f>+Sklop10[[#This Row],[cena/enota brez DDV v EUR]]*Sklop10[[#This Row],[Stopnja DDV (%)]]</f>
        <v>0</v>
      </c>
      <c r="R47" s="341">
        <f>+Sklop10[[#This Row],[cena/enota brez DDV v EUR]]+Sklop10[[#This Row],[Davek (EUR)]]</f>
        <v>0</v>
      </c>
      <c r="S47" s="341">
        <f>+Sklop10[[#This Row],[cena/enota brez DDV v EUR]]*Sklop10[[#This Row],[Okvirna količina]]</f>
        <v>0</v>
      </c>
      <c r="T47" s="341">
        <f>+Sklop10[[#This Row],[Končna cena/enoto mere (EUR) z DDV]]*Sklop10[[#This Row],[Okvirna količina]]</f>
        <v>0</v>
      </c>
      <c r="U47" s="280"/>
    </row>
    <row r="48" spans="1:21" s="55" customFormat="1" ht="12">
      <c r="A48" s="283" t="s">
        <v>34</v>
      </c>
      <c r="B48" s="358" t="s">
        <v>598</v>
      </c>
      <c r="C48" s="343">
        <v>70</v>
      </c>
      <c r="D48" s="152" t="s">
        <v>76</v>
      </c>
      <c r="E48" s="124"/>
      <c r="F48" s="359">
        <v>100</v>
      </c>
      <c r="G48" s="357" t="s">
        <v>234</v>
      </c>
      <c r="H48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7.0000000000000009</v>
      </c>
      <c r="I48" s="336" t="str">
        <f>IF(Sklop10[[#This Row],[ZAHTEVANA SHEMA KAKOVOSTI]]&lt;&gt;"",Sklop10[[#This Row],[Preračunana masa/volumen/kos na enoto kg]],"")</f>
        <v/>
      </c>
      <c r="J48" s="337"/>
      <c r="K48" s="436"/>
      <c r="L48" s="436"/>
      <c r="M48" s="437"/>
      <c r="N48" s="339"/>
      <c r="O48" s="438"/>
      <c r="P48" s="340"/>
      <c r="Q48" s="341">
        <f>+Sklop10[[#This Row],[cena/enota brez DDV v EUR]]*Sklop10[[#This Row],[Stopnja DDV (%)]]</f>
        <v>0</v>
      </c>
      <c r="R48" s="341">
        <f>+Sklop10[[#This Row],[cena/enota brez DDV v EUR]]+Sklop10[[#This Row],[Davek (EUR)]]</f>
        <v>0</v>
      </c>
      <c r="S48" s="341">
        <f>+Sklop10[[#This Row],[cena/enota brez DDV v EUR]]*Sklop10[[#This Row],[Okvirna količina]]</f>
        <v>0</v>
      </c>
      <c r="T48" s="341">
        <f>+Sklop10[[#This Row],[Končna cena/enoto mere (EUR) z DDV]]*Sklop10[[#This Row],[Okvirna količina]]</f>
        <v>0</v>
      </c>
      <c r="U48" s="280"/>
    </row>
    <row r="49" spans="1:21" s="55" customFormat="1" ht="12">
      <c r="A49" s="283" t="s">
        <v>153</v>
      </c>
      <c r="B49" s="358" t="s">
        <v>575</v>
      </c>
      <c r="C49" s="343" t="s">
        <v>544</v>
      </c>
      <c r="D49" s="152" t="s">
        <v>76</v>
      </c>
      <c r="E49" s="124"/>
      <c r="F49" s="359">
        <v>3</v>
      </c>
      <c r="G49" s="357" t="s">
        <v>0</v>
      </c>
      <c r="H49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49" s="336" t="str">
        <f>IF(Sklop10[[#This Row],[ZAHTEVANA SHEMA KAKOVOSTI]]&lt;&gt;"",Sklop10[[#This Row],[Preračunana masa/volumen/kos na enoto kg]],"")</f>
        <v/>
      </c>
      <c r="J49" s="337"/>
      <c r="K49" s="436"/>
      <c r="L49" s="436"/>
      <c r="M49" s="437"/>
      <c r="N49" s="339"/>
      <c r="O49" s="438"/>
      <c r="P49" s="340"/>
      <c r="Q49" s="341">
        <f>+Sklop10[[#This Row],[cena/enota brez DDV v EUR]]*Sklop10[[#This Row],[Stopnja DDV (%)]]</f>
        <v>0</v>
      </c>
      <c r="R49" s="341">
        <f>+Sklop10[[#This Row],[cena/enota brez DDV v EUR]]+Sklop10[[#This Row],[Davek (EUR)]]</f>
        <v>0</v>
      </c>
      <c r="S49" s="341">
        <f>+Sklop10[[#This Row],[cena/enota brez DDV v EUR]]*Sklop10[[#This Row],[Okvirna količina]]</f>
        <v>0</v>
      </c>
      <c r="T49" s="341">
        <f>+Sklop10[[#This Row],[Končna cena/enoto mere (EUR) z DDV]]*Sklop10[[#This Row],[Okvirna količina]]</f>
        <v>0</v>
      </c>
      <c r="U49" s="280"/>
    </row>
    <row r="50" spans="1:21" s="55" customFormat="1" ht="12">
      <c r="A50" s="283" t="s">
        <v>154</v>
      </c>
      <c r="B50" s="358" t="s">
        <v>576</v>
      </c>
      <c r="C50" s="343" t="s">
        <v>544</v>
      </c>
      <c r="D50" s="152" t="s">
        <v>76</v>
      </c>
      <c r="E50" s="124"/>
      <c r="F50" s="359">
        <v>1304</v>
      </c>
      <c r="G50" s="357" t="s">
        <v>0</v>
      </c>
      <c r="H50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1304</v>
      </c>
      <c r="I50" s="336" t="str">
        <f>IF(Sklop10[[#This Row],[ZAHTEVANA SHEMA KAKOVOSTI]]&lt;&gt;"",Sklop10[[#This Row],[Preračunana masa/volumen/kos na enoto kg]],"")</f>
        <v/>
      </c>
      <c r="J50" s="337"/>
      <c r="K50" s="436"/>
      <c r="L50" s="436"/>
      <c r="M50" s="437"/>
      <c r="N50" s="339"/>
      <c r="O50" s="438"/>
      <c r="P50" s="340"/>
      <c r="Q50" s="341">
        <f>+Sklop10[[#This Row],[cena/enota brez DDV v EUR]]*Sklop10[[#This Row],[Stopnja DDV (%)]]</f>
        <v>0</v>
      </c>
      <c r="R50" s="341">
        <f>+Sklop10[[#This Row],[cena/enota brez DDV v EUR]]+Sklop10[[#This Row],[Davek (EUR)]]</f>
        <v>0</v>
      </c>
      <c r="S50" s="341">
        <f>+Sklop10[[#This Row],[cena/enota brez DDV v EUR]]*Sklop10[[#This Row],[Okvirna količina]]</f>
        <v>0</v>
      </c>
      <c r="T50" s="341">
        <f>+Sklop10[[#This Row],[Končna cena/enoto mere (EUR) z DDV]]*Sklop10[[#This Row],[Okvirna količina]]</f>
        <v>0</v>
      </c>
      <c r="U50" s="280"/>
    </row>
    <row r="51" spans="1:21" s="55" customFormat="1" ht="12">
      <c r="A51" s="283" t="s">
        <v>155</v>
      </c>
      <c r="B51" s="358" t="s">
        <v>597</v>
      </c>
      <c r="C51" s="343">
        <v>80</v>
      </c>
      <c r="D51" s="152" t="s">
        <v>76</v>
      </c>
      <c r="E51" s="124"/>
      <c r="F51" s="359">
        <v>200</v>
      </c>
      <c r="G51" s="357" t="s">
        <v>234</v>
      </c>
      <c r="H51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I51" s="336" t="str">
        <f>IF(Sklop10[[#This Row],[ZAHTEVANA SHEMA KAKOVOSTI]]&lt;&gt;"",Sklop10[[#This Row],[Preračunana masa/volumen/kos na enoto kg]],"")</f>
        <v/>
      </c>
      <c r="J51" s="337"/>
      <c r="K51" s="436"/>
      <c r="L51" s="436"/>
      <c r="M51" s="437"/>
      <c r="N51" s="339"/>
      <c r="O51" s="438"/>
      <c r="P51" s="340"/>
      <c r="Q51" s="341">
        <f>+Sklop10[[#This Row],[cena/enota brez DDV v EUR]]*Sklop10[[#This Row],[Stopnja DDV (%)]]</f>
        <v>0</v>
      </c>
      <c r="R51" s="341">
        <f>+Sklop10[[#This Row],[cena/enota brez DDV v EUR]]+Sklop10[[#This Row],[Davek (EUR)]]</f>
        <v>0</v>
      </c>
      <c r="S51" s="341">
        <f>+Sklop10[[#This Row],[cena/enota brez DDV v EUR]]*Sklop10[[#This Row],[Okvirna količina]]</f>
        <v>0</v>
      </c>
      <c r="T51" s="341">
        <f>+Sklop10[[#This Row],[Končna cena/enoto mere (EUR) z DDV]]*Sklop10[[#This Row],[Okvirna količina]]</f>
        <v>0</v>
      </c>
      <c r="U51" s="280"/>
    </row>
    <row r="52" spans="1:21" s="55" customFormat="1" ht="12">
      <c r="A52" s="283" t="s">
        <v>156</v>
      </c>
      <c r="B52" s="358" t="s">
        <v>596</v>
      </c>
      <c r="C52" s="343">
        <v>80</v>
      </c>
      <c r="D52" s="152" t="s">
        <v>76</v>
      </c>
      <c r="E52" s="124"/>
      <c r="F52" s="359">
        <v>200</v>
      </c>
      <c r="G52" s="357" t="s">
        <v>234</v>
      </c>
      <c r="H52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I52" s="336" t="str">
        <f>IF(Sklop10[[#This Row],[ZAHTEVANA SHEMA KAKOVOSTI]]&lt;&gt;"",Sklop10[[#This Row],[Preračunana masa/volumen/kos na enoto kg]],"")</f>
        <v/>
      </c>
      <c r="J52" s="337"/>
      <c r="K52" s="436"/>
      <c r="L52" s="436"/>
      <c r="M52" s="437"/>
      <c r="N52" s="339"/>
      <c r="O52" s="438"/>
      <c r="P52" s="340"/>
      <c r="Q52" s="341">
        <f>+Sklop10[[#This Row],[cena/enota brez DDV v EUR]]*Sklop10[[#This Row],[Stopnja DDV (%)]]</f>
        <v>0</v>
      </c>
      <c r="R52" s="341">
        <f>+Sklop10[[#This Row],[cena/enota brez DDV v EUR]]+Sklop10[[#This Row],[Davek (EUR)]]</f>
        <v>0</v>
      </c>
      <c r="S52" s="341">
        <f>+Sklop10[[#This Row],[cena/enota brez DDV v EUR]]*Sklop10[[#This Row],[Okvirna količina]]</f>
        <v>0</v>
      </c>
      <c r="T52" s="341">
        <f>+Sklop10[[#This Row],[Končna cena/enoto mere (EUR) z DDV]]*Sklop10[[#This Row],[Okvirna količina]]</f>
        <v>0</v>
      </c>
      <c r="U52" s="280"/>
    </row>
    <row r="53" spans="1:21" s="55" customFormat="1" ht="12">
      <c r="A53" s="283" t="s">
        <v>157</v>
      </c>
      <c r="B53" s="286" t="s">
        <v>577</v>
      </c>
      <c r="C53" s="76" t="s">
        <v>493</v>
      </c>
      <c r="D53" s="152" t="s">
        <v>76</v>
      </c>
      <c r="E53" s="124"/>
      <c r="F53" s="191">
        <v>100</v>
      </c>
      <c r="G53" s="95" t="s">
        <v>0</v>
      </c>
      <c r="H5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3" s="148" t="str">
        <f>IF(Sklop10[[#This Row],[ZAHTEVANA SHEMA KAKOVOSTI]]&lt;&gt;"",Sklop10[[#This Row],[Preračunana masa/volumen/kos na enoto kg]],"")</f>
        <v/>
      </c>
      <c r="J53" s="158"/>
      <c r="K53" s="123"/>
      <c r="L53" s="123"/>
      <c r="M53" s="123"/>
      <c r="N53" s="117"/>
      <c r="O53" s="123"/>
      <c r="P53" s="149"/>
      <c r="Q53" s="150">
        <f>+Sklop10[[#This Row],[cena/enota brez DDV v EUR]]*Sklop10[[#This Row],[Stopnja DDV (%)]]</f>
        <v>0</v>
      </c>
      <c r="R53" s="150">
        <f>+Sklop10[[#This Row],[cena/enota brez DDV v EUR]]+Sklop10[[#This Row],[Davek (EUR)]]</f>
        <v>0</v>
      </c>
      <c r="S53" s="150">
        <f>+Sklop10[[#This Row],[cena/enota brez DDV v EUR]]*Sklop10[[#This Row],[Okvirna količina]]</f>
        <v>0</v>
      </c>
      <c r="T53" s="150">
        <f>+Sklop10[[#This Row],[Končna cena/enoto mere (EUR) z DDV]]*Sklop10[[#This Row],[Okvirna količina]]</f>
        <v>0</v>
      </c>
      <c r="U53" s="123"/>
    </row>
    <row r="54" spans="1:21" s="55" customFormat="1" ht="12">
      <c r="A54" s="283" t="s">
        <v>158</v>
      </c>
      <c r="B54" s="286" t="s">
        <v>595</v>
      </c>
      <c r="C54" s="76">
        <v>80</v>
      </c>
      <c r="D54" s="152" t="s">
        <v>76</v>
      </c>
      <c r="E54" s="124"/>
      <c r="F54" s="191">
        <v>8000</v>
      </c>
      <c r="G54" s="95" t="s">
        <v>234</v>
      </c>
      <c r="H5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640</v>
      </c>
      <c r="I54" s="148" t="str">
        <f>IF(Sklop10[[#This Row],[ZAHTEVANA SHEMA KAKOVOSTI]]&lt;&gt;"",Sklop10[[#This Row],[Preračunana masa/volumen/kos na enoto kg]],"")</f>
        <v/>
      </c>
      <c r="J54" s="158"/>
      <c r="K54" s="123"/>
      <c r="L54" s="123"/>
      <c r="M54" s="123"/>
      <c r="N54" s="117"/>
      <c r="O54" s="123"/>
      <c r="P54" s="149"/>
      <c r="Q54" s="150">
        <f>+Sklop10[[#This Row],[cena/enota brez DDV v EUR]]*Sklop10[[#This Row],[Stopnja DDV (%)]]</f>
        <v>0</v>
      </c>
      <c r="R54" s="150">
        <f>+Sklop10[[#This Row],[cena/enota brez DDV v EUR]]+Sklop10[[#This Row],[Davek (EUR)]]</f>
        <v>0</v>
      </c>
      <c r="S54" s="150">
        <f>+Sklop10[[#This Row],[cena/enota brez DDV v EUR]]*Sklop10[[#This Row],[Okvirna količina]]</f>
        <v>0</v>
      </c>
      <c r="T54" s="150">
        <f>+Sklop10[[#This Row],[Končna cena/enoto mere (EUR) z DDV]]*Sklop10[[#This Row],[Okvirna količina]]</f>
        <v>0</v>
      </c>
      <c r="U54" s="123"/>
    </row>
    <row r="55" spans="1:21" s="55" customFormat="1" ht="12">
      <c r="A55" s="283" t="s">
        <v>159</v>
      </c>
      <c r="B55" s="247" t="s">
        <v>594</v>
      </c>
      <c r="C55" s="76">
        <v>80</v>
      </c>
      <c r="D55" s="152" t="s">
        <v>76</v>
      </c>
      <c r="E55" s="124"/>
      <c r="F55" s="191">
        <v>168</v>
      </c>
      <c r="G55" s="95" t="s">
        <v>234</v>
      </c>
      <c r="H5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13.44</v>
      </c>
      <c r="I55" s="148" t="str">
        <f>IF(Sklop10[[#This Row],[ZAHTEVANA SHEMA KAKOVOSTI]]&lt;&gt;"",Sklop10[[#This Row],[Preračunana masa/volumen/kos na enoto kg]],"")</f>
        <v/>
      </c>
      <c r="J55" s="158"/>
      <c r="K55" s="123"/>
      <c r="L55" s="123"/>
      <c r="M55" s="123"/>
      <c r="N55" s="117"/>
      <c r="O55" s="123"/>
      <c r="P55" s="149"/>
      <c r="Q55" s="150">
        <f>+Sklop10[[#This Row],[cena/enota brez DDV v EUR]]*Sklop10[[#This Row],[Stopnja DDV (%)]]</f>
        <v>0</v>
      </c>
      <c r="R55" s="150">
        <f>+Sklop10[[#This Row],[cena/enota brez DDV v EUR]]+Sklop10[[#This Row],[Davek (EUR)]]</f>
        <v>0</v>
      </c>
      <c r="S55" s="150">
        <f>+Sklop10[[#This Row],[cena/enota brez DDV v EUR]]*Sklop10[[#This Row],[Okvirna količina]]</f>
        <v>0</v>
      </c>
      <c r="T55" s="150">
        <f>+Sklop10[[#This Row],[Končna cena/enoto mere (EUR) z DDV]]*Sklop10[[#This Row],[Okvirna količina]]</f>
        <v>0</v>
      </c>
      <c r="U55" s="123"/>
    </row>
    <row r="56" spans="1:21" s="55" customFormat="1" ht="12">
      <c r="A56" s="283" t="s">
        <v>160</v>
      </c>
      <c r="B56" s="286" t="s">
        <v>578</v>
      </c>
      <c r="C56" s="76">
        <v>1000</v>
      </c>
      <c r="D56" s="152" t="s">
        <v>76</v>
      </c>
      <c r="E56" s="124"/>
      <c r="F56" s="191">
        <v>40</v>
      </c>
      <c r="G56" s="95" t="s">
        <v>0</v>
      </c>
      <c r="H5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56" s="148" t="str">
        <f>IF(Sklop10[[#This Row],[ZAHTEVANA SHEMA KAKOVOSTI]]&lt;&gt;"",Sklop10[[#This Row],[Preračunana masa/volumen/kos na enoto kg]],"")</f>
        <v/>
      </c>
      <c r="J56" s="158"/>
      <c r="K56" s="123"/>
      <c r="L56" s="123"/>
      <c r="M56" s="123"/>
      <c r="N56" s="117"/>
      <c r="O56" s="123"/>
      <c r="P56" s="149"/>
      <c r="Q56" s="150">
        <f>+Sklop10[[#This Row],[cena/enota brez DDV v EUR]]*Sklop10[[#This Row],[Stopnja DDV (%)]]</f>
        <v>0</v>
      </c>
      <c r="R56" s="150">
        <f>+Sklop10[[#This Row],[cena/enota brez DDV v EUR]]+Sklop10[[#This Row],[Davek (EUR)]]</f>
        <v>0</v>
      </c>
      <c r="S56" s="150">
        <f>+Sklop10[[#This Row],[cena/enota brez DDV v EUR]]*Sklop10[[#This Row],[Okvirna količina]]</f>
        <v>0</v>
      </c>
      <c r="T56" s="150">
        <f>+Sklop10[[#This Row],[Končna cena/enoto mere (EUR) z DDV]]*Sklop10[[#This Row],[Okvirna količina]]</f>
        <v>0</v>
      </c>
      <c r="U56" s="123"/>
    </row>
    <row r="57" spans="1:21" s="55" customFormat="1" ht="12">
      <c r="A57" s="283" t="s">
        <v>169</v>
      </c>
      <c r="B57" s="286" t="s">
        <v>593</v>
      </c>
      <c r="C57" s="76">
        <v>80</v>
      </c>
      <c r="D57" s="152" t="s">
        <v>76</v>
      </c>
      <c r="E57" s="124"/>
      <c r="F57" s="191">
        <v>2000</v>
      </c>
      <c r="G57" s="95" t="s">
        <v>234</v>
      </c>
      <c r="H5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57" s="148" t="str">
        <f>IF(Sklop10[[#This Row],[ZAHTEVANA SHEMA KAKOVOSTI]]&lt;&gt;"",Sklop10[[#This Row],[Preračunana masa/volumen/kos na enoto kg]],"")</f>
        <v/>
      </c>
      <c r="J57" s="158"/>
      <c r="K57" s="123"/>
      <c r="L57" s="123"/>
      <c r="M57" s="123"/>
      <c r="N57" s="117"/>
      <c r="O57" s="123"/>
      <c r="P57" s="149"/>
      <c r="Q57" s="150">
        <f>+Sklop10[[#This Row],[cena/enota brez DDV v EUR]]*Sklop10[[#This Row],[Stopnja DDV (%)]]</f>
        <v>0</v>
      </c>
      <c r="R57" s="150">
        <f>+Sklop10[[#This Row],[cena/enota brez DDV v EUR]]+Sklop10[[#This Row],[Davek (EUR)]]</f>
        <v>0</v>
      </c>
      <c r="S57" s="150">
        <f>+Sklop10[[#This Row],[cena/enota brez DDV v EUR]]*Sklop10[[#This Row],[Okvirna količina]]</f>
        <v>0</v>
      </c>
      <c r="T57" s="150">
        <f>+Sklop10[[#This Row],[Končna cena/enoto mere (EUR) z DDV]]*Sklop10[[#This Row],[Okvirna količina]]</f>
        <v>0</v>
      </c>
      <c r="U57" s="123"/>
    </row>
    <row r="58" spans="1:21" s="55" customFormat="1" ht="12">
      <c r="A58" s="283" t="s">
        <v>170</v>
      </c>
      <c r="B58" s="286" t="s">
        <v>592</v>
      </c>
      <c r="C58" s="76">
        <v>90</v>
      </c>
      <c r="D58" s="152" t="s">
        <v>76</v>
      </c>
      <c r="E58" s="124"/>
      <c r="F58" s="191">
        <v>1000</v>
      </c>
      <c r="G58" s="95" t="s">
        <v>234</v>
      </c>
      <c r="H5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58" s="148" t="str">
        <f>IF(Sklop10[[#This Row],[ZAHTEVANA SHEMA KAKOVOSTI]]&lt;&gt;"",Sklop10[[#This Row],[Preračunana masa/volumen/kos na enoto kg]],"")</f>
        <v/>
      </c>
      <c r="J58" s="158"/>
      <c r="K58" s="123"/>
      <c r="L58" s="123"/>
      <c r="M58" s="123"/>
      <c r="N58" s="117"/>
      <c r="O58" s="123"/>
      <c r="P58" s="149"/>
      <c r="Q58" s="150">
        <f>+Sklop10[[#This Row],[cena/enota brez DDV v EUR]]*Sklop10[[#This Row],[Stopnja DDV (%)]]</f>
        <v>0</v>
      </c>
      <c r="R58" s="150">
        <f>+Sklop10[[#This Row],[cena/enota brez DDV v EUR]]+Sklop10[[#This Row],[Davek (EUR)]]</f>
        <v>0</v>
      </c>
      <c r="S58" s="150">
        <f>+Sklop10[[#This Row],[cena/enota brez DDV v EUR]]*Sklop10[[#This Row],[Okvirna količina]]</f>
        <v>0</v>
      </c>
      <c r="T58" s="150">
        <f>+Sklop10[[#This Row],[Končna cena/enoto mere (EUR) z DDV]]*Sklop10[[#This Row],[Okvirna količina]]</f>
        <v>0</v>
      </c>
      <c r="U58" s="123"/>
    </row>
    <row r="59" spans="1:21" s="55" customFormat="1" ht="12">
      <c r="A59" s="283" t="s">
        <v>171</v>
      </c>
      <c r="B59" s="286" t="s">
        <v>579</v>
      </c>
      <c r="C59" s="76" t="s">
        <v>545</v>
      </c>
      <c r="D59" s="152" t="s">
        <v>76</v>
      </c>
      <c r="E59" s="124"/>
      <c r="F59" s="191">
        <v>5</v>
      </c>
      <c r="G59" s="95" t="s">
        <v>0</v>
      </c>
      <c r="H5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9" s="148" t="str">
        <f>IF(Sklop10[[#This Row],[ZAHTEVANA SHEMA KAKOVOSTI]]&lt;&gt;"",Sklop10[[#This Row],[Preračunana masa/volumen/kos na enoto kg]],"")</f>
        <v/>
      </c>
      <c r="J59" s="158"/>
      <c r="K59" s="123"/>
      <c r="L59" s="123"/>
      <c r="M59" s="123"/>
      <c r="N59" s="117"/>
      <c r="O59" s="123"/>
      <c r="P59" s="149"/>
      <c r="Q59" s="150">
        <f>+Sklop10[[#This Row],[cena/enota brez DDV v EUR]]*Sklop10[[#This Row],[Stopnja DDV (%)]]</f>
        <v>0</v>
      </c>
      <c r="R59" s="150">
        <f>+Sklop10[[#This Row],[cena/enota brez DDV v EUR]]+Sklop10[[#This Row],[Davek (EUR)]]</f>
        <v>0</v>
      </c>
      <c r="S59" s="150">
        <f>+Sklop10[[#This Row],[cena/enota brez DDV v EUR]]*Sklop10[[#This Row],[Okvirna količina]]</f>
        <v>0</v>
      </c>
      <c r="T59" s="150">
        <f>+Sklop10[[#This Row],[Končna cena/enoto mere (EUR) z DDV]]*Sklop10[[#This Row],[Okvirna količina]]</f>
        <v>0</v>
      </c>
      <c r="U59" s="123"/>
    </row>
    <row r="60" spans="1:21" s="55" customFormat="1" ht="12">
      <c r="A60" s="283" t="s">
        <v>172</v>
      </c>
      <c r="B60" s="286" t="s">
        <v>580</v>
      </c>
      <c r="C60" s="76" t="s">
        <v>545</v>
      </c>
      <c r="D60" s="152" t="s">
        <v>76</v>
      </c>
      <c r="E60" s="124"/>
      <c r="F60" s="191">
        <v>5</v>
      </c>
      <c r="G60" s="95" t="s">
        <v>0</v>
      </c>
      <c r="H6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60" s="148" t="str">
        <f>IF(Sklop10[[#This Row],[ZAHTEVANA SHEMA KAKOVOSTI]]&lt;&gt;"",Sklop10[[#This Row],[Preračunana masa/volumen/kos na enoto kg]],"")</f>
        <v/>
      </c>
      <c r="J60" s="158"/>
      <c r="K60" s="123"/>
      <c r="L60" s="123"/>
      <c r="M60" s="123"/>
      <c r="N60" s="117"/>
      <c r="O60" s="123"/>
      <c r="P60" s="149"/>
      <c r="Q60" s="150">
        <f>+Sklop10[[#This Row],[cena/enota brez DDV v EUR]]*Sklop10[[#This Row],[Stopnja DDV (%)]]</f>
        <v>0</v>
      </c>
      <c r="R60" s="150">
        <f>+Sklop10[[#This Row],[cena/enota brez DDV v EUR]]+Sklop10[[#This Row],[Davek (EUR)]]</f>
        <v>0</v>
      </c>
      <c r="S60" s="150">
        <f>+Sklop10[[#This Row],[cena/enota brez DDV v EUR]]*Sklop10[[#This Row],[Okvirna količina]]</f>
        <v>0</v>
      </c>
      <c r="T60" s="150">
        <f>+Sklop10[[#This Row],[Končna cena/enoto mere (EUR) z DDV]]*Sklop10[[#This Row],[Okvirna količina]]</f>
        <v>0</v>
      </c>
      <c r="U60" s="123"/>
    </row>
    <row r="61" spans="1:21" s="55" customFormat="1" ht="12">
      <c r="A61" s="283" t="s">
        <v>173</v>
      </c>
      <c r="B61" s="286" t="s">
        <v>581</v>
      </c>
      <c r="C61" s="76" t="s">
        <v>545</v>
      </c>
      <c r="D61" s="152" t="s">
        <v>76</v>
      </c>
      <c r="E61" s="124"/>
      <c r="F61" s="191">
        <v>5</v>
      </c>
      <c r="G61" s="95" t="s">
        <v>0</v>
      </c>
      <c r="H6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61" s="148" t="str">
        <f>IF(Sklop10[[#This Row],[ZAHTEVANA SHEMA KAKOVOSTI]]&lt;&gt;"",Sklop10[[#This Row],[Preračunana masa/volumen/kos na enoto kg]],"")</f>
        <v/>
      </c>
      <c r="J61" s="158"/>
      <c r="K61" s="123"/>
      <c r="L61" s="123"/>
      <c r="M61" s="123"/>
      <c r="N61" s="117"/>
      <c r="O61" s="123"/>
      <c r="P61" s="149"/>
      <c r="Q61" s="150">
        <f>+Sklop10[[#This Row],[cena/enota brez DDV v EUR]]*Sklop10[[#This Row],[Stopnja DDV (%)]]</f>
        <v>0</v>
      </c>
      <c r="R61" s="150">
        <f>+Sklop10[[#This Row],[cena/enota brez DDV v EUR]]+Sklop10[[#This Row],[Davek (EUR)]]</f>
        <v>0</v>
      </c>
      <c r="S61" s="150">
        <f>+Sklop10[[#This Row],[cena/enota brez DDV v EUR]]*Sklop10[[#This Row],[Okvirna količina]]</f>
        <v>0</v>
      </c>
      <c r="T61" s="150">
        <f>+Sklop10[[#This Row],[Končna cena/enoto mere (EUR) z DDV]]*Sklop10[[#This Row],[Okvirna količina]]</f>
        <v>0</v>
      </c>
      <c r="U61" s="123"/>
    </row>
    <row r="62" spans="1:21" s="55" customFormat="1" ht="12">
      <c r="A62" s="283" t="s">
        <v>174</v>
      </c>
      <c r="B62" s="286" t="s">
        <v>582</v>
      </c>
      <c r="C62" s="76" t="s">
        <v>545</v>
      </c>
      <c r="D62" s="152" t="s">
        <v>76</v>
      </c>
      <c r="E62" s="124"/>
      <c r="F62" s="191">
        <v>5</v>
      </c>
      <c r="G62" s="95" t="s">
        <v>0</v>
      </c>
      <c r="H6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62" s="148" t="str">
        <f>IF(Sklop10[[#This Row],[ZAHTEVANA SHEMA KAKOVOSTI]]&lt;&gt;"",Sklop10[[#This Row],[Preračunana masa/volumen/kos na enoto kg]],"")</f>
        <v/>
      </c>
      <c r="J62" s="158"/>
      <c r="K62" s="123"/>
      <c r="L62" s="123"/>
      <c r="M62" s="123"/>
      <c r="N62" s="117"/>
      <c r="O62" s="123"/>
      <c r="P62" s="149"/>
      <c r="Q62" s="150">
        <f>+Sklop10[[#This Row],[cena/enota brez DDV v EUR]]*Sklop10[[#This Row],[Stopnja DDV (%)]]</f>
        <v>0</v>
      </c>
      <c r="R62" s="150">
        <f>+Sklop10[[#This Row],[cena/enota brez DDV v EUR]]+Sklop10[[#This Row],[Davek (EUR)]]</f>
        <v>0</v>
      </c>
      <c r="S62" s="150">
        <f>+Sklop10[[#This Row],[cena/enota brez DDV v EUR]]*Sklop10[[#This Row],[Okvirna količina]]</f>
        <v>0</v>
      </c>
      <c r="T62" s="150">
        <f>+Sklop10[[#This Row],[Končna cena/enoto mere (EUR) z DDV]]*Sklop10[[#This Row],[Okvirna količina]]</f>
        <v>0</v>
      </c>
      <c r="U62" s="123"/>
    </row>
    <row r="63" spans="1:21">
      <c r="A63" s="283" t="s">
        <v>175</v>
      </c>
      <c r="B63" s="358" t="s">
        <v>583</v>
      </c>
      <c r="C63" s="343" t="s">
        <v>546</v>
      </c>
      <c r="D63" s="152" t="s">
        <v>76</v>
      </c>
      <c r="E63" s="124"/>
      <c r="F63" s="359">
        <v>5</v>
      </c>
      <c r="G63" s="439" t="s">
        <v>0</v>
      </c>
      <c r="H63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63" s="336" t="str">
        <f>IF(Sklop10[[#This Row],[ZAHTEVANA SHEMA KAKOVOSTI]]&lt;&gt;"",Sklop10[[#This Row],[Preračunana masa/volumen/kos na enoto kg]],"")</f>
        <v/>
      </c>
      <c r="J63" s="337"/>
      <c r="K63" s="436"/>
      <c r="L63" s="436"/>
      <c r="M63" s="437"/>
      <c r="N63" s="339"/>
      <c r="O63" s="438"/>
      <c r="P63" s="356"/>
      <c r="Q63" s="341">
        <f>+Sklop10[[#This Row],[cena/enota brez DDV v EUR]]*Sklop10[[#This Row],[Stopnja DDV (%)]]</f>
        <v>0</v>
      </c>
      <c r="R63" s="341">
        <f>+Sklop10[[#This Row],[cena/enota brez DDV v EUR]]+Sklop10[[#This Row],[Davek (EUR)]]</f>
        <v>0</v>
      </c>
      <c r="S63" s="341">
        <f>+Sklop10[[#This Row],[cena/enota brez DDV v EUR]]*Sklop10[[#This Row],[Okvirna količina]]</f>
        <v>0</v>
      </c>
      <c r="T63" s="341">
        <f>+Sklop10[[#This Row],[Končna cena/enoto mere (EUR) z DDV]]*Sklop10[[#This Row],[Okvirna količina]]</f>
        <v>0</v>
      </c>
      <c r="U63" s="280"/>
    </row>
    <row r="64" spans="1:21" s="178" customFormat="1">
      <c r="A64" s="283" t="s">
        <v>176</v>
      </c>
      <c r="B64" s="358" t="s">
        <v>584</v>
      </c>
      <c r="C64" s="343" t="s">
        <v>546</v>
      </c>
      <c r="D64" s="152" t="s">
        <v>76</v>
      </c>
      <c r="E64" s="124"/>
      <c r="F64" s="359">
        <v>5</v>
      </c>
      <c r="G64" s="439" t="s">
        <v>0</v>
      </c>
      <c r="H64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64" s="336" t="str">
        <f>IF(Sklop10[[#This Row],[ZAHTEVANA SHEMA KAKOVOSTI]]&lt;&gt;"",Sklop10[[#This Row],[Preračunana masa/volumen/kos na enoto kg]],"")</f>
        <v/>
      </c>
      <c r="J64" s="337"/>
      <c r="K64" s="436"/>
      <c r="L64" s="436"/>
      <c r="M64" s="437"/>
      <c r="N64" s="339"/>
      <c r="O64" s="438"/>
      <c r="P64" s="356"/>
      <c r="Q64" s="341">
        <f>+Sklop10[[#This Row],[cena/enota brez DDV v EUR]]*Sklop10[[#This Row],[Stopnja DDV (%)]]</f>
        <v>0</v>
      </c>
      <c r="R64" s="341">
        <f>+Sklop10[[#This Row],[cena/enota brez DDV v EUR]]+Sklop10[[#This Row],[Davek (EUR)]]</f>
        <v>0</v>
      </c>
      <c r="S64" s="341">
        <f>+Sklop10[[#This Row],[cena/enota brez DDV v EUR]]*Sklop10[[#This Row],[Okvirna količina]]</f>
        <v>0</v>
      </c>
      <c r="T64" s="341">
        <f>+Sklop10[[#This Row],[Končna cena/enoto mere (EUR) z DDV]]*Sklop10[[#This Row],[Okvirna količina]]</f>
        <v>0</v>
      </c>
      <c r="U64" s="280"/>
    </row>
    <row r="65" spans="1:22">
      <c r="A65" s="283" t="s">
        <v>177</v>
      </c>
      <c r="B65" s="358" t="s">
        <v>585</v>
      </c>
      <c r="C65" s="343" t="s">
        <v>546</v>
      </c>
      <c r="D65" s="152" t="s">
        <v>76</v>
      </c>
      <c r="E65" s="124"/>
      <c r="F65" s="359">
        <v>5</v>
      </c>
      <c r="G65" s="439" t="s">
        <v>0</v>
      </c>
      <c r="H65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65" s="336" t="str">
        <f>IF(Sklop10[[#This Row],[ZAHTEVANA SHEMA KAKOVOSTI]]&lt;&gt;"",Sklop10[[#This Row],[Preračunana masa/volumen/kos na enoto kg]],"")</f>
        <v/>
      </c>
      <c r="J65" s="337"/>
      <c r="K65" s="436"/>
      <c r="L65" s="436"/>
      <c r="M65" s="437"/>
      <c r="N65" s="339"/>
      <c r="O65" s="438"/>
      <c r="P65" s="356"/>
      <c r="Q65" s="341">
        <f>+Sklop10[[#This Row],[cena/enota brez DDV v EUR]]*Sklop10[[#This Row],[Stopnja DDV (%)]]</f>
        <v>0</v>
      </c>
      <c r="R65" s="341">
        <f>+Sklop10[[#This Row],[cena/enota brez DDV v EUR]]+Sklop10[[#This Row],[Davek (EUR)]]</f>
        <v>0</v>
      </c>
      <c r="S65" s="341">
        <f>+Sklop10[[#This Row],[cena/enota brez DDV v EUR]]*Sklop10[[#This Row],[Okvirna količina]]</f>
        <v>0</v>
      </c>
      <c r="T65" s="341">
        <f>+Sklop10[[#This Row],[Končna cena/enoto mere (EUR) z DDV]]*Sklop10[[#This Row],[Okvirna količina]]</f>
        <v>0</v>
      </c>
      <c r="U65" s="280"/>
      <c r="V65" s="97"/>
    </row>
    <row r="66" spans="1:22" ht="12.75" customHeight="1">
      <c r="A66" s="283" t="s">
        <v>178</v>
      </c>
      <c r="B66" s="358" t="s">
        <v>586</v>
      </c>
      <c r="C66" s="343" t="s">
        <v>546</v>
      </c>
      <c r="D66" s="152" t="s">
        <v>76</v>
      </c>
      <c r="E66" s="124"/>
      <c r="F66" s="359">
        <v>5</v>
      </c>
      <c r="G66" s="439" t="s">
        <v>0</v>
      </c>
      <c r="H66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66" s="336" t="str">
        <f>IF(Sklop10[[#This Row],[ZAHTEVANA SHEMA KAKOVOSTI]]&lt;&gt;"",Sklop10[[#This Row],[Preračunana masa/volumen/kos na enoto kg]],"")</f>
        <v/>
      </c>
      <c r="J66" s="337"/>
      <c r="K66" s="436"/>
      <c r="L66" s="436"/>
      <c r="M66" s="437"/>
      <c r="N66" s="339"/>
      <c r="O66" s="438"/>
      <c r="P66" s="356"/>
      <c r="Q66" s="341">
        <f>+Sklop10[[#This Row],[cena/enota brez DDV v EUR]]*Sklop10[[#This Row],[Stopnja DDV (%)]]</f>
        <v>0</v>
      </c>
      <c r="R66" s="341">
        <f>+Sklop10[[#This Row],[cena/enota brez DDV v EUR]]+Sklop10[[#This Row],[Davek (EUR)]]</f>
        <v>0</v>
      </c>
      <c r="S66" s="341">
        <f>+Sklop10[[#This Row],[cena/enota brez DDV v EUR]]*Sklop10[[#This Row],[Okvirna količina]]</f>
        <v>0</v>
      </c>
      <c r="T66" s="341">
        <f>+Sklop10[[#This Row],[Končna cena/enoto mere (EUR) z DDV]]*Sklop10[[#This Row],[Okvirna količina]]</f>
        <v>0</v>
      </c>
      <c r="U66" s="280"/>
      <c r="V66" s="100"/>
    </row>
    <row r="67" spans="1:22" ht="12.75" customHeight="1">
      <c r="A67" s="283" t="s">
        <v>179</v>
      </c>
      <c r="B67" s="358" t="s">
        <v>587</v>
      </c>
      <c r="C67" s="343" t="s">
        <v>454</v>
      </c>
      <c r="D67" s="152" t="s">
        <v>76</v>
      </c>
      <c r="E67" s="124"/>
      <c r="F67" s="359">
        <v>5</v>
      </c>
      <c r="G67" s="439" t="s">
        <v>0</v>
      </c>
      <c r="H67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67" s="336" t="str">
        <f>IF(Sklop10[[#This Row],[ZAHTEVANA SHEMA KAKOVOSTI]]&lt;&gt;"",Sklop10[[#This Row],[Preračunana masa/volumen/kos na enoto kg]],"")</f>
        <v/>
      </c>
      <c r="J67" s="337"/>
      <c r="K67" s="436"/>
      <c r="L67" s="436"/>
      <c r="M67" s="437"/>
      <c r="N67" s="339"/>
      <c r="O67" s="438"/>
      <c r="P67" s="356"/>
      <c r="Q67" s="341">
        <f>+Sklop10[[#This Row],[cena/enota brez DDV v EUR]]*Sklop10[[#This Row],[Stopnja DDV (%)]]</f>
        <v>0</v>
      </c>
      <c r="R67" s="341">
        <f>+Sklop10[[#This Row],[cena/enota brez DDV v EUR]]+Sklop10[[#This Row],[Davek (EUR)]]</f>
        <v>0</v>
      </c>
      <c r="S67" s="341">
        <f>+Sklop10[[#This Row],[cena/enota brez DDV v EUR]]*Sklop10[[#This Row],[Okvirna količina]]</f>
        <v>0</v>
      </c>
      <c r="T67" s="341">
        <f>+Sklop10[[#This Row],[Končna cena/enoto mere (EUR) z DDV]]*Sklop10[[#This Row],[Okvirna količina]]</f>
        <v>0</v>
      </c>
      <c r="U67" s="280"/>
      <c r="V67" s="100"/>
    </row>
    <row r="68" spans="1:22" ht="12.75" customHeight="1">
      <c r="A68" s="283" t="s">
        <v>180</v>
      </c>
      <c r="B68" s="358" t="s">
        <v>588</v>
      </c>
      <c r="C68" s="343">
        <v>1000</v>
      </c>
      <c r="D68" s="152" t="s">
        <v>76</v>
      </c>
      <c r="E68" s="124"/>
      <c r="F68" s="359">
        <v>5</v>
      </c>
      <c r="G68" s="439" t="s">
        <v>0</v>
      </c>
      <c r="H68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68" s="336" t="str">
        <f>IF(Sklop10[[#This Row],[ZAHTEVANA SHEMA KAKOVOSTI]]&lt;&gt;"",Sklop10[[#This Row],[Preračunana masa/volumen/kos na enoto kg]],"")</f>
        <v/>
      </c>
      <c r="J68" s="337"/>
      <c r="K68" s="436"/>
      <c r="L68" s="436"/>
      <c r="M68" s="437"/>
      <c r="N68" s="339"/>
      <c r="O68" s="438"/>
      <c r="P68" s="356"/>
      <c r="Q68" s="341">
        <f>+Sklop10[[#This Row],[cena/enota brez DDV v EUR]]*Sklop10[[#This Row],[Stopnja DDV (%)]]</f>
        <v>0</v>
      </c>
      <c r="R68" s="341">
        <f>+Sklop10[[#This Row],[cena/enota brez DDV v EUR]]+Sklop10[[#This Row],[Davek (EUR)]]</f>
        <v>0</v>
      </c>
      <c r="S68" s="341">
        <f>+Sklop10[[#This Row],[cena/enota brez DDV v EUR]]*Sklop10[[#This Row],[Okvirna količina]]</f>
        <v>0</v>
      </c>
      <c r="T68" s="341">
        <f>+Sklop10[[#This Row],[Končna cena/enoto mere (EUR) z DDV]]*Sklop10[[#This Row],[Okvirna količina]]</f>
        <v>0</v>
      </c>
      <c r="U68" s="280"/>
      <c r="V68" s="100"/>
    </row>
    <row r="69" spans="1:22">
      <c r="A69" s="283" t="s">
        <v>181</v>
      </c>
      <c r="B69" s="358" t="s">
        <v>589</v>
      </c>
      <c r="C69" s="343">
        <v>1000</v>
      </c>
      <c r="D69" s="152" t="s">
        <v>76</v>
      </c>
      <c r="E69" s="124"/>
      <c r="F69" s="359">
        <v>5</v>
      </c>
      <c r="G69" s="439" t="s">
        <v>0</v>
      </c>
      <c r="H69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69" s="336" t="str">
        <f>IF(Sklop10[[#This Row],[ZAHTEVANA SHEMA KAKOVOSTI]]&lt;&gt;"",Sklop10[[#This Row],[Preračunana masa/volumen/kos na enoto kg]],"")</f>
        <v/>
      </c>
      <c r="J69" s="337"/>
      <c r="K69" s="436"/>
      <c r="L69" s="436"/>
      <c r="M69" s="437"/>
      <c r="N69" s="339"/>
      <c r="O69" s="438"/>
      <c r="P69" s="356"/>
      <c r="Q69" s="341">
        <f>+Sklop10[[#This Row],[cena/enota brez DDV v EUR]]*Sklop10[[#This Row],[Stopnja DDV (%)]]</f>
        <v>0</v>
      </c>
      <c r="R69" s="341">
        <f>+Sklop10[[#This Row],[cena/enota brez DDV v EUR]]+Sklop10[[#This Row],[Davek (EUR)]]</f>
        <v>0</v>
      </c>
      <c r="S69" s="341">
        <f>+Sklop10[[#This Row],[cena/enota brez DDV v EUR]]*Sklop10[[#This Row],[Okvirna količina]]</f>
        <v>0</v>
      </c>
      <c r="T69" s="341">
        <f>+Sklop10[[#This Row],[Končna cena/enoto mere (EUR) z DDV]]*Sklop10[[#This Row],[Okvirna količina]]</f>
        <v>0</v>
      </c>
      <c r="U69" s="280"/>
    </row>
    <row r="70" spans="1:22">
      <c r="A70" s="422" t="s">
        <v>100</v>
      </c>
      <c r="B70" s="263"/>
      <c r="C70" s="264"/>
      <c r="D70" s="264"/>
      <c r="E70" s="265"/>
      <c r="F70" s="266"/>
      <c r="G70" s="267"/>
      <c r="H70" s="268">
        <f>SUBTOTAL(109,Sklop10[Preračunana masa/volumen/kos na enoto kg])</f>
        <v>3019.94</v>
      </c>
      <c r="I70" s="268">
        <f>SUBTOTAL(109,Sklop10[Živila iz shem kakovosti (kg)])</f>
        <v>0</v>
      </c>
      <c r="J70" s="266"/>
      <c r="K70" s="269"/>
      <c r="L70" s="269"/>
      <c r="M70" s="270"/>
      <c r="N70" s="271"/>
      <c r="O70" s="271"/>
      <c r="P70" s="271"/>
      <c r="Q70" s="272"/>
      <c r="R70" s="266"/>
      <c r="S70" s="272">
        <f>SUBTOTAL(109,Sklop10[Vrednost za okvirno količino (EUR) brez DDV])</f>
        <v>0</v>
      </c>
      <c r="T70" s="272">
        <f>SUBTOTAL(109,Sklop10[Vrednost za okvirno količino (EUR) z DDV])</f>
        <v>0</v>
      </c>
      <c r="U70" s="273">
        <f>SUBTOTAL(103,Sklop10[Shema kakovosti
(nacionalne, evropske)
])</f>
        <v>0</v>
      </c>
    </row>
    <row r="71" spans="1:22" s="178" customFormat="1">
      <c r="A71" s="166"/>
      <c r="B71" s="167"/>
      <c r="C71" s="168"/>
      <c r="D71" s="168"/>
      <c r="E71" s="169"/>
      <c r="F71" s="170"/>
      <c r="G71" s="171"/>
      <c r="H71" s="172"/>
      <c r="I71" s="172"/>
      <c r="J71" s="170"/>
      <c r="K71" s="173"/>
      <c r="L71" s="173"/>
      <c r="M71" s="174"/>
      <c r="N71" s="175"/>
      <c r="O71" s="175"/>
      <c r="P71" s="175"/>
      <c r="Q71" s="176"/>
      <c r="R71" s="170"/>
      <c r="S71" s="176"/>
      <c r="T71" s="176"/>
      <c r="U71" s="177"/>
    </row>
    <row r="72" spans="1:22">
      <c r="A72" s="48" t="s">
        <v>96</v>
      </c>
      <c r="B72" s="16"/>
      <c r="C72" s="28"/>
      <c r="D72" s="28"/>
      <c r="E72" s="92"/>
      <c r="Q72" s="48"/>
      <c r="R72" s="48"/>
      <c r="S72" s="48"/>
      <c r="T72" s="48"/>
    </row>
    <row r="73" spans="1:22">
      <c r="A73" s="11" t="s">
        <v>98</v>
      </c>
      <c r="B73" s="16"/>
      <c r="C73" s="28"/>
      <c r="D73" s="28"/>
      <c r="E73" s="92"/>
    </row>
    <row r="74" spans="1:22">
      <c r="A74" s="87" t="s">
        <v>142</v>
      </c>
      <c r="F74" s="68"/>
      <c r="G74" s="68"/>
      <c r="H74" s="29"/>
      <c r="I74" s="29"/>
      <c r="J74" s="29"/>
      <c r="K74" s="29"/>
      <c r="L74" s="54"/>
      <c r="M74" s="54"/>
      <c r="N74" s="29"/>
      <c r="O74" s="29"/>
      <c r="P74" s="29"/>
      <c r="Q74" s="29"/>
      <c r="R74" s="29"/>
    </row>
    <row r="75" spans="1:22">
      <c r="A75" s="99" t="s">
        <v>136</v>
      </c>
      <c r="B75" s="97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</row>
    <row r="76" spans="1:22" ht="12.75" customHeight="1">
      <c r="A76" s="522" t="s">
        <v>145</v>
      </c>
      <c r="B76" s="522"/>
      <c r="C76" s="522"/>
      <c r="D76" s="522"/>
      <c r="E76" s="522"/>
      <c r="F76" s="522"/>
      <c r="G76" s="522"/>
      <c r="H76" s="522"/>
      <c r="I76" s="522"/>
      <c r="J76" s="522"/>
      <c r="K76" s="522"/>
      <c r="L76" s="522"/>
      <c r="M76" s="100"/>
      <c r="N76" s="100"/>
      <c r="O76" s="100"/>
      <c r="P76" s="100"/>
      <c r="Q76" s="100"/>
      <c r="R76" s="100"/>
      <c r="S76" s="100"/>
      <c r="T76" s="100"/>
      <c r="U76" s="100"/>
      <c r="V76" s="100"/>
    </row>
    <row r="77" spans="1:22" ht="12.75" customHeight="1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00"/>
      <c r="N77" s="100"/>
      <c r="O77" s="100"/>
      <c r="P77" s="100"/>
      <c r="Q77" s="100"/>
      <c r="R77" s="100"/>
      <c r="S77" s="100"/>
      <c r="T77" s="100"/>
      <c r="U77" s="100"/>
      <c r="V77" s="100"/>
    </row>
    <row r="78" spans="1:22">
      <c r="A78" s="87" t="s">
        <v>37</v>
      </c>
      <c r="F78" s="68"/>
      <c r="G78" s="68" t="s">
        <v>38</v>
      </c>
      <c r="H78" s="29"/>
      <c r="I78" s="29"/>
      <c r="J78" s="29"/>
      <c r="K78" s="29"/>
      <c r="L78" s="54"/>
      <c r="M78" s="54"/>
      <c r="N78" s="29"/>
      <c r="O78" s="29"/>
      <c r="P78" s="29"/>
      <c r="Q78" s="29" t="s">
        <v>39</v>
      </c>
      <c r="R78" s="29"/>
    </row>
    <row r="79" spans="1:22" ht="15">
      <c r="A79" s="6"/>
      <c r="B79" s="4"/>
      <c r="C79" s="26"/>
      <c r="D79" s="26"/>
      <c r="E79" s="25"/>
      <c r="F79" s="7"/>
      <c r="H79" s="8"/>
      <c r="I79" s="8"/>
      <c r="J79" s="8"/>
      <c r="K79" s="8"/>
      <c r="L79" s="20"/>
      <c r="M79" s="20"/>
      <c r="N79" s="8"/>
      <c r="O79" s="8"/>
      <c r="P79" s="8"/>
      <c r="Q79" s="8"/>
      <c r="R79" s="8"/>
      <c r="S79" s="3"/>
      <c r="T79" s="3"/>
      <c r="U79" s="7"/>
    </row>
    <row r="80" spans="1:22">
      <c r="B80" s="16"/>
      <c r="C80" s="28"/>
      <c r="D80" s="28"/>
      <c r="E80" s="92"/>
    </row>
    <row r="81" spans="1:22">
      <c r="B81" s="16"/>
      <c r="C81" s="28"/>
      <c r="D81" s="28"/>
      <c r="E81" s="92"/>
    </row>
    <row r="82" spans="1:22">
      <c r="B82" s="16"/>
      <c r="C82" s="28"/>
      <c r="D82" s="28"/>
      <c r="E82" s="92"/>
    </row>
    <row r="83" spans="1:22">
      <c r="B83" s="16"/>
      <c r="C83" s="28"/>
      <c r="D83" s="28"/>
      <c r="E83" s="92"/>
    </row>
    <row r="84" spans="1:22">
      <c r="B84" s="16"/>
      <c r="C84" s="28"/>
      <c r="D84" s="28"/>
      <c r="E84" s="92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>
      <c r="B294" s="16"/>
      <c r="C294" s="28"/>
      <c r="D294" s="28"/>
      <c r="E294" s="92"/>
    </row>
    <row r="295" spans="1:22">
      <c r="B295" s="16"/>
      <c r="C295" s="28"/>
      <c r="D295" s="28"/>
      <c r="E295" s="92"/>
    </row>
    <row r="296" spans="1:22">
      <c r="B296" s="16"/>
      <c r="C296" s="28"/>
      <c r="D296" s="28"/>
      <c r="E296" s="92"/>
    </row>
    <row r="297" spans="1:22">
      <c r="B297" s="16"/>
      <c r="C297" s="28"/>
      <c r="D297" s="28"/>
      <c r="E297" s="92"/>
    </row>
    <row r="298" spans="1:22">
      <c r="B298" s="16"/>
      <c r="C298" s="28"/>
      <c r="D298" s="28"/>
      <c r="E298" s="92"/>
    </row>
    <row r="299" spans="1:22">
      <c r="B299" s="16"/>
      <c r="C299" s="28"/>
      <c r="D299" s="28"/>
      <c r="E299" s="92"/>
    </row>
    <row r="300" spans="1:22">
      <c r="B300" s="16"/>
      <c r="C300" s="28"/>
      <c r="D300" s="28"/>
      <c r="E300" s="92"/>
    </row>
    <row r="301" spans="1:22">
      <c r="B301" s="16"/>
      <c r="C301" s="28"/>
      <c r="D301" s="28"/>
      <c r="E301" s="92"/>
    </row>
    <row r="302" spans="1:22">
      <c r="B302" s="16"/>
      <c r="C302" s="28"/>
      <c r="D302" s="28"/>
      <c r="E302" s="92"/>
    </row>
  </sheetData>
  <sheetProtection insertRows="0" deleteRows="0"/>
  <protectedRanges>
    <protectedRange sqref="J78:P1048576 U78:U1048576 U1:U62 U64:U75 J1:P62 J64:P75" name="Obseg1"/>
    <protectedRange sqref="U76:U77 M76:P77" name="Obseg1_1_1_1_1_1"/>
    <protectedRange sqref="J76:L77" name="Obseg1_3_1_1_1"/>
  </protectedRanges>
  <mergeCells count="8">
    <mergeCell ref="A76:L7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4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316"/>
  <sheetViews>
    <sheetView topLeftCell="A34" zoomScale="98" zoomScaleNormal="98" zoomScaleSheetLayoutView="100" workbookViewId="0">
      <selection activeCell="B95" sqref="B95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Osnovna šola Draga Bajca Vipava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Vinarska cesta 4, 5271 Vipava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pred_rekapitulacija'!B24</f>
        <v>BIO KRUH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2" t="s">
        <v>599</v>
      </c>
      <c r="C16" s="143" t="s">
        <v>454</v>
      </c>
      <c r="D16" s="76" t="s">
        <v>76</v>
      </c>
      <c r="E16" s="124"/>
      <c r="F16" s="321">
        <v>500</v>
      </c>
      <c r="G16" s="127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16" s="79" t="str">
        <f>IF(Sklop11[[#This Row],[ZAHTEVANA SHEMA KAKOVOSTI]]&lt;&gt;"",Sklop11[[#This Row],[Preračunana masa/volumen/kos na enoto kg]],"")</f>
        <v/>
      </c>
      <c r="J16" s="128"/>
      <c r="K16" s="123"/>
      <c r="L16" s="123"/>
      <c r="M16" s="123"/>
      <c r="N16" s="117"/>
      <c r="O16" s="123"/>
      <c r="P16" s="84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65" t="s">
        <v>78</v>
      </c>
    </row>
    <row r="17" spans="1:21" s="55" customFormat="1" ht="12">
      <c r="A17" s="78" t="s">
        <v>3</v>
      </c>
      <c r="B17" s="360" t="s">
        <v>600</v>
      </c>
      <c r="C17" s="361" t="s">
        <v>454</v>
      </c>
      <c r="D17" s="76" t="s">
        <v>76</v>
      </c>
      <c r="E17" s="362"/>
      <c r="F17" s="363">
        <v>350</v>
      </c>
      <c r="G17" s="364" t="s">
        <v>0</v>
      </c>
      <c r="H17" s="3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17" s="363" t="str">
        <f>IF(Sklop11[[#This Row],[ZAHTEVANA SHEMA KAKOVOSTI]]&lt;&gt;"",Sklop11[[#This Row],[Preračunana masa/volumen/kos na enoto kg]],"")</f>
        <v/>
      </c>
      <c r="J17" s="366"/>
      <c r="K17" s="367"/>
      <c r="L17" s="367"/>
      <c r="M17" s="368"/>
      <c r="N17" s="369"/>
      <c r="O17" s="369"/>
      <c r="P17" s="370"/>
      <c r="Q17" s="371">
        <f>+Sklop11[[#This Row],[cena/enota brez DDV v EUR]]*Sklop11[[#This Row],[Stopnja DDV (%)]]</f>
        <v>0</v>
      </c>
      <c r="R17" s="371">
        <f>+Sklop11[[#This Row],[cena/enota brez DDV v EUR]]+Sklop11[[#This Row],[Davek (EUR)]]</f>
        <v>0</v>
      </c>
      <c r="S17" s="371">
        <f>+Sklop11[[#This Row],[cena/enota brez DDV v EUR]]*Sklop11[[#This Row],[Okvirna količina]]</f>
        <v>0</v>
      </c>
      <c r="T17" s="371">
        <f>+Sklop11[[#This Row],[Končna cena/enoto mere (EUR) z DDV]]*Sklop11[[#This Row],[Okvirna količina]]</f>
        <v>0</v>
      </c>
      <c r="U17" s="165" t="s">
        <v>78</v>
      </c>
    </row>
    <row r="18" spans="1:21" s="55" customFormat="1" ht="12">
      <c r="A18" s="78" t="s">
        <v>4</v>
      </c>
      <c r="B18" s="360" t="s">
        <v>601</v>
      </c>
      <c r="C18" s="143" t="s">
        <v>454</v>
      </c>
      <c r="D18" s="76" t="s">
        <v>76</v>
      </c>
      <c r="E18" s="362"/>
      <c r="F18" s="363">
        <v>350</v>
      </c>
      <c r="G18" s="364" t="s">
        <v>0</v>
      </c>
      <c r="H18" s="3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18" s="363" t="str">
        <f>IF(Sklop11[[#This Row],[ZAHTEVANA SHEMA KAKOVOSTI]]&lt;&gt;"",Sklop11[[#This Row],[Preračunana masa/volumen/kos na enoto kg]],"")</f>
        <v/>
      </c>
      <c r="J18" s="366"/>
      <c r="K18" s="367"/>
      <c r="L18" s="367"/>
      <c r="M18" s="368"/>
      <c r="N18" s="369"/>
      <c r="O18" s="369"/>
      <c r="P18" s="370"/>
      <c r="Q18" s="371">
        <f>+Sklop11[[#This Row],[cena/enota brez DDV v EUR]]*Sklop11[[#This Row],[Stopnja DDV (%)]]</f>
        <v>0</v>
      </c>
      <c r="R18" s="371">
        <f>+Sklop11[[#This Row],[cena/enota brez DDV v EUR]]+Sklop11[[#This Row],[Davek (EUR)]]</f>
        <v>0</v>
      </c>
      <c r="S18" s="371">
        <f>+Sklop11[[#This Row],[cena/enota brez DDV v EUR]]*Sklop11[[#This Row],[Okvirna količina]]</f>
        <v>0</v>
      </c>
      <c r="T18" s="371">
        <f>+Sklop11[[#This Row],[Končna cena/enoto mere (EUR) z DDV]]*Sklop11[[#This Row],[Okvirna količina]]</f>
        <v>0</v>
      </c>
      <c r="U18" s="165" t="s">
        <v>78</v>
      </c>
    </row>
    <row r="19" spans="1:21" s="55" customFormat="1" ht="12">
      <c r="A19" s="78" t="s">
        <v>5</v>
      </c>
      <c r="B19" s="441" t="s">
        <v>609</v>
      </c>
      <c r="C19" s="440" t="s">
        <v>452</v>
      </c>
      <c r="D19" s="76" t="s">
        <v>76</v>
      </c>
      <c r="E19" s="362"/>
      <c r="F19" s="363">
        <v>350</v>
      </c>
      <c r="G19" s="364" t="s">
        <v>0</v>
      </c>
      <c r="H19" s="3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19" s="363" t="str">
        <f>IF(Sklop11[[#This Row],[ZAHTEVANA SHEMA KAKOVOSTI]]&lt;&gt;"",Sklop11[[#This Row],[Preračunana masa/volumen/kos na enoto kg]],"")</f>
        <v/>
      </c>
      <c r="J19" s="366"/>
      <c r="K19" s="367"/>
      <c r="L19" s="367"/>
      <c r="M19" s="368"/>
      <c r="N19" s="369"/>
      <c r="O19" s="369"/>
      <c r="P19" s="370"/>
      <c r="Q19" s="371">
        <f>+Sklop11[[#This Row],[cena/enota brez DDV v EUR]]*Sklop11[[#This Row],[Stopnja DDV (%)]]</f>
        <v>0</v>
      </c>
      <c r="R19" s="371">
        <f>+Sklop11[[#This Row],[cena/enota brez DDV v EUR]]+Sklop11[[#This Row],[Davek (EUR)]]</f>
        <v>0</v>
      </c>
      <c r="S19" s="371">
        <f>+Sklop11[[#This Row],[cena/enota brez DDV v EUR]]*Sklop11[[#This Row],[Okvirna količina]]</f>
        <v>0</v>
      </c>
      <c r="T19" s="371">
        <f>+Sklop11[[#This Row],[Končna cena/enoto mere (EUR) z DDV]]*Sklop11[[#This Row],[Okvirna količina]]</f>
        <v>0</v>
      </c>
      <c r="U19" s="165" t="s">
        <v>78</v>
      </c>
    </row>
    <row r="20" spans="1:21" s="55" customFormat="1" ht="24">
      <c r="A20" s="78" t="s">
        <v>6</v>
      </c>
      <c r="B20" s="441" t="s">
        <v>608</v>
      </c>
      <c r="C20" s="143" t="s">
        <v>452</v>
      </c>
      <c r="D20" s="76" t="s">
        <v>76</v>
      </c>
      <c r="E20" s="362"/>
      <c r="F20" s="363">
        <v>350</v>
      </c>
      <c r="G20" s="364" t="s">
        <v>0</v>
      </c>
      <c r="H20" s="3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20" s="363" t="str">
        <f>IF(Sklop11[[#This Row],[ZAHTEVANA SHEMA KAKOVOSTI]]&lt;&gt;"",Sklop11[[#This Row],[Preračunana masa/volumen/kos na enoto kg]],"")</f>
        <v/>
      </c>
      <c r="J20" s="366"/>
      <c r="K20" s="367"/>
      <c r="L20" s="367"/>
      <c r="M20" s="368"/>
      <c r="N20" s="369"/>
      <c r="O20" s="369"/>
      <c r="P20" s="370"/>
      <c r="Q20" s="371">
        <f>+Sklop11[[#This Row],[cena/enota brez DDV v EUR]]*Sklop11[[#This Row],[Stopnja DDV (%)]]</f>
        <v>0</v>
      </c>
      <c r="R20" s="371">
        <f>+Sklop11[[#This Row],[cena/enota brez DDV v EUR]]+Sklop11[[#This Row],[Davek (EUR)]]</f>
        <v>0</v>
      </c>
      <c r="S20" s="371">
        <f>+Sklop11[[#This Row],[cena/enota brez DDV v EUR]]*Sklop11[[#This Row],[Okvirna količina]]</f>
        <v>0</v>
      </c>
      <c r="T20" s="371">
        <f>+Sklop11[[#This Row],[Končna cena/enoto mere (EUR) z DDV]]*Sklop11[[#This Row],[Okvirna količina]]</f>
        <v>0</v>
      </c>
      <c r="U20" s="165" t="s">
        <v>78</v>
      </c>
    </row>
    <row r="21" spans="1:21" s="55" customFormat="1" ht="36">
      <c r="A21" s="78" t="s">
        <v>7</v>
      </c>
      <c r="B21" s="441" t="s">
        <v>954</v>
      </c>
      <c r="C21" s="440" t="s">
        <v>452</v>
      </c>
      <c r="D21" s="76" t="s">
        <v>76</v>
      </c>
      <c r="E21" s="362"/>
      <c r="F21" s="363">
        <v>350</v>
      </c>
      <c r="G21" s="364" t="s">
        <v>0</v>
      </c>
      <c r="H21" s="3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21" s="363" t="str">
        <f>IF(Sklop11[[#This Row],[ZAHTEVANA SHEMA KAKOVOSTI]]&lt;&gt;"",Sklop11[[#This Row],[Preračunana masa/volumen/kos na enoto kg]],"")</f>
        <v/>
      </c>
      <c r="J21" s="366"/>
      <c r="K21" s="367"/>
      <c r="L21" s="367"/>
      <c r="M21" s="368"/>
      <c r="N21" s="369"/>
      <c r="O21" s="369"/>
      <c r="P21" s="370"/>
      <c r="Q21" s="371">
        <f>+Sklop11[[#This Row],[cena/enota brez DDV v EUR]]*Sklop11[[#This Row],[Stopnja DDV (%)]]</f>
        <v>0</v>
      </c>
      <c r="R21" s="371">
        <f>+Sklop11[[#This Row],[cena/enota brez DDV v EUR]]+Sklop11[[#This Row],[Davek (EUR)]]</f>
        <v>0</v>
      </c>
      <c r="S21" s="371">
        <f>+Sklop11[[#This Row],[cena/enota brez DDV v EUR]]*Sklop11[[#This Row],[Okvirna količina]]</f>
        <v>0</v>
      </c>
      <c r="T21" s="371">
        <f>+Sklop11[[#This Row],[Končna cena/enoto mere (EUR) z DDV]]*Sklop11[[#This Row],[Okvirna količina]]</f>
        <v>0</v>
      </c>
      <c r="U21" s="165" t="s">
        <v>78</v>
      </c>
    </row>
    <row r="22" spans="1:21" s="55" customFormat="1" ht="12">
      <c r="A22" s="78" t="s">
        <v>8</v>
      </c>
      <c r="B22" s="441" t="s">
        <v>607</v>
      </c>
      <c r="C22" s="143" t="s">
        <v>452</v>
      </c>
      <c r="D22" s="76" t="s">
        <v>76</v>
      </c>
      <c r="E22" s="362"/>
      <c r="F22" s="363">
        <v>60</v>
      </c>
      <c r="G22" s="364" t="s">
        <v>0</v>
      </c>
      <c r="H22" s="3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2" s="363" t="str">
        <f>IF(Sklop11[[#This Row],[ZAHTEVANA SHEMA KAKOVOSTI]]&lt;&gt;"",Sklop11[[#This Row],[Preračunana masa/volumen/kos na enoto kg]],"")</f>
        <v/>
      </c>
      <c r="J22" s="366"/>
      <c r="K22" s="367"/>
      <c r="L22" s="367"/>
      <c r="M22" s="368"/>
      <c r="N22" s="369"/>
      <c r="O22" s="369"/>
      <c r="P22" s="370"/>
      <c r="Q22" s="371">
        <f>+Sklop11[[#This Row],[cena/enota brez DDV v EUR]]*Sklop11[[#This Row],[Stopnja DDV (%)]]</f>
        <v>0</v>
      </c>
      <c r="R22" s="371">
        <f>+Sklop11[[#This Row],[cena/enota brez DDV v EUR]]+Sklop11[[#This Row],[Davek (EUR)]]</f>
        <v>0</v>
      </c>
      <c r="S22" s="371">
        <f>+Sklop11[[#This Row],[cena/enota brez DDV v EUR]]*Sklop11[[#This Row],[Okvirna količina]]</f>
        <v>0</v>
      </c>
      <c r="T22" s="371">
        <f>+Sklop11[[#This Row],[Končna cena/enoto mere (EUR) z DDV]]*Sklop11[[#This Row],[Okvirna količina]]</f>
        <v>0</v>
      </c>
      <c r="U22" s="165" t="s">
        <v>78</v>
      </c>
    </row>
    <row r="23" spans="1:21" s="55" customFormat="1" ht="24">
      <c r="A23" s="78" t="s">
        <v>9</v>
      </c>
      <c r="B23" s="441" t="s">
        <v>606</v>
      </c>
      <c r="C23" s="440" t="s">
        <v>452</v>
      </c>
      <c r="D23" s="76" t="s">
        <v>76</v>
      </c>
      <c r="E23" s="362"/>
      <c r="F23" s="363">
        <v>60</v>
      </c>
      <c r="G23" s="364" t="s">
        <v>0</v>
      </c>
      <c r="H23" s="3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3" s="363" t="str">
        <f>IF(Sklop11[[#This Row],[ZAHTEVANA SHEMA KAKOVOSTI]]&lt;&gt;"",Sklop11[[#This Row],[Preračunana masa/volumen/kos na enoto kg]],"")</f>
        <v/>
      </c>
      <c r="J23" s="366"/>
      <c r="K23" s="367"/>
      <c r="L23" s="367"/>
      <c r="M23" s="368"/>
      <c r="N23" s="369"/>
      <c r="O23" s="369"/>
      <c r="P23" s="370"/>
      <c r="Q23" s="371">
        <f>+Sklop11[[#This Row],[cena/enota brez DDV v EUR]]*Sklop11[[#This Row],[Stopnja DDV (%)]]</f>
        <v>0</v>
      </c>
      <c r="R23" s="371">
        <f>+Sklop11[[#This Row],[cena/enota brez DDV v EUR]]+Sklop11[[#This Row],[Davek (EUR)]]</f>
        <v>0</v>
      </c>
      <c r="S23" s="371">
        <f>+Sklop11[[#This Row],[cena/enota brez DDV v EUR]]*Sklop11[[#This Row],[Okvirna količina]]</f>
        <v>0</v>
      </c>
      <c r="T23" s="371">
        <f>+Sklop11[[#This Row],[Končna cena/enoto mere (EUR) z DDV]]*Sklop11[[#This Row],[Okvirna količina]]</f>
        <v>0</v>
      </c>
      <c r="U23" s="165" t="s">
        <v>78</v>
      </c>
    </row>
    <row r="24" spans="1:21" s="55" customFormat="1" ht="24">
      <c r="A24" s="78" t="s">
        <v>10</v>
      </c>
      <c r="B24" s="441" t="s">
        <v>605</v>
      </c>
      <c r="C24" s="143" t="s">
        <v>452</v>
      </c>
      <c r="D24" s="76" t="s">
        <v>76</v>
      </c>
      <c r="E24" s="362"/>
      <c r="F24" s="363">
        <v>350</v>
      </c>
      <c r="G24" s="364" t="s">
        <v>0</v>
      </c>
      <c r="H24" s="3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24" s="363" t="str">
        <f>IF(Sklop11[[#This Row],[ZAHTEVANA SHEMA KAKOVOSTI]]&lt;&gt;"",Sklop11[[#This Row],[Preračunana masa/volumen/kos na enoto kg]],"")</f>
        <v/>
      </c>
      <c r="J24" s="366"/>
      <c r="K24" s="367"/>
      <c r="L24" s="367"/>
      <c r="M24" s="368"/>
      <c r="N24" s="369"/>
      <c r="O24" s="369"/>
      <c r="P24" s="370"/>
      <c r="Q24" s="371">
        <f>+Sklop11[[#This Row],[cena/enota brez DDV v EUR]]*Sklop11[[#This Row],[Stopnja DDV (%)]]</f>
        <v>0</v>
      </c>
      <c r="R24" s="371">
        <f>+Sklop11[[#This Row],[cena/enota brez DDV v EUR]]+Sklop11[[#This Row],[Davek (EUR)]]</f>
        <v>0</v>
      </c>
      <c r="S24" s="371">
        <f>+Sklop11[[#This Row],[cena/enota brez DDV v EUR]]*Sklop11[[#This Row],[Okvirna količina]]</f>
        <v>0</v>
      </c>
      <c r="T24" s="371">
        <f>+Sklop11[[#This Row],[Končna cena/enoto mere (EUR) z DDV]]*Sklop11[[#This Row],[Okvirna količina]]</f>
        <v>0</v>
      </c>
      <c r="U24" s="165" t="s">
        <v>78</v>
      </c>
    </row>
    <row r="25" spans="1:21" s="55" customFormat="1" ht="12">
      <c r="A25" s="78" t="s">
        <v>11</v>
      </c>
      <c r="B25" s="441" t="s">
        <v>604</v>
      </c>
      <c r="C25" s="440" t="s">
        <v>452</v>
      </c>
      <c r="D25" s="76" t="s">
        <v>76</v>
      </c>
      <c r="E25" s="362"/>
      <c r="F25" s="363">
        <v>60</v>
      </c>
      <c r="G25" s="364" t="s">
        <v>0</v>
      </c>
      <c r="H25" s="3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5" s="363" t="str">
        <f>IF(Sklop11[[#This Row],[ZAHTEVANA SHEMA KAKOVOSTI]]&lt;&gt;"",Sklop11[[#This Row],[Preračunana masa/volumen/kos na enoto kg]],"")</f>
        <v/>
      </c>
      <c r="J25" s="366"/>
      <c r="K25" s="367"/>
      <c r="L25" s="367"/>
      <c r="M25" s="368"/>
      <c r="N25" s="369"/>
      <c r="O25" s="369"/>
      <c r="P25" s="370"/>
      <c r="Q25" s="371">
        <f>+Sklop11[[#This Row],[cena/enota brez DDV v EUR]]*Sklop11[[#This Row],[Stopnja DDV (%)]]</f>
        <v>0</v>
      </c>
      <c r="R25" s="371">
        <f>+Sklop11[[#This Row],[cena/enota brez DDV v EUR]]+Sklop11[[#This Row],[Davek (EUR)]]</f>
        <v>0</v>
      </c>
      <c r="S25" s="371">
        <f>+Sklop11[[#This Row],[cena/enota brez DDV v EUR]]*Sklop11[[#This Row],[Okvirna količina]]</f>
        <v>0</v>
      </c>
      <c r="T25" s="371">
        <f>+Sklop11[[#This Row],[Končna cena/enoto mere (EUR) z DDV]]*Sklop11[[#This Row],[Okvirna količina]]</f>
        <v>0</v>
      </c>
      <c r="U25" s="165" t="s">
        <v>78</v>
      </c>
    </row>
    <row r="26" spans="1:21" s="55" customFormat="1" ht="12">
      <c r="A26" s="78" t="s">
        <v>12</v>
      </c>
      <c r="B26" s="441" t="s">
        <v>603</v>
      </c>
      <c r="C26" s="143" t="s">
        <v>452</v>
      </c>
      <c r="D26" s="76" t="s">
        <v>76</v>
      </c>
      <c r="E26" s="362"/>
      <c r="F26" s="363">
        <v>60</v>
      </c>
      <c r="G26" s="364" t="s">
        <v>0</v>
      </c>
      <c r="H26" s="3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6" s="363" t="str">
        <f>IF(Sklop11[[#This Row],[ZAHTEVANA SHEMA KAKOVOSTI]]&lt;&gt;"",Sklop11[[#This Row],[Preračunana masa/volumen/kos na enoto kg]],"")</f>
        <v/>
      </c>
      <c r="J26" s="366"/>
      <c r="K26" s="367"/>
      <c r="L26" s="367"/>
      <c r="M26" s="368"/>
      <c r="N26" s="369"/>
      <c r="O26" s="369"/>
      <c r="P26" s="370"/>
      <c r="Q26" s="371">
        <f>+Sklop11[[#This Row],[cena/enota brez DDV v EUR]]*Sklop11[[#This Row],[Stopnja DDV (%)]]</f>
        <v>0</v>
      </c>
      <c r="R26" s="371">
        <f>+Sklop11[[#This Row],[cena/enota brez DDV v EUR]]+Sklop11[[#This Row],[Davek (EUR)]]</f>
        <v>0</v>
      </c>
      <c r="S26" s="371">
        <f>+Sklop11[[#This Row],[cena/enota brez DDV v EUR]]*Sklop11[[#This Row],[Okvirna količina]]</f>
        <v>0</v>
      </c>
      <c r="T26" s="371">
        <f>+Sklop11[[#This Row],[Končna cena/enoto mere (EUR) z DDV]]*Sklop11[[#This Row],[Okvirna količina]]</f>
        <v>0</v>
      </c>
      <c r="U26" s="165" t="s">
        <v>78</v>
      </c>
    </row>
    <row r="27" spans="1:21" s="55" customFormat="1" ht="24">
      <c r="A27" s="78" t="s">
        <v>13</v>
      </c>
      <c r="B27" s="441" t="s">
        <v>602</v>
      </c>
      <c r="C27" s="440" t="s">
        <v>452</v>
      </c>
      <c r="D27" s="76" t="s">
        <v>76</v>
      </c>
      <c r="E27" s="362"/>
      <c r="F27" s="363">
        <v>60</v>
      </c>
      <c r="G27" s="364" t="s">
        <v>0</v>
      </c>
      <c r="H27" s="3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7" s="363" t="str">
        <f>IF(Sklop11[[#This Row],[ZAHTEVANA SHEMA KAKOVOSTI]]&lt;&gt;"",Sklop11[[#This Row],[Preračunana masa/volumen/kos na enoto kg]],"")</f>
        <v/>
      </c>
      <c r="J27" s="366"/>
      <c r="K27" s="367"/>
      <c r="L27" s="367"/>
      <c r="M27" s="368"/>
      <c r="N27" s="369"/>
      <c r="O27" s="369"/>
      <c r="P27" s="370"/>
      <c r="Q27" s="371">
        <f>+Sklop11[[#This Row],[cena/enota brez DDV v EUR]]*Sklop11[[#This Row],[Stopnja DDV (%)]]</f>
        <v>0</v>
      </c>
      <c r="R27" s="371">
        <f>+Sklop11[[#This Row],[cena/enota brez DDV v EUR]]+Sklop11[[#This Row],[Davek (EUR)]]</f>
        <v>0</v>
      </c>
      <c r="S27" s="371">
        <f>+Sklop11[[#This Row],[cena/enota brez DDV v EUR]]*Sklop11[[#This Row],[Okvirna količina]]</f>
        <v>0</v>
      </c>
      <c r="T27" s="371">
        <f>+Sklop11[[#This Row],[Končna cena/enoto mere (EUR) z DDV]]*Sklop11[[#This Row],[Okvirna količina]]</f>
        <v>0</v>
      </c>
      <c r="U27" s="165" t="s">
        <v>78</v>
      </c>
    </row>
    <row r="28" spans="1:21" s="55" customFormat="1" ht="12">
      <c r="A28" s="78" t="s">
        <v>14</v>
      </c>
      <c r="B28" s="489" t="s">
        <v>963</v>
      </c>
      <c r="C28" s="490" t="s">
        <v>964</v>
      </c>
      <c r="D28" s="470" t="s">
        <v>76</v>
      </c>
      <c r="E28" s="471"/>
      <c r="F28" s="474">
        <v>60</v>
      </c>
      <c r="G28" s="491" t="s">
        <v>0</v>
      </c>
      <c r="H28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8" s="474" t="str">
        <f>IF(Sklop11[[#This Row],[ZAHTEVANA SHEMA KAKOVOSTI]]&lt;&gt;"",Sklop11[[#This Row],[Preračunana masa/volumen/kos na enoto kg]],"")</f>
        <v/>
      </c>
      <c r="J28" s="475"/>
      <c r="K28" s="476"/>
      <c r="L28" s="476"/>
      <c r="M28" s="477"/>
      <c r="N28" s="478"/>
      <c r="O28" s="478"/>
      <c r="P28" s="479"/>
      <c r="Q28" s="480">
        <f>+Sklop11[[#This Row],[cena/enota brez DDV v EUR]]*Sklop11[[#This Row],[Stopnja DDV (%)]]</f>
        <v>0</v>
      </c>
      <c r="R28" s="480">
        <f>+Sklop11[[#This Row],[cena/enota brez DDV v EUR]]+Sklop11[[#This Row],[Davek (EUR)]]</f>
        <v>0</v>
      </c>
      <c r="S28" s="480">
        <f>+Sklop11[[#This Row],[cena/enota brez DDV v EUR]]*Sklop11[[#This Row],[Okvirna količina]]</f>
        <v>0</v>
      </c>
      <c r="T28" s="480">
        <f>+Sklop11[[#This Row],[Končna cena/enoto mere (EUR) z DDV]]*Sklop11[[#This Row],[Okvirna količina]]</f>
        <v>0</v>
      </c>
      <c r="U28" s="165" t="s">
        <v>78</v>
      </c>
    </row>
    <row r="29" spans="1:21" s="55" customFormat="1" ht="12">
      <c r="A29" s="78" t="s">
        <v>15</v>
      </c>
      <c r="B29" s="489" t="s">
        <v>965</v>
      </c>
      <c r="C29" s="490" t="s">
        <v>964</v>
      </c>
      <c r="D29" s="470" t="s">
        <v>76</v>
      </c>
      <c r="E29" s="471"/>
      <c r="F29" s="474">
        <v>60</v>
      </c>
      <c r="G29" s="491" t="s">
        <v>0</v>
      </c>
      <c r="H29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9" s="474" t="str">
        <f>IF(Sklop11[[#This Row],[ZAHTEVANA SHEMA KAKOVOSTI]]&lt;&gt;"",Sklop11[[#This Row],[Preračunana masa/volumen/kos na enoto kg]],"")</f>
        <v/>
      </c>
      <c r="J29" s="475"/>
      <c r="K29" s="476"/>
      <c r="L29" s="476"/>
      <c r="M29" s="477"/>
      <c r="N29" s="478"/>
      <c r="O29" s="478"/>
      <c r="P29" s="479"/>
      <c r="Q29" s="480">
        <f>+Sklop11[[#This Row],[cena/enota brez DDV v EUR]]*Sklop11[[#This Row],[Stopnja DDV (%)]]</f>
        <v>0</v>
      </c>
      <c r="R29" s="480">
        <f>+Sklop11[[#This Row],[cena/enota brez DDV v EUR]]+Sklop11[[#This Row],[Davek (EUR)]]</f>
        <v>0</v>
      </c>
      <c r="S29" s="480">
        <f>+Sklop11[[#This Row],[cena/enota brez DDV v EUR]]*Sklop11[[#This Row],[Okvirna količina]]</f>
        <v>0</v>
      </c>
      <c r="T29" s="480">
        <f>+Sklop11[[#This Row],[Končna cena/enoto mere (EUR) z DDV]]*Sklop11[[#This Row],[Okvirna količina]]</f>
        <v>0</v>
      </c>
      <c r="U29" s="165" t="s">
        <v>78</v>
      </c>
    </row>
    <row r="30" spans="1:21" s="55" customFormat="1" ht="12">
      <c r="A30" s="78" t="s">
        <v>16</v>
      </c>
      <c r="B30" s="489" t="s">
        <v>966</v>
      </c>
      <c r="C30" s="490" t="s">
        <v>964</v>
      </c>
      <c r="D30" s="470" t="s">
        <v>76</v>
      </c>
      <c r="E30" s="471"/>
      <c r="F30" s="474">
        <v>60</v>
      </c>
      <c r="G30" s="491" t="s">
        <v>0</v>
      </c>
      <c r="H30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0" s="474" t="str">
        <f>IF(Sklop11[[#This Row],[ZAHTEVANA SHEMA KAKOVOSTI]]&lt;&gt;"",Sklop11[[#This Row],[Preračunana masa/volumen/kos na enoto kg]],"")</f>
        <v/>
      </c>
      <c r="J30" s="475"/>
      <c r="K30" s="476"/>
      <c r="L30" s="476"/>
      <c r="M30" s="477"/>
      <c r="N30" s="478"/>
      <c r="O30" s="478"/>
      <c r="P30" s="479"/>
      <c r="Q30" s="480">
        <f>+Sklop11[[#This Row],[cena/enota brez DDV v EUR]]*Sklop11[[#This Row],[Stopnja DDV (%)]]</f>
        <v>0</v>
      </c>
      <c r="R30" s="480">
        <f>+Sklop11[[#This Row],[cena/enota brez DDV v EUR]]+Sklop11[[#This Row],[Davek (EUR)]]</f>
        <v>0</v>
      </c>
      <c r="S30" s="480">
        <f>+Sklop11[[#This Row],[cena/enota brez DDV v EUR]]*Sklop11[[#This Row],[Okvirna količina]]</f>
        <v>0</v>
      </c>
      <c r="T30" s="480">
        <f>+Sklop11[[#This Row],[Končna cena/enoto mere (EUR) z DDV]]*Sklop11[[#This Row],[Okvirna količina]]</f>
        <v>0</v>
      </c>
      <c r="U30" s="165" t="s">
        <v>78</v>
      </c>
    </row>
    <row r="31" spans="1:21" s="55" customFormat="1" ht="12">
      <c r="A31" s="78" t="s">
        <v>17</v>
      </c>
      <c r="B31" s="489" t="s">
        <v>967</v>
      </c>
      <c r="C31" s="490" t="s">
        <v>964</v>
      </c>
      <c r="D31" s="470" t="s">
        <v>76</v>
      </c>
      <c r="E31" s="471"/>
      <c r="F31" s="474">
        <v>60</v>
      </c>
      <c r="G31" s="491" t="s">
        <v>0</v>
      </c>
      <c r="H31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1" s="474" t="str">
        <f>IF(Sklop11[[#This Row],[ZAHTEVANA SHEMA KAKOVOSTI]]&lt;&gt;"",Sklop11[[#This Row],[Preračunana masa/volumen/kos na enoto kg]],"")</f>
        <v/>
      </c>
      <c r="J31" s="475"/>
      <c r="K31" s="476"/>
      <c r="L31" s="476"/>
      <c r="M31" s="477"/>
      <c r="N31" s="478"/>
      <c r="O31" s="478"/>
      <c r="P31" s="479"/>
      <c r="Q31" s="480">
        <f>+Sklop11[[#This Row],[cena/enota brez DDV v EUR]]*Sklop11[[#This Row],[Stopnja DDV (%)]]</f>
        <v>0</v>
      </c>
      <c r="R31" s="480">
        <f>+Sklop11[[#This Row],[cena/enota brez DDV v EUR]]+Sklop11[[#This Row],[Davek (EUR)]]</f>
        <v>0</v>
      </c>
      <c r="S31" s="480">
        <f>+Sklop11[[#This Row],[cena/enota brez DDV v EUR]]*Sklop11[[#This Row],[Okvirna količina]]</f>
        <v>0</v>
      </c>
      <c r="T31" s="480">
        <f>+Sklop11[[#This Row],[Končna cena/enoto mere (EUR) z DDV]]*Sklop11[[#This Row],[Okvirna količina]]</f>
        <v>0</v>
      </c>
      <c r="U31" s="165" t="s">
        <v>78</v>
      </c>
    </row>
    <row r="32" spans="1:21" s="55" customFormat="1" ht="12">
      <c r="A32" s="78" t="s">
        <v>18</v>
      </c>
      <c r="B32" s="489" t="s">
        <v>968</v>
      </c>
      <c r="C32" s="490" t="s">
        <v>964</v>
      </c>
      <c r="D32" s="470" t="s">
        <v>76</v>
      </c>
      <c r="E32" s="471"/>
      <c r="F32" s="474">
        <v>60</v>
      </c>
      <c r="G32" s="491" t="s">
        <v>0</v>
      </c>
      <c r="H32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2" s="474" t="str">
        <f>IF(Sklop11[[#This Row],[ZAHTEVANA SHEMA KAKOVOSTI]]&lt;&gt;"",Sklop11[[#This Row],[Preračunana masa/volumen/kos na enoto kg]],"")</f>
        <v/>
      </c>
      <c r="J32" s="475"/>
      <c r="K32" s="476"/>
      <c r="L32" s="476"/>
      <c r="M32" s="477"/>
      <c r="N32" s="478"/>
      <c r="O32" s="478"/>
      <c r="P32" s="479"/>
      <c r="Q32" s="480">
        <f>+Sklop11[[#This Row],[cena/enota brez DDV v EUR]]*Sklop11[[#This Row],[Stopnja DDV (%)]]</f>
        <v>0</v>
      </c>
      <c r="R32" s="480">
        <f>+Sklop11[[#This Row],[cena/enota brez DDV v EUR]]+Sklop11[[#This Row],[Davek (EUR)]]</f>
        <v>0</v>
      </c>
      <c r="S32" s="480">
        <f>+Sklop11[[#This Row],[cena/enota brez DDV v EUR]]*Sklop11[[#This Row],[Okvirna količina]]</f>
        <v>0</v>
      </c>
      <c r="T32" s="480">
        <f>+Sklop11[[#This Row],[Končna cena/enoto mere (EUR) z DDV]]*Sklop11[[#This Row],[Okvirna količina]]</f>
        <v>0</v>
      </c>
      <c r="U32" s="165" t="s">
        <v>78</v>
      </c>
    </row>
    <row r="33" spans="1:21" s="55" customFormat="1" ht="12">
      <c r="A33" s="78" t="s">
        <v>19</v>
      </c>
      <c r="B33" s="489" t="s">
        <v>969</v>
      </c>
      <c r="C33" s="490" t="s">
        <v>964</v>
      </c>
      <c r="D33" s="470" t="s">
        <v>76</v>
      </c>
      <c r="E33" s="471"/>
      <c r="F33" s="474">
        <v>60</v>
      </c>
      <c r="G33" s="491" t="s">
        <v>0</v>
      </c>
      <c r="H33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3" s="474" t="str">
        <f>IF(Sklop11[[#This Row],[ZAHTEVANA SHEMA KAKOVOSTI]]&lt;&gt;"",Sklop11[[#This Row],[Preračunana masa/volumen/kos na enoto kg]],"")</f>
        <v/>
      </c>
      <c r="J33" s="475"/>
      <c r="K33" s="476"/>
      <c r="L33" s="476"/>
      <c r="M33" s="477"/>
      <c r="N33" s="478"/>
      <c r="O33" s="478"/>
      <c r="P33" s="479"/>
      <c r="Q33" s="480">
        <f>+Sklop11[[#This Row],[cena/enota brez DDV v EUR]]*Sklop11[[#This Row],[Stopnja DDV (%)]]</f>
        <v>0</v>
      </c>
      <c r="R33" s="480">
        <f>+Sklop11[[#This Row],[cena/enota brez DDV v EUR]]+Sklop11[[#This Row],[Davek (EUR)]]</f>
        <v>0</v>
      </c>
      <c r="S33" s="480">
        <f>+Sklop11[[#This Row],[cena/enota brez DDV v EUR]]*Sklop11[[#This Row],[Okvirna količina]]</f>
        <v>0</v>
      </c>
      <c r="T33" s="480">
        <f>+Sklop11[[#This Row],[Končna cena/enoto mere (EUR) z DDV]]*Sklop11[[#This Row],[Okvirna količina]]</f>
        <v>0</v>
      </c>
      <c r="U33" s="165" t="s">
        <v>78</v>
      </c>
    </row>
    <row r="34" spans="1:21" s="55" customFormat="1" ht="12">
      <c r="A34" s="78" t="s">
        <v>20</v>
      </c>
      <c r="B34" s="489" t="s">
        <v>970</v>
      </c>
      <c r="C34" s="490" t="s">
        <v>964</v>
      </c>
      <c r="D34" s="470" t="s">
        <v>76</v>
      </c>
      <c r="E34" s="471"/>
      <c r="F34" s="474">
        <v>60</v>
      </c>
      <c r="G34" s="491" t="s">
        <v>0</v>
      </c>
      <c r="H34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4" s="474" t="str">
        <f>IF(Sklop11[[#This Row],[ZAHTEVANA SHEMA KAKOVOSTI]]&lt;&gt;"",Sklop11[[#This Row],[Preračunana masa/volumen/kos na enoto kg]],"")</f>
        <v/>
      </c>
      <c r="J34" s="475"/>
      <c r="K34" s="476"/>
      <c r="L34" s="476"/>
      <c r="M34" s="477"/>
      <c r="N34" s="478"/>
      <c r="O34" s="478"/>
      <c r="P34" s="479"/>
      <c r="Q34" s="480">
        <f>+Sklop11[[#This Row],[cena/enota brez DDV v EUR]]*Sklop11[[#This Row],[Stopnja DDV (%)]]</f>
        <v>0</v>
      </c>
      <c r="R34" s="480">
        <f>+Sklop11[[#This Row],[cena/enota brez DDV v EUR]]+Sklop11[[#This Row],[Davek (EUR)]]</f>
        <v>0</v>
      </c>
      <c r="S34" s="480">
        <f>+Sklop11[[#This Row],[cena/enota brez DDV v EUR]]*Sklop11[[#This Row],[Okvirna količina]]</f>
        <v>0</v>
      </c>
      <c r="T34" s="480">
        <f>+Sklop11[[#This Row],[Končna cena/enoto mere (EUR) z DDV]]*Sklop11[[#This Row],[Okvirna količina]]</f>
        <v>0</v>
      </c>
      <c r="U34" s="165" t="s">
        <v>78</v>
      </c>
    </row>
    <row r="35" spans="1:21" s="55" customFormat="1" ht="12">
      <c r="A35" s="78" t="s">
        <v>21</v>
      </c>
      <c r="B35" s="489" t="s">
        <v>971</v>
      </c>
      <c r="C35" s="490" t="s">
        <v>964</v>
      </c>
      <c r="D35" s="470" t="s">
        <v>76</v>
      </c>
      <c r="E35" s="471"/>
      <c r="F35" s="474">
        <v>60</v>
      </c>
      <c r="G35" s="491" t="s">
        <v>0</v>
      </c>
      <c r="H35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5" s="474" t="str">
        <f>IF(Sklop11[[#This Row],[ZAHTEVANA SHEMA KAKOVOSTI]]&lt;&gt;"",Sklop11[[#This Row],[Preračunana masa/volumen/kos na enoto kg]],"")</f>
        <v/>
      </c>
      <c r="J35" s="475"/>
      <c r="K35" s="476"/>
      <c r="L35" s="476"/>
      <c r="M35" s="477"/>
      <c r="N35" s="478"/>
      <c r="O35" s="478"/>
      <c r="P35" s="479"/>
      <c r="Q35" s="480">
        <f>+Sklop11[[#This Row],[cena/enota brez DDV v EUR]]*Sklop11[[#This Row],[Stopnja DDV (%)]]</f>
        <v>0</v>
      </c>
      <c r="R35" s="480">
        <f>+Sklop11[[#This Row],[cena/enota brez DDV v EUR]]+Sklop11[[#This Row],[Davek (EUR)]]</f>
        <v>0</v>
      </c>
      <c r="S35" s="480">
        <f>+Sklop11[[#This Row],[cena/enota brez DDV v EUR]]*Sklop11[[#This Row],[Okvirna količina]]</f>
        <v>0</v>
      </c>
      <c r="T35" s="480">
        <f>+Sklop11[[#This Row],[Končna cena/enoto mere (EUR) z DDV]]*Sklop11[[#This Row],[Okvirna količina]]</f>
        <v>0</v>
      </c>
      <c r="U35" s="165" t="s">
        <v>78</v>
      </c>
    </row>
    <row r="36" spans="1:21" s="55" customFormat="1" ht="12">
      <c r="A36" s="78" t="s">
        <v>22</v>
      </c>
      <c r="B36" s="489" t="s">
        <v>972</v>
      </c>
      <c r="C36" s="490" t="s">
        <v>964</v>
      </c>
      <c r="D36" s="470" t="s">
        <v>76</v>
      </c>
      <c r="E36" s="471"/>
      <c r="F36" s="474">
        <v>60</v>
      </c>
      <c r="G36" s="491" t="s">
        <v>0</v>
      </c>
      <c r="H36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6" s="474" t="str">
        <f>IF(Sklop11[[#This Row],[ZAHTEVANA SHEMA KAKOVOSTI]]&lt;&gt;"",Sklop11[[#This Row],[Preračunana masa/volumen/kos na enoto kg]],"")</f>
        <v/>
      </c>
      <c r="J36" s="475"/>
      <c r="K36" s="476"/>
      <c r="L36" s="476"/>
      <c r="M36" s="477"/>
      <c r="N36" s="478"/>
      <c r="O36" s="478"/>
      <c r="P36" s="479"/>
      <c r="Q36" s="480">
        <f>+Sklop11[[#This Row],[cena/enota brez DDV v EUR]]*Sklop11[[#This Row],[Stopnja DDV (%)]]</f>
        <v>0</v>
      </c>
      <c r="R36" s="480">
        <f>+Sklop11[[#This Row],[cena/enota brez DDV v EUR]]+Sklop11[[#This Row],[Davek (EUR)]]</f>
        <v>0</v>
      </c>
      <c r="S36" s="480">
        <f>+Sklop11[[#This Row],[cena/enota brez DDV v EUR]]*Sklop11[[#This Row],[Okvirna količina]]</f>
        <v>0</v>
      </c>
      <c r="T36" s="480">
        <f>+Sklop11[[#This Row],[Končna cena/enoto mere (EUR) z DDV]]*Sklop11[[#This Row],[Okvirna količina]]</f>
        <v>0</v>
      </c>
      <c r="U36" s="165" t="s">
        <v>78</v>
      </c>
    </row>
    <row r="37" spans="1:21" s="55" customFormat="1" ht="12">
      <c r="A37" s="78" t="s">
        <v>23</v>
      </c>
      <c r="B37" s="489" t="s">
        <v>973</v>
      </c>
      <c r="C37" s="490" t="s">
        <v>964</v>
      </c>
      <c r="D37" s="470" t="s">
        <v>76</v>
      </c>
      <c r="E37" s="471"/>
      <c r="F37" s="474">
        <v>60</v>
      </c>
      <c r="G37" s="491" t="s">
        <v>0</v>
      </c>
      <c r="H37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7" s="474" t="str">
        <f>IF(Sklop11[[#This Row],[ZAHTEVANA SHEMA KAKOVOSTI]]&lt;&gt;"",Sklop11[[#This Row],[Preračunana masa/volumen/kos na enoto kg]],"")</f>
        <v/>
      </c>
      <c r="J37" s="475"/>
      <c r="K37" s="476"/>
      <c r="L37" s="476"/>
      <c r="M37" s="477"/>
      <c r="N37" s="478"/>
      <c r="O37" s="478"/>
      <c r="P37" s="479"/>
      <c r="Q37" s="480">
        <f>+Sklop11[[#This Row],[cena/enota brez DDV v EUR]]*Sklop11[[#This Row],[Stopnja DDV (%)]]</f>
        <v>0</v>
      </c>
      <c r="R37" s="480">
        <f>+Sklop11[[#This Row],[cena/enota brez DDV v EUR]]+Sklop11[[#This Row],[Davek (EUR)]]</f>
        <v>0</v>
      </c>
      <c r="S37" s="480">
        <f>+Sklop11[[#This Row],[cena/enota brez DDV v EUR]]*Sklop11[[#This Row],[Okvirna količina]]</f>
        <v>0</v>
      </c>
      <c r="T37" s="480">
        <f>+Sklop11[[#This Row],[Končna cena/enoto mere (EUR) z DDV]]*Sklop11[[#This Row],[Okvirna količina]]</f>
        <v>0</v>
      </c>
      <c r="U37" s="165" t="s">
        <v>78</v>
      </c>
    </row>
    <row r="38" spans="1:21" s="55" customFormat="1" ht="12">
      <c r="A38" s="78" t="s">
        <v>24</v>
      </c>
      <c r="B38" s="489" t="s">
        <v>974</v>
      </c>
      <c r="C38" s="490" t="s">
        <v>964</v>
      </c>
      <c r="D38" s="470" t="s">
        <v>76</v>
      </c>
      <c r="E38" s="471"/>
      <c r="F38" s="474">
        <v>60</v>
      </c>
      <c r="G38" s="491" t="s">
        <v>0</v>
      </c>
      <c r="H38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8" s="474" t="str">
        <f>IF(Sklop11[[#This Row],[ZAHTEVANA SHEMA KAKOVOSTI]]&lt;&gt;"",Sklop11[[#This Row],[Preračunana masa/volumen/kos na enoto kg]],"")</f>
        <v/>
      </c>
      <c r="J38" s="475"/>
      <c r="K38" s="476"/>
      <c r="L38" s="476"/>
      <c r="M38" s="477"/>
      <c r="N38" s="478"/>
      <c r="O38" s="478"/>
      <c r="P38" s="479"/>
      <c r="Q38" s="480">
        <f>+Sklop11[[#This Row],[cena/enota brez DDV v EUR]]*Sklop11[[#This Row],[Stopnja DDV (%)]]</f>
        <v>0</v>
      </c>
      <c r="R38" s="480">
        <f>+Sklop11[[#This Row],[cena/enota brez DDV v EUR]]+Sklop11[[#This Row],[Davek (EUR)]]</f>
        <v>0</v>
      </c>
      <c r="S38" s="480">
        <f>+Sklop11[[#This Row],[cena/enota brez DDV v EUR]]*Sklop11[[#This Row],[Okvirna količina]]</f>
        <v>0</v>
      </c>
      <c r="T38" s="480">
        <f>+Sklop11[[#This Row],[Končna cena/enoto mere (EUR) z DDV]]*Sklop11[[#This Row],[Okvirna količina]]</f>
        <v>0</v>
      </c>
      <c r="U38" s="165" t="s">
        <v>78</v>
      </c>
    </row>
    <row r="39" spans="1:21" s="55" customFormat="1" ht="12">
      <c r="A39" s="78" t="s">
        <v>25</v>
      </c>
      <c r="B39" s="489" t="s">
        <v>975</v>
      </c>
      <c r="C39" s="490" t="s">
        <v>964</v>
      </c>
      <c r="D39" s="470" t="s">
        <v>76</v>
      </c>
      <c r="E39" s="471"/>
      <c r="F39" s="474">
        <v>60</v>
      </c>
      <c r="G39" s="491" t="s">
        <v>0</v>
      </c>
      <c r="H39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9" s="474" t="str">
        <f>IF(Sklop11[[#This Row],[ZAHTEVANA SHEMA KAKOVOSTI]]&lt;&gt;"",Sklop11[[#This Row],[Preračunana masa/volumen/kos na enoto kg]],"")</f>
        <v/>
      </c>
      <c r="J39" s="475"/>
      <c r="K39" s="476"/>
      <c r="L39" s="476"/>
      <c r="M39" s="477"/>
      <c r="N39" s="478"/>
      <c r="O39" s="478"/>
      <c r="P39" s="479"/>
      <c r="Q39" s="480">
        <f>+Sklop11[[#This Row],[cena/enota brez DDV v EUR]]*Sklop11[[#This Row],[Stopnja DDV (%)]]</f>
        <v>0</v>
      </c>
      <c r="R39" s="480">
        <f>+Sklop11[[#This Row],[cena/enota brez DDV v EUR]]+Sklop11[[#This Row],[Davek (EUR)]]</f>
        <v>0</v>
      </c>
      <c r="S39" s="480">
        <f>+Sklop11[[#This Row],[cena/enota brez DDV v EUR]]*Sklop11[[#This Row],[Okvirna količina]]</f>
        <v>0</v>
      </c>
      <c r="T39" s="480">
        <f>+Sklop11[[#This Row],[Končna cena/enoto mere (EUR) z DDV]]*Sklop11[[#This Row],[Okvirna količina]]</f>
        <v>0</v>
      </c>
      <c r="U39" s="165" t="s">
        <v>78</v>
      </c>
    </row>
    <row r="40" spans="1:21" s="55" customFormat="1" ht="12">
      <c r="A40" s="78" t="s">
        <v>26</v>
      </c>
      <c r="B40" s="489" t="s">
        <v>976</v>
      </c>
      <c r="C40" s="490" t="s">
        <v>964</v>
      </c>
      <c r="D40" s="470" t="s">
        <v>76</v>
      </c>
      <c r="E40" s="471"/>
      <c r="F40" s="474">
        <v>120</v>
      </c>
      <c r="G40" s="491" t="s">
        <v>0</v>
      </c>
      <c r="H40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40" s="474" t="str">
        <f>IF(Sklop11[[#This Row],[ZAHTEVANA SHEMA KAKOVOSTI]]&lt;&gt;"",Sklop11[[#This Row],[Preračunana masa/volumen/kos na enoto kg]],"")</f>
        <v/>
      </c>
      <c r="J40" s="475"/>
      <c r="K40" s="476"/>
      <c r="L40" s="476"/>
      <c r="M40" s="477"/>
      <c r="N40" s="478"/>
      <c r="O40" s="478"/>
      <c r="P40" s="479"/>
      <c r="Q40" s="480">
        <f>+Sklop11[[#This Row],[cena/enota brez DDV v EUR]]*Sklop11[[#This Row],[Stopnja DDV (%)]]</f>
        <v>0</v>
      </c>
      <c r="R40" s="480">
        <f>+Sklop11[[#This Row],[cena/enota brez DDV v EUR]]+Sklop11[[#This Row],[Davek (EUR)]]</f>
        <v>0</v>
      </c>
      <c r="S40" s="480">
        <f>+Sklop11[[#This Row],[cena/enota brez DDV v EUR]]*Sklop11[[#This Row],[Okvirna količina]]</f>
        <v>0</v>
      </c>
      <c r="T40" s="480">
        <f>+Sklop11[[#This Row],[Končna cena/enoto mere (EUR) z DDV]]*Sklop11[[#This Row],[Okvirna količina]]</f>
        <v>0</v>
      </c>
      <c r="U40" s="165" t="s">
        <v>78</v>
      </c>
    </row>
    <row r="41" spans="1:21" s="55" customFormat="1" ht="12">
      <c r="A41" s="78" t="s">
        <v>27</v>
      </c>
      <c r="B41" s="489" t="s">
        <v>977</v>
      </c>
      <c r="C41" s="490" t="s">
        <v>964</v>
      </c>
      <c r="D41" s="470" t="s">
        <v>76</v>
      </c>
      <c r="E41" s="471"/>
      <c r="F41" s="474">
        <v>120</v>
      </c>
      <c r="G41" s="491" t="s">
        <v>0</v>
      </c>
      <c r="H41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41" s="474" t="str">
        <f>IF(Sklop11[[#This Row],[ZAHTEVANA SHEMA KAKOVOSTI]]&lt;&gt;"",Sklop11[[#This Row],[Preračunana masa/volumen/kos na enoto kg]],"")</f>
        <v/>
      </c>
      <c r="J41" s="475"/>
      <c r="K41" s="476"/>
      <c r="L41" s="476"/>
      <c r="M41" s="477"/>
      <c r="N41" s="478"/>
      <c r="O41" s="478"/>
      <c r="P41" s="479"/>
      <c r="Q41" s="480">
        <f>+Sklop11[[#This Row],[cena/enota brez DDV v EUR]]*Sklop11[[#This Row],[Stopnja DDV (%)]]</f>
        <v>0</v>
      </c>
      <c r="R41" s="480">
        <f>+Sklop11[[#This Row],[cena/enota brez DDV v EUR]]+Sklop11[[#This Row],[Davek (EUR)]]</f>
        <v>0</v>
      </c>
      <c r="S41" s="480">
        <f>+Sklop11[[#This Row],[cena/enota brez DDV v EUR]]*Sklop11[[#This Row],[Okvirna količina]]</f>
        <v>0</v>
      </c>
      <c r="T41" s="480">
        <f>+Sklop11[[#This Row],[Končna cena/enoto mere (EUR) z DDV]]*Sklop11[[#This Row],[Okvirna količina]]</f>
        <v>0</v>
      </c>
      <c r="U41" s="165" t="s">
        <v>78</v>
      </c>
    </row>
    <row r="42" spans="1:21" s="55" customFormat="1" ht="12">
      <c r="A42" s="78" t="s">
        <v>28</v>
      </c>
      <c r="B42" s="489" t="s">
        <v>978</v>
      </c>
      <c r="C42" s="490" t="s">
        <v>964</v>
      </c>
      <c r="D42" s="470" t="s">
        <v>76</v>
      </c>
      <c r="E42" s="471"/>
      <c r="F42" s="474">
        <v>120</v>
      </c>
      <c r="G42" s="491" t="s">
        <v>0</v>
      </c>
      <c r="H42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42" s="474" t="str">
        <f>IF(Sklop11[[#This Row],[ZAHTEVANA SHEMA KAKOVOSTI]]&lt;&gt;"",Sklop11[[#This Row],[Preračunana masa/volumen/kos na enoto kg]],"")</f>
        <v/>
      </c>
      <c r="J42" s="475"/>
      <c r="K42" s="476"/>
      <c r="L42" s="476"/>
      <c r="M42" s="477"/>
      <c r="N42" s="478"/>
      <c r="O42" s="478"/>
      <c r="P42" s="479"/>
      <c r="Q42" s="480">
        <f>+Sklop11[[#This Row],[cena/enota brez DDV v EUR]]*Sklop11[[#This Row],[Stopnja DDV (%)]]</f>
        <v>0</v>
      </c>
      <c r="R42" s="480">
        <f>+Sklop11[[#This Row],[cena/enota brez DDV v EUR]]+Sklop11[[#This Row],[Davek (EUR)]]</f>
        <v>0</v>
      </c>
      <c r="S42" s="480">
        <f>+Sklop11[[#This Row],[cena/enota brez DDV v EUR]]*Sklop11[[#This Row],[Okvirna količina]]</f>
        <v>0</v>
      </c>
      <c r="T42" s="480">
        <f>+Sklop11[[#This Row],[Končna cena/enoto mere (EUR) z DDV]]*Sklop11[[#This Row],[Okvirna količina]]</f>
        <v>0</v>
      </c>
      <c r="U42" s="165" t="s">
        <v>78</v>
      </c>
    </row>
    <row r="43" spans="1:21" s="55" customFormat="1" ht="12">
      <c r="A43" s="78" t="s">
        <v>29</v>
      </c>
      <c r="B43" s="489" t="s">
        <v>979</v>
      </c>
      <c r="C43" s="490" t="s">
        <v>964</v>
      </c>
      <c r="D43" s="470" t="s">
        <v>76</v>
      </c>
      <c r="E43" s="471"/>
      <c r="F43" s="474">
        <v>120</v>
      </c>
      <c r="G43" s="491" t="s">
        <v>0</v>
      </c>
      <c r="H43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43" s="474" t="str">
        <f>IF(Sklop11[[#This Row],[ZAHTEVANA SHEMA KAKOVOSTI]]&lt;&gt;"",Sklop11[[#This Row],[Preračunana masa/volumen/kos na enoto kg]],"")</f>
        <v/>
      </c>
      <c r="J43" s="475"/>
      <c r="K43" s="476"/>
      <c r="L43" s="476"/>
      <c r="M43" s="477"/>
      <c r="N43" s="478"/>
      <c r="O43" s="478"/>
      <c r="P43" s="479"/>
      <c r="Q43" s="480">
        <f>+Sklop11[[#This Row],[cena/enota brez DDV v EUR]]*Sklop11[[#This Row],[Stopnja DDV (%)]]</f>
        <v>0</v>
      </c>
      <c r="R43" s="480">
        <f>+Sklop11[[#This Row],[cena/enota brez DDV v EUR]]+Sklop11[[#This Row],[Davek (EUR)]]</f>
        <v>0</v>
      </c>
      <c r="S43" s="480">
        <f>+Sklop11[[#This Row],[cena/enota brez DDV v EUR]]*Sklop11[[#This Row],[Okvirna količina]]</f>
        <v>0</v>
      </c>
      <c r="T43" s="480">
        <f>+Sklop11[[#This Row],[Končna cena/enoto mere (EUR) z DDV]]*Sklop11[[#This Row],[Okvirna količina]]</f>
        <v>0</v>
      </c>
      <c r="U43" s="165" t="s">
        <v>78</v>
      </c>
    </row>
    <row r="44" spans="1:21" s="55" customFormat="1" ht="12">
      <c r="A44" s="78" t="s">
        <v>30</v>
      </c>
      <c r="B44" s="489" t="s">
        <v>980</v>
      </c>
      <c r="C44" s="490" t="s">
        <v>964</v>
      </c>
      <c r="D44" s="470" t="s">
        <v>76</v>
      </c>
      <c r="E44" s="471"/>
      <c r="F44" s="474">
        <v>60</v>
      </c>
      <c r="G44" s="491" t="s">
        <v>0</v>
      </c>
      <c r="H44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44" s="474" t="str">
        <f>IF(Sklop11[[#This Row],[ZAHTEVANA SHEMA KAKOVOSTI]]&lt;&gt;"",Sklop11[[#This Row],[Preračunana masa/volumen/kos na enoto kg]],"")</f>
        <v/>
      </c>
      <c r="J44" s="475"/>
      <c r="K44" s="476"/>
      <c r="L44" s="476"/>
      <c r="M44" s="477"/>
      <c r="N44" s="478"/>
      <c r="O44" s="478"/>
      <c r="P44" s="479"/>
      <c r="Q44" s="480">
        <f>+Sklop11[[#This Row],[cena/enota brez DDV v EUR]]*Sklop11[[#This Row],[Stopnja DDV (%)]]</f>
        <v>0</v>
      </c>
      <c r="R44" s="480">
        <f>+Sklop11[[#This Row],[cena/enota brez DDV v EUR]]+Sklop11[[#This Row],[Davek (EUR)]]</f>
        <v>0</v>
      </c>
      <c r="S44" s="480">
        <f>+Sklop11[[#This Row],[cena/enota brez DDV v EUR]]*Sklop11[[#This Row],[Okvirna količina]]</f>
        <v>0</v>
      </c>
      <c r="T44" s="480">
        <f>+Sklop11[[#This Row],[Končna cena/enoto mere (EUR) z DDV]]*Sklop11[[#This Row],[Okvirna količina]]</f>
        <v>0</v>
      </c>
      <c r="U44" s="165" t="s">
        <v>78</v>
      </c>
    </row>
    <row r="45" spans="1:21" s="55" customFormat="1" ht="12">
      <c r="A45" s="78" t="s">
        <v>31</v>
      </c>
      <c r="B45" s="489" t="s">
        <v>981</v>
      </c>
      <c r="C45" s="490" t="s">
        <v>964</v>
      </c>
      <c r="D45" s="470" t="s">
        <v>76</v>
      </c>
      <c r="E45" s="471"/>
      <c r="F45" s="474">
        <v>60</v>
      </c>
      <c r="G45" s="491" t="s">
        <v>0</v>
      </c>
      <c r="H45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45" s="474" t="str">
        <f>IF(Sklop11[[#This Row],[ZAHTEVANA SHEMA KAKOVOSTI]]&lt;&gt;"",Sklop11[[#This Row],[Preračunana masa/volumen/kos na enoto kg]],"")</f>
        <v/>
      </c>
      <c r="J45" s="475"/>
      <c r="K45" s="476"/>
      <c r="L45" s="476"/>
      <c r="M45" s="477"/>
      <c r="N45" s="478"/>
      <c r="O45" s="478"/>
      <c r="P45" s="479"/>
      <c r="Q45" s="480">
        <f>+Sklop11[[#This Row],[cena/enota brez DDV v EUR]]*Sklop11[[#This Row],[Stopnja DDV (%)]]</f>
        <v>0</v>
      </c>
      <c r="R45" s="480">
        <f>+Sklop11[[#This Row],[cena/enota brez DDV v EUR]]+Sklop11[[#This Row],[Davek (EUR)]]</f>
        <v>0</v>
      </c>
      <c r="S45" s="480">
        <f>+Sklop11[[#This Row],[cena/enota brez DDV v EUR]]*Sklop11[[#This Row],[Okvirna količina]]</f>
        <v>0</v>
      </c>
      <c r="T45" s="480">
        <f>+Sklop11[[#This Row],[Končna cena/enoto mere (EUR) z DDV]]*Sklop11[[#This Row],[Okvirna količina]]</f>
        <v>0</v>
      </c>
      <c r="U45" s="165" t="s">
        <v>78</v>
      </c>
    </row>
    <row r="46" spans="1:21" s="55" customFormat="1" ht="12">
      <c r="A46" s="78" t="s">
        <v>32</v>
      </c>
      <c r="B46" s="489" t="s">
        <v>982</v>
      </c>
      <c r="C46" s="490" t="s">
        <v>964</v>
      </c>
      <c r="D46" s="470" t="s">
        <v>76</v>
      </c>
      <c r="E46" s="471"/>
      <c r="F46" s="474">
        <v>60</v>
      </c>
      <c r="G46" s="491" t="s">
        <v>0</v>
      </c>
      <c r="H46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46" s="474" t="str">
        <f>IF(Sklop11[[#This Row],[ZAHTEVANA SHEMA KAKOVOSTI]]&lt;&gt;"",Sklop11[[#This Row],[Preračunana masa/volumen/kos na enoto kg]],"")</f>
        <v/>
      </c>
      <c r="J46" s="475"/>
      <c r="K46" s="476"/>
      <c r="L46" s="476"/>
      <c r="M46" s="477"/>
      <c r="N46" s="478"/>
      <c r="O46" s="478"/>
      <c r="P46" s="479"/>
      <c r="Q46" s="480">
        <f>+Sklop11[[#This Row],[cena/enota brez DDV v EUR]]*Sklop11[[#This Row],[Stopnja DDV (%)]]</f>
        <v>0</v>
      </c>
      <c r="R46" s="480">
        <f>+Sklop11[[#This Row],[cena/enota brez DDV v EUR]]+Sklop11[[#This Row],[Davek (EUR)]]</f>
        <v>0</v>
      </c>
      <c r="S46" s="480">
        <f>+Sklop11[[#This Row],[cena/enota brez DDV v EUR]]*Sklop11[[#This Row],[Okvirna količina]]</f>
        <v>0</v>
      </c>
      <c r="T46" s="480">
        <f>+Sklop11[[#This Row],[Končna cena/enoto mere (EUR) z DDV]]*Sklop11[[#This Row],[Okvirna količina]]</f>
        <v>0</v>
      </c>
      <c r="U46" s="165" t="s">
        <v>78</v>
      </c>
    </row>
    <row r="47" spans="1:21" s="55" customFormat="1" ht="12">
      <c r="A47" s="78" t="s">
        <v>33</v>
      </c>
      <c r="B47" s="489" t="s">
        <v>983</v>
      </c>
      <c r="C47" s="490" t="s">
        <v>964</v>
      </c>
      <c r="D47" s="470" t="s">
        <v>76</v>
      </c>
      <c r="E47" s="471"/>
      <c r="F47" s="474">
        <v>60</v>
      </c>
      <c r="G47" s="491" t="s">
        <v>0</v>
      </c>
      <c r="H47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47" s="474" t="str">
        <f>IF(Sklop11[[#This Row],[ZAHTEVANA SHEMA KAKOVOSTI]]&lt;&gt;"",Sklop11[[#This Row],[Preračunana masa/volumen/kos na enoto kg]],"")</f>
        <v/>
      </c>
      <c r="J47" s="475"/>
      <c r="K47" s="476"/>
      <c r="L47" s="476"/>
      <c r="M47" s="477"/>
      <c r="N47" s="478"/>
      <c r="O47" s="478"/>
      <c r="P47" s="479"/>
      <c r="Q47" s="480">
        <f>+Sklop11[[#This Row],[cena/enota brez DDV v EUR]]*Sklop11[[#This Row],[Stopnja DDV (%)]]</f>
        <v>0</v>
      </c>
      <c r="R47" s="480">
        <f>+Sklop11[[#This Row],[cena/enota brez DDV v EUR]]+Sklop11[[#This Row],[Davek (EUR)]]</f>
        <v>0</v>
      </c>
      <c r="S47" s="480">
        <f>+Sklop11[[#This Row],[cena/enota brez DDV v EUR]]*Sklop11[[#This Row],[Okvirna količina]]</f>
        <v>0</v>
      </c>
      <c r="T47" s="480">
        <f>+Sklop11[[#This Row],[Končna cena/enoto mere (EUR) z DDV]]*Sklop11[[#This Row],[Okvirna količina]]</f>
        <v>0</v>
      </c>
      <c r="U47" s="165" t="s">
        <v>78</v>
      </c>
    </row>
    <row r="48" spans="1:21" s="55" customFormat="1" ht="12">
      <c r="A48" s="78" t="s">
        <v>34</v>
      </c>
      <c r="B48" s="489" t="s">
        <v>984</v>
      </c>
      <c r="C48" s="490" t="s">
        <v>964</v>
      </c>
      <c r="D48" s="470" t="s">
        <v>76</v>
      </c>
      <c r="E48" s="471"/>
      <c r="F48" s="474">
        <v>120</v>
      </c>
      <c r="G48" s="491" t="s">
        <v>0</v>
      </c>
      <c r="H48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48" s="474" t="str">
        <f>IF(Sklop11[[#This Row],[ZAHTEVANA SHEMA KAKOVOSTI]]&lt;&gt;"",Sklop11[[#This Row],[Preračunana masa/volumen/kos na enoto kg]],"")</f>
        <v/>
      </c>
      <c r="J48" s="475"/>
      <c r="K48" s="476"/>
      <c r="L48" s="476"/>
      <c r="M48" s="477"/>
      <c r="N48" s="478"/>
      <c r="O48" s="478"/>
      <c r="P48" s="479"/>
      <c r="Q48" s="480">
        <f>+Sklop11[[#This Row],[cena/enota brez DDV v EUR]]*Sklop11[[#This Row],[Stopnja DDV (%)]]</f>
        <v>0</v>
      </c>
      <c r="R48" s="480">
        <f>+Sklop11[[#This Row],[cena/enota brez DDV v EUR]]+Sklop11[[#This Row],[Davek (EUR)]]</f>
        <v>0</v>
      </c>
      <c r="S48" s="480">
        <f>+Sklop11[[#This Row],[cena/enota brez DDV v EUR]]*Sklop11[[#This Row],[Okvirna količina]]</f>
        <v>0</v>
      </c>
      <c r="T48" s="480">
        <f>+Sklop11[[#This Row],[Končna cena/enoto mere (EUR) z DDV]]*Sklop11[[#This Row],[Okvirna količina]]</f>
        <v>0</v>
      </c>
      <c r="U48" s="165" t="s">
        <v>78</v>
      </c>
    </row>
    <row r="49" spans="1:21" s="55" customFormat="1" ht="12">
      <c r="A49" s="78" t="s">
        <v>153</v>
      </c>
      <c r="B49" s="489" t="s">
        <v>985</v>
      </c>
      <c r="C49" s="490" t="s">
        <v>964</v>
      </c>
      <c r="D49" s="470" t="s">
        <v>76</v>
      </c>
      <c r="E49" s="471"/>
      <c r="F49" s="474">
        <v>120</v>
      </c>
      <c r="G49" s="491" t="s">
        <v>0</v>
      </c>
      <c r="H49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49" s="474" t="str">
        <f>IF(Sklop11[[#This Row],[ZAHTEVANA SHEMA KAKOVOSTI]]&lt;&gt;"",Sklop11[[#This Row],[Preračunana masa/volumen/kos na enoto kg]],"")</f>
        <v/>
      </c>
      <c r="J49" s="475"/>
      <c r="K49" s="476"/>
      <c r="L49" s="476"/>
      <c r="M49" s="477"/>
      <c r="N49" s="478"/>
      <c r="O49" s="478"/>
      <c r="P49" s="479"/>
      <c r="Q49" s="480">
        <f>+Sklop11[[#This Row],[cena/enota brez DDV v EUR]]*Sklop11[[#This Row],[Stopnja DDV (%)]]</f>
        <v>0</v>
      </c>
      <c r="R49" s="480">
        <f>+Sklop11[[#This Row],[cena/enota brez DDV v EUR]]+Sklop11[[#This Row],[Davek (EUR)]]</f>
        <v>0</v>
      </c>
      <c r="S49" s="480">
        <f>+Sklop11[[#This Row],[cena/enota brez DDV v EUR]]*Sklop11[[#This Row],[Okvirna količina]]</f>
        <v>0</v>
      </c>
      <c r="T49" s="480">
        <f>+Sklop11[[#This Row],[Končna cena/enoto mere (EUR) z DDV]]*Sklop11[[#This Row],[Okvirna količina]]</f>
        <v>0</v>
      </c>
      <c r="U49" s="165" t="s">
        <v>78</v>
      </c>
    </row>
    <row r="50" spans="1:21" s="55" customFormat="1" ht="12">
      <c r="A50" s="78" t="s">
        <v>154</v>
      </c>
      <c r="B50" s="489" t="s">
        <v>986</v>
      </c>
      <c r="C50" s="490" t="s">
        <v>964</v>
      </c>
      <c r="D50" s="470" t="s">
        <v>76</v>
      </c>
      <c r="E50" s="471"/>
      <c r="F50" s="474">
        <v>120</v>
      </c>
      <c r="G50" s="491" t="s">
        <v>0</v>
      </c>
      <c r="H50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50" s="474" t="str">
        <f>IF(Sklop11[[#This Row],[ZAHTEVANA SHEMA KAKOVOSTI]]&lt;&gt;"",Sklop11[[#This Row],[Preračunana masa/volumen/kos na enoto kg]],"")</f>
        <v/>
      </c>
      <c r="J50" s="475"/>
      <c r="K50" s="476"/>
      <c r="L50" s="476"/>
      <c r="M50" s="477"/>
      <c r="N50" s="478"/>
      <c r="O50" s="478"/>
      <c r="P50" s="479"/>
      <c r="Q50" s="480">
        <f>+Sklop11[[#This Row],[cena/enota brez DDV v EUR]]*Sklop11[[#This Row],[Stopnja DDV (%)]]</f>
        <v>0</v>
      </c>
      <c r="R50" s="480">
        <f>+Sklop11[[#This Row],[cena/enota brez DDV v EUR]]+Sklop11[[#This Row],[Davek (EUR)]]</f>
        <v>0</v>
      </c>
      <c r="S50" s="480">
        <f>+Sklop11[[#This Row],[cena/enota brez DDV v EUR]]*Sklop11[[#This Row],[Okvirna količina]]</f>
        <v>0</v>
      </c>
      <c r="T50" s="480">
        <f>+Sklop11[[#This Row],[Končna cena/enoto mere (EUR) z DDV]]*Sklop11[[#This Row],[Okvirna količina]]</f>
        <v>0</v>
      </c>
      <c r="U50" s="165" t="s">
        <v>78</v>
      </c>
    </row>
    <row r="51" spans="1:21" s="55" customFormat="1" ht="12">
      <c r="A51" s="78" t="s">
        <v>155</v>
      </c>
      <c r="B51" s="489" t="s">
        <v>987</v>
      </c>
      <c r="C51" s="490" t="s">
        <v>964</v>
      </c>
      <c r="D51" s="470" t="s">
        <v>76</v>
      </c>
      <c r="E51" s="471"/>
      <c r="F51" s="474">
        <v>120</v>
      </c>
      <c r="G51" s="491" t="s">
        <v>0</v>
      </c>
      <c r="H51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51" s="474" t="str">
        <f>IF(Sklop11[[#This Row],[ZAHTEVANA SHEMA KAKOVOSTI]]&lt;&gt;"",Sklop11[[#This Row],[Preračunana masa/volumen/kos na enoto kg]],"")</f>
        <v/>
      </c>
      <c r="J51" s="475"/>
      <c r="K51" s="476"/>
      <c r="L51" s="476"/>
      <c r="M51" s="477"/>
      <c r="N51" s="478"/>
      <c r="O51" s="478"/>
      <c r="P51" s="479"/>
      <c r="Q51" s="480">
        <f>+Sklop11[[#This Row],[cena/enota brez DDV v EUR]]*Sklop11[[#This Row],[Stopnja DDV (%)]]</f>
        <v>0</v>
      </c>
      <c r="R51" s="480">
        <f>+Sklop11[[#This Row],[cena/enota brez DDV v EUR]]+Sklop11[[#This Row],[Davek (EUR)]]</f>
        <v>0</v>
      </c>
      <c r="S51" s="480">
        <f>+Sklop11[[#This Row],[cena/enota brez DDV v EUR]]*Sklop11[[#This Row],[Okvirna količina]]</f>
        <v>0</v>
      </c>
      <c r="T51" s="480">
        <f>+Sklop11[[#This Row],[Končna cena/enoto mere (EUR) z DDV]]*Sklop11[[#This Row],[Okvirna količina]]</f>
        <v>0</v>
      </c>
      <c r="U51" s="165" t="s">
        <v>78</v>
      </c>
    </row>
    <row r="52" spans="1:21" s="55" customFormat="1" ht="12">
      <c r="A52" s="78" t="s">
        <v>156</v>
      </c>
      <c r="B52" s="489" t="s">
        <v>988</v>
      </c>
      <c r="C52" s="490" t="s">
        <v>964</v>
      </c>
      <c r="D52" s="470" t="s">
        <v>76</v>
      </c>
      <c r="E52" s="471"/>
      <c r="F52" s="474">
        <v>60</v>
      </c>
      <c r="G52" s="491" t="s">
        <v>0</v>
      </c>
      <c r="H52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2" s="474" t="str">
        <f>IF(Sklop11[[#This Row],[ZAHTEVANA SHEMA KAKOVOSTI]]&lt;&gt;"",Sklop11[[#This Row],[Preračunana masa/volumen/kos na enoto kg]],"")</f>
        <v/>
      </c>
      <c r="J52" s="475"/>
      <c r="K52" s="476"/>
      <c r="L52" s="476"/>
      <c r="M52" s="477"/>
      <c r="N52" s="478"/>
      <c r="O52" s="478"/>
      <c r="P52" s="479"/>
      <c r="Q52" s="480">
        <f>+Sklop11[[#This Row],[cena/enota brez DDV v EUR]]*Sklop11[[#This Row],[Stopnja DDV (%)]]</f>
        <v>0</v>
      </c>
      <c r="R52" s="480">
        <f>+Sklop11[[#This Row],[cena/enota brez DDV v EUR]]+Sklop11[[#This Row],[Davek (EUR)]]</f>
        <v>0</v>
      </c>
      <c r="S52" s="480">
        <f>+Sklop11[[#This Row],[cena/enota brez DDV v EUR]]*Sklop11[[#This Row],[Okvirna količina]]</f>
        <v>0</v>
      </c>
      <c r="T52" s="480">
        <f>+Sklop11[[#This Row],[Končna cena/enoto mere (EUR) z DDV]]*Sklop11[[#This Row],[Okvirna količina]]</f>
        <v>0</v>
      </c>
      <c r="U52" s="165" t="s">
        <v>78</v>
      </c>
    </row>
    <row r="53" spans="1:21" s="55" customFormat="1" ht="12">
      <c r="A53" s="78" t="s">
        <v>157</v>
      </c>
      <c r="B53" s="489" t="s">
        <v>989</v>
      </c>
      <c r="C53" s="490" t="s">
        <v>964</v>
      </c>
      <c r="D53" s="470" t="s">
        <v>76</v>
      </c>
      <c r="E53" s="471"/>
      <c r="F53" s="474">
        <v>60</v>
      </c>
      <c r="G53" s="491" t="s">
        <v>0</v>
      </c>
      <c r="H53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3" s="474" t="str">
        <f>IF(Sklop11[[#This Row],[ZAHTEVANA SHEMA KAKOVOSTI]]&lt;&gt;"",Sklop11[[#This Row],[Preračunana masa/volumen/kos na enoto kg]],"")</f>
        <v/>
      </c>
      <c r="J53" s="475"/>
      <c r="K53" s="476"/>
      <c r="L53" s="476"/>
      <c r="M53" s="477"/>
      <c r="N53" s="478"/>
      <c r="O53" s="478"/>
      <c r="P53" s="479"/>
      <c r="Q53" s="480">
        <f>+Sklop11[[#This Row],[cena/enota brez DDV v EUR]]*Sklop11[[#This Row],[Stopnja DDV (%)]]</f>
        <v>0</v>
      </c>
      <c r="R53" s="480">
        <f>+Sklop11[[#This Row],[cena/enota brez DDV v EUR]]+Sklop11[[#This Row],[Davek (EUR)]]</f>
        <v>0</v>
      </c>
      <c r="S53" s="480">
        <f>+Sklop11[[#This Row],[cena/enota brez DDV v EUR]]*Sklop11[[#This Row],[Okvirna količina]]</f>
        <v>0</v>
      </c>
      <c r="T53" s="480">
        <f>+Sklop11[[#This Row],[Končna cena/enoto mere (EUR) z DDV]]*Sklop11[[#This Row],[Okvirna količina]]</f>
        <v>0</v>
      </c>
      <c r="U53" s="165" t="s">
        <v>78</v>
      </c>
    </row>
    <row r="54" spans="1:21" s="55" customFormat="1" ht="12">
      <c r="A54" s="78" t="s">
        <v>158</v>
      </c>
      <c r="B54" s="489" t="s">
        <v>990</v>
      </c>
      <c r="C54" s="490" t="s">
        <v>964</v>
      </c>
      <c r="D54" s="470" t="s">
        <v>76</v>
      </c>
      <c r="E54" s="471"/>
      <c r="F54" s="474">
        <v>60</v>
      </c>
      <c r="G54" s="491" t="s">
        <v>0</v>
      </c>
      <c r="H54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4" s="474" t="str">
        <f>IF(Sklop11[[#This Row],[ZAHTEVANA SHEMA KAKOVOSTI]]&lt;&gt;"",Sklop11[[#This Row],[Preračunana masa/volumen/kos na enoto kg]],"")</f>
        <v/>
      </c>
      <c r="J54" s="475"/>
      <c r="K54" s="476"/>
      <c r="L54" s="476"/>
      <c r="M54" s="477"/>
      <c r="N54" s="478"/>
      <c r="O54" s="478"/>
      <c r="P54" s="479"/>
      <c r="Q54" s="480">
        <f>+Sklop11[[#This Row],[cena/enota brez DDV v EUR]]*Sklop11[[#This Row],[Stopnja DDV (%)]]</f>
        <v>0</v>
      </c>
      <c r="R54" s="480">
        <f>+Sklop11[[#This Row],[cena/enota brez DDV v EUR]]+Sklop11[[#This Row],[Davek (EUR)]]</f>
        <v>0</v>
      </c>
      <c r="S54" s="480">
        <f>+Sklop11[[#This Row],[cena/enota brez DDV v EUR]]*Sklop11[[#This Row],[Okvirna količina]]</f>
        <v>0</v>
      </c>
      <c r="T54" s="480">
        <f>+Sklop11[[#This Row],[Končna cena/enoto mere (EUR) z DDV]]*Sklop11[[#This Row],[Okvirna količina]]</f>
        <v>0</v>
      </c>
      <c r="U54" s="165" t="s">
        <v>78</v>
      </c>
    </row>
    <row r="55" spans="1:21" s="55" customFormat="1" ht="12">
      <c r="A55" s="78" t="s">
        <v>159</v>
      </c>
      <c r="B55" s="489" t="s">
        <v>991</v>
      </c>
      <c r="C55" s="490" t="s">
        <v>964</v>
      </c>
      <c r="D55" s="470" t="s">
        <v>76</v>
      </c>
      <c r="E55" s="471"/>
      <c r="F55" s="474">
        <v>60</v>
      </c>
      <c r="G55" s="491" t="s">
        <v>0</v>
      </c>
      <c r="H55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5" s="474" t="str">
        <f>IF(Sklop11[[#This Row],[ZAHTEVANA SHEMA KAKOVOSTI]]&lt;&gt;"",Sklop11[[#This Row],[Preračunana masa/volumen/kos na enoto kg]],"")</f>
        <v/>
      </c>
      <c r="J55" s="475"/>
      <c r="K55" s="476"/>
      <c r="L55" s="476"/>
      <c r="M55" s="477"/>
      <c r="N55" s="478"/>
      <c r="O55" s="478"/>
      <c r="P55" s="479"/>
      <c r="Q55" s="480">
        <f>+Sklop11[[#This Row],[cena/enota brez DDV v EUR]]*Sklop11[[#This Row],[Stopnja DDV (%)]]</f>
        <v>0</v>
      </c>
      <c r="R55" s="480">
        <f>+Sklop11[[#This Row],[cena/enota brez DDV v EUR]]+Sklop11[[#This Row],[Davek (EUR)]]</f>
        <v>0</v>
      </c>
      <c r="S55" s="480">
        <f>+Sklop11[[#This Row],[cena/enota brez DDV v EUR]]*Sklop11[[#This Row],[Okvirna količina]]</f>
        <v>0</v>
      </c>
      <c r="T55" s="480">
        <f>+Sklop11[[#This Row],[Končna cena/enoto mere (EUR) z DDV]]*Sklop11[[#This Row],[Okvirna količina]]</f>
        <v>0</v>
      </c>
      <c r="U55" s="165" t="s">
        <v>78</v>
      </c>
    </row>
    <row r="56" spans="1:21" s="55" customFormat="1" ht="12">
      <c r="A56" s="78" t="s">
        <v>160</v>
      </c>
      <c r="B56" s="489" t="s">
        <v>992</v>
      </c>
      <c r="C56" s="490" t="s">
        <v>964</v>
      </c>
      <c r="D56" s="470" t="s">
        <v>76</v>
      </c>
      <c r="E56" s="471"/>
      <c r="F56" s="474">
        <v>60</v>
      </c>
      <c r="G56" s="491" t="s">
        <v>0</v>
      </c>
      <c r="H56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6" s="474" t="str">
        <f>IF(Sklop11[[#This Row],[ZAHTEVANA SHEMA KAKOVOSTI]]&lt;&gt;"",Sklop11[[#This Row],[Preračunana masa/volumen/kos na enoto kg]],"")</f>
        <v/>
      </c>
      <c r="J56" s="475"/>
      <c r="K56" s="476"/>
      <c r="L56" s="476"/>
      <c r="M56" s="477"/>
      <c r="N56" s="478"/>
      <c r="O56" s="478"/>
      <c r="P56" s="479"/>
      <c r="Q56" s="480">
        <f>+Sklop11[[#This Row],[cena/enota brez DDV v EUR]]*Sklop11[[#This Row],[Stopnja DDV (%)]]</f>
        <v>0</v>
      </c>
      <c r="R56" s="480">
        <f>+Sklop11[[#This Row],[cena/enota brez DDV v EUR]]+Sklop11[[#This Row],[Davek (EUR)]]</f>
        <v>0</v>
      </c>
      <c r="S56" s="480">
        <f>+Sklop11[[#This Row],[cena/enota brez DDV v EUR]]*Sklop11[[#This Row],[Okvirna količina]]</f>
        <v>0</v>
      </c>
      <c r="T56" s="480">
        <f>+Sklop11[[#This Row],[Končna cena/enoto mere (EUR) z DDV]]*Sklop11[[#This Row],[Okvirna količina]]</f>
        <v>0</v>
      </c>
      <c r="U56" s="165" t="s">
        <v>78</v>
      </c>
    </row>
    <row r="57" spans="1:21" s="55" customFormat="1" ht="12">
      <c r="A57" s="78" t="s">
        <v>169</v>
      </c>
      <c r="B57" s="489" t="s">
        <v>993</v>
      </c>
      <c r="C57" s="490" t="s">
        <v>964</v>
      </c>
      <c r="D57" s="470" t="s">
        <v>76</v>
      </c>
      <c r="E57" s="471"/>
      <c r="F57" s="474">
        <v>180</v>
      </c>
      <c r="G57" s="491" t="s">
        <v>0</v>
      </c>
      <c r="H57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57" s="474" t="str">
        <f>IF(Sklop11[[#This Row],[ZAHTEVANA SHEMA KAKOVOSTI]]&lt;&gt;"",Sklop11[[#This Row],[Preračunana masa/volumen/kos na enoto kg]],"")</f>
        <v/>
      </c>
      <c r="J57" s="475"/>
      <c r="K57" s="476"/>
      <c r="L57" s="476"/>
      <c r="M57" s="477"/>
      <c r="N57" s="478"/>
      <c r="O57" s="478"/>
      <c r="P57" s="479"/>
      <c r="Q57" s="480">
        <f>+Sklop11[[#This Row],[cena/enota brez DDV v EUR]]*Sklop11[[#This Row],[Stopnja DDV (%)]]</f>
        <v>0</v>
      </c>
      <c r="R57" s="480">
        <f>+Sklop11[[#This Row],[cena/enota brez DDV v EUR]]+Sklop11[[#This Row],[Davek (EUR)]]</f>
        <v>0</v>
      </c>
      <c r="S57" s="480">
        <f>+Sklop11[[#This Row],[cena/enota brez DDV v EUR]]*Sklop11[[#This Row],[Okvirna količina]]</f>
        <v>0</v>
      </c>
      <c r="T57" s="480">
        <f>+Sklop11[[#This Row],[Končna cena/enoto mere (EUR) z DDV]]*Sklop11[[#This Row],[Okvirna količina]]</f>
        <v>0</v>
      </c>
      <c r="U57" s="165" t="s">
        <v>78</v>
      </c>
    </row>
    <row r="58" spans="1:21" s="55" customFormat="1" ht="12">
      <c r="A58" s="78" t="s">
        <v>170</v>
      </c>
      <c r="B58" s="489" t="s">
        <v>994</v>
      </c>
      <c r="C58" s="490" t="s">
        <v>964</v>
      </c>
      <c r="D58" s="470" t="s">
        <v>76</v>
      </c>
      <c r="E58" s="471"/>
      <c r="F58" s="474">
        <v>180</v>
      </c>
      <c r="G58" s="491" t="s">
        <v>0</v>
      </c>
      <c r="H58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58" s="474" t="str">
        <f>IF(Sklop11[[#This Row],[ZAHTEVANA SHEMA KAKOVOSTI]]&lt;&gt;"",Sklop11[[#This Row],[Preračunana masa/volumen/kos na enoto kg]],"")</f>
        <v/>
      </c>
      <c r="J58" s="475"/>
      <c r="K58" s="476"/>
      <c r="L58" s="476"/>
      <c r="M58" s="477"/>
      <c r="N58" s="478"/>
      <c r="O58" s="478"/>
      <c r="P58" s="479"/>
      <c r="Q58" s="480">
        <f>+Sklop11[[#This Row],[cena/enota brez DDV v EUR]]*Sklop11[[#This Row],[Stopnja DDV (%)]]</f>
        <v>0</v>
      </c>
      <c r="R58" s="480">
        <f>+Sklop11[[#This Row],[cena/enota brez DDV v EUR]]+Sklop11[[#This Row],[Davek (EUR)]]</f>
        <v>0</v>
      </c>
      <c r="S58" s="480">
        <f>+Sklop11[[#This Row],[cena/enota brez DDV v EUR]]*Sklop11[[#This Row],[Okvirna količina]]</f>
        <v>0</v>
      </c>
      <c r="T58" s="480">
        <f>+Sklop11[[#This Row],[Končna cena/enoto mere (EUR) z DDV]]*Sklop11[[#This Row],[Okvirna količina]]</f>
        <v>0</v>
      </c>
      <c r="U58" s="165" t="s">
        <v>78</v>
      </c>
    </row>
    <row r="59" spans="1:21" s="55" customFormat="1" ht="12">
      <c r="A59" s="78" t="s">
        <v>171</v>
      </c>
      <c r="B59" s="489" t="s">
        <v>995</v>
      </c>
      <c r="C59" s="490" t="s">
        <v>964</v>
      </c>
      <c r="D59" s="470" t="s">
        <v>76</v>
      </c>
      <c r="E59" s="471"/>
      <c r="F59" s="474">
        <v>180</v>
      </c>
      <c r="G59" s="491" t="s">
        <v>0</v>
      </c>
      <c r="H59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59" s="474" t="str">
        <f>IF(Sklop11[[#This Row],[ZAHTEVANA SHEMA KAKOVOSTI]]&lt;&gt;"",Sklop11[[#This Row],[Preračunana masa/volumen/kos na enoto kg]],"")</f>
        <v/>
      </c>
      <c r="J59" s="475"/>
      <c r="K59" s="476"/>
      <c r="L59" s="476"/>
      <c r="M59" s="477"/>
      <c r="N59" s="478"/>
      <c r="O59" s="478"/>
      <c r="P59" s="479"/>
      <c r="Q59" s="480">
        <f>+Sklop11[[#This Row],[cena/enota brez DDV v EUR]]*Sklop11[[#This Row],[Stopnja DDV (%)]]</f>
        <v>0</v>
      </c>
      <c r="R59" s="480">
        <f>+Sklop11[[#This Row],[cena/enota brez DDV v EUR]]+Sklop11[[#This Row],[Davek (EUR)]]</f>
        <v>0</v>
      </c>
      <c r="S59" s="480">
        <f>+Sklop11[[#This Row],[cena/enota brez DDV v EUR]]*Sklop11[[#This Row],[Okvirna količina]]</f>
        <v>0</v>
      </c>
      <c r="T59" s="480">
        <f>+Sklop11[[#This Row],[Končna cena/enoto mere (EUR) z DDV]]*Sklop11[[#This Row],[Okvirna količina]]</f>
        <v>0</v>
      </c>
      <c r="U59" s="165" t="s">
        <v>78</v>
      </c>
    </row>
    <row r="60" spans="1:21" s="55" customFormat="1" ht="12">
      <c r="A60" s="78" t="s">
        <v>172</v>
      </c>
      <c r="B60" s="489" t="s">
        <v>996</v>
      </c>
      <c r="C60" s="490" t="s">
        <v>964</v>
      </c>
      <c r="D60" s="470" t="s">
        <v>76</v>
      </c>
      <c r="E60" s="471"/>
      <c r="F60" s="474">
        <v>180</v>
      </c>
      <c r="G60" s="491" t="s">
        <v>0</v>
      </c>
      <c r="H60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60" s="474" t="str">
        <f>IF(Sklop11[[#This Row],[ZAHTEVANA SHEMA KAKOVOSTI]]&lt;&gt;"",Sklop11[[#This Row],[Preračunana masa/volumen/kos na enoto kg]],"")</f>
        <v/>
      </c>
      <c r="J60" s="475"/>
      <c r="K60" s="476"/>
      <c r="L60" s="476"/>
      <c r="M60" s="477"/>
      <c r="N60" s="478"/>
      <c r="O60" s="478"/>
      <c r="P60" s="479"/>
      <c r="Q60" s="480">
        <f>+Sklop11[[#This Row],[cena/enota brez DDV v EUR]]*Sklop11[[#This Row],[Stopnja DDV (%)]]</f>
        <v>0</v>
      </c>
      <c r="R60" s="480">
        <f>+Sklop11[[#This Row],[cena/enota brez DDV v EUR]]+Sklop11[[#This Row],[Davek (EUR)]]</f>
        <v>0</v>
      </c>
      <c r="S60" s="480">
        <f>+Sklop11[[#This Row],[cena/enota brez DDV v EUR]]*Sklop11[[#This Row],[Okvirna količina]]</f>
        <v>0</v>
      </c>
      <c r="T60" s="480">
        <f>+Sklop11[[#This Row],[Končna cena/enoto mere (EUR) z DDV]]*Sklop11[[#This Row],[Okvirna količina]]</f>
        <v>0</v>
      </c>
      <c r="U60" s="165" t="s">
        <v>78</v>
      </c>
    </row>
    <row r="61" spans="1:21" s="55" customFormat="1" ht="12">
      <c r="A61" s="78" t="s">
        <v>173</v>
      </c>
      <c r="B61" s="489" t="s">
        <v>997</v>
      </c>
      <c r="C61" s="490" t="s">
        <v>964</v>
      </c>
      <c r="D61" s="470" t="s">
        <v>76</v>
      </c>
      <c r="E61" s="471"/>
      <c r="F61" s="474">
        <v>180</v>
      </c>
      <c r="G61" s="491" t="s">
        <v>0</v>
      </c>
      <c r="H61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61" s="474" t="str">
        <f>IF(Sklop11[[#This Row],[ZAHTEVANA SHEMA KAKOVOSTI]]&lt;&gt;"",Sklop11[[#This Row],[Preračunana masa/volumen/kos na enoto kg]],"")</f>
        <v/>
      </c>
      <c r="J61" s="475"/>
      <c r="K61" s="476"/>
      <c r="L61" s="476"/>
      <c r="M61" s="477"/>
      <c r="N61" s="478"/>
      <c r="O61" s="478"/>
      <c r="P61" s="479"/>
      <c r="Q61" s="480">
        <f>+Sklop11[[#This Row],[cena/enota brez DDV v EUR]]*Sklop11[[#This Row],[Stopnja DDV (%)]]</f>
        <v>0</v>
      </c>
      <c r="R61" s="480">
        <f>+Sklop11[[#This Row],[cena/enota brez DDV v EUR]]+Sklop11[[#This Row],[Davek (EUR)]]</f>
        <v>0</v>
      </c>
      <c r="S61" s="480">
        <f>+Sklop11[[#This Row],[cena/enota brez DDV v EUR]]*Sklop11[[#This Row],[Okvirna količina]]</f>
        <v>0</v>
      </c>
      <c r="T61" s="480">
        <f>+Sklop11[[#This Row],[Končna cena/enoto mere (EUR) z DDV]]*Sklop11[[#This Row],[Okvirna količina]]</f>
        <v>0</v>
      </c>
      <c r="U61" s="165" t="s">
        <v>78</v>
      </c>
    </row>
    <row r="62" spans="1:21" s="55" customFormat="1" ht="12">
      <c r="A62" s="78" t="s">
        <v>174</v>
      </c>
      <c r="B62" s="489" t="s">
        <v>998</v>
      </c>
      <c r="C62" s="490" t="s">
        <v>964</v>
      </c>
      <c r="D62" s="470" t="s">
        <v>76</v>
      </c>
      <c r="E62" s="471"/>
      <c r="F62" s="474">
        <v>180</v>
      </c>
      <c r="G62" s="491" t="s">
        <v>0</v>
      </c>
      <c r="H62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62" s="474" t="str">
        <f>IF(Sklop11[[#This Row],[ZAHTEVANA SHEMA KAKOVOSTI]]&lt;&gt;"",Sklop11[[#This Row],[Preračunana masa/volumen/kos na enoto kg]],"")</f>
        <v/>
      </c>
      <c r="J62" s="475"/>
      <c r="K62" s="476"/>
      <c r="L62" s="476"/>
      <c r="M62" s="477"/>
      <c r="N62" s="478"/>
      <c r="O62" s="478"/>
      <c r="P62" s="479"/>
      <c r="Q62" s="480">
        <f>+Sklop11[[#This Row],[cena/enota brez DDV v EUR]]*Sklop11[[#This Row],[Stopnja DDV (%)]]</f>
        <v>0</v>
      </c>
      <c r="R62" s="480">
        <f>+Sklop11[[#This Row],[cena/enota brez DDV v EUR]]+Sklop11[[#This Row],[Davek (EUR)]]</f>
        <v>0</v>
      </c>
      <c r="S62" s="480">
        <f>+Sklop11[[#This Row],[cena/enota brez DDV v EUR]]*Sklop11[[#This Row],[Okvirna količina]]</f>
        <v>0</v>
      </c>
      <c r="T62" s="480">
        <f>+Sklop11[[#This Row],[Končna cena/enoto mere (EUR) z DDV]]*Sklop11[[#This Row],[Okvirna količina]]</f>
        <v>0</v>
      </c>
      <c r="U62" s="165" t="s">
        <v>78</v>
      </c>
    </row>
    <row r="63" spans="1:21" s="55" customFormat="1" ht="12">
      <c r="A63" s="78" t="s">
        <v>175</v>
      </c>
      <c r="B63" s="489" t="s">
        <v>999</v>
      </c>
      <c r="C63" s="490" t="s">
        <v>964</v>
      </c>
      <c r="D63" s="470" t="s">
        <v>76</v>
      </c>
      <c r="E63" s="471"/>
      <c r="F63" s="474">
        <v>180</v>
      </c>
      <c r="G63" s="491" t="s">
        <v>0</v>
      </c>
      <c r="H63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63" s="474" t="str">
        <f>IF(Sklop11[[#This Row],[ZAHTEVANA SHEMA KAKOVOSTI]]&lt;&gt;"",Sklop11[[#This Row],[Preračunana masa/volumen/kos na enoto kg]],"")</f>
        <v/>
      </c>
      <c r="J63" s="475"/>
      <c r="K63" s="476"/>
      <c r="L63" s="476"/>
      <c r="M63" s="477"/>
      <c r="N63" s="478"/>
      <c r="O63" s="478"/>
      <c r="P63" s="479"/>
      <c r="Q63" s="480">
        <f>+Sklop11[[#This Row],[cena/enota brez DDV v EUR]]*Sklop11[[#This Row],[Stopnja DDV (%)]]</f>
        <v>0</v>
      </c>
      <c r="R63" s="480">
        <f>+Sklop11[[#This Row],[cena/enota brez DDV v EUR]]+Sklop11[[#This Row],[Davek (EUR)]]</f>
        <v>0</v>
      </c>
      <c r="S63" s="480">
        <f>+Sklop11[[#This Row],[cena/enota brez DDV v EUR]]*Sklop11[[#This Row],[Okvirna količina]]</f>
        <v>0</v>
      </c>
      <c r="T63" s="480">
        <f>+Sklop11[[#This Row],[Končna cena/enoto mere (EUR) z DDV]]*Sklop11[[#This Row],[Okvirna količina]]</f>
        <v>0</v>
      </c>
      <c r="U63" s="165" t="s">
        <v>78</v>
      </c>
    </row>
    <row r="64" spans="1:21" s="55" customFormat="1" ht="12">
      <c r="A64" s="78" t="s">
        <v>176</v>
      </c>
      <c r="B64" s="489" t="s">
        <v>1000</v>
      </c>
      <c r="C64" s="490" t="s">
        <v>964</v>
      </c>
      <c r="D64" s="470" t="s">
        <v>76</v>
      </c>
      <c r="E64" s="471"/>
      <c r="F64" s="474">
        <v>180</v>
      </c>
      <c r="G64" s="491" t="s">
        <v>0</v>
      </c>
      <c r="H64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64" s="474" t="str">
        <f>IF(Sklop11[[#This Row],[ZAHTEVANA SHEMA KAKOVOSTI]]&lt;&gt;"",Sklop11[[#This Row],[Preračunana masa/volumen/kos na enoto kg]],"")</f>
        <v/>
      </c>
      <c r="J64" s="475"/>
      <c r="K64" s="476"/>
      <c r="L64" s="476"/>
      <c r="M64" s="477"/>
      <c r="N64" s="478"/>
      <c r="O64" s="478"/>
      <c r="P64" s="479"/>
      <c r="Q64" s="480">
        <f>+Sklop11[[#This Row],[cena/enota brez DDV v EUR]]*Sklop11[[#This Row],[Stopnja DDV (%)]]</f>
        <v>0</v>
      </c>
      <c r="R64" s="480">
        <f>+Sklop11[[#This Row],[cena/enota brez DDV v EUR]]+Sklop11[[#This Row],[Davek (EUR)]]</f>
        <v>0</v>
      </c>
      <c r="S64" s="480">
        <f>+Sklop11[[#This Row],[cena/enota brez DDV v EUR]]*Sklop11[[#This Row],[Okvirna količina]]</f>
        <v>0</v>
      </c>
      <c r="T64" s="480">
        <f>+Sklop11[[#This Row],[Končna cena/enoto mere (EUR) z DDV]]*Sklop11[[#This Row],[Okvirna količina]]</f>
        <v>0</v>
      </c>
      <c r="U64" s="165" t="s">
        <v>78</v>
      </c>
    </row>
    <row r="65" spans="1:21" s="55" customFormat="1" ht="12">
      <c r="A65" s="78" t="s">
        <v>177</v>
      </c>
      <c r="B65" s="489" t="s">
        <v>1001</v>
      </c>
      <c r="C65" s="490" t="s">
        <v>964</v>
      </c>
      <c r="D65" s="470" t="s">
        <v>76</v>
      </c>
      <c r="E65" s="471"/>
      <c r="F65" s="474">
        <v>60</v>
      </c>
      <c r="G65" s="491" t="s">
        <v>0</v>
      </c>
      <c r="H65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5" s="474" t="str">
        <f>IF(Sklop11[[#This Row],[ZAHTEVANA SHEMA KAKOVOSTI]]&lt;&gt;"",Sklop11[[#This Row],[Preračunana masa/volumen/kos na enoto kg]],"")</f>
        <v/>
      </c>
      <c r="J65" s="475"/>
      <c r="K65" s="476"/>
      <c r="L65" s="476"/>
      <c r="M65" s="477"/>
      <c r="N65" s="478"/>
      <c r="O65" s="478"/>
      <c r="P65" s="479"/>
      <c r="Q65" s="480">
        <f>+Sklop11[[#This Row],[cena/enota brez DDV v EUR]]*Sklop11[[#This Row],[Stopnja DDV (%)]]</f>
        <v>0</v>
      </c>
      <c r="R65" s="480">
        <f>+Sklop11[[#This Row],[cena/enota brez DDV v EUR]]+Sklop11[[#This Row],[Davek (EUR)]]</f>
        <v>0</v>
      </c>
      <c r="S65" s="480">
        <f>+Sklop11[[#This Row],[cena/enota brez DDV v EUR]]*Sklop11[[#This Row],[Okvirna količina]]</f>
        <v>0</v>
      </c>
      <c r="T65" s="480">
        <f>+Sklop11[[#This Row],[Končna cena/enoto mere (EUR) z DDV]]*Sklop11[[#This Row],[Okvirna količina]]</f>
        <v>0</v>
      </c>
      <c r="U65" s="165" t="s">
        <v>78</v>
      </c>
    </row>
    <row r="66" spans="1:21" s="55" customFormat="1" ht="12">
      <c r="A66" s="78" t="s">
        <v>178</v>
      </c>
      <c r="B66" s="489" t="s">
        <v>1002</v>
      </c>
      <c r="C66" s="490" t="s">
        <v>964</v>
      </c>
      <c r="D66" s="470" t="s">
        <v>76</v>
      </c>
      <c r="E66" s="471"/>
      <c r="F66" s="474">
        <v>60</v>
      </c>
      <c r="G66" s="491" t="s">
        <v>0</v>
      </c>
      <c r="H66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6" s="474" t="str">
        <f>IF(Sklop11[[#This Row],[ZAHTEVANA SHEMA KAKOVOSTI]]&lt;&gt;"",Sklop11[[#This Row],[Preračunana masa/volumen/kos na enoto kg]],"")</f>
        <v/>
      </c>
      <c r="J66" s="475"/>
      <c r="K66" s="476"/>
      <c r="L66" s="476"/>
      <c r="M66" s="477"/>
      <c r="N66" s="478"/>
      <c r="O66" s="478"/>
      <c r="P66" s="479"/>
      <c r="Q66" s="480">
        <f>+Sklop11[[#This Row],[cena/enota brez DDV v EUR]]*Sklop11[[#This Row],[Stopnja DDV (%)]]</f>
        <v>0</v>
      </c>
      <c r="R66" s="480">
        <f>+Sklop11[[#This Row],[cena/enota brez DDV v EUR]]+Sklop11[[#This Row],[Davek (EUR)]]</f>
        <v>0</v>
      </c>
      <c r="S66" s="480">
        <f>+Sklop11[[#This Row],[cena/enota brez DDV v EUR]]*Sklop11[[#This Row],[Okvirna količina]]</f>
        <v>0</v>
      </c>
      <c r="T66" s="480">
        <f>+Sklop11[[#This Row],[Končna cena/enoto mere (EUR) z DDV]]*Sklop11[[#This Row],[Okvirna količina]]</f>
        <v>0</v>
      </c>
      <c r="U66" s="165" t="s">
        <v>78</v>
      </c>
    </row>
    <row r="67" spans="1:21" s="55" customFormat="1" ht="12">
      <c r="A67" s="78" t="s">
        <v>179</v>
      </c>
      <c r="B67" s="489" t="s">
        <v>1003</v>
      </c>
      <c r="C67" s="490" t="s">
        <v>964</v>
      </c>
      <c r="D67" s="470" t="s">
        <v>76</v>
      </c>
      <c r="E67" s="471"/>
      <c r="F67" s="474">
        <v>60</v>
      </c>
      <c r="G67" s="491" t="s">
        <v>0</v>
      </c>
      <c r="H67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7" s="474" t="str">
        <f>IF(Sklop11[[#This Row],[ZAHTEVANA SHEMA KAKOVOSTI]]&lt;&gt;"",Sklop11[[#This Row],[Preračunana masa/volumen/kos na enoto kg]],"")</f>
        <v/>
      </c>
      <c r="J67" s="475"/>
      <c r="K67" s="476"/>
      <c r="L67" s="476"/>
      <c r="M67" s="477"/>
      <c r="N67" s="478"/>
      <c r="O67" s="478"/>
      <c r="P67" s="479"/>
      <c r="Q67" s="480">
        <f>+Sklop11[[#This Row],[cena/enota brez DDV v EUR]]*Sklop11[[#This Row],[Stopnja DDV (%)]]</f>
        <v>0</v>
      </c>
      <c r="R67" s="480">
        <f>+Sklop11[[#This Row],[cena/enota brez DDV v EUR]]+Sklop11[[#This Row],[Davek (EUR)]]</f>
        <v>0</v>
      </c>
      <c r="S67" s="480">
        <f>+Sklop11[[#This Row],[cena/enota brez DDV v EUR]]*Sklop11[[#This Row],[Okvirna količina]]</f>
        <v>0</v>
      </c>
      <c r="T67" s="480">
        <f>+Sklop11[[#This Row],[Končna cena/enoto mere (EUR) z DDV]]*Sklop11[[#This Row],[Okvirna količina]]</f>
        <v>0</v>
      </c>
      <c r="U67" s="165" t="s">
        <v>78</v>
      </c>
    </row>
    <row r="68" spans="1:21" s="55" customFormat="1" ht="12">
      <c r="A68" s="78" t="s">
        <v>180</v>
      </c>
      <c r="B68" s="489" t="s">
        <v>1004</v>
      </c>
      <c r="C68" s="490" t="s">
        <v>964</v>
      </c>
      <c r="D68" s="470" t="s">
        <v>76</v>
      </c>
      <c r="E68" s="471"/>
      <c r="F68" s="474">
        <v>180</v>
      </c>
      <c r="G68" s="491" t="s">
        <v>0</v>
      </c>
      <c r="H68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68" s="474" t="str">
        <f>IF(Sklop11[[#This Row],[ZAHTEVANA SHEMA KAKOVOSTI]]&lt;&gt;"",Sklop11[[#This Row],[Preračunana masa/volumen/kos na enoto kg]],"")</f>
        <v/>
      </c>
      <c r="J68" s="475"/>
      <c r="K68" s="476"/>
      <c r="L68" s="476"/>
      <c r="M68" s="477"/>
      <c r="N68" s="478"/>
      <c r="O68" s="478"/>
      <c r="P68" s="479"/>
      <c r="Q68" s="480">
        <f>+Sklop11[[#This Row],[cena/enota brez DDV v EUR]]*Sklop11[[#This Row],[Stopnja DDV (%)]]</f>
        <v>0</v>
      </c>
      <c r="R68" s="480">
        <f>+Sklop11[[#This Row],[cena/enota brez DDV v EUR]]+Sklop11[[#This Row],[Davek (EUR)]]</f>
        <v>0</v>
      </c>
      <c r="S68" s="480">
        <f>+Sklop11[[#This Row],[cena/enota brez DDV v EUR]]*Sklop11[[#This Row],[Okvirna količina]]</f>
        <v>0</v>
      </c>
      <c r="T68" s="480">
        <f>+Sklop11[[#This Row],[Končna cena/enoto mere (EUR) z DDV]]*Sklop11[[#This Row],[Okvirna količina]]</f>
        <v>0</v>
      </c>
      <c r="U68" s="165" t="s">
        <v>78</v>
      </c>
    </row>
    <row r="69" spans="1:21" s="55" customFormat="1" ht="12">
      <c r="A69" s="78" t="s">
        <v>181</v>
      </c>
      <c r="B69" s="489" t="s">
        <v>1005</v>
      </c>
      <c r="C69" s="490" t="s">
        <v>964</v>
      </c>
      <c r="D69" s="470" t="s">
        <v>76</v>
      </c>
      <c r="E69" s="471"/>
      <c r="F69" s="474">
        <v>60</v>
      </c>
      <c r="G69" s="491" t="s">
        <v>0</v>
      </c>
      <c r="H69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9" s="474" t="str">
        <f>IF(Sklop11[[#This Row],[ZAHTEVANA SHEMA KAKOVOSTI]]&lt;&gt;"",Sklop11[[#This Row],[Preračunana masa/volumen/kos na enoto kg]],"")</f>
        <v/>
      </c>
      <c r="J69" s="475"/>
      <c r="K69" s="476"/>
      <c r="L69" s="476"/>
      <c r="M69" s="477"/>
      <c r="N69" s="478"/>
      <c r="O69" s="478"/>
      <c r="P69" s="479"/>
      <c r="Q69" s="480">
        <f>+Sklop11[[#This Row],[cena/enota brez DDV v EUR]]*Sklop11[[#This Row],[Stopnja DDV (%)]]</f>
        <v>0</v>
      </c>
      <c r="R69" s="480">
        <f>+Sklop11[[#This Row],[cena/enota brez DDV v EUR]]+Sklop11[[#This Row],[Davek (EUR)]]</f>
        <v>0</v>
      </c>
      <c r="S69" s="480">
        <f>+Sklop11[[#This Row],[cena/enota brez DDV v EUR]]*Sklop11[[#This Row],[Okvirna količina]]</f>
        <v>0</v>
      </c>
      <c r="T69" s="480">
        <f>+Sklop11[[#This Row],[Končna cena/enoto mere (EUR) z DDV]]*Sklop11[[#This Row],[Okvirna količina]]</f>
        <v>0</v>
      </c>
      <c r="U69" s="165" t="s">
        <v>78</v>
      </c>
    </row>
    <row r="70" spans="1:21" s="55" customFormat="1" ht="12">
      <c r="A70" s="78" t="s">
        <v>182</v>
      </c>
      <c r="B70" s="489" t="s">
        <v>1006</v>
      </c>
      <c r="C70" s="490" t="s">
        <v>964</v>
      </c>
      <c r="D70" s="470" t="s">
        <v>76</v>
      </c>
      <c r="E70" s="471"/>
      <c r="F70" s="474">
        <v>60</v>
      </c>
      <c r="G70" s="491" t="s">
        <v>0</v>
      </c>
      <c r="H70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0" s="474" t="str">
        <f>IF(Sklop11[[#This Row],[ZAHTEVANA SHEMA KAKOVOSTI]]&lt;&gt;"",Sklop11[[#This Row],[Preračunana masa/volumen/kos na enoto kg]],"")</f>
        <v/>
      </c>
      <c r="J70" s="475"/>
      <c r="K70" s="476"/>
      <c r="L70" s="476"/>
      <c r="M70" s="477"/>
      <c r="N70" s="478"/>
      <c r="O70" s="478"/>
      <c r="P70" s="479"/>
      <c r="Q70" s="480">
        <f>+Sklop11[[#This Row],[cena/enota brez DDV v EUR]]*Sklop11[[#This Row],[Stopnja DDV (%)]]</f>
        <v>0</v>
      </c>
      <c r="R70" s="480">
        <f>+Sklop11[[#This Row],[cena/enota brez DDV v EUR]]+Sklop11[[#This Row],[Davek (EUR)]]</f>
        <v>0</v>
      </c>
      <c r="S70" s="480">
        <f>+Sklop11[[#This Row],[cena/enota brez DDV v EUR]]*Sklop11[[#This Row],[Okvirna količina]]</f>
        <v>0</v>
      </c>
      <c r="T70" s="480">
        <f>+Sklop11[[#This Row],[Končna cena/enoto mere (EUR) z DDV]]*Sklop11[[#This Row],[Okvirna količina]]</f>
        <v>0</v>
      </c>
      <c r="U70" s="165" t="s">
        <v>78</v>
      </c>
    </row>
    <row r="71" spans="1:21" s="55" customFormat="1" ht="12">
      <c r="A71" s="78" t="s">
        <v>183</v>
      </c>
      <c r="B71" s="489" t="s">
        <v>1007</v>
      </c>
      <c r="C71" s="490" t="s">
        <v>964</v>
      </c>
      <c r="D71" s="470" t="s">
        <v>76</v>
      </c>
      <c r="E71" s="471"/>
      <c r="F71" s="474">
        <v>60</v>
      </c>
      <c r="G71" s="491" t="s">
        <v>0</v>
      </c>
      <c r="H71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1" s="474" t="str">
        <f>IF(Sklop11[[#This Row],[ZAHTEVANA SHEMA KAKOVOSTI]]&lt;&gt;"",Sklop11[[#This Row],[Preračunana masa/volumen/kos na enoto kg]],"")</f>
        <v/>
      </c>
      <c r="J71" s="475"/>
      <c r="K71" s="476"/>
      <c r="L71" s="476"/>
      <c r="M71" s="477"/>
      <c r="N71" s="478"/>
      <c r="O71" s="478"/>
      <c r="P71" s="479"/>
      <c r="Q71" s="480">
        <f>+Sklop11[[#This Row],[cena/enota brez DDV v EUR]]*Sklop11[[#This Row],[Stopnja DDV (%)]]</f>
        <v>0</v>
      </c>
      <c r="R71" s="480">
        <f>+Sklop11[[#This Row],[cena/enota brez DDV v EUR]]+Sklop11[[#This Row],[Davek (EUR)]]</f>
        <v>0</v>
      </c>
      <c r="S71" s="480">
        <f>+Sklop11[[#This Row],[cena/enota brez DDV v EUR]]*Sklop11[[#This Row],[Okvirna količina]]</f>
        <v>0</v>
      </c>
      <c r="T71" s="480">
        <f>+Sklop11[[#This Row],[Končna cena/enoto mere (EUR) z DDV]]*Sklop11[[#This Row],[Okvirna količina]]</f>
        <v>0</v>
      </c>
      <c r="U71" s="165" t="s">
        <v>78</v>
      </c>
    </row>
    <row r="72" spans="1:21" s="55" customFormat="1" ht="12">
      <c r="A72" s="78" t="s">
        <v>184</v>
      </c>
      <c r="B72" s="489" t="s">
        <v>1008</v>
      </c>
      <c r="C72" s="490" t="s">
        <v>964</v>
      </c>
      <c r="D72" s="470" t="s">
        <v>76</v>
      </c>
      <c r="E72" s="471"/>
      <c r="F72" s="474">
        <v>180</v>
      </c>
      <c r="G72" s="491" t="s">
        <v>0</v>
      </c>
      <c r="H72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72" s="474" t="str">
        <f>IF(Sklop11[[#This Row],[ZAHTEVANA SHEMA KAKOVOSTI]]&lt;&gt;"",Sklop11[[#This Row],[Preračunana masa/volumen/kos na enoto kg]],"")</f>
        <v/>
      </c>
      <c r="J72" s="475"/>
      <c r="K72" s="476"/>
      <c r="L72" s="476"/>
      <c r="M72" s="477"/>
      <c r="N72" s="478"/>
      <c r="O72" s="478"/>
      <c r="P72" s="479"/>
      <c r="Q72" s="480">
        <f>+Sklop11[[#This Row],[cena/enota brez DDV v EUR]]*Sklop11[[#This Row],[Stopnja DDV (%)]]</f>
        <v>0</v>
      </c>
      <c r="R72" s="480">
        <f>+Sklop11[[#This Row],[cena/enota brez DDV v EUR]]+Sklop11[[#This Row],[Davek (EUR)]]</f>
        <v>0</v>
      </c>
      <c r="S72" s="480">
        <f>+Sklop11[[#This Row],[cena/enota brez DDV v EUR]]*Sklop11[[#This Row],[Okvirna količina]]</f>
        <v>0</v>
      </c>
      <c r="T72" s="480">
        <f>+Sklop11[[#This Row],[Končna cena/enoto mere (EUR) z DDV]]*Sklop11[[#This Row],[Okvirna količina]]</f>
        <v>0</v>
      </c>
      <c r="U72" s="165" t="s">
        <v>78</v>
      </c>
    </row>
    <row r="73" spans="1:21" s="55" customFormat="1" ht="12">
      <c r="A73" s="78" t="s">
        <v>185</v>
      </c>
      <c r="B73" s="489" t="s">
        <v>1009</v>
      </c>
      <c r="C73" s="490" t="s">
        <v>964</v>
      </c>
      <c r="D73" s="470" t="s">
        <v>76</v>
      </c>
      <c r="E73" s="471"/>
      <c r="F73" s="474">
        <v>60</v>
      </c>
      <c r="G73" s="491" t="s">
        <v>0</v>
      </c>
      <c r="H73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3" s="474" t="str">
        <f>IF(Sklop11[[#This Row],[ZAHTEVANA SHEMA KAKOVOSTI]]&lt;&gt;"",Sklop11[[#This Row],[Preračunana masa/volumen/kos na enoto kg]],"")</f>
        <v/>
      </c>
      <c r="J73" s="475"/>
      <c r="K73" s="476"/>
      <c r="L73" s="476"/>
      <c r="M73" s="477"/>
      <c r="N73" s="478"/>
      <c r="O73" s="478"/>
      <c r="P73" s="479"/>
      <c r="Q73" s="480">
        <f>+Sklop11[[#This Row],[cena/enota brez DDV v EUR]]*Sklop11[[#This Row],[Stopnja DDV (%)]]</f>
        <v>0</v>
      </c>
      <c r="R73" s="480">
        <f>+Sklop11[[#This Row],[cena/enota brez DDV v EUR]]+Sklop11[[#This Row],[Davek (EUR)]]</f>
        <v>0</v>
      </c>
      <c r="S73" s="480">
        <f>+Sklop11[[#This Row],[cena/enota brez DDV v EUR]]*Sklop11[[#This Row],[Okvirna količina]]</f>
        <v>0</v>
      </c>
      <c r="T73" s="480">
        <f>+Sklop11[[#This Row],[Končna cena/enoto mere (EUR) z DDV]]*Sklop11[[#This Row],[Okvirna količina]]</f>
        <v>0</v>
      </c>
      <c r="U73" s="165" t="s">
        <v>78</v>
      </c>
    </row>
    <row r="74" spans="1:21" s="55" customFormat="1" ht="12">
      <c r="A74" s="78" t="s">
        <v>186</v>
      </c>
      <c r="B74" s="489" t="s">
        <v>1010</v>
      </c>
      <c r="C74" s="490" t="s">
        <v>964</v>
      </c>
      <c r="D74" s="470" t="s">
        <v>76</v>
      </c>
      <c r="E74" s="471"/>
      <c r="F74" s="474">
        <v>60</v>
      </c>
      <c r="G74" s="491" t="s">
        <v>0</v>
      </c>
      <c r="H74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4" s="474" t="str">
        <f>IF(Sklop11[[#This Row],[ZAHTEVANA SHEMA KAKOVOSTI]]&lt;&gt;"",Sklop11[[#This Row],[Preračunana masa/volumen/kos na enoto kg]],"")</f>
        <v/>
      </c>
      <c r="J74" s="475"/>
      <c r="K74" s="476"/>
      <c r="L74" s="476"/>
      <c r="M74" s="477"/>
      <c r="N74" s="478"/>
      <c r="O74" s="478"/>
      <c r="P74" s="479"/>
      <c r="Q74" s="480">
        <f>+Sklop11[[#This Row],[cena/enota brez DDV v EUR]]*Sklop11[[#This Row],[Stopnja DDV (%)]]</f>
        <v>0</v>
      </c>
      <c r="R74" s="480">
        <f>+Sklop11[[#This Row],[cena/enota brez DDV v EUR]]+Sklop11[[#This Row],[Davek (EUR)]]</f>
        <v>0</v>
      </c>
      <c r="S74" s="480">
        <f>+Sklop11[[#This Row],[cena/enota brez DDV v EUR]]*Sklop11[[#This Row],[Okvirna količina]]</f>
        <v>0</v>
      </c>
      <c r="T74" s="480">
        <f>+Sklop11[[#This Row],[Končna cena/enoto mere (EUR) z DDV]]*Sklop11[[#This Row],[Okvirna količina]]</f>
        <v>0</v>
      </c>
      <c r="U74" s="165" t="s">
        <v>78</v>
      </c>
    </row>
    <row r="75" spans="1:21" s="55" customFormat="1" ht="12">
      <c r="A75" s="78" t="s">
        <v>187</v>
      </c>
      <c r="B75" s="489" t="s">
        <v>1011</v>
      </c>
      <c r="C75" s="490" t="s">
        <v>964</v>
      </c>
      <c r="D75" s="470" t="s">
        <v>76</v>
      </c>
      <c r="E75" s="471"/>
      <c r="F75" s="474">
        <v>60</v>
      </c>
      <c r="G75" s="491" t="s">
        <v>0</v>
      </c>
      <c r="H75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5" s="474" t="str">
        <f>IF(Sklop11[[#This Row],[ZAHTEVANA SHEMA KAKOVOSTI]]&lt;&gt;"",Sklop11[[#This Row],[Preračunana masa/volumen/kos na enoto kg]],"")</f>
        <v/>
      </c>
      <c r="J75" s="475"/>
      <c r="K75" s="476"/>
      <c r="L75" s="476"/>
      <c r="M75" s="477"/>
      <c r="N75" s="478"/>
      <c r="O75" s="478"/>
      <c r="P75" s="479"/>
      <c r="Q75" s="480">
        <f>+Sklop11[[#This Row],[cena/enota brez DDV v EUR]]*Sklop11[[#This Row],[Stopnja DDV (%)]]</f>
        <v>0</v>
      </c>
      <c r="R75" s="480">
        <f>+Sklop11[[#This Row],[cena/enota brez DDV v EUR]]+Sklop11[[#This Row],[Davek (EUR)]]</f>
        <v>0</v>
      </c>
      <c r="S75" s="480">
        <f>+Sklop11[[#This Row],[cena/enota brez DDV v EUR]]*Sklop11[[#This Row],[Okvirna količina]]</f>
        <v>0</v>
      </c>
      <c r="T75" s="480">
        <f>+Sklop11[[#This Row],[Končna cena/enoto mere (EUR) z DDV]]*Sklop11[[#This Row],[Okvirna količina]]</f>
        <v>0</v>
      </c>
      <c r="U75" s="165" t="s">
        <v>78</v>
      </c>
    </row>
    <row r="76" spans="1:21" s="55" customFormat="1" ht="12">
      <c r="A76" s="78" t="s">
        <v>188</v>
      </c>
      <c r="B76" s="489" t="s">
        <v>1012</v>
      </c>
      <c r="C76" s="490" t="s">
        <v>964</v>
      </c>
      <c r="D76" s="470" t="s">
        <v>76</v>
      </c>
      <c r="E76" s="471"/>
      <c r="F76" s="474">
        <v>60</v>
      </c>
      <c r="G76" s="491" t="s">
        <v>0</v>
      </c>
      <c r="H76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6" s="474" t="str">
        <f>IF(Sklop11[[#This Row],[ZAHTEVANA SHEMA KAKOVOSTI]]&lt;&gt;"",Sklop11[[#This Row],[Preračunana masa/volumen/kos na enoto kg]],"")</f>
        <v/>
      </c>
      <c r="J76" s="475"/>
      <c r="K76" s="476"/>
      <c r="L76" s="476"/>
      <c r="M76" s="477"/>
      <c r="N76" s="478"/>
      <c r="O76" s="478"/>
      <c r="P76" s="479"/>
      <c r="Q76" s="480">
        <f>+Sklop11[[#This Row],[cena/enota brez DDV v EUR]]*Sklop11[[#This Row],[Stopnja DDV (%)]]</f>
        <v>0</v>
      </c>
      <c r="R76" s="480">
        <f>+Sklop11[[#This Row],[cena/enota brez DDV v EUR]]+Sklop11[[#This Row],[Davek (EUR)]]</f>
        <v>0</v>
      </c>
      <c r="S76" s="480">
        <f>+Sklop11[[#This Row],[cena/enota brez DDV v EUR]]*Sklop11[[#This Row],[Okvirna količina]]</f>
        <v>0</v>
      </c>
      <c r="T76" s="480">
        <f>+Sklop11[[#This Row],[Končna cena/enoto mere (EUR) z DDV]]*Sklop11[[#This Row],[Okvirna količina]]</f>
        <v>0</v>
      </c>
      <c r="U76" s="165" t="s">
        <v>78</v>
      </c>
    </row>
    <row r="77" spans="1:21" s="55" customFormat="1" ht="12">
      <c r="A77" s="78" t="s">
        <v>189</v>
      </c>
      <c r="B77" s="489" t="s">
        <v>1013</v>
      </c>
      <c r="C77" s="490" t="s">
        <v>964</v>
      </c>
      <c r="D77" s="470" t="s">
        <v>76</v>
      </c>
      <c r="E77" s="471"/>
      <c r="F77" s="474">
        <v>60</v>
      </c>
      <c r="G77" s="491" t="s">
        <v>0</v>
      </c>
      <c r="H77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7" s="474" t="str">
        <f>IF(Sklop11[[#This Row],[ZAHTEVANA SHEMA KAKOVOSTI]]&lt;&gt;"",Sklop11[[#This Row],[Preračunana masa/volumen/kos na enoto kg]],"")</f>
        <v/>
      </c>
      <c r="J77" s="475"/>
      <c r="K77" s="476"/>
      <c r="L77" s="476"/>
      <c r="M77" s="477"/>
      <c r="N77" s="478"/>
      <c r="O77" s="478"/>
      <c r="P77" s="479"/>
      <c r="Q77" s="480">
        <f>+Sklop11[[#This Row],[cena/enota brez DDV v EUR]]*Sklop11[[#This Row],[Stopnja DDV (%)]]</f>
        <v>0</v>
      </c>
      <c r="R77" s="480">
        <f>+Sklop11[[#This Row],[cena/enota brez DDV v EUR]]+Sklop11[[#This Row],[Davek (EUR)]]</f>
        <v>0</v>
      </c>
      <c r="S77" s="480">
        <f>+Sklop11[[#This Row],[cena/enota brez DDV v EUR]]*Sklop11[[#This Row],[Okvirna količina]]</f>
        <v>0</v>
      </c>
      <c r="T77" s="480">
        <f>+Sklop11[[#This Row],[Končna cena/enoto mere (EUR) z DDV]]*Sklop11[[#This Row],[Okvirna količina]]</f>
        <v>0</v>
      </c>
      <c r="U77" s="165" t="s">
        <v>78</v>
      </c>
    </row>
    <row r="78" spans="1:21" s="55" customFormat="1" ht="12">
      <c r="A78" s="78" t="s">
        <v>190</v>
      </c>
      <c r="B78" s="489" t="s">
        <v>1014</v>
      </c>
      <c r="C78" s="490" t="s">
        <v>964</v>
      </c>
      <c r="D78" s="470" t="s">
        <v>76</v>
      </c>
      <c r="E78" s="471"/>
      <c r="F78" s="474">
        <v>60</v>
      </c>
      <c r="G78" s="491" t="s">
        <v>0</v>
      </c>
      <c r="H78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8" s="474" t="str">
        <f>IF(Sklop11[[#This Row],[ZAHTEVANA SHEMA KAKOVOSTI]]&lt;&gt;"",Sklop11[[#This Row],[Preračunana masa/volumen/kos na enoto kg]],"")</f>
        <v/>
      </c>
      <c r="J78" s="475"/>
      <c r="K78" s="476"/>
      <c r="L78" s="476"/>
      <c r="M78" s="477"/>
      <c r="N78" s="478"/>
      <c r="O78" s="478"/>
      <c r="P78" s="479"/>
      <c r="Q78" s="480">
        <f>+Sklop11[[#This Row],[cena/enota brez DDV v EUR]]*Sklop11[[#This Row],[Stopnja DDV (%)]]</f>
        <v>0</v>
      </c>
      <c r="R78" s="480">
        <f>+Sklop11[[#This Row],[cena/enota brez DDV v EUR]]+Sklop11[[#This Row],[Davek (EUR)]]</f>
        <v>0</v>
      </c>
      <c r="S78" s="480">
        <f>+Sklop11[[#This Row],[cena/enota brez DDV v EUR]]*Sklop11[[#This Row],[Okvirna količina]]</f>
        <v>0</v>
      </c>
      <c r="T78" s="480">
        <f>+Sklop11[[#This Row],[Končna cena/enoto mere (EUR) z DDV]]*Sklop11[[#This Row],[Okvirna količina]]</f>
        <v>0</v>
      </c>
      <c r="U78" s="165" t="s">
        <v>78</v>
      </c>
    </row>
    <row r="79" spans="1:21" s="55" customFormat="1" ht="12">
      <c r="A79" s="78" t="s">
        <v>191</v>
      </c>
      <c r="B79" s="489" t="s">
        <v>1015</v>
      </c>
      <c r="C79" s="490" t="s">
        <v>964</v>
      </c>
      <c r="D79" s="470" t="s">
        <v>76</v>
      </c>
      <c r="E79" s="471"/>
      <c r="F79" s="474">
        <v>60</v>
      </c>
      <c r="G79" s="491" t="s">
        <v>0</v>
      </c>
      <c r="H79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9" s="474" t="str">
        <f>IF(Sklop11[[#This Row],[ZAHTEVANA SHEMA KAKOVOSTI]]&lt;&gt;"",Sklop11[[#This Row],[Preračunana masa/volumen/kos na enoto kg]],"")</f>
        <v/>
      </c>
      <c r="J79" s="475"/>
      <c r="K79" s="476"/>
      <c r="L79" s="476"/>
      <c r="M79" s="477"/>
      <c r="N79" s="478"/>
      <c r="O79" s="478"/>
      <c r="P79" s="479"/>
      <c r="Q79" s="480">
        <f>+Sklop11[[#This Row],[cena/enota brez DDV v EUR]]*Sklop11[[#This Row],[Stopnja DDV (%)]]</f>
        <v>0</v>
      </c>
      <c r="R79" s="480">
        <f>+Sklop11[[#This Row],[cena/enota brez DDV v EUR]]+Sklop11[[#This Row],[Davek (EUR)]]</f>
        <v>0</v>
      </c>
      <c r="S79" s="480">
        <f>+Sklop11[[#This Row],[cena/enota brez DDV v EUR]]*Sklop11[[#This Row],[Okvirna količina]]</f>
        <v>0</v>
      </c>
      <c r="T79" s="480">
        <f>+Sklop11[[#This Row],[Končna cena/enoto mere (EUR) z DDV]]*Sklop11[[#This Row],[Okvirna količina]]</f>
        <v>0</v>
      </c>
      <c r="U79" s="165" t="s">
        <v>78</v>
      </c>
    </row>
    <row r="80" spans="1:21" s="55" customFormat="1" ht="12">
      <c r="A80" s="78" t="s">
        <v>192</v>
      </c>
      <c r="B80" s="489" t="s">
        <v>1016</v>
      </c>
      <c r="C80" s="490" t="s">
        <v>964</v>
      </c>
      <c r="D80" s="470" t="s">
        <v>76</v>
      </c>
      <c r="E80" s="471"/>
      <c r="F80" s="474">
        <v>60</v>
      </c>
      <c r="G80" s="491" t="s">
        <v>0</v>
      </c>
      <c r="H80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80" s="474" t="str">
        <f>IF(Sklop11[[#This Row],[ZAHTEVANA SHEMA KAKOVOSTI]]&lt;&gt;"",Sklop11[[#This Row],[Preračunana masa/volumen/kos na enoto kg]],"")</f>
        <v/>
      </c>
      <c r="J80" s="475"/>
      <c r="K80" s="476"/>
      <c r="L80" s="476"/>
      <c r="M80" s="477"/>
      <c r="N80" s="478"/>
      <c r="O80" s="478"/>
      <c r="P80" s="479"/>
      <c r="Q80" s="480">
        <f>+Sklop11[[#This Row],[cena/enota brez DDV v EUR]]*Sklop11[[#This Row],[Stopnja DDV (%)]]</f>
        <v>0</v>
      </c>
      <c r="R80" s="480">
        <f>+Sklop11[[#This Row],[cena/enota brez DDV v EUR]]+Sklop11[[#This Row],[Davek (EUR)]]</f>
        <v>0</v>
      </c>
      <c r="S80" s="480">
        <f>+Sklop11[[#This Row],[cena/enota brez DDV v EUR]]*Sklop11[[#This Row],[Okvirna količina]]</f>
        <v>0</v>
      </c>
      <c r="T80" s="480">
        <f>+Sklop11[[#This Row],[Končna cena/enoto mere (EUR) z DDV]]*Sklop11[[#This Row],[Okvirna količina]]</f>
        <v>0</v>
      </c>
      <c r="U80" s="165" t="s">
        <v>78</v>
      </c>
    </row>
    <row r="81" spans="1:22" s="55" customFormat="1" ht="12">
      <c r="A81" s="78" t="s">
        <v>193</v>
      </c>
      <c r="B81" s="489" t="s">
        <v>1017</v>
      </c>
      <c r="C81" s="490" t="s">
        <v>964</v>
      </c>
      <c r="D81" s="470" t="s">
        <v>76</v>
      </c>
      <c r="E81" s="471"/>
      <c r="F81" s="474">
        <v>60</v>
      </c>
      <c r="G81" s="491" t="s">
        <v>0</v>
      </c>
      <c r="H81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81" s="474" t="str">
        <f>IF(Sklop11[[#This Row],[ZAHTEVANA SHEMA KAKOVOSTI]]&lt;&gt;"",Sklop11[[#This Row],[Preračunana masa/volumen/kos na enoto kg]],"")</f>
        <v/>
      </c>
      <c r="J81" s="475"/>
      <c r="K81" s="476"/>
      <c r="L81" s="476"/>
      <c r="M81" s="477"/>
      <c r="N81" s="478"/>
      <c r="O81" s="478"/>
      <c r="P81" s="479"/>
      <c r="Q81" s="480">
        <f>+Sklop11[[#This Row],[cena/enota brez DDV v EUR]]*Sklop11[[#This Row],[Stopnja DDV (%)]]</f>
        <v>0</v>
      </c>
      <c r="R81" s="480">
        <f>+Sklop11[[#This Row],[cena/enota brez DDV v EUR]]+Sklop11[[#This Row],[Davek (EUR)]]</f>
        <v>0</v>
      </c>
      <c r="S81" s="480">
        <f>+Sklop11[[#This Row],[cena/enota brez DDV v EUR]]*Sklop11[[#This Row],[Okvirna količina]]</f>
        <v>0</v>
      </c>
      <c r="T81" s="480">
        <f>+Sklop11[[#This Row],[Končna cena/enoto mere (EUR) z DDV]]*Sklop11[[#This Row],[Okvirna količina]]</f>
        <v>0</v>
      </c>
      <c r="U81" s="165" t="s">
        <v>78</v>
      </c>
    </row>
    <row r="82" spans="1:22" s="55" customFormat="1" ht="12">
      <c r="A82" s="78" t="s">
        <v>194</v>
      </c>
      <c r="B82" s="489" t="s">
        <v>1018</v>
      </c>
      <c r="C82" s="490" t="s">
        <v>964</v>
      </c>
      <c r="D82" s="470" t="s">
        <v>76</v>
      </c>
      <c r="E82" s="471"/>
      <c r="F82" s="474">
        <v>60</v>
      </c>
      <c r="G82" s="491" t="s">
        <v>0</v>
      </c>
      <c r="H82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82" s="474" t="str">
        <f>IF(Sklop11[[#This Row],[ZAHTEVANA SHEMA KAKOVOSTI]]&lt;&gt;"",Sklop11[[#This Row],[Preračunana masa/volumen/kos na enoto kg]],"")</f>
        <v/>
      </c>
      <c r="J82" s="475"/>
      <c r="K82" s="476"/>
      <c r="L82" s="476"/>
      <c r="M82" s="477"/>
      <c r="N82" s="478"/>
      <c r="O82" s="478"/>
      <c r="P82" s="479"/>
      <c r="Q82" s="480">
        <f>+Sklop11[[#This Row],[cena/enota brez DDV v EUR]]*Sklop11[[#This Row],[Stopnja DDV (%)]]</f>
        <v>0</v>
      </c>
      <c r="R82" s="480">
        <f>+Sklop11[[#This Row],[cena/enota brez DDV v EUR]]+Sklop11[[#This Row],[Davek (EUR)]]</f>
        <v>0</v>
      </c>
      <c r="S82" s="480">
        <f>+Sklop11[[#This Row],[cena/enota brez DDV v EUR]]*Sklop11[[#This Row],[Okvirna količina]]</f>
        <v>0</v>
      </c>
      <c r="T82" s="480">
        <f>+Sklop11[[#This Row],[Končna cena/enoto mere (EUR) z DDV]]*Sklop11[[#This Row],[Okvirna količina]]</f>
        <v>0</v>
      </c>
      <c r="U82" s="165" t="s">
        <v>78</v>
      </c>
    </row>
    <row r="83" spans="1:22" s="55" customFormat="1" ht="12">
      <c r="A83" s="78" t="s">
        <v>195</v>
      </c>
      <c r="B83" s="489" t="s">
        <v>1019</v>
      </c>
      <c r="C83" s="490" t="s">
        <v>964</v>
      </c>
      <c r="D83" s="470" t="s">
        <v>76</v>
      </c>
      <c r="E83" s="471"/>
      <c r="F83" s="474">
        <v>60</v>
      </c>
      <c r="G83" s="491" t="s">
        <v>0</v>
      </c>
      <c r="H83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83" s="474" t="str">
        <f>IF(Sklop11[[#This Row],[ZAHTEVANA SHEMA KAKOVOSTI]]&lt;&gt;"",Sklop11[[#This Row],[Preračunana masa/volumen/kos na enoto kg]],"")</f>
        <v/>
      </c>
      <c r="J83" s="475"/>
      <c r="K83" s="476"/>
      <c r="L83" s="476"/>
      <c r="M83" s="477"/>
      <c r="N83" s="478"/>
      <c r="O83" s="478"/>
      <c r="P83" s="479"/>
      <c r="Q83" s="480">
        <f>+Sklop11[[#This Row],[cena/enota brez DDV v EUR]]*Sklop11[[#This Row],[Stopnja DDV (%)]]</f>
        <v>0</v>
      </c>
      <c r="R83" s="480">
        <f>+Sklop11[[#This Row],[cena/enota brez DDV v EUR]]+Sklop11[[#This Row],[Davek (EUR)]]</f>
        <v>0</v>
      </c>
      <c r="S83" s="480">
        <f>+Sklop11[[#This Row],[cena/enota brez DDV v EUR]]*Sklop11[[#This Row],[Okvirna količina]]</f>
        <v>0</v>
      </c>
      <c r="T83" s="480">
        <f>+Sklop11[[#This Row],[Končna cena/enoto mere (EUR) z DDV]]*Sklop11[[#This Row],[Okvirna količina]]</f>
        <v>0</v>
      </c>
      <c r="U83" s="165" t="s">
        <v>78</v>
      </c>
    </row>
    <row r="84" spans="1:22" ht="27" customHeight="1">
      <c r="A84" s="422" t="s">
        <v>100</v>
      </c>
      <c r="B84" s="263"/>
      <c r="C84" s="264"/>
      <c r="D84" s="264"/>
      <c r="E84" s="265"/>
      <c r="F84" s="266"/>
      <c r="G84" s="267"/>
      <c r="H84" s="268">
        <f>SUBTOTAL(109,Sklop11[Preračunana masa/volumen/kos na enoto kg])</f>
        <v>7940</v>
      </c>
      <c r="I84" s="268">
        <f>SUBTOTAL(109,Sklop11[Živila iz shem kakovosti (kg)])</f>
        <v>0</v>
      </c>
      <c r="J84" s="266"/>
      <c r="K84" s="269"/>
      <c r="L84" s="269"/>
      <c r="M84" s="270"/>
      <c r="N84" s="271"/>
      <c r="O84" s="271"/>
      <c r="P84" s="271"/>
      <c r="Q84" s="272"/>
      <c r="R84" s="266"/>
      <c r="S84" s="272">
        <f>SUBTOTAL(109,Sklop11[Vrednost za okvirno količino (EUR) brez DDV])</f>
        <v>0</v>
      </c>
      <c r="T84" s="272">
        <f>SUBTOTAL(109,Sklop11[Vrednost za okvirno količino (EUR) z DDV])</f>
        <v>0</v>
      </c>
      <c r="U84" s="273"/>
    </row>
    <row r="85" spans="1:22" ht="15">
      <c r="A85" s="6"/>
      <c r="B85" s="4"/>
      <c r="C85" s="26"/>
      <c r="D85" s="26"/>
      <c r="E85" s="25"/>
      <c r="F85" s="7"/>
      <c r="H85" s="8"/>
      <c r="I85" s="8"/>
      <c r="J85" s="8"/>
      <c r="K85" s="8"/>
      <c r="L85" s="20"/>
      <c r="M85" s="20"/>
      <c r="N85" s="8"/>
      <c r="O85" s="8"/>
      <c r="P85" s="8"/>
      <c r="Q85" s="8"/>
      <c r="R85" s="8"/>
      <c r="S85" s="3"/>
      <c r="T85" s="3"/>
      <c r="U85" s="7"/>
    </row>
    <row r="86" spans="1:22">
      <c r="A86" s="48" t="s">
        <v>96</v>
      </c>
      <c r="B86" s="16"/>
      <c r="C86" s="28"/>
      <c r="D86" s="28"/>
      <c r="E86" s="92"/>
      <c r="Q86" s="48"/>
      <c r="R86" s="48"/>
      <c r="S86" s="48"/>
      <c r="T86" s="48"/>
    </row>
    <row r="87" spans="1:22">
      <c r="A87" s="11" t="s">
        <v>98</v>
      </c>
      <c r="B87" s="16"/>
      <c r="C87" s="28"/>
      <c r="D87" s="28"/>
      <c r="E87" s="92"/>
    </row>
    <row r="88" spans="1:22">
      <c r="A88" s="87" t="s">
        <v>142</v>
      </c>
      <c r="F88" s="68"/>
      <c r="G88" s="68"/>
      <c r="H88" s="29"/>
      <c r="I88" s="29"/>
      <c r="J88" s="29"/>
      <c r="K88" s="29"/>
      <c r="L88" s="54"/>
      <c r="M88" s="54"/>
      <c r="N88" s="29"/>
      <c r="O88" s="29"/>
      <c r="P88" s="29"/>
      <c r="Q88" s="29"/>
      <c r="R88" s="29"/>
    </row>
    <row r="89" spans="1:22">
      <c r="A89" s="533" t="s">
        <v>144</v>
      </c>
      <c r="B89" s="533"/>
      <c r="C89" s="533"/>
      <c r="D89" s="533"/>
      <c r="E89" s="533"/>
      <c r="F89" s="533"/>
      <c r="G89" s="533"/>
      <c r="H89" s="533"/>
      <c r="I89" s="533"/>
      <c r="J89" s="533"/>
      <c r="K89" s="533"/>
      <c r="L89" s="533"/>
      <c r="M89" s="54"/>
      <c r="N89" s="29"/>
      <c r="O89" s="29"/>
      <c r="P89" s="29"/>
      <c r="Q89" s="29"/>
      <c r="R89" s="29"/>
    </row>
    <row r="90" spans="1:22" ht="12.75" customHeight="1">
      <c r="A90" s="99"/>
      <c r="B90" s="99"/>
      <c r="C90" s="99"/>
      <c r="D90" s="99"/>
      <c r="E90" s="99"/>
      <c r="F90" s="99"/>
      <c r="G90" s="99"/>
      <c r="H90" s="99"/>
      <c r="I90" s="99"/>
      <c r="J90" s="99"/>
      <c r="K90" s="99"/>
      <c r="L90" s="99"/>
      <c r="M90" s="100"/>
      <c r="N90" s="100"/>
      <c r="O90" s="100"/>
      <c r="P90" s="100"/>
      <c r="Q90" s="100"/>
      <c r="R90" s="100"/>
      <c r="S90" s="100"/>
      <c r="T90" s="100"/>
      <c r="U90" s="100"/>
      <c r="V90" s="100"/>
    </row>
    <row r="91" spans="1:22" ht="12.75" customHeight="1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00"/>
      <c r="N91" s="100"/>
      <c r="O91" s="100"/>
      <c r="P91" s="100"/>
      <c r="Q91" s="100"/>
      <c r="R91" s="100"/>
      <c r="S91" s="100"/>
      <c r="T91" s="100"/>
      <c r="U91" s="100"/>
      <c r="V91" s="100"/>
    </row>
    <row r="92" spans="1:22">
      <c r="A92" s="87" t="s">
        <v>37</v>
      </c>
      <c r="F92" s="68"/>
      <c r="G92" s="68" t="s">
        <v>38</v>
      </c>
      <c r="H92" s="29"/>
      <c r="I92" s="29"/>
      <c r="J92" s="29"/>
      <c r="K92" s="29"/>
      <c r="L92" s="54"/>
      <c r="M92" s="54"/>
      <c r="N92" s="29"/>
      <c r="O92" s="29"/>
      <c r="P92" s="29"/>
      <c r="Q92" s="29" t="s">
        <v>39</v>
      </c>
      <c r="R92" s="29"/>
    </row>
    <row r="93" spans="1:22" ht="15">
      <c r="A93" s="6"/>
      <c r="B93" s="4"/>
      <c r="C93" s="26"/>
      <c r="D93" s="26"/>
      <c r="E93" s="25"/>
      <c r="F93" s="7"/>
      <c r="H93" s="8"/>
      <c r="I93" s="8"/>
      <c r="J93" s="8"/>
      <c r="K93" s="8"/>
      <c r="L93" s="20"/>
      <c r="M93" s="20"/>
      <c r="N93" s="8"/>
      <c r="O93" s="8"/>
      <c r="P93" s="8"/>
      <c r="Q93" s="8"/>
      <c r="R93" s="8"/>
      <c r="S93" s="3"/>
      <c r="T93" s="3"/>
      <c r="U93" s="7"/>
    </row>
    <row r="94" spans="1:22">
      <c r="B94" s="16"/>
      <c r="C94" s="28"/>
      <c r="D94" s="28"/>
      <c r="E94" s="92"/>
    </row>
    <row r="95" spans="1:22">
      <c r="B95" s="16"/>
      <c r="C95" s="28"/>
      <c r="D95" s="28"/>
      <c r="E95" s="92"/>
    </row>
    <row r="96" spans="1:22">
      <c r="B96" s="16"/>
      <c r="C96" s="28"/>
      <c r="D96" s="28"/>
      <c r="E96" s="92"/>
    </row>
    <row r="97" spans="1:22">
      <c r="B97" s="16"/>
      <c r="C97" s="28"/>
      <c r="D97" s="28"/>
      <c r="E97" s="92"/>
    </row>
    <row r="98" spans="1:22">
      <c r="B98" s="16"/>
      <c r="C98" s="28"/>
      <c r="D98" s="28"/>
      <c r="E98" s="92"/>
    </row>
    <row r="99" spans="1:22">
      <c r="B99" s="16"/>
      <c r="C99" s="28"/>
      <c r="D99" s="28"/>
      <c r="E99" s="92"/>
    </row>
    <row r="100" spans="1:22">
      <c r="B100" s="16"/>
      <c r="C100" s="28"/>
      <c r="D100" s="28"/>
      <c r="E100" s="92"/>
    </row>
    <row r="101" spans="1:22">
      <c r="B101" s="16"/>
      <c r="C101" s="28"/>
      <c r="D101" s="28"/>
      <c r="E101" s="92"/>
    </row>
    <row r="102" spans="1:22">
      <c r="B102" s="16"/>
      <c r="C102" s="28"/>
      <c r="D102" s="28"/>
      <c r="E102" s="92"/>
    </row>
    <row r="103" spans="1:22">
      <c r="B103" s="16"/>
      <c r="C103" s="28"/>
      <c r="D103" s="28"/>
      <c r="E103" s="92"/>
    </row>
    <row r="104" spans="1:22">
      <c r="B104" s="16"/>
      <c r="C104" s="28"/>
      <c r="D104" s="28"/>
      <c r="E104" s="92"/>
    </row>
    <row r="105" spans="1:22">
      <c r="B105" s="16"/>
      <c r="C105" s="28"/>
      <c r="D105" s="28"/>
      <c r="E105" s="92"/>
    </row>
    <row r="106" spans="1:22">
      <c r="B106" s="16"/>
      <c r="C106" s="28"/>
      <c r="D106" s="28"/>
      <c r="E106" s="92"/>
    </row>
    <row r="107" spans="1:22">
      <c r="B107" s="16"/>
      <c r="C107" s="28"/>
      <c r="D107" s="28"/>
      <c r="E107" s="92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</sheetData>
  <sheetProtection insertRows="0" deleteRows="0"/>
  <protectedRanges>
    <protectedRange sqref="J92:P1048576 U92:U1048576 J1:P15 P16:P83 J84:P88 J16:J83 U1:U88" name="Obseg1"/>
    <protectedRange sqref="U91 M91:P91" name="Obseg1_1_1_1_1"/>
    <protectedRange sqref="J91:L91" name="Obseg1_3_1_1"/>
    <protectedRange sqref="U90 M90:P90" name="Obseg1_1_1_1_1_2"/>
    <protectedRange sqref="K16:O83" name="Obseg1_3"/>
    <protectedRange sqref="M89:P89 U89" name="Obseg1_1_1_1_1_1"/>
    <protectedRange sqref="J89:L89" name="Obseg1_2_1_1_1"/>
  </protectedRanges>
  <mergeCells count="8">
    <mergeCell ref="A89:L8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71"/>
  <sheetViews>
    <sheetView topLeftCell="A7" zoomScale="112" zoomScaleNormal="112" zoomScaleSheetLayoutView="100" workbookViewId="0">
      <selection activeCell="M51" sqref="M5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36" t="s">
        <v>47</v>
      </c>
    </row>
    <row r="2" spans="1:21" ht="15">
      <c r="B2" s="237" t="s">
        <v>48</v>
      </c>
      <c r="C2" s="524" t="str">
        <f>+'prva stran'!B6</f>
        <v>Osnovna šola Draga Bajca Vipava</v>
      </c>
      <c r="D2" s="525"/>
      <c r="E2" s="525"/>
      <c r="F2" s="525"/>
      <c r="G2" s="525"/>
      <c r="H2" s="525"/>
      <c r="I2" s="525"/>
      <c r="J2" s="525"/>
    </row>
    <row r="3" spans="1:21" ht="15">
      <c r="B3" s="237" t="s">
        <v>49</v>
      </c>
      <c r="C3" s="526" t="str">
        <f>+'prva stran'!B7</f>
        <v>Vinarska cesta 4, 5271 Vipava</v>
      </c>
      <c r="D3" s="527"/>
      <c r="E3" s="527"/>
      <c r="F3" s="527"/>
      <c r="G3" s="527"/>
      <c r="H3" s="527"/>
      <c r="I3" s="527"/>
      <c r="J3" s="527"/>
    </row>
    <row r="4" spans="1:21" ht="15">
      <c r="B4" s="238"/>
    </row>
    <row r="5" spans="1:21" ht="15">
      <c r="B5" s="236" t="s">
        <v>51</v>
      </c>
    </row>
    <row r="6" spans="1:21" ht="17.25" customHeight="1">
      <c r="B6" s="239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239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239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240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41" t="str">
        <f>+'Ponudbeni pred_rekapitulacija'!A25</f>
        <v>12.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pred_rekapitulacija'!B25</f>
        <v>BIO SLADKO PECIVO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46" t="s">
        <v>1</v>
      </c>
      <c r="B16" s="242" t="s">
        <v>615</v>
      </c>
      <c r="C16" s="76" t="s">
        <v>495</v>
      </c>
      <c r="D16" s="76" t="s">
        <v>76</v>
      </c>
      <c r="E16" s="91"/>
      <c r="F16" s="157">
        <v>120</v>
      </c>
      <c r="G16" s="193" t="s">
        <v>0</v>
      </c>
      <c r="H16" s="15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6" s="148" t="str">
        <f>IF(Sklop12[[#This Row],[ZAHTEVANA SHEMA KAKOVOSTI]]&lt;&gt;"",Sklop12[[#This Row],[Preračunana masa/volumen/kos na enoto kg]],"")</f>
        <v/>
      </c>
      <c r="J16" s="442"/>
      <c r="K16" s="123"/>
      <c r="L16" s="123"/>
      <c r="M16" s="123"/>
      <c r="N16" s="117"/>
      <c r="O16" s="123"/>
      <c r="P16" s="199"/>
      <c r="Q16" s="150">
        <f>+Sklop12[[#This Row],[cena/enota brez DDV v EUR]]*Sklop12[[#This Row],[Stopnja DDV (%)]]</f>
        <v>0</v>
      </c>
      <c r="R16" s="150">
        <f>+Sklop12[[#This Row],[cena/enota brez DDV v EUR]]+Sklop12[[#This Row],[Davek (EUR)]]</f>
        <v>0</v>
      </c>
      <c r="S16" s="150">
        <f>+Sklop12[[#This Row],[cena/enota brez DDV v EUR]]*Sklop12[[#This Row],[Okvirna količina]]</f>
        <v>0</v>
      </c>
      <c r="T16" s="150">
        <f>+Sklop12[[#This Row],[Končna cena/enoto mere (EUR) z DDV]]*Sklop12[[#This Row],[Okvirna količina]]</f>
        <v>0</v>
      </c>
      <c r="U16" s="122" t="s">
        <v>78</v>
      </c>
    </row>
    <row r="17" spans="1:21" s="55" customFormat="1" ht="12">
      <c r="A17" s="246" t="s">
        <v>3</v>
      </c>
      <c r="B17" s="242" t="s">
        <v>616</v>
      </c>
      <c r="C17" s="76" t="s">
        <v>495</v>
      </c>
      <c r="D17" s="76" t="s">
        <v>76</v>
      </c>
      <c r="E17" s="91"/>
      <c r="F17" s="157">
        <v>60</v>
      </c>
      <c r="G17" s="193" t="s">
        <v>0</v>
      </c>
      <c r="H17" s="2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7" s="205" t="str">
        <f>IF(Sklop12[[#This Row],[ZAHTEVANA SHEMA KAKOVOSTI]]&lt;&gt;"",Sklop12[[#This Row],[Preračunana masa/volumen/kos na enoto kg]],"")</f>
        <v/>
      </c>
      <c r="J17" s="443"/>
      <c r="K17" s="123"/>
      <c r="L17" s="123"/>
      <c r="M17" s="123"/>
      <c r="N17" s="117"/>
      <c r="O17" s="123"/>
      <c r="P17" s="444"/>
      <c r="Q17" s="206">
        <f>+Sklop12[[#This Row],[cena/enota brez DDV v EUR]]*Sklop12[[#This Row],[Stopnja DDV (%)]]</f>
        <v>0</v>
      </c>
      <c r="R17" s="206">
        <f>+Sklop12[[#This Row],[cena/enota brez DDV v EUR]]+Sklop12[[#This Row],[Davek (EUR)]]</f>
        <v>0</v>
      </c>
      <c r="S17" s="206">
        <f>+Sklop12[[#This Row],[cena/enota brez DDV v EUR]]*Sklop12[[#This Row],[Okvirna količina]]</f>
        <v>0</v>
      </c>
      <c r="T17" s="206">
        <f>+Sklop12[[#This Row],[Končna cena/enoto mere (EUR) z DDV]]*Sklop12[[#This Row],[Okvirna količina]]</f>
        <v>0</v>
      </c>
      <c r="U17" s="122" t="s">
        <v>78</v>
      </c>
    </row>
    <row r="18" spans="1:21" s="55" customFormat="1" ht="12">
      <c r="A18" s="246" t="s">
        <v>4</v>
      </c>
      <c r="B18" s="242" t="s">
        <v>617</v>
      </c>
      <c r="C18" s="76" t="s">
        <v>495</v>
      </c>
      <c r="D18" s="76" t="s">
        <v>76</v>
      </c>
      <c r="E18" s="91"/>
      <c r="F18" s="157">
        <v>60</v>
      </c>
      <c r="G18" s="193" t="s">
        <v>0</v>
      </c>
      <c r="H18" s="2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8" s="205" t="str">
        <f>IF(Sklop12[[#This Row],[ZAHTEVANA SHEMA KAKOVOSTI]]&lt;&gt;"",Sklop12[[#This Row],[Preračunana masa/volumen/kos na enoto kg]],"")</f>
        <v/>
      </c>
      <c r="J18" s="443"/>
      <c r="K18" s="123"/>
      <c r="L18" s="123"/>
      <c r="M18" s="123"/>
      <c r="N18" s="117"/>
      <c r="O18" s="123"/>
      <c r="P18" s="444"/>
      <c r="Q18" s="206">
        <f>+Sklop12[[#This Row],[cena/enota brez DDV v EUR]]*Sklop12[[#This Row],[Stopnja DDV (%)]]</f>
        <v>0</v>
      </c>
      <c r="R18" s="206">
        <f>+Sklop12[[#This Row],[cena/enota brez DDV v EUR]]+Sklop12[[#This Row],[Davek (EUR)]]</f>
        <v>0</v>
      </c>
      <c r="S18" s="206">
        <f>+Sklop12[[#This Row],[cena/enota brez DDV v EUR]]*Sklop12[[#This Row],[Okvirna količina]]</f>
        <v>0</v>
      </c>
      <c r="T18" s="206">
        <f>+Sklop12[[#This Row],[Končna cena/enoto mere (EUR) z DDV]]*Sklop12[[#This Row],[Okvirna količina]]</f>
        <v>0</v>
      </c>
      <c r="U18" s="122" t="s">
        <v>78</v>
      </c>
    </row>
    <row r="19" spans="1:21" s="55" customFormat="1" ht="12">
      <c r="A19" s="246" t="s">
        <v>5</v>
      </c>
      <c r="B19" s="242" t="s">
        <v>618</v>
      </c>
      <c r="C19" s="76" t="s">
        <v>495</v>
      </c>
      <c r="D19" s="76" t="s">
        <v>76</v>
      </c>
      <c r="E19" s="91"/>
      <c r="F19" s="157">
        <v>60</v>
      </c>
      <c r="G19" s="193" t="s">
        <v>0</v>
      </c>
      <c r="H19" s="2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9" s="205" t="str">
        <f>IF(Sklop12[[#This Row],[ZAHTEVANA SHEMA KAKOVOSTI]]&lt;&gt;"",Sklop12[[#This Row],[Preračunana masa/volumen/kos na enoto kg]],"")</f>
        <v/>
      </c>
      <c r="J19" s="443"/>
      <c r="K19" s="123"/>
      <c r="L19" s="123"/>
      <c r="M19" s="123"/>
      <c r="N19" s="117"/>
      <c r="O19" s="123"/>
      <c r="P19" s="444"/>
      <c r="Q19" s="206">
        <f>+Sklop12[[#This Row],[cena/enota brez DDV v EUR]]*Sklop12[[#This Row],[Stopnja DDV (%)]]</f>
        <v>0</v>
      </c>
      <c r="R19" s="206">
        <f>+Sklop12[[#This Row],[cena/enota brez DDV v EUR]]+Sklop12[[#This Row],[Davek (EUR)]]</f>
        <v>0</v>
      </c>
      <c r="S19" s="206">
        <f>+Sklop12[[#This Row],[cena/enota brez DDV v EUR]]*Sklop12[[#This Row],[Okvirna količina]]</f>
        <v>0</v>
      </c>
      <c r="T19" s="206">
        <f>+Sklop12[[#This Row],[Končna cena/enoto mere (EUR) z DDV]]*Sklop12[[#This Row],[Okvirna količina]]</f>
        <v>0</v>
      </c>
      <c r="U19" s="122" t="s">
        <v>78</v>
      </c>
    </row>
    <row r="20" spans="1:21" s="55" customFormat="1" ht="12">
      <c r="A20" s="246" t="s">
        <v>6</v>
      </c>
      <c r="B20" s="242" t="s">
        <v>619</v>
      </c>
      <c r="C20" s="76" t="s">
        <v>495</v>
      </c>
      <c r="D20" s="76" t="s">
        <v>76</v>
      </c>
      <c r="E20" s="91"/>
      <c r="F20" s="157">
        <v>120</v>
      </c>
      <c r="G20" s="193" t="s">
        <v>0</v>
      </c>
      <c r="H20" s="2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0" s="205" t="str">
        <f>IF(Sklop12[[#This Row],[ZAHTEVANA SHEMA KAKOVOSTI]]&lt;&gt;"",Sklop12[[#This Row],[Preračunana masa/volumen/kos na enoto kg]],"")</f>
        <v/>
      </c>
      <c r="J20" s="443"/>
      <c r="K20" s="123"/>
      <c r="L20" s="123"/>
      <c r="M20" s="123"/>
      <c r="N20" s="117"/>
      <c r="O20" s="123"/>
      <c r="P20" s="444"/>
      <c r="Q20" s="206">
        <f>+Sklop12[[#This Row],[cena/enota brez DDV v EUR]]*Sklop12[[#This Row],[Stopnja DDV (%)]]</f>
        <v>0</v>
      </c>
      <c r="R20" s="206">
        <f>+Sklop12[[#This Row],[cena/enota brez DDV v EUR]]+Sklop12[[#This Row],[Davek (EUR)]]</f>
        <v>0</v>
      </c>
      <c r="S20" s="206">
        <f>+Sklop12[[#This Row],[cena/enota brez DDV v EUR]]*Sklop12[[#This Row],[Okvirna količina]]</f>
        <v>0</v>
      </c>
      <c r="T20" s="206">
        <f>+Sklop12[[#This Row],[Končna cena/enoto mere (EUR) z DDV]]*Sklop12[[#This Row],[Okvirna količina]]</f>
        <v>0</v>
      </c>
      <c r="U20" s="122" t="s">
        <v>78</v>
      </c>
    </row>
    <row r="21" spans="1:21" s="55" customFormat="1" ht="12">
      <c r="A21" s="246" t="s">
        <v>7</v>
      </c>
      <c r="B21" s="242" t="s">
        <v>620</v>
      </c>
      <c r="C21" s="76" t="s">
        <v>495</v>
      </c>
      <c r="D21" s="76" t="s">
        <v>76</v>
      </c>
      <c r="E21" s="91"/>
      <c r="F21" s="157">
        <v>60</v>
      </c>
      <c r="G21" s="193" t="s">
        <v>0</v>
      </c>
      <c r="H21" s="2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1" s="205" t="str">
        <f>IF(Sklop12[[#This Row],[ZAHTEVANA SHEMA KAKOVOSTI]]&lt;&gt;"",Sklop12[[#This Row],[Preračunana masa/volumen/kos na enoto kg]],"")</f>
        <v/>
      </c>
      <c r="J21" s="443"/>
      <c r="K21" s="123"/>
      <c r="L21" s="123"/>
      <c r="M21" s="123"/>
      <c r="N21" s="117"/>
      <c r="O21" s="123"/>
      <c r="P21" s="444"/>
      <c r="Q21" s="206">
        <f>+Sklop12[[#This Row],[cena/enota brez DDV v EUR]]*Sklop12[[#This Row],[Stopnja DDV (%)]]</f>
        <v>0</v>
      </c>
      <c r="R21" s="206">
        <f>+Sklop12[[#This Row],[cena/enota brez DDV v EUR]]+Sklop12[[#This Row],[Davek (EUR)]]</f>
        <v>0</v>
      </c>
      <c r="S21" s="206">
        <f>+Sklop12[[#This Row],[cena/enota brez DDV v EUR]]*Sklop12[[#This Row],[Okvirna količina]]</f>
        <v>0</v>
      </c>
      <c r="T21" s="206">
        <f>+Sklop12[[#This Row],[Končna cena/enoto mere (EUR) z DDV]]*Sklop12[[#This Row],[Okvirna količina]]</f>
        <v>0</v>
      </c>
      <c r="U21" s="122" t="s">
        <v>78</v>
      </c>
    </row>
    <row r="22" spans="1:21" s="55" customFormat="1" ht="24">
      <c r="A22" s="246" t="s">
        <v>8</v>
      </c>
      <c r="B22" s="242" t="s">
        <v>621</v>
      </c>
      <c r="C22" s="76" t="s">
        <v>495</v>
      </c>
      <c r="D22" s="76" t="s">
        <v>76</v>
      </c>
      <c r="E22" s="91"/>
      <c r="F22" s="157">
        <v>60</v>
      </c>
      <c r="G22" s="193" t="s">
        <v>0</v>
      </c>
      <c r="H22" s="2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2" s="205" t="str">
        <f>IF(Sklop12[[#This Row],[ZAHTEVANA SHEMA KAKOVOSTI]]&lt;&gt;"",Sklop12[[#This Row],[Preračunana masa/volumen/kos na enoto kg]],"")</f>
        <v/>
      </c>
      <c r="J22" s="443"/>
      <c r="K22" s="123"/>
      <c r="L22" s="123"/>
      <c r="M22" s="123"/>
      <c r="N22" s="117"/>
      <c r="O22" s="123"/>
      <c r="P22" s="444"/>
      <c r="Q22" s="206">
        <f>+Sklop12[[#This Row],[cena/enota brez DDV v EUR]]*Sklop12[[#This Row],[Stopnja DDV (%)]]</f>
        <v>0</v>
      </c>
      <c r="R22" s="206">
        <f>+Sklop12[[#This Row],[cena/enota brez DDV v EUR]]+Sklop12[[#This Row],[Davek (EUR)]]</f>
        <v>0</v>
      </c>
      <c r="S22" s="206">
        <f>+Sklop12[[#This Row],[cena/enota brez DDV v EUR]]*Sklop12[[#This Row],[Okvirna količina]]</f>
        <v>0</v>
      </c>
      <c r="T22" s="206">
        <f>+Sklop12[[#This Row],[Končna cena/enoto mere (EUR) z DDV]]*Sklop12[[#This Row],[Okvirna količina]]</f>
        <v>0</v>
      </c>
      <c r="U22" s="122" t="s">
        <v>78</v>
      </c>
    </row>
    <row r="23" spans="1:21" s="55" customFormat="1" ht="24">
      <c r="A23" s="246" t="s">
        <v>9</v>
      </c>
      <c r="B23" s="329" t="s">
        <v>622</v>
      </c>
      <c r="C23" s="76" t="s">
        <v>495</v>
      </c>
      <c r="D23" s="76" t="s">
        <v>76</v>
      </c>
      <c r="E23" s="91"/>
      <c r="F23" s="157">
        <v>60</v>
      </c>
      <c r="G23" s="193" t="s">
        <v>0</v>
      </c>
      <c r="H23" s="2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3" s="205" t="str">
        <f>IF(Sklop12[[#This Row],[ZAHTEVANA SHEMA KAKOVOSTI]]&lt;&gt;"",Sklop12[[#This Row],[Preračunana masa/volumen/kos na enoto kg]],"")</f>
        <v/>
      </c>
      <c r="J23" s="443"/>
      <c r="K23" s="123"/>
      <c r="L23" s="123"/>
      <c r="M23" s="123"/>
      <c r="N23" s="117"/>
      <c r="O23" s="123"/>
      <c r="P23" s="444"/>
      <c r="Q23" s="206">
        <f>+Sklop12[[#This Row],[cena/enota brez DDV v EUR]]*Sklop12[[#This Row],[Stopnja DDV (%)]]</f>
        <v>0</v>
      </c>
      <c r="R23" s="206">
        <f>+Sklop12[[#This Row],[cena/enota brez DDV v EUR]]+Sklop12[[#This Row],[Davek (EUR)]]</f>
        <v>0</v>
      </c>
      <c r="S23" s="206">
        <f>+Sklop12[[#This Row],[cena/enota brez DDV v EUR]]*Sklop12[[#This Row],[Okvirna količina]]</f>
        <v>0</v>
      </c>
      <c r="T23" s="206">
        <f>+Sklop12[[#This Row],[Končna cena/enoto mere (EUR) z DDV]]*Sklop12[[#This Row],[Okvirna količina]]</f>
        <v>0</v>
      </c>
      <c r="U23" s="122" t="s">
        <v>78</v>
      </c>
    </row>
    <row r="24" spans="1:21" s="55" customFormat="1" ht="24">
      <c r="A24" s="246" t="s">
        <v>10</v>
      </c>
      <c r="B24" s="242" t="s">
        <v>623</v>
      </c>
      <c r="C24" s="76" t="s">
        <v>495</v>
      </c>
      <c r="D24" s="76" t="s">
        <v>76</v>
      </c>
      <c r="E24" s="91"/>
      <c r="F24" s="157">
        <v>60</v>
      </c>
      <c r="G24" s="193" t="s">
        <v>0</v>
      </c>
      <c r="H24" s="2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4" s="205" t="str">
        <f>IF(Sklop12[[#This Row],[ZAHTEVANA SHEMA KAKOVOSTI]]&lt;&gt;"",Sklop12[[#This Row],[Preračunana masa/volumen/kos na enoto kg]],"")</f>
        <v/>
      </c>
      <c r="J24" s="443"/>
      <c r="K24" s="123"/>
      <c r="L24" s="123"/>
      <c r="M24" s="123"/>
      <c r="N24" s="117"/>
      <c r="O24" s="123"/>
      <c r="P24" s="444"/>
      <c r="Q24" s="206">
        <f>+Sklop12[[#This Row],[cena/enota brez DDV v EUR]]*Sklop12[[#This Row],[Stopnja DDV (%)]]</f>
        <v>0</v>
      </c>
      <c r="R24" s="206">
        <f>+Sklop12[[#This Row],[cena/enota brez DDV v EUR]]+Sklop12[[#This Row],[Davek (EUR)]]</f>
        <v>0</v>
      </c>
      <c r="S24" s="206">
        <f>+Sklop12[[#This Row],[cena/enota brez DDV v EUR]]*Sklop12[[#This Row],[Okvirna količina]]</f>
        <v>0</v>
      </c>
      <c r="T24" s="206">
        <f>+Sklop12[[#This Row],[Končna cena/enoto mere (EUR) z DDV]]*Sklop12[[#This Row],[Okvirna količina]]</f>
        <v>0</v>
      </c>
      <c r="U24" s="122" t="s">
        <v>78</v>
      </c>
    </row>
    <row r="25" spans="1:21" s="55" customFormat="1" ht="12">
      <c r="A25" s="246" t="s">
        <v>11</v>
      </c>
      <c r="B25" s="242" t="s">
        <v>624</v>
      </c>
      <c r="C25" s="76" t="s">
        <v>495</v>
      </c>
      <c r="D25" s="76" t="s">
        <v>76</v>
      </c>
      <c r="E25" s="91"/>
      <c r="F25" s="157">
        <v>60</v>
      </c>
      <c r="G25" s="193" t="s">
        <v>0</v>
      </c>
      <c r="H25" s="2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5" s="205" t="str">
        <f>IF(Sklop12[[#This Row],[ZAHTEVANA SHEMA KAKOVOSTI]]&lt;&gt;"",Sklop12[[#This Row],[Preračunana masa/volumen/kos na enoto kg]],"")</f>
        <v/>
      </c>
      <c r="J25" s="443"/>
      <c r="K25" s="123"/>
      <c r="L25" s="123"/>
      <c r="M25" s="123"/>
      <c r="N25" s="117"/>
      <c r="O25" s="123"/>
      <c r="P25" s="444"/>
      <c r="Q25" s="206">
        <f>+Sklop12[[#This Row],[cena/enota brez DDV v EUR]]*Sklop12[[#This Row],[Stopnja DDV (%)]]</f>
        <v>0</v>
      </c>
      <c r="R25" s="206">
        <f>+Sklop12[[#This Row],[cena/enota brez DDV v EUR]]+Sklop12[[#This Row],[Davek (EUR)]]</f>
        <v>0</v>
      </c>
      <c r="S25" s="206">
        <f>+Sklop12[[#This Row],[cena/enota brez DDV v EUR]]*Sklop12[[#This Row],[Okvirna količina]]</f>
        <v>0</v>
      </c>
      <c r="T25" s="206">
        <f>+Sklop12[[#This Row],[Končna cena/enoto mere (EUR) z DDV]]*Sklop12[[#This Row],[Okvirna količina]]</f>
        <v>0</v>
      </c>
      <c r="U25" s="122" t="s">
        <v>78</v>
      </c>
    </row>
    <row r="26" spans="1:21" s="55" customFormat="1" ht="12">
      <c r="A26" s="246" t="s">
        <v>12</v>
      </c>
      <c r="B26" s="242" t="s">
        <v>613</v>
      </c>
      <c r="C26" s="76">
        <v>80</v>
      </c>
      <c r="D26" s="76" t="s">
        <v>76</v>
      </c>
      <c r="E26" s="91"/>
      <c r="F26" s="157">
        <v>60</v>
      </c>
      <c r="G26" s="193" t="s">
        <v>234</v>
      </c>
      <c r="H26" s="2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4.8</v>
      </c>
      <c r="I26" s="205" t="str">
        <f>IF(Sklop12[[#This Row],[ZAHTEVANA SHEMA KAKOVOSTI]]&lt;&gt;"",Sklop12[[#This Row],[Preračunana masa/volumen/kos na enoto kg]],"")</f>
        <v/>
      </c>
      <c r="J26" s="443"/>
      <c r="K26" s="123"/>
      <c r="L26" s="123"/>
      <c r="M26" s="123"/>
      <c r="N26" s="117"/>
      <c r="O26" s="123"/>
      <c r="P26" s="444"/>
      <c r="Q26" s="206">
        <f>+Sklop12[[#This Row],[cena/enota brez DDV v EUR]]*Sklop12[[#This Row],[Stopnja DDV (%)]]</f>
        <v>0</v>
      </c>
      <c r="R26" s="206">
        <f>+Sklop12[[#This Row],[cena/enota brez DDV v EUR]]+Sklop12[[#This Row],[Davek (EUR)]]</f>
        <v>0</v>
      </c>
      <c r="S26" s="206">
        <f>+Sklop12[[#This Row],[cena/enota brez DDV v EUR]]*Sklop12[[#This Row],[Okvirna količina]]</f>
        <v>0</v>
      </c>
      <c r="T26" s="206">
        <f>+Sklop12[[#This Row],[Končna cena/enoto mere (EUR) z DDV]]*Sklop12[[#This Row],[Okvirna količina]]</f>
        <v>0</v>
      </c>
      <c r="U26" s="122" t="s">
        <v>78</v>
      </c>
    </row>
    <row r="27" spans="1:21" s="55" customFormat="1" ht="12">
      <c r="A27" s="246" t="s">
        <v>13</v>
      </c>
      <c r="B27" s="242" t="s">
        <v>612</v>
      </c>
      <c r="C27" s="76">
        <v>80</v>
      </c>
      <c r="D27" s="76" t="s">
        <v>76</v>
      </c>
      <c r="E27" s="91"/>
      <c r="F27" s="157">
        <v>60</v>
      </c>
      <c r="G27" s="193" t="s">
        <v>234</v>
      </c>
      <c r="H27" s="2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4.8</v>
      </c>
      <c r="I27" s="205" t="str">
        <f>IF(Sklop12[[#This Row],[ZAHTEVANA SHEMA KAKOVOSTI]]&lt;&gt;"",Sklop12[[#This Row],[Preračunana masa/volumen/kos na enoto kg]],"")</f>
        <v/>
      </c>
      <c r="J27" s="443"/>
      <c r="K27" s="123"/>
      <c r="L27" s="123"/>
      <c r="M27" s="123"/>
      <c r="N27" s="117"/>
      <c r="O27" s="123"/>
      <c r="P27" s="444"/>
      <c r="Q27" s="206">
        <f>+Sklop12[[#This Row],[cena/enota brez DDV v EUR]]*Sklop12[[#This Row],[Stopnja DDV (%)]]</f>
        <v>0</v>
      </c>
      <c r="R27" s="206">
        <f>+Sklop12[[#This Row],[cena/enota brez DDV v EUR]]+Sklop12[[#This Row],[Davek (EUR)]]</f>
        <v>0</v>
      </c>
      <c r="S27" s="206">
        <f>+Sklop12[[#This Row],[cena/enota brez DDV v EUR]]*Sklop12[[#This Row],[Okvirna količina]]</f>
        <v>0</v>
      </c>
      <c r="T27" s="206">
        <f>+Sklop12[[#This Row],[Končna cena/enoto mere (EUR) z DDV]]*Sklop12[[#This Row],[Okvirna količina]]</f>
        <v>0</v>
      </c>
      <c r="U27" s="122" t="s">
        <v>78</v>
      </c>
    </row>
    <row r="28" spans="1:21" s="55" customFormat="1" ht="12">
      <c r="A28" s="246" t="s">
        <v>14</v>
      </c>
      <c r="B28" s="242" t="s">
        <v>625</v>
      </c>
      <c r="C28" s="76" t="s">
        <v>495</v>
      </c>
      <c r="D28" s="76" t="s">
        <v>76</v>
      </c>
      <c r="E28" s="91"/>
      <c r="F28" s="157">
        <v>60</v>
      </c>
      <c r="G28" s="193" t="s">
        <v>0</v>
      </c>
      <c r="H28" s="2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8" s="205" t="str">
        <f>IF(Sklop12[[#This Row],[ZAHTEVANA SHEMA KAKOVOSTI]]&lt;&gt;"",Sklop12[[#This Row],[Preračunana masa/volumen/kos na enoto kg]],"")</f>
        <v/>
      </c>
      <c r="J28" s="443"/>
      <c r="K28" s="123"/>
      <c r="L28" s="123"/>
      <c r="M28" s="123"/>
      <c r="N28" s="117"/>
      <c r="O28" s="123"/>
      <c r="P28" s="444"/>
      <c r="Q28" s="206">
        <f>+Sklop12[[#This Row],[cena/enota brez DDV v EUR]]*Sklop12[[#This Row],[Stopnja DDV (%)]]</f>
        <v>0</v>
      </c>
      <c r="R28" s="206">
        <f>+Sklop12[[#This Row],[cena/enota brez DDV v EUR]]+Sklop12[[#This Row],[Davek (EUR)]]</f>
        <v>0</v>
      </c>
      <c r="S28" s="206">
        <f>+Sklop12[[#This Row],[cena/enota brez DDV v EUR]]*Sklop12[[#This Row],[Okvirna količina]]</f>
        <v>0</v>
      </c>
      <c r="T28" s="206">
        <f>+Sklop12[[#This Row],[Končna cena/enoto mere (EUR) z DDV]]*Sklop12[[#This Row],[Okvirna količina]]</f>
        <v>0</v>
      </c>
      <c r="U28" s="122" t="s">
        <v>78</v>
      </c>
    </row>
    <row r="29" spans="1:21" s="55" customFormat="1" ht="12">
      <c r="A29" s="246" t="s">
        <v>15</v>
      </c>
      <c r="B29" s="242" t="s">
        <v>614</v>
      </c>
      <c r="C29" s="76">
        <v>80</v>
      </c>
      <c r="D29" s="76" t="s">
        <v>76</v>
      </c>
      <c r="E29" s="91"/>
      <c r="F29" s="157">
        <v>60</v>
      </c>
      <c r="G29" s="193" t="s">
        <v>234</v>
      </c>
      <c r="H29" s="15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4.8</v>
      </c>
      <c r="I29" s="148" t="str">
        <f>IF(Sklop12[[#This Row],[ZAHTEVANA SHEMA KAKOVOSTI]]&lt;&gt;"",Sklop12[[#This Row],[Preračunana masa/volumen/kos na enoto kg]],"")</f>
        <v/>
      </c>
      <c r="J29" s="442"/>
      <c r="K29" s="123"/>
      <c r="L29" s="123"/>
      <c r="M29" s="123"/>
      <c r="N29" s="117"/>
      <c r="O29" s="123"/>
      <c r="P29" s="199"/>
      <c r="Q29" s="150">
        <f>+Sklop12[[#This Row],[cena/enota brez DDV v EUR]]*Sklop12[[#This Row],[Stopnja DDV (%)]]</f>
        <v>0</v>
      </c>
      <c r="R29" s="150">
        <f>+Sklop12[[#This Row],[cena/enota brez DDV v EUR]]+Sklop12[[#This Row],[Davek (EUR)]]</f>
        <v>0</v>
      </c>
      <c r="S29" s="150">
        <f>+Sklop12[[#This Row],[cena/enota brez DDV v EUR]]*Sklop12[[#This Row],[Okvirna količina]]</f>
        <v>0</v>
      </c>
      <c r="T29" s="150">
        <f>+Sklop12[[#This Row],[Končna cena/enoto mere (EUR) z DDV]]*Sklop12[[#This Row],[Okvirna količina]]</f>
        <v>0</v>
      </c>
      <c r="U29" s="122" t="s">
        <v>78</v>
      </c>
    </row>
    <row r="30" spans="1:21" s="55" customFormat="1" ht="12">
      <c r="A30" s="246" t="s">
        <v>16</v>
      </c>
      <c r="B30" s="242" t="s">
        <v>611</v>
      </c>
      <c r="C30" s="76">
        <v>80</v>
      </c>
      <c r="D30" s="76" t="s">
        <v>76</v>
      </c>
      <c r="E30" s="91"/>
      <c r="F30" s="157">
        <v>60</v>
      </c>
      <c r="G30" s="193" t="s">
        <v>234</v>
      </c>
      <c r="H30" s="15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4.8</v>
      </c>
      <c r="I30" s="148" t="str">
        <f>IF(Sklop12[[#This Row],[ZAHTEVANA SHEMA KAKOVOSTI]]&lt;&gt;"",Sklop12[[#This Row],[Preračunana masa/volumen/kos na enoto kg]],"")</f>
        <v/>
      </c>
      <c r="J30" s="442"/>
      <c r="K30" s="123"/>
      <c r="L30" s="123"/>
      <c r="M30" s="123"/>
      <c r="N30" s="117"/>
      <c r="O30" s="123"/>
      <c r="P30" s="199"/>
      <c r="Q30" s="150">
        <f>+Sklop12[[#This Row],[cena/enota brez DDV v EUR]]*Sklop12[[#This Row],[Stopnja DDV (%)]]</f>
        <v>0</v>
      </c>
      <c r="R30" s="150">
        <f>+Sklop12[[#This Row],[cena/enota brez DDV v EUR]]+Sklop12[[#This Row],[Davek (EUR)]]</f>
        <v>0</v>
      </c>
      <c r="S30" s="150">
        <f>+Sklop12[[#This Row],[cena/enota brez DDV v EUR]]*Sklop12[[#This Row],[Okvirna količina]]</f>
        <v>0</v>
      </c>
      <c r="T30" s="150">
        <f>+Sklop12[[#This Row],[Končna cena/enoto mere (EUR) z DDV]]*Sklop12[[#This Row],[Okvirna količina]]</f>
        <v>0</v>
      </c>
      <c r="U30" s="122" t="s">
        <v>78</v>
      </c>
    </row>
    <row r="31" spans="1:21" s="55" customFormat="1" ht="12">
      <c r="A31" s="246" t="s">
        <v>17</v>
      </c>
      <c r="B31" s="242" t="s">
        <v>626</v>
      </c>
      <c r="C31" s="76" t="s">
        <v>495</v>
      </c>
      <c r="D31" s="76" t="s">
        <v>76</v>
      </c>
      <c r="E31" s="91"/>
      <c r="F31" s="157">
        <v>60</v>
      </c>
      <c r="G31" s="193" t="s">
        <v>0</v>
      </c>
      <c r="H31" s="15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1" s="148" t="str">
        <f>IF(Sklop12[[#This Row],[ZAHTEVANA SHEMA KAKOVOSTI]]&lt;&gt;"",Sklop12[[#This Row],[Preračunana masa/volumen/kos na enoto kg]],"")</f>
        <v/>
      </c>
      <c r="J31" s="442"/>
      <c r="K31" s="123"/>
      <c r="L31" s="123"/>
      <c r="M31" s="123"/>
      <c r="N31" s="117"/>
      <c r="O31" s="123"/>
      <c r="P31" s="199"/>
      <c r="Q31" s="150">
        <f>+Sklop12[[#This Row],[cena/enota brez DDV v EUR]]*Sklop12[[#This Row],[Stopnja DDV (%)]]</f>
        <v>0</v>
      </c>
      <c r="R31" s="150">
        <f>+Sklop12[[#This Row],[cena/enota brez DDV v EUR]]+Sklop12[[#This Row],[Davek (EUR)]]</f>
        <v>0</v>
      </c>
      <c r="S31" s="150">
        <f>+Sklop12[[#This Row],[cena/enota brez DDV v EUR]]*Sklop12[[#This Row],[Okvirna količina]]</f>
        <v>0</v>
      </c>
      <c r="T31" s="150">
        <f>+Sklop12[[#This Row],[Končna cena/enoto mere (EUR) z DDV]]*Sklop12[[#This Row],[Okvirna količina]]</f>
        <v>0</v>
      </c>
      <c r="U31" s="122" t="s">
        <v>78</v>
      </c>
    </row>
    <row r="32" spans="1:21" s="55" customFormat="1" ht="12">
      <c r="A32" s="246" t="s">
        <v>18</v>
      </c>
      <c r="B32" s="242" t="s">
        <v>627</v>
      </c>
      <c r="C32" s="76" t="s">
        <v>495</v>
      </c>
      <c r="D32" s="76" t="s">
        <v>76</v>
      </c>
      <c r="E32" s="91"/>
      <c r="F32" s="157">
        <v>60</v>
      </c>
      <c r="G32" s="193" t="s">
        <v>0</v>
      </c>
      <c r="H32" s="15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2" s="148" t="str">
        <f>IF(Sklop12[[#This Row],[ZAHTEVANA SHEMA KAKOVOSTI]]&lt;&gt;"",Sklop12[[#This Row],[Preračunana masa/volumen/kos na enoto kg]],"")</f>
        <v/>
      </c>
      <c r="J32" s="442"/>
      <c r="K32" s="123"/>
      <c r="L32" s="123"/>
      <c r="M32" s="123"/>
      <c r="N32" s="117"/>
      <c r="O32" s="123"/>
      <c r="P32" s="199"/>
      <c r="Q32" s="150">
        <f>+Sklop12[[#This Row],[cena/enota brez DDV v EUR]]*Sklop12[[#This Row],[Stopnja DDV (%)]]</f>
        <v>0</v>
      </c>
      <c r="R32" s="150">
        <f>+Sklop12[[#This Row],[cena/enota brez DDV v EUR]]+Sklop12[[#This Row],[Davek (EUR)]]</f>
        <v>0</v>
      </c>
      <c r="S32" s="150">
        <f>+Sklop12[[#This Row],[cena/enota brez DDV v EUR]]*Sklop12[[#This Row],[Okvirna količina]]</f>
        <v>0</v>
      </c>
      <c r="T32" s="150">
        <f>+Sklop12[[#This Row],[Končna cena/enoto mere (EUR) z DDV]]*Sklop12[[#This Row],[Okvirna količina]]</f>
        <v>0</v>
      </c>
      <c r="U32" s="122" t="s">
        <v>78</v>
      </c>
    </row>
    <row r="33" spans="1:22" s="55" customFormat="1" ht="12">
      <c r="A33" s="246" t="s">
        <v>19</v>
      </c>
      <c r="B33" s="287" t="s">
        <v>628</v>
      </c>
      <c r="C33" s="76" t="s">
        <v>495</v>
      </c>
      <c r="D33" s="76" t="s">
        <v>76</v>
      </c>
      <c r="E33" s="91"/>
      <c r="F33" s="157">
        <v>120</v>
      </c>
      <c r="G33" s="193" t="s">
        <v>0</v>
      </c>
      <c r="H33" s="15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33" s="148" t="str">
        <f>IF(Sklop12[[#This Row],[ZAHTEVANA SHEMA KAKOVOSTI]]&lt;&gt;"",Sklop12[[#This Row],[Preračunana masa/volumen/kos na enoto kg]],"")</f>
        <v/>
      </c>
      <c r="J33" s="442"/>
      <c r="K33" s="123"/>
      <c r="L33" s="123"/>
      <c r="M33" s="123"/>
      <c r="N33" s="117"/>
      <c r="O33" s="123"/>
      <c r="P33" s="199"/>
      <c r="Q33" s="150">
        <f>+Sklop12[[#This Row],[cena/enota brez DDV v EUR]]*Sklop12[[#This Row],[Stopnja DDV (%)]]</f>
        <v>0</v>
      </c>
      <c r="R33" s="150">
        <f>+Sklop12[[#This Row],[cena/enota brez DDV v EUR]]+Sklop12[[#This Row],[Davek (EUR)]]</f>
        <v>0</v>
      </c>
      <c r="S33" s="150">
        <f>+Sklop12[[#This Row],[cena/enota brez DDV v EUR]]*Sklop12[[#This Row],[Okvirna količina]]</f>
        <v>0</v>
      </c>
      <c r="T33" s="150">
        <f>+Sklop12[[#This Row],[Končna cena/enoto mere (EUR) z DDV]]*Sklop12[[#This Row],[Okvirna količina]]</f>
        <v>0</v>
      </c>
      <c r="U33" s="122" t="s">
        <v>78</v>
      </c>
    </row>
    <row r="34" spans="1:22" s="55" customFormat="1" ht="12">
      <c r="A34" s="246" t="s">
        <v>20</v>
      </c>
      <c r="B34" s="287" t="s">
        <v>629</v>
      </c>
      <c r="C34" s="76" t="s">
        <v>495</v>
      </c>
      <c r="D34" s="76" t="s">
        <v>76</v>
      </c>
      <c r="E34" s="91"/>
      <c r="F34" s="157">
        <v>120</v>
      </c>
      <c r="G34" s="193" t="s">
        <v>0</v>
      </c>
      <c r="H34" s="15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34" s="148" t="str">
        <f>IF(Sklop12[[#This Row],[ZAHTEVANA SHEMA KAKOVOSTI]]&lt;&gt;"",Sklop12[[#This Row],[Preračunana masa/volumen/kos na enoto kg]],"")</f>
        <v/>
      </c>
      <c r="J34" s="442"/>
      <c r="K34" s="123"/>
      <c r="L34" s="123"/>
      <c r="M34" s="123"/>
      <c r="N34" s="117"/>
      <c r="O34" s="123"/>
      <c r="P34" s="199"/>
      <c r="Q34" s="150">
        <f>+Sklop12[[#This Row],[cena/enota brez DDV v EUR]]*Sklop12[[#This Row],[Stopnja DDV (%)]]</f>
        <v>0</v>
      </c>
      <c r="R34" s="150">
        <f>+Sklop12[[#This Row],[cena/enota brez DDV v EUR]]+Sklop12[[#This Row],[Davek (EUR)]]</f>
        <v>0</v>
      </c>
      <c r="S34" s="150">
        <f>+Sklop12[[#This Row],[cena/enota brez DDV v EUR]]*Sklop12[[#This Row],[Okvirna količina]]</f>
        <v>0</v>
      </c>
      <c r="T34" s="150">
        <f>+Sklop12[[#This Row],[Končna cena/enoto mere (EUR) z DDV]]*Sklop12[[#This Row],[Okvirna količina]]</f>
        <v>0</v>
      </c>
      <c r="U34" s="122" t="s">
        <v>78</v>
      </c>
    </row>
    <row r="35" spans="1:22" s="55" customFormat="1" ht="12">
      <c r="A35" s="246" t="s">
        <v>21</v>
      </c>
      <c r="B35" s="287" t="s">
        <v>610</v>
      </c>
      <c r="C35" s="76" t="s">
        <v>78</v>
      </c>
      <c r="D35" s="76" t="s">
        <v>0</v>
      </c>
      <c r="E35" s="91"/>
      <c r="F35" s="157">
        <v>60</v>
      </c>
      <c r="G35" s="193" t="s">
        <v>0</v>
      </c>
      <c r="H35" s="15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5" s="148" t="str">
        <f>IF(Sklop12[[#This Row],[ZAHTEVANA SHEMA KAKOVOSTI]]&lt;&gt;"",Sklop12[[#This Row],[Preračunana masa/volumen/kos na enoto kg]],"")</f>
        <v/>
      </c>
      <c r="J35" s="442"/>
      <c r="K35" s="123"/>
      <c r="L35" s="123"/>
      <c r="M35" s="123"/>
      <c r="N35" s="117"/>
      <c r="O35" s="123"/>
      <c r="P35" s="199"/>
      <c r="Q35" s="150">
        <f>+Sklop12[[#This Row],[cena/enota brez DDV v EUR]]*Sklop12[[#This Row],[Stopnja DDV (%)]]</f>
        <v>0</v>
      </c>
      <c r="R35" s="150">
        <f>+Sklop12[[#This Row],[cena/enota brez DDV v EUR]]+Sklop12[[#This Row],[Davek (EUR)]]</f>
        <v>0</v>
      </c>
      <c r="S35" s="150">
        <f>+Sklop12[[#This Row],[cena/enota brez DDV v EUR]]*Sklop12[[#This Row],[Okvirna količina]]</f>
        <v>0</v>
      </c>
      <c r="T35" s="150">
        <f>+Sklop12[[#This Row],[Končna cena/enoto mere (EUR) z DDV]]*Sklop12[[#This Row],[Okvirna količina]]</f>
        <v>0</v>
      </c>
      <c r="U35" s="122" t="s">
        <v>78</v>
      </c>
    </row>
    <row r="36" spans="1:22" s="55" customFormat="1" ht="12">
      <c r="A36" s="246" t="s">
        <v>22</v>
      </c>
      <c r="B36" s="329" t="s">
        <v>959</v>
      </c>
      <c r="C36" s="76" t="s">
        <v>493</v>
      </c>
      <c r="D36" s="76" t="s">
        <v>76</v>
      </c>
      <c r="E36" s="91"/>
      <c r="F36" s="157">
        <v>180</v>
      </c>
      <c r="G36" s="193" t="s">
        <v>0</v>
      </c>
      <c r="H36" s="15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36" s="148" t="str">
        <f>IF(Sklop12[[#This Row],[ZAHTEVANA SHEMA KAKOVOSTI]]&lt;&gt;"",Sklop12[[#This Row],[Preračunana masa/volumen/kos na enoto kg]],"")</f>
        <v/>
      </c>
      <c r="J36" s="442"/>
      <c r="K36" s="123"/>
      <c r="L36" s="123"/>
      <c r="M36" s="123"/>
      <c r="N36" s="117"/>
      <c r="O36" s="123"/>
      <c r="P36" s="199"/>
      <c r="Q36" s="150">
        <f>+Sklop12[[#This Row],[cena/enota brez DDV v EUR]]*Sklop12[[#This Row],[Stopnja DDV (%)]]</f>
        <v>0</v>
      </c>
      <c r="R36" s="150">
        <f>+Sklop12[[#This Row],[cena/enota brez DDV v EUR]]+Sklop12[[#This Row],[Davek (EUR)]]</f>
        <v>0</v>
      </c>
      <c r="S36" s="150">
        <f>+Sklop12[[#This Row],[cena/enota brez DDV v EUR]]*Sklop12[[#This Row],[Okvirna količina]]</f>
        <v>0</v>
      </c>
      <c r="T36" s="150">
        <f>+Sklop12[[#This Row],[Končna cena/enoto mere (EUR) z DDV]]*Sklop12[[#This Row],[Okvirna količina]]</f>
        <v>0</v>
      </c>
      <c r="U36" s="122" t="s">
        <v>78</v>
      </c>
    </row>
    <row r="37" spans="1:22" s="55" customFormat="1" ht="12">
      <c r="A37" s="246" t="s">
        <v>23</v>
      </c>
      <c r="B37" s="287" t="s">
        <v>485</v>
      </c>
      <c r="C37" s="76" t="s">
        <v>495</v>
      </c>
      <c r="D37" s="76" t="s">
        <v>76</v>
      </c>
      <c r="E37" s="91"/>
      <c r="F37" s="157">
        <v>800</v>
      </c>
      <c r="G37" s="193" t="s">
        <v>0</v>
      </c>
      <c r="H37" s="15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37" s="148" t="str">
        <f>IF(Sklop12[[#This Row],[ZAHTEVANA SHEMA KAKOVOSTI]]&lt;&gt;"",Sklop12[[#This Row],[Preračunana masa/volumen/kos na enoto kg]],"")</f>
        <v/>
      </c>
      <c r="J37" s="442"/>
      <c r="K37" s="123"/>
      <c r="L37" s="123"/>
      <c r="M37" s="123"/>
      <c r="N37" s="117"/>
      <c r="O37" s="123"/>
      <c r="P37" s="199"/>
      <c r="Q37" s="150">
        <f>+Sklop12[[#This Row],[cena/enota brez DDV v EUR]]*Sklop12[[#This Row],[Stopnja DDV (%)]]</f>
        <v>0</v>
      </c>
      <c r="R37" s="150">
        <f>+Sklop12[[#This Row],[cena/enota brez DDV v EUR]]+Sklop12[[#This Row],[Davek (EUR)]]</f>
        <v>0</v>
      </c>
      <c r="S37" s="150">
        <f>+Sklop12[[#This Row],[cena/enota brez DDV v EUR]]*Sklop12[[#This Row],[Okvirna količina]]</f>
        <v>0</v>
      </c>
      <c r="T37" s="150">
        <f>+Sklop12[[#This Row],[Končna cena/enoto mere (EUR) z DDV]]*Sklop12[[#This Row],[Okvirna količina]]</f>
        <v>0</v>
      </c>
      <c r="U37" s="122" t="s">
        <v>78</v>
      </c>
    </row>
    <row r="38" spans="1:22" s="55" customFormat="1" ht="12">
      <c r="A38" s="246" t="s">
        <v>24</v>
      </c>
      <c r="B38" s="287" t="s">
        <v>486</v>
      </c>
      <c r="C38" s="76" t="s">
        <v>495</v>
      </c>
      <c r="D38" s="76" t="s">
        <v>76</v>
      </c>
      <c r="E38" s="91"/>
      <c r="F38" s="157">
        <v>400</v>
      </c>
      <c r="G38" s="193" t="s">
        <v>0</v>
      </c>
      <c r="H38" s="15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8" s="148" t="str">
        <f>IF(Sklop12[[#This Row],[ZAHTEVANA SHEMA KAKOVOSTI]]&lt;&gt;"",Sklop12[[#This Row],[Preračunana masa/volumen/kos na enoto kg]],"")</f>
        <v/>
      </c>
      <c r="J38" s="442"/>
      <c r="K38" s="123"/>
      <c r="L38" s="123"/>
      <c r="M38" s="123"/>
      <c r="N38" s="117"/>
      <c r="O38" s="123"/>
      <c r="P38" s="199"/>
      <c r="Q38" s="150">
        <f>+Sklop12[[#This Row],[cena/enota brez DDV v EUR]]*Sklop12[[#This Row],[Stopnja DDV (%)]]</f>
        <v>0</v>
      </c>
      <c r="R38" s="150">
        <f>+Sklop12[[#This Row],[cena/enota brez DDV v EUR]]+Sklop12[[#This Row],[Davek (EUR)]]</f>
        <v>0</v>
      </c>
      <c r="S38" s="150">
        <f>+Sklop12[[#This Row],[cena/enota brez DDV v EUR]]*Sklop12[[#This Row],[Okvirna količina]]</f>
        <v>0</v>
      </c>
      <c r="T38" s="150">
        <f>+Sklop12[[#This Row],[Končna cena/enoto mere (EUR) z DDV]]*Sklop12[[#This Row],[Okvirna količina]]</f>
        <v>0</v>
      </c>
      <c r="U38" s="122" t="s">
        <v>78</v>
      </c>
    </row>
    <row r="39" spans="1:22">
      <c r="A39" s="422" t="s">
        <v>100</v>
      </c>
      <c r="B39" s="263"/>
      <c r="C39" s="264"/>
      <c r="D39" s="264"/>
      <c r="E39" s="265"/>
      <c r="F39" s="266"/>
      <c r="G39" s="267"/>
      <c r="H39" s="268">
        <f>SUBTOTAL(109,Sklop12[Preračunana masa/volumen/kos na enoto kg])</f>
        <v>2599.1999999999998</v>
      </c>
      <c r="I39" s="268">
        <f>SUBTOTAL(109,Sklop12[Živila iz shem kakovosti (kg)])</f>
        <v>0</v>
      </c>
      <c r="J39" s="266"/>
      <c r="K39" s="269"/>
      <c r="L39" s="269"/>
      <c r="M39" s="270"/>
      <c r="N39" s="271"/>
      <c r="O39" s="271"/>
      <c r="P39" s="271"/>
      <c r="Q39" s="272"/>
      <c r="R39" s="266"/>
      <c r="S39" s="272">
        <f>SUBTOTAL(109,Sklop12[Vrednost za okvirno količino (EUR) brez DDV])</f>
        <v>0</v>
      </c>
      <c r="T39" s="272">
        <f>SUBTOTAL(109,Sklop12[Vrednost za okvirno količino (EUR) z DDV])</f>
        <v>0</v>
      </c>
      <c r="U39" s="273"/>
    </row>
    <row r="40" spans="1:22" s="54" customFormat="1">
      <c r="A40" s="309"/>
      <c r="B40" s="310"/>
      <c r="C40" s="311"/>
      <c r="D40" s="311"/>
      <c r="E40" s="312"/>
      <c r="F40" s="313"/>
      <c r="G40" s="314"/>
      <c r="H40" s="315"/>
      <c r="I40" s="315"/>
      <c r="J40" s="313"/>
      <c r="K40" s="316"/>
      <c r="L40" s="316"/>
      <c r="M40" s="317"/>
      <c r="N40" s="318"/>
      <c r="O40" s="318"/>
      <c r="P40" s="318"/>
      <c r="Q40" s="319"/>
      <c r="R40" s="313"/>
      <c r="S40" s="319"/>
      <c r="T40" s="319"/>
      <c r="U40" s="320"/>
    </row>
    <row r="41" spans="1:22" ht="12.75" customHeight="1">
      <c r="A41" s="48" t="s">
        <v>96</v>
      </c>
      <c r="B41" s="16"/>
      <c r="C41" s="28"/>
      <c r="D41" s="28"/>
      <c r="E41" s="92"/>
      <c r="Q41" s="48"/>
      <c r="R41" s="48"/>
      <c r="S41" s="48"/>
      <c r="T41" s="48"/>
      <c r="V41" s="100"/>
    </row>
    <row r="42" spans="1:22">
      <c r="A42" s="11" t="s">
        <v>98</v>
      </c>
      <c r="B42" s="16"/>
      <c r="C42" s="28"/>
      <c r="D42" s="28"/>
      <c r="E42" s="92"/>
    </row>
    <row r="43" spans="1:22">
      <c r="A43" s="87" t="s">
        <v>142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>
      <c r="A44" s="533" t="s">
        <v>144</v>
      </c>
      <c r="B44" s="533"/>
      <c r="C44" s="533"/>
      <c r="D44" s="533"/>
      <c r="E44" s="533"/>
      <c r="F44" s="533"/>
      <c r="G44" s="533"/>
      <c r="H44" s="533"/>
      <c r="I44" s="533"/>
      <c r="J44" s="533"/>
      <c r="K44" s="533"/>
      <c r="L44" s="533"/>
      <c r="M44" s="54"/>
      <c r="N44" s="29"/>
      <c r="O44" s="29"/>
      <c r="P44" s="29"/>
      <c r="Q44" s="29"/>
      <c r="R44" s="29"/>
    </row>
    <row r="45" spans="1:22">
      <c r="A45" s="522"/>
      <c r="B45" s="522"/>
      <c r="C45" s="522"/>
      <c r="D45" s="522"/>
      <c r="E45" s="522"/>
      <c r="F45" s="522"/>
      <c r="G45" s="522"/>
      <c r="H45" s="522"/>
      <c r="I45" s="522"/>
      <c r="J45" s="522"/>
      <c r="K45" s="522"/>
      <c r="L45" s="522"/>
      <c r="M45" s="100"/>
      <c r="N45" s="100"/>
      <c r="O45" s="100"/>
      <c r="P45" s="100"/>
      <c r="Q45" s="100"/>
      <c r="R45" s="100"/>
      <c r="S45" s="100"/>
      <c r="T45" s="100"/>
      <c r="U45" s="100"/>
    </row>
    <row r="46" spans="1:22">
      <c r="N46" s="29"/>
      <c r="O46" s="29"/>
      <c r="P46" s="29"/>
      <c r="Q46" s="29"/>
      <c r="R46" s="29"/>
    </row>
    <row r="47" spans="1:22">
      <c r="A47" s="87" t="s">
        <v>37</v>
      </c>
      <c r="F47" s="68"/>
      <c r="G47" s="68" t="s">
        <v>38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39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>
      <c r="B266" s="16"/>
      <c r="C266" s="28"/>
      <c r="D266" s="28"/>
      <c r="E266" s="92"/>
    </row>
    <row r="267" spans="1:22">
      <c r="B267" s="16"/>
      <c r="C267" s="28"/>
      <c r="D267" s="28"/>
      <c r="E267" s="92"/>
    </row>
    <row r="268" spans="1:22">
      <c r="B268" s="16"/>
      <c r="C268" s="28"/>
      <c r="D268" s="28"/>
      <c r="E268" s="92"/>
    </row>
    <row r="269" spans="1:22">
      <c r="B269" s="16"/>
      <c r="C269" s="28"/>
      <c r="D269" s="28"/>
      <c r="E269" s="92"/>
    </row>
    <row r="270" spans="1:22">
      <c r="B270" s="16"/>
      <c r="C270" s="28"/>
      <c r="D270" s="28"/>
      <c r="E270" s="92"/>
    </row>
    <row r="271" spans="1:22">
      <c r="B271" s="16"/>
      <c r="C271" s="28"/>
      <c r="D271" s="28"/>
      <c r="E271" s="92"/>
    </row>
  </sheetData>
  <sheetProtection insertRows="0" deleteRows="0"/>
  <protectedRanges>
    <protectedRange sqref="J46:P1048576 U46:U1048576 J1:P15 J39:P43 U1:U15 U39:U43 P16:P38 J16:J38" name="Obseg1"/>
    <protectedRange sqref="U45 M45:P45" name="Obseg1_1_1_1_1_2"/>
    <protectedRange sqref="J45:L45" name="Obseg1_3_1_1_2"/>
    <protectedRange sqref="K16:O38 U16:U38" name="Obseg1_3"/>
    <protectedRange sqref="M44:P44 U44" name="Obseg1_1_1_1_1_1"/>
    <protectedRange sqref="J44:L44" name="Obseg1_2_1_1_1"/>
  </protectedRanges>
  <mergeCells count="9">
    <mergeCell ref="A45:L45"/>
    <mergeCell ref="B13:K13"/>
    <mergeCell ref="C2:J2"/>
    <mergeCell ref="C3:J3"/>
    <mergeCell ref="C6:J6"/>
    <mergeCell ref="C7:J7"/>
    <mergeCell ref="C8:J8"/>
    <mergeCell ref="C9:J9"/>
    <mergeCell ref="A44:L4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6"/>
  <sheetViews>
    <sheetView topLeftCell="A25" zoomScaleNormal="100" zoomScaleSheetLayoutView="100" workbookViewId="0">
      <selection activeCell="O56" sqref="O56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Osnovna šola Draga Bajca Vipava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Vinarska cesta 4, 5271 Vipava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pred_rekapitulacija'!B26</f>
        <v>ZAMRZNJENI IZDELKI IZ TESTA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75" t="s">
        <v>630</v>
      </c>
      <c r="C16" s="179">
        <v>1</v>
      </c>
      <c r="D16" s="76" t="s">
        <v>0</v>
      </c>
      <c r="E16" s="137"/>
      <c r="F16" s="76">
        <v>200</v>
      </c>
      <c r="G16" s="138" t="s">
        <v>0</v>
      </c>
      <c r="H16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6" s="79" t="str">
        <f>IF(Sklop13[[#This Row],[ZAHTEVANA SHEMA KAKOVOSTI]]&lt;&gt;"",Sklop13[[#This Row],[Preračunana masa/volumen/kos na enoto kg]],"")</f>
        <v/>
      </c>
      <c r="J16" s="128"/>
      <c r="K16" s="123"/>
      <c r="L16" s="123"/>
      <c r="M16" s="123"/>
      <c r="N16" s="117"/>
      <c r="O16" s="123"/>
      <c r="P16" s="84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23"/>
    </row>
    <row r="17" spans="1:21" s="55" customFormat="1" ht="12">
      <c r="A17" s="78" t="s">
        <v>3</v>
      </c>
      <c r="B17" s="372" t="s">
        <v>631</v>
      </c>
      <c r="C17" s="179" t="s">
        <v>78</v>
      </c>
      <c r="D17" s="76" t="s">
        <v>0</v>
      </c>
      <c r="E17" s="373"/>
      <c r="F17" s="374">
        <v>100</v>
      </c>
      <c r="G17" s="138" t="s">
        <v>0</v>
      </c>
      <c r="H17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7" s="363" t="str">
        <f>IF(Sklop13[[#This Row],[ZAHTEVANA SHEMA KAKOVOSTI]]&lt;&gt;"",Sklop13[[#This Row],[Preračunana masa/volumen/kos na enoto kg]],"")</f>
        <v/>
      </c>
      <c r="J17" s="366"/>
      <c r="K17" s="123"/>
      <c r="L17" s="123"/>
      <c r="M17" s="123"/>
      <c r="N17" s="117"/>
      <c r="O17" s="123"/>
      <c r="P17" s="370"/>
      <c r="Q17" s="371">
        <f>+Sklop13[[#This Row],[cena/enota brez DDV v EUR]]*Sklop13[[#This Row],[Stopnja DDV (%)]]</f>
        <v>0</v>
      </c>
      <c r="R17" s="371">
        <f>+Sklop13[[#This Row],[cena/enota brez DDV v EUR]]+Sklop13[[#This Row],[Davek (EUR)]]</f>
        <v>0</v>
      </c>
      <c r="S17" s="371">
        <f>+Sklop13[[#This Row],[cena/enota brez DDV v EUR]]*Sklop13[[#This Row],[Okvirna količina]]</f>
        <v>0</v>
      </c>
      <c r="T17" s="377">
        <f>+Sklop13[[#This Row],[Končna cena/enoto mere (EUR) z DDV]]*Sklop13[[#This Row],[Okvirna količina]]</f>
        <v>0</v>
      </c>
      <c r="U17" s="123"/>
    </row>
    <row r="18" spans="1:21" s="55" customFormat="1" ht="12">
      <c r="A18" s="78" t="s">
        <v>4</v>
      </c>
      <c r="B18" s="372" t="s">
        <v>632</v>
      </c>
      <c r="C18" s="179" t="s">
        <v>78</v>
      </c>
      <c r="D18" s="76" t="s">
        <v>0</v>
      </c>
      <c r="E18" s="373"/>
      <c r="F18" s="374">
        <v>550</v>
      </c>
      <c r="G18" s="138" t="s">
        <v>0</v>
      </c>
      <c r="H18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550</v>
      </c>
      <c r="I18" s="363" t="str">
        <f>IF(Sklop13[[#This Row],[ZAHTEVANA SHEMA KAKOVOSTI]]&lt;&gt;"",Sklop13[[#This Row],[Preračunana masa/volumen/kos na enoto kg]],"")</f>
        <v/>
      </c>
      <c r="J18" s="366"/>
      <c r="K18" s="123"/>
      <c r="L18" s="123"/>
      <c r="M18" s="123"/>
      <c r="N18" s="117"/>
      <c r="O18" s="123"/>
      <c r="P18" s="370"/>
      <c r="Q18" s="371">
        <f>+Sklop13[[#This Row],[cena/enota brez DDV v EUR]]*Sklop13[[#This Row],[Stopnja DDV (%)]]</f>
        <v>0</v>
      </c>
      <c r="R18" s="371">
        <f>+Sklop13[[#This Row],[cena/enota brez DDV v EUR]]+Sklop13[[#This Row],[Davek (EUR)]]</f>
        <v>0</v>
      </c>
      <c r="S18" s="371">
        <f>+Sklop13[[#This Row],[cena/enota brez DDV v EUR]]*Sklop13[[#This Row],[Okvirna količina]]</f>
        <v>0</v>
      </c>
      <c r="T18" s="377">
        <f>+Sklop13[[#This Row],[Končna cena/enoto mere (EUR) z DDV]]*Sklop13[[#This Row],[Okvirna količina]]</f>
        <v>0</v>
      </c>
      <c r="U18" s="123"/>
    </row>
    <row r="19" spans="1:21" s="55" customFormat="1" ht="12">
      <c r="A19" s="78" t="s">
        <v>5</v>
      </c>
      <c r="B19" s="372" t="s">
        <v>633</v>
      </c>
      <c r="C19" s="179" t="s">
        <v>78</v>
      </c>
      <c r="D19" s="76" t="s">
        <v>0</v>
      </c>
      <c r="E19" s="373"/>
      <c r="F19" s="374">
        <v>1700</v>
      </c>
      <c r="G19" s="138" t="s">
        <v>0</v>
      </c>
      <c r="H19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1700</v>
      </c>
      <c r="I19" s="363" t="str">
        <f>IF(Sklop13[[#This Row],[ZAHTEVANA SHEMA KAKOVOSTI]]&lt;&gt;"",Sklop13[[#This Row],[Preračunana masa/volumen/kos na enoto kg]],"")</f>
        <v/>
      </c>
      <c r="J19" s="366"/>
      <c r="K19" s="123"/>
      <c r="L19" s="123"/>
      <c r="M19" s="123"/>
      <c r="N19" s="117"/>
      <c r="O19" s="123"/>
      <c r="P19" s="370"/>
      <c r="Q19" s="371">
        <f>+Sklop13[[#This Row],[cena/enota brez DDV v EUR]]*Sklop13[[#This Row],[Stopnja DDV (%)]]</f>
        <v>0</v>
      </c>
      <c r="R19" s="371">
        <f>+Sklop13[[#This Row],[cena/enota brez DDV v EUR]]+Sklop13[[#This Row],[Davek (EUR)]]</f>
        <v>0</v>
      </c>
      <c r="S19" s="371">
        <f>+Sklop13[[#This Row],[cena/enota brez DDV v EUR]]*Sklop13[[#This Row],[Okvirna količina]]</f>
        <v>0</v>
      </c>
      <c r="T19" s="377">
        <f>+Sklop13[[#This Row],[Končna cena/enoto mere (EUR) z DDV]]*Sklop13[[#This Row],[Okvirna količina]]</f>
        <v>0</v>
      </c>
      <c r="U19" s="123"/>
    </row>
    <row r="20" spans="1:21" s="55" customFormat="1" ht="12">
      <c r="A20" s="78" t="s">
        <v>6</v>
      </c>
      <c r="B20" s="372" t="s">
        <v>634</v>
      </c>
      <c r="C20" s="179" t="s">
        <v>78</v>
      </c>
      <c r="D20" s="76" t="s">
        <v>0</v>
      </c>
      <c r="E20" s="373"/>
      <c r="F20" s="374">
        <v>150</v>
      </c>
      <c r="G20" s="138" t="s">
        <v>0</v>
      </c>
      <c r="H20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0" s="363" t="str">
        <f>IF(Sklop13[[#This Row],[ZAHTEVANA SHEMA KAKOVOSTI]]&lt;&gt;"",Sklop13[[#This Row],[Preračunana masa/volumen/kos na enoto kg]],"")</f>
        <v/>
      </c>
      <c r="J20" s="366"/>
      <c r="K20" s="123"/>
      <c r="L20" s="123"/>
      <c r="M20" s="123"/>
      <c r="N20" s="117"/>
      <c r="O20" s="123"/>
      <c r="P20" s="370"/>
      <c r="Q20" s="371">
        <f>+Sklop13[[#This Row],[cena/enota brez DDV v EUR]]*Sklop13[[#This Row],[Stopnja DDV (%)]]</f>
        <v>0</v>
      </c>
      <c r="R20" s="371">
        <f>+Sklop13[[#This Row],[cena/enota brez DDV v EUR]]+Sklop13[[#This Row],[Davek (EUR)]]</f>
        <v>0</v>
      </c>
      <c r="S20" s="371">
        <f>+Sklop13[[#This Row],[cena/enota brez DDV v EUR]]*Sklop13[[#This Row],[Okvirna količina]]</f>
        <v>0</v>
      </c>
      <c r="T20" s="377">
        <f>+Sklop13[[#This Row],[Končna cena/enoto mere (EUR) z DDV]]*Sklop13[[#This Row],[Okvirna količina]]</f>
        <v>0</v>
      </c>
      <c r="U20" s="123"/>
    </row>
    <row r="21" spans="1:21" s="55" customFormat="1" ht="12">
      <c r="A21" s="78" t="s">
        <v>7</v>
      </c>
      <c r="B21" s="372" t="s">
        <v>635</v>
      </c>
      <c r="C21" s="179" t="s">
        <v>78</v>
      </c>
      <c r="D21" s="76" t="s">
        <v>0</v>
      </c>
      <c r="E21" s="373"/>
      <c r="F21" s="374">
        <v>5</v>
      </c>
      <c r="G21" s="138" t="s">
        <v>0</v>
      </c>
      <c r="H21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1" s="363" t="str">
        <f>IF(Sklop13[[#This Row],[ZAHTEVANA SHEMA KAKOVOSTI]]&lt;&gt;"",Sklop13[[#This Row],[Preračunana masa/volumen/kos na enoto kg]],"")</f>
        <v/>
      </c>
      <c r="J21" s="366"/>
      <c r="K21" s="123"/>
      <c r="L21" s="123"/>
      <c r="M21" s="123"/>
      <c r="N21" s="117"/>
      <c r="O21" s="123"/>
      <c r="P21" s="370"/>
      <c r="Q21" s="371">
        <f>+Sklop13[[#This Row],[cena/enota brez DDV v EUR]]*Sklop13[[#This Row],[Stopnja DDV (%)]]</f>
        <v>0</v>
      </c>
      <c r="R21" s="371">
        <f>+Sklop13[[#This Row],[cena/enota brez DDV v EUR]]+Sklop13[[#This Row],[Davek (EUR)]]</f>
        <v>0</v>
      </c>
      <c r="S21" s="371">
        <f>+Sklop13[[#This Row],[cena/enota brez DDV v EUR]]*Sklop13[[#This Row],[Okvirna količina]]</f>
        <v>0</v>
      </c>
      <c r="T21" s="377">
        <f>+Sklop13[[#This Row],[Končna cena/enoto mere (EUR) z DDV]]*Sklop13[[#This Row],[Okvirna količina]]</f>
        <v>0</v>
      </c>
      <c r="U21" s="123"/>
    </row>
    <row r="22" spans="1:21" s="55" customFormat="1" ht="12">
      <c r="A22" s="78" t="s">
        <v>8</v>
      </c>
      <c r="B22" s="384" t="s">
        <v>654</v>
      </c>
      <c r="C22" s="179">
        <v>1</v>
      </c>
      <c r="D22" s="76" t="s">
        <v>0</v>
      </c>
      <c r="E22" s="373"/>
      <c r="F22" s="374">
        <v>10</v>
      </c>
      <c r="G22" s="138" t="s">
        <v>0</v>
      </c>
      <c r="H22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2" s="363" t="str">
        <f>IF(Sklop13[[#This Row],[ZAHTEVANA SHEMA KAKOVOSTI]]&lt;&gt;"",Sklop13[[#This Row],[Preračunana masa/volumen/kos na enoto kg]],"")</f>
        <v/>
      </c>
      <c r="J22" s="366"/>
      <c r="K22" s="123"/>
      <c r="L22" s="123"/>
      <c r="M22" s="123"/>
      <c r="N22" s="117"/>
      <c r="O22" s="123"/>
      <c r="P22" s="370"/>
      <c r="Q22" s="371">
        <f>+Sklop13[[#This Row],[cena/enota brez DDV v EUR]]*Sklop13[[#This Row],[Stopnja DDV (%)]]</f>
        <v>0</v>
      </c>
      <c r="R22" s="371">
        <f>+Sklop13[[#This Row],[cena/enota brez DDV v EUR]]+Sklop13[[#This Row],[Davek (EUR)]]</f>
        <v>0</v>
      </c>
      <c r="S22" s="371">
        <f>+Sklop13[[#This Row],[cena/enota brez DDV v EUR]]*Sklop13[[#This Row],[Okvirna količina]]</f>
        <v>0</v>
      </c>
      <c r="T22" s="377">
        <f>+Sklop13[[#This Row],[Končna cena/enoto mere (EUR) z DDV]]*Sklop13[[#This Row],[Okvirna količina]]</f>
        <v>0</v>
      </c>
      <c r="U22" s="123"/>
    </row>
    <row r="23" spans="1:21" s="55" customFormat="1" ht="12">
      <c r="A23" s="78" t="s">
        <v>9</v>
      </c>
      <c r="B23" s="372" t="s">
        <v>636</v>
      </c>
      <c r="C23" s="179" t="s">
        <v>78</v>
      </c>
      <c r="D23" s="76" t="s">
        <v>0</v>
      </c>
      <c r="E23" s="373"/>
      <c r="F23" s="374">
        <v>43.2</v>
      </c>
      <c r="G23" s="138" t="s">
        <v>0</v>
      </c>
      <c r="H23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43.2</v>
      </c>
      <c r="I23" s="363" t="str">
        <f>IF(Sklop13[[#This Row],[ZAHTEVANA SHEMA KAKOVOSTI]]&lt;&gt;"",Sklop13[[#This Row],[Preračunana masa/volumen/kos na enoto kg]],"")</f>
        <v/>
      </c>
      <c r="J23" s="366"/>
      <c r="K23" s="123"/>
      <c r="L23" s="123"/>
      <c r="M23" s="123"/>
      <c r="N23" s="117"/>
      <c r="O23" s="123"/>
      <c r="P23" s="370"/>
      <c r="Q23" s="371">
        <f>+Sklop13[[#This Row],[cena/enota brez DDV v EUR]]*Sklop13[[#This Row],[Stopnja DDV (%)]]</f>
        <v>0</v>
      </c>
      <c r="R23" s="371">
        <f>+Sklop13[[#This Row],[cena/enota brez DDV v EUR]]+Sklop13[[#This Row],[Davek (EUR)]]</f>
        <v>0</v>
      </c>
      <c r="S23" s="371">
        <f>+Sklop13[[#This Row],[cena/enota brez DDV v EUR]]*Sklop13[[#This Row],[Okvirna količina]]</f>
        <v>0</v>
      </c>
      <c r="T23" s="377">
        <f>+Sklop13[[#This Row],[Končna cena/enoto mere (EUR) z DDV]]*Sklop13[[#This Row],[Okvirna količina]]</f>
        <v>0</v>
      </c>
      <c r="U23" s="123"/>
    </row>
    <row r="24" spans="1:21" s="55" customFormat="1" ht="24">
      <c r="A24" s="78" t="s">
        <v>10</v>
      </c>
      <c r="B24" s="372" t="s">
        <v>637</v>
      </c>
      <c r="C24" s="179" t="s">
        <v>78</v>
      </c>
      <c r="D24" s="76" t="s">
        <v>0</v>
      </c>
      <c r="E24" s="373"/>
      <c r="F24" s="374">
        <v>120</v>
      </c>
      <c r="G24" s="138" t="s">
        <v>0</v>
      </c>
      <c r="H24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4" s="363" t="str">
        <f>IF(Sklop13[[#This Row],[ZAHTEVANA SHEMA KAKOVOSTI]]&lt;&gt;"",Sklop13[[#This Row],[Preračunana masa/volumen/kos na enoto kg]],"")</f>
        <v/>
      </c>
      <c r="J24" s="366"/>
      <c r="K24" s="123"/>
      <c r="L24" s="123"/>
      <c r="M24" s="123"/>
      <c r="N24" s="117"/>
      <c r="O24" s="123"/>
      <c r="P24" s="370"/>
      <c r="Q24" s="371">
        <f>+Sklop13[[#This Row],[cena/enota brez DDV v EUR]]*Sklop13[[#This Row],[Stopnja DDV (%)]]</f>
        <v>0</v>
      </c>
      <c r="R24" s="371">
        <f>+Sklop13[[#This Row],[cena/enota brez DDV v EUR]]+Sklop13[[#This Row],[Davek (EUR)]]</f>
        <v>0</v>
      </c>
      <c r="S24" s="371">
        <f>+Sklop13[[#This Row],[cena/enota brez DDV v EUR]]*Sklop13[[#This Row],[Okvirna količina]]</f>
        <v>0</v>
      </c>
      <c r="T24" s="377">
        <f>+Sklop13[[#This Row],[Končna cena/enoto mere (EUR) z DDV]]*Sklop13[[#This Row],[Okvirna količina]]</f>
        <v>0</v>
      </c>
      <c r="U24" s="123"/>
    </row>
    <row r="25" spans="1:21" s="55" customFormat="1" ht="12">
      <c r="A25" s="78" t="s">
        <v>11</v>
      </c>
      <c r="B25" s="372" t="s">
        <v>638</v>
      </c>
      <c r="C25" s="179" t="s">
        <v>78</v>
      </c>
      <c r="D25" s="76" t="s">
        <v>0</v>
      </c>
      <c r="E25" s="373"/>
      <c r="F25" s="374">
        <v>70</v>
      </c>
      <c r="G25" s="138" t="s">
        <v>0</v>
      </c>
      <c r="H25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5" s="363" t="str">
        <f>IF(Sklop13[[#This Row],[ZAHTEVANA SHEMA KAKOVOSTI]]&lt;&gt;"",Sklop13[[#This Row],[Preračunana masa/volumen/kos na enoto kg]],"")</f>
        <v/>
      </c>
      <c r="J25" s="366"/>
      <c r="K25" s="123"/>
      <c r="L25" s="123"/>
      <c r="M25" s="123"/>
      <c r="N25" s="117"/>
      <c r="O25" s="123"/>
      <c r="P25" s="370"/>
      <c r="Q25" s="371">
        <f>+Sklop13[[#This Row],[cena/enota brez DDV v EUR]]*Sklop13[[#This Row],[Stopnja DDV (%)]]</f>
        <v>0</v>
      </c>
      <c r="R25" s="371">
        <f>+Sklop13[[#This Row],[cena/enota brez DDV v EUR]]+Sklop13[[#This Row],[Davek (EUR)]]</f>
        <v>0</v>
      </c>
      <c r="S25" s="371">
        <f>+Sklop13[[#This Row],[cena/enota brez DDV v EUR]]*Sklop13[[#This Row],[Okvirna količina]]</f>
        <v>0</v>
      </c>
      <c r="T25" s="377">
        <f>+Sklop13[[#This Row],[Končna cena/enoto mere (EUR) z DDV]]*Sklop13[[#This Row],[Okvirna količina]]</f>
        <v>0</v>
      </c>
      <c r="U25" s="123"/>
    </row>
    <row r="26" spans="1:21" s="55" customFormat="1" ht="12">
      <c r="A26" s="78" t="s">
        <v>12</v>
      </c>
      <c r="B26" s="372" t="s">
        <v>639</v>
      </c>
      <c r="C26" s="179" t="s">
        <v>78</v>
      </c>
      <c r="D26" s="76" t="s">
        <v>0</v>
      </c>
      <c r="E26" s="373"/>
      <c r="F26" s="374">
        <v>15</v>
      </c>
      <c r="G26" s="138" t="s">
        <v>0</v>
      </c>
      <c r="H26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6" s="363" t="str">
        <f>IF(Sklop13[[#This Row],[ZAHTEVANA SHEMA KAKOVOSTI]]&lt;&gt;"",Sklop13[[#This Row],[Preračunana masa/volumen/kos na enoto kg]],"")</f>
        <v/>
      </c>
      <c r="J26" s="366"/>
      <c r="K26" s="123"/>
      <c r="L26" s="123"/>
      <c r="M26" s="123"/>
      <c r="N26" s="117"/>
      <c r="O26" s="123"/>
      <c r="P26" s="370"/>
      <c r="Q26" s="371">
        <f>+Sklop13[[#This Row],[cena/enota brez DDV v EUR]]*Sklop13[[#This Row],[Stopnja DDV (%)]]</f>
        <v>0</v>
      </c>
      <c r="R26" s="371">
        <f>+Sklop13[[#This Row],[cena/enota brez DDV v EUR]]+Sklop13[[#This Row],[Davek (EUR)]]</f>
        <v>0</v>
      </c>
      <c r="S26" s="371">
        <f>+Sklop13[[#This Row],[cena/enota brez DDV v EUR]]*Sklop13[[#This Row],[Okvirna količina]]</f>
        <v>0</v>
      </c>
      <c r="T26" s="377">
        <f>+Sklop13[[#This Row],[Končna cena/enoto mere (EUR) z DDV]]*Sklop13[[#This Row],[Okvirna količina]]</f>
        <v>0</v>
      </c>
      <c r="U26" s="123"/>
    </row>
    <row r="27" spans="1:21" s="55" customFormat="1" ht="12">
      <c r="A27" s="78" t="s">
        <v>13</v>
      </c>
      <c r="B27" s="372" t="s">
        <v>640</v>
      </c>
      <c r="C27" s="179" t="s">
        <v>78</v>
      </c>
      <c r="D27" s="76" t="s">
        <v>0</v>
      </c>
      <c r="E27" s="373"/>
      <c r="F27" s="374">
        <v>27</v>
      </c>
      <c r="G27" s="138" t="s">
        <v>0</v>
      </c>
      <c r="H27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</v>
      </c>
      <c r="I27" s="363" t="str">
        <f>IF(Sklop13[[#This Row],[ZAHTEVANA SHEMA KAKOVOSTI]]&lt;&gt;"",Sklop13[[#This Row],[Preračunana masa/volumen/kos na enoto kg]],"")</f>
        <v/>
      </c>
      <c r="J27" s="366"/>
      <c r="K27" s="123"/>
      <c r="L27" s="123"/>
      <c r="M27" s="123"/>
      <c r="N27" s="117"/>
      <c r="O27" s="123"/>
      <c r="P27" s="370"/>
      <c r="Q27" s="371">
        <f>+Sklop13[[#This Row],[cena/enota brez DDV v EUR]]*Sklop13[[#This Row],[Stopnja DDV (%)]]</f>
        <v>0</v>
      </c>
      <c r="R27" s="371">
        <f>+Sklop13[[#This Row],[cena/enota brez DDV v EUR]]+Sklop13[[#This Row],[Davek (EUR)]]</f>
        <v>0</v>
      </c>
      <c r="S27" s="371">
        <f>+Sklop13[[#This Row],[cena/enota brez DDV v EUR]]*Sklop13[[#This Row],[Okvirna količina]]</f>
        <v>0</v>
      </c>
      <c r="T27" s="377">
        <f>+Sklop13[[#This Row],[Končna cena/enoto mere (EUR) z DDV]]*Sklop13[[#This Row],[Okvirna količina]]</f>
        <v>0</v>
      </c>
      <c r="U27" s="123"/>
    </row>
    <row r="28" spans="1:21" s="55" customFormat="1" ht="12">
      <c r="A28" s="78" t="s">
        <v>14</v>
      </c>
      <c r="B28" s="372" t="s">
        <v>641</v>
      </c>
      <c r="C28" s="179" t="s">
        <v>78</v>
      </c>
      <c r="D28" s="76" t="s">
        <v>0</v>
      </c>
      <c r="E28" s="373"/>
      <c r="F28" s="374">
        <v>350</v>
      </c>
      <c r="G28" s="138" t="s">
        <v>0</v>
      </c>
      <c r="H28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28" s="363" t="str">
        <f>IF(Sklop13[[#This Row],[ZAHTEVANA SHEMA KAKOVOSTI]]&lt;&gt;"",Sklop13[[#This Row],[Preračunana masa/volumen/kos na enoto kg]],"")</f>
        <v/>
      </c>
      <c r="J28" s="366"/>
      <c r="K28" s="123"/>
      <c r="L28" s="123"/>
      <c r="M28" s="123"/>
      <c r="N28" s="117"/>
      <c r="O28" s="123"/>
      <c r="P28" s="370"/>
      <c r="Q28" s="371">
        <f>+Sklop13[[#This Row],[cena/enota brez DDV v EUR]]*Sklop13[[#This Row],[Stopnja DDV (%)]]</f>
        <v>0</v>
      </c>
      <c r="R28" s="371">
        <f>+Sklop13[[#This Row],[cena/enota brez DDV v EUR]]+Sklop13[[#This Row],[Davek (EUR)]]</f>
        <v>0</v>
      </c>
      <c r="S28" s="371">
        <f>+Sklop13[[#This Row],[cena/enota brez DDV v EUR]]*Sklop13[[#This Row],[Okvirna količina]]</f>
        <v>0</v>
      </c>
      <c r="T28" s="377">
        <f>+Sklop13[[#This Row],[Končna cena/enoto mere (EUR) z DDV]]*Sklop13[[#This Row],[Okvirna količina]]</f>
        <v>0</v>
      </c>
      <c r="U28" s="123"/>
    </row>
    <row r="29" spans="1:21" s="55" customFormat="1" ht="12">
      <c r="A29" s="78" t="s">
        <v>15</v>
      </c>
      <c r="B29" s="372" t="s">
        <v>642</v>
      </c>
      <c r="C29" s="179" t="s">
        <v>78</v>
      </c>
      <c r="D29" s="76" t="s">
        <v>0</v>
      </c>
      <c r="E29" s="373"/>
      <c r="F29" s="374">
        <v>10</v>
      </c>
      <c r="G29" s="138" t="s">
        <v>0</v>
      </c>
      <c r="H29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9" s="363" t="str">
        <f>IF(Sklop13[[#This Row],[ZAHTEVANA SHEMA KAKOVOSTI]]&lt;&gt;"",Sklop13[[#This Row],[Preračunana masa/volumen/kos na enoto kg]],"")</f>
        <v/>
      </c>
      <c r="J29" s="366"/>
      <c r="K29" s="123"/>
      <c r="L29" s="123"/>
      <c r="M29" s="123"/>
      <c r="N29" s="117"/>
      <c r="O29" s="123"/>
      <c r="P29" s="370"/>
      <c r="Q29" s="371">
        <f>+Sklop13[[#This Row],[cena/enota brez DDV v EUR]]*Sklop13[[#This Row],[Stopnja DDV (%)]]</f>
        <v>0</v>
      </c>
      <c r="R29" s="371">
        <f>+Sklop13[[#This Row],[cena/enota brez DDV v EUR]]+Sklop13[[#This Row],[Davek (EUR)]]</f>
        <v>0</v>
      </c>
      <c r="S29" s="371">
        <f>+Sklop13[[#This Row],[cena/enota brez DDV v EUR]]*Sklop13[[#This Row],[Okvirna količina]]</f>
        <v>0</v>
      </c>
      <c r="T29" s="377">
        <f>+Sklop13[[#This Row],[Končna cena/enoto mere (EUR) z DDV]]*Sklop13[[#This Row],[Okvirna količina]]</f>
        <v>0</v>
      </c>
      <c r="U29" s="123"/>
    </row>
    <row r="30" spans="1:21" s="55" customFormat="1" ht="12">
      <c r="A30" s="78" t="s">
        <v>16</v>
      </c>
      <c r="B30" s="372" t="s">
        <v>643</v>
      </c>
      <c r="C30" s="179" t="s">
        <v>78</v>
      </c>
      <c r="D30" s="76" t="s">
        <v>0</v>
      </c>
      <c r="E30" s="373"/>
      <c r="F30" s="374">
        <v>8</v>
      </c>
      <c r="G30" s="138" t="s">
        <v>0</v>
      </c>
      <c r="H30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30" s="363" t="str">
        <f>IF(Sklop13[[#This Row],[ZAHTEVANA SHEMA KAKOVOSTI]]&lt;&gt;"",Sklop13[[#This Row],[Preračunana masa/volumen/kos na enoto kg]],"")</f>
        <v/>
      </c>
      <c r="J30" s="366"/>
      <c r="K30" s="123"/>
      <c r="L30" s="123"/>
      <c r="M30" s="123"/>
      <c r="N30" s="117"/>
      <c r="O30" s="123"/>
      <c r="P30" s="370"/>
      <c r="Q30" s="371">
        <f>+Sklop13[[#This Row],[cena/enota brez DDV v EUR]]*Sklop13[[#This Row],[Stopnja DDV (%)]]</f>
        <v>0</v>
      </c>
      <c r="R30" s="371">
        <f>+Sklop13[[#This Row],[cena/enota brez DDV v EUR]]+Sklop13[[#This Row],[Davek (EUR)]]</f>
        <v>0</v>
      </c>
      <c r="S30" s="371">
        <f>+Sklop13[[#This Row],[cena/enota brez DDV v EUR]]*Sklop13[[#This Row],[Okvirna količina]]</f>
        <v>0</v>
      </c>
      <c r="T30" s="377">
        <f>+Sklop13[[#This Row],[Končna cena/enoto mere (EUR) z DDV]]*Sklop13[[#This Row],[Okvirna količina]]</f>
        <v>0</v>
      </c>
      <c r="U30" s="123"/>
    </row>
    <row r="31" spans="1:21" s="55" customFormat="1" ht="12">
      <c r="A31" s="78" t="s">
        <v>17</v>
      </c>
      <c r="B31" s="384" t="s">
        <v>644</v>
      </c>
      <c r="C31" s="179" t="s">
        <v>78</v>
      </c>
      <c r="D31" s="76" t="s">
        <v>0</v>
      </c>
      <c r="E31" s="373"/>
      <c r="F31" s="374">
        <v>6</v>
      </c>
      <c r="G31" s="138" t="s">
        <v>0</v>
      </c>
      <c r="H31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31" s="363" t="str">
        <f>IF(Sklop13[[#This Row],[ZAHTEVANA SHEMA KAKOVOSTI]]&lt;&gt;"",Sklop13[[#This Row],[Preračunana masa/volumen/kos na enoto kg]],"")</f>
        <v/>
      </c>
      <c r="J31" s="366"/>
      <c r="K31" s="123"/>
      <c r="L31" s="123"/>
      <c r="M31" s="123"/>
      <c r="N31" s="117"/>
      <c r="O31" s="123"/>
      <c r="P31" s="370"/>
      <c r="Q31" s="371">
        <f>+Sklop13[[#This Row],[cena/enota brez DDV v EUR]]*Sklop13[[#This Row],[Stopnja DDV (%)]]</f>
        <v>0</v>
      </c>
      <c r="R31" s="371">
        <f>+Sklop13[[#This Row],[cena/enota brez DDV v EUR]]+Sklop13[[#This Row],[Davek (EUR)]]</f>
        <v>0</v>
      </c>
      <c r="S31" s="371">
        <f>+Sklop13[[#This Row],[cena/enota brez DDV v EUR]]*Sklop13[[#This Row],[Okvirna količina]]</f>
        <v>0</v>
      </c>
      <c r="T31" s="377">
        <f>+Sklop13[[#This Row],[Končna cena/enoto mere (EUR) z DDV]]*Sklop13[[#This Row],[Okvirna količina]]</f>
        <v>0</v>
      </c>
      <c r="U31" s="123"/>
    </row>
    <row r="32" spans="1:21" s="55" customFormat="1" ht="12">
      <c r="A32" s="78" t="s">
        <v>18</v>
      </c>
      <c r="B32" s="384" t="s">
        <v>655</v>
      </c>
      <c r="C32" s="179">
        <v>1</v>
      </c>
      <c r="D32" s="76" t="s">
        <v>0</v>
      </c>
      <c r="E32" s="373"/>
      <c r="F32" s="374">
        <v>300</v>
      </c>
      <c r="G32" s="138" t="s">
        <v>0</v>
      </c>
      <c r="H32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2" s="363" t="str">
        <f>IF(Sklop13[[#This Row],[ZAHTEVANA SHEMA KAKOVOSTI]]&lt;&gt;"",Sklop13[[#This Row],[Preračunana masa/volumen/kos na enoto kg]],"")</f>
        <v/>
      </c>
      <c r="J32" s="366"/>
      <c r="K32" s="123"/>
      <c r="L32" s="123"/>
      <c r="M32" s="123"/>
      <c r="N32" s="117"/>
      <c r="O32" s="123"/>
      <c r="P32" s="370"/>
      <c r="Q32" s="371">
        <f>+Sklop13[[#This Row],[cena/enota brez DDV v EUR]]*Sklop13[[#This Row],[Stopnja DDV (%)]]</f>
        <v>0</v>
      </c>
      <c r="R32" s="371">
        <f>+Sklop13[[#This Row],[cena/enota brez DDV v EUR]]+Sklop13[[#This Row],[Davek (EUR)]]</f>
        <v>0</v>
      </c>
      <c r="S32" s="371">
        <f>+Sklop13[[#This Row],[cena/enota brez DDV v EUR]]*Sklop13[[#This Row],[Okvirna količina]]</f>
        <v>0</v>
      </c>
      <c r="T32" s="377">
        <f>+Sklop13[[#This Row],[Končna cena/enoto mere (EUR) z DDV]]*Sklop13[[#This Row],[Okvirna količina]]</f>
        <v>0</v>
      </c>
      <c r="U32" s="123"/>
    </row>
    <row r="33" spans="1:21" s="55" customFormat="1" ht="12">
      <c r="A33" s="78" t="s">
        <v>19</v>
      </c>
      <c r="B33" s="384" t="s">
        <v>645</v>
      </c>
      <c r="C33" s="179" t="s">
        <v>78</v>
      </c>
      <c r="D33" s="76" t="s">
        <v>0</v>
      </c>
      <c r="E33" s="373"/>
      <c r="F33" s="374">
        <v>250</v>
      </c>
      <c r="G33" s="138" t="s">
        <v>0</v>
      </c>
      <c r="H33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3" s="363" t="str">
        <f>IF(Sklop13[[#This Row],[ZAHTEVANA SHEMA KAKOVOSTI]]&lt;&gt;"",Sklop13[[#This Row],[Preračunana masa/volumen/kos na enoto kg]],"")</f>
        <v/>
      </c>
      <c r="J33" s="366"/>
      <c r="K33" s="123"/>
      <c r="L33" s="123"/>
      <c r="M33" s="123"/>
      <c r="N33" s="117"/>
      <c r="O33" s="123"/>
      <c r="P33" s="370"/>
      <c r="Q33" s="371">
        <f>+Sklop13[[#This Row],[cena/enota brez DDV v EUR]]*Sklop13[[#This Row],[Stopnja DDV (%)]]</f>
        <v>0</v>
      </c>
      <c r="R33" s="371">
        <f>+Sklop13[[#This Row],[cena/enota brez DDV v EUR]]+Sklop13[[#This Row],[Davek (EUR)]]</f>
        <v>0</v>
      </c>
      <c r="S33" s="371">
        <f>+Sklop13[[#This Row],[cena/enota brez DDV v EUR]]*Sklop13[[#This Row],[Okvirna količina]]</f>
        <v>0</v>
      </c>
      <c r="T33" s="377">
        <f>+Sklop13[[#This Row],[Končna cena/enoto mere (EUR) z DDV]]*Sklop13[[#This Row],[Okvirna količina]]</f>
        <v>0</v>
      </c>
      <c r="U33" s="123"/>
    </row>
    <row r="34" spans="1:21" s="55" customFormat="1" ht="12">
      <c r="A34" s="78" t="s">
        <v>20</v>
      </c>
      <c r="B34" s="372" t="s">
        <v>646</v>
      </c>
      <c r="C34" s="179" t="s">
        <v>78</v>
      </c>
      <c r="D34" s="76" t="s">
        <v>0</v>
      </c>
      <c r="E34" s="373"/>
      <c r="F34" s="374">
        <v>2200</v>
      </c>
      <c r="G34" s="138" t="s">
        <v>0</v>
      </c>
      <c r="H34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2200</v>
      </c>
      <c r="I34" s="363" t="str">
        <f>IF(Sklop13[[#This Row],[ZAHTEVANA SHEMA KAKOVOSTI]]&lt;&gt;"",Sklop13[[#This Row],[Preračunana masa/volumen/kos na enoto kg]],"")</f>
        <v/>
      </c>
      <c r="J34" s="366"/>
      <c r="K34" s="123"/>
      <c r="L34" s="123"/>
      <c r="M34" s="123"/>
      <c r="N34" s="117"/>
      <c r="O34" s="123"/>
      <c r="P34" s="370"/>
      <c r="Q34" s="371">
        <f>+Sklop13[[#This Row],[cena/enota brez DDV v EUR]]*Sklop13[[#This Row],[Stopnja DDV (%)]]</f>
        <v>0</v>
      </c>
      <c r="R34" s="371">
        <f>+Sklop13[[#This Row],[cena/enota brez DDV v EUR]]+Sklop13[[#This Row],[Davek (EUR)]]</f>
        <v>0</v>
      </c>
      <c r="S34" s="371">
        <f>+Sklop13[[#This Row],[cena/enota brez DDV v EUR]]*Sklop13[[#This Row],[Okvirna količina]]</f>
        <v>0</v>
      </c>
      <c r="T34" s="377">
        <f>+Sklop13[[#This Row],[Končna cena/enoto mere (EUR) z DDV]]*Sklop13[[#This Row],[Okvirna količina]]</f>
        <v>0</v>
      </c>
      <c r="U34" s="123"/>
    </row>
    <row r="35" spans="1:21" s="55" customFormat="1" ht="12">
      <c r="A35" s="78" t="s">
        <v>21</v>
      </c>
      <c r="B35" s="372" t="s">
        <v>647</v>
      </c>
      <c r="C35" s="179" t="s">
        <v>78</v>
      </c>
      <c r="D35" s="76" t="s">
        <v>0</v>
      </c>
      <c r="E35" s="373"/>
      <c r="F35" s="374">
        <v>40</v>
      </c>
      <c r="G35" s="138" t="s">
        <v>0</v>
      </c>
      <c r="H35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5" s="363" t="str">
        <f>IF(Sklop13[[#This Row],[ZAHTEVANA SHEMA KAKOVOSTI]]&lt;&gt;"",Sklop13[[#This Row],[Preračunana masa/volumen/kos na enoto kg]],"")</f>
        <v/>
      </c>
      <c r="J35" s="366"/>
      <c r="K35" s="123"/>
      <c r="L35" s="123"/>
      <c r="M35" s="123"/>
      <c r="N35" s="117"/>
      <c r="O35" s="123"/>
      <c r="P35" s="370"/>
      <c r="Q35" s="371">
        <f>+Sklop13[[#This Row],[cena/enota brez DDV v EUR]]*Sklop13[[#This Row],[Stopnja DDV (%)]]</f>
        <v>0</v>
      </c>
      <c r="R35" s="371">
        <f>+Sklop13[[#This Row],[cena/enota brez DDV v EUR]]+Sklop13[[#This Row],[Davek (EUR)]]</f>
        <v>0</v>
      </c>
      <c r="S35" s="371">
        <f>+Sklop13[[#This Row],[cena/enota brez DDV v EUR]]*Sklop13[[#This Row],[Okvirna količina]]</f>
        <v>0</v>
      </c>
      <c r="T35" s="377">
        <f>+Sklop13[[#This Row],[Končna cena/enoto mere (EUR) z DDV]]*Sklop13[[#This Row],[Okvirna količina]]</f>
        <v>0</v>
      </c>
      <c r="U35" s="123"/>
    </row>
    <row r="36" spans="1:21" s="55" customFormat="1" ht="12">
      <c r="A36" s="78" t="s">
        <v>22</v>
      </c>
      <c r="B36" s="372" t="s">
        <v>648</v>
      </c>
      <c r="C36" s="179" t="s">
        <v>78</v>
      </c>
      <c r="D36" s="76" t="s">
        <v>0</v>
      </c>
      <c r="E36" s="373"/>
      <c r="F36" s="374">
        <v>120</v>
      </c>
      <c r="G36" s="138" t="s">
        <v>0</v>
      </c>
      <c r="H36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6" s="363" t="str">
        <f>IF(Sklop13[[#This Row],[ZAHTEVANA SHEMA KAKOVOSTI]]&lt;&gt;"",Sklop13[[#This Row],[Preračunana masa/volumen/kos na enoto kg]],"")</f>
        <v/>
      </c>
      <c r="J36" s="366"/>
      <c r="K36" s="123"/>
      <c r="L36" s="123"/>
      <c r="M36" s="123"/>
      <c r="N36" s="117"/>
      <c r="O36" s="123"/>
      <c r="P36" s="370"/>
      <c r="Q36" s="371">
        <f>+Sklop13[[#This Row],[cena/enota brez DDV v EUR]]*Sklop13[[#This Row],[Stopnja DDV (%)]]</f>
        <v>0</v>
      </c>
      <c r="R36" s="371">
        <f>+Sklop13[[#This Row],[cena/enota brez DDV v EUR]]+Sklop13[[#This Row],[Davek (EUR)]]</f>
        <v>0</v>
      </c>
      <c r="S36" s="371">
        <f>+Sklop13[[#This Row],[cena/enota brez DDV v EUR]]*Sklop13[[#This Row],[Okvirna količina]]</f>
        <v>0</v>
      </c>
      <c r="T36" s="377">
        <f>+Sklop13[[#This Row],[Končna cena/enoto mere (EUR) z DDV]]*Sklop13[[#This Row],[Okvirna količina]]</f>
        <v>0</v>
      </c>
      <c r="U36" s="123"/>
    </row>
    <row r="37" spans="1:21" s="55" customFormat="1" ht="12">
      <c r="A37" s="78" t="s">
        <v>23</v>
      </c>
      <c r="B37" s="384" t="s">
        <v>656</v>
      </c>
      <c r="C37" s="179">
        <v>1</v>
      </c>
      <c r="D37" s="76" t="s">
        <v>0</v>
      </c>
      <c r="E37" s="373"/>
      <c r="F37" s="374">
        <v>30</v>
      </c>
      <c r="G37" s="138" t="s">
        <v>0</v>
      </c>
      <c r="H37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7" s="363" t="str">
        <f>IF(Sklop13[[#This Row],[ZAHTEVANA SHEMA KAKOVOSTI]]&lt;&gt;"",Sklop13[[#This Row],[Preračunana masa/volumen/kos na enoto kg]],"")</f>
        <v/>
      </c>
      <c r="J37" s="366"/>
      <c r="K37" s="123"/>
      <c r="L37" s="123"/>
      <c r="M37" s="123"/>
      <c r="N37" s="117"/>
      <c r="O37" s="123"/>
      <c r="P37" s="370"/>
      <c r="Q37" s="371">
        <f>+Sklop13[[#This Row],[cena/enota brez DDV v EUR]]*Sklop13[[#This Row],[Stopnja DDV (%)]]</f>
        <v>0</v>
      </c>
      <c r="R37" s="371">
        <f>+Sklop13[[#This Row],[cena/enota brez DDV v EUR]]+Sklop13[[#This Row],[Davek (EUR)]]</f>
        <v>0</v>
      </c>
      <c r="S37" s="371">
        <f>+Sklop13[[#This Row],[cena/enota brez DDV v EUR]]*Sklop13[[#This Row],[Okvirna količina]]</f>
        <v>0</v>
      </c>
      <c r="T37" s="377">
        <f>+Sklop13[[#This Row],[Končna cena/enoto mere (EUR) z DDV]]*Sklop13[[#This Row],[Okvirna količina]]</f>
        <v>0</v>
      </c>
      <c r="U37" s="123"/>
    </row>
    <row r="38" spans="1:21" s="55" customFormat="1" ht="12">
      <c r="A38" s="78" t="s">
        <v>24</v>
      </c>
      <c r="B38" s="372" t="s">
        <v>649</v>
      </c>
      <c r="C38" s="179" t="s">
        <v>78</v>
      </c>
      <c r="D38" s="76" t="s">
        <v>0</v>
      </c>
      <c r="E38" s="373"/>
      <c r="F38" s="374">
        <v>40</v>
      </c>
      <c r="G38" s="138" t="s">
        <v>0</v>
      </c>
      <c r="H38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8" s="363" t="str">
        <f>IF(Sklop13[[#This Row],[ZAHTEVANA SHEMA KAKOVOSTI]]&lt;&gt;"",Sklop13[[#This Row],[Preračunana masa/volumen/kos na enoto kg]],"")</f>
        <v/>
      </c>
      <c r="J38" s="366"/>
      <c r="K38" s="123"/>
      <c r="L38" s="123"/>
      <c r="M38" s="123"/>
      <c r="N38" s="117"/>
      <c r="O38" s="123"/>
      <c r="P38" s="370"/>
      <c r="Q38" s="371">
        <f>+Sklop13[[#This Row],[cena/enota brez DDV v EUR]]*Sklop13[[#This Row],[Stopnja DDV (%)]]</f>
        <v>0</v>
      </c>
      <c r="R38" s="371">
        <f>+Sklop13[[#This Row],[cena/enota brez DDV v EUR]]+Sklop13[[#This Row],[Davek (EUR)]]</f>
        <v>0</v>
      </c>
      <c r="S38" s="371">
        <f>+Sklop13[[#This Row],[cena/enota brez DDV v EUR]]*Sklop13[[#This Row],[Okvirna količina]]</f>
        <v>0</v>
      </c>
      <c r="T38" s="377">
        <f>+Sklop13[[#This Row],[Končna cena/enoto mere (EUR) z DDV]]*Sklop13[[#This Row],[Okvirna količina]]</f>
        <v>0</v>
      </c>
      <c r="U38" s="123"/>
    </row>
    <row r="39" spans="1:21" s="55" customFormat="1" ht="12">
      <c r="A39" s="78" t="s">
        <v>25</v>
      </c>
      <c r="B39" s="372" t="s">
        <v>650</v>
      </c>
      <c r="C39" s="179" t="s">
        <v>78</v>
      </c>
      <c r="D39" s="76" t="s">
        <v>0</v>
      </c>
      <c r="E39" s="373"/>
      <c r="F39" s="374">
        <v>20</v>
      </c>
      <c r="G39" s="138" t="s">
        <v>0</v>
      </c>
      <c r="H39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9" s="363" t="str">
        <f>IF(Sklop13[[#This Row],[ZAHTEVANA SHEMA KAKOVOSTI]]&lt;&gt;"",Sklop13[[#This Row],[Preračunana masa/volumen/kos na enoto kg]],"")</f>
        <v/>
      </c>
      <c r="J39" s="366"/>
      <c r="K39" s="123"/>
      <c r="L39" s="123"/>
      <c r="M39" s="123"/>
      <c r="N39" s="117"/>
      <c r="O39" s="123"/>
      <c r="P39" s="370"/>
      <c r="Q39" s="371">
        <f>+Sklop13[[#This Row],[cena/enota brez DDV v EUR]]*Sklop13[[#This Row],[Stopnja DDV (%)]]</f>
        <v>0</v>
      </c>
      <c r="R39" s="371">
        <f>+Sklop13[[#This Row],[cena/enota brez DDV v EUR]]+Sklop13[[#This Row],[Davek (EUR)]]</f>
        <v>0</v>
      </c>
      <c r="S39" s="371">
        <f>+Sklop13[[#This Row],[cena/enota brez DDV v EUR]]*Sklop13[[#This Row],[Okvirna količina]]</f>
        <v>0</v>
      </c>
      <c r="T39" s="377">
        <f>+Sklop13[[#This Row],[Končna cena/enoto mere (EUR) z DDV]]*Sklop13[[#This Row],[Okvirna količina]]</f>
        <v>0</v>
      </c>
      <c r="U39" s="123"/>
    </row>
    <row r="40" spans="1:21" s="55" customFormat="1" ht="12">
      <c r="A40" s="78" t="s">
        <v>26</v>
      </c>
      <c r="B40" s="384" t="s">
        <v>657</v>
      </c>
      <c r="C40" s="179">
        <v>1</v>
      </c>
      <c r="D40" s="76" t="s">
        <v>0</v>
      </c>
      <c r="E40" s="373"/>
      <c r="F40" s="374">
        <v>2200</v>
      </c>
      <c r="G40" s="138" t="s">
        <v>0</v>
      </c>
      <c r="H40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2200</v>
      </c>
      <c r="I40" s="363" t="str">
        <f>IF(Sklop13[[#This Row],[ZAHTEVANA SHEMA KAKOVOSTI]]&lt;&gt;"",Sklop13[[#This Row],[Preračunana masa/volumen/kos na enoto kg]],"")</f>
        <v/>
      </c>
      <c r="J40" s="366"/>
      <c r="K40" s="123"/>
      <c r="L40" s="123"/>
      <c r="M40" s="123"/>
      <c r="N40" s="117"/>
      <c r="O40" s="123"/>
      <c r="P40" s="370"/>
      <c r="Q40" s="371">
        <f>+Sklop13[[#This Row],[cena/enota brez DDV v EUR]]*Sklop13[[#This Row],[Stopnja DDV (%)]]</f>
        <v>0</v>
      </c>
      <c r="R40" s="371">
        <f>+Sklop13[[#This Row],[cena/enota brez DDV v EUR]]+Sklop13[[#This Row],[Davek (EUR)]]</f>
        <v>0</v>
      </c>
      <c r="S40" s="371">
        <f>+Sklop13[[#This Row],[cena/enota brez DDV v EUR]]*Sklop13[[#This Row],[Okvirna količina]]</f>
        <v>0</v>
      </c>
      <c r="T40" s="377">
        <f>+Sklop13[[#This Row],[Končna cena/enoto mere (EUR) z DDV]]*Sklop13[[#This Row],[Okvirna količina]]</f>
        <v>0</v>
      </c>
      <c r="U40" s="123"/>
    </row>
    <row r="41" spans="1:21" s="55" customFormat="1" ht="12">
      <c r="A41" s="78" t="s">
        <v>27</v>
      </c>
      <c r="B41" s="384" t="s">
        <v>653</v>
      </c>
      <c r="C41" s="179">
        <v>1</v>
      </c>
      <c r="D41" s="76" t="s">
        <v>0</v>
      </c>
      <c r="E41" s="373"/>
      <c r="F41" s="374">
        <v>1000</v>
      </c>
      <c r="G41" s="138" t="s">
        <v>0</v>
      </c>
      <c r="H41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41" s="363" t="str">
        <f>IF(Sklop13[[#This Row],[ZAHTEVANA SHEMA KAKOVOSTI]]&lt;&gt;"",Sklop13[[#This Row],[Preračunana masa/volumen/kos na enoto kg]],"")</f>
        <v/>
      </c>
      <c r="J41" s="366"/>
      <c r="K41" s="123"/>
      <c r="L41" s="123"/>
      <c r="M41" s="123"/>
      <c r="N41" s="117"/>
      <c r="O41" s="123"/>
      <c r="P41" s="370"/>
      <c r="Q41" s="371">
        <f>+Sklop13[[#This Row],[cena/enota brez DDV v EUR]]*Sklop13[[#This Row],[Stopnja DDV (%)]]</f>
        <v>0</v>
      </c>
      <c r="R41" s="371">
        <f>+Sklop13[[#This Row],[cena/enota brez DDV v EUR]]+Sklop13[[#This Row],[Davek (EUR)]]</f>
        <v>0</v>
      </c>
      <c r="S41" s="371">
        <f>+Sklop13[[#This Row],[cena/enota brez DDV v EUR]]*Sklop13[[#This Row],[Okvirna količina]]</f>
        <v>0</v>
      </c>
      <c r="T41" s="377">
        <f>+Sklop13[[#This Row],[Končna cena/enoto mere (EUR) z DDV]]*Sklop13[[#This Row],[Okvirna količina]]</f>
        <v>0</v>
      </c>
      <c r="U41" s="123"/>
    </row>
    <row r="42" spans="1:21" s="55" customFormat="1" ht="12">
      <c r="A42" s="78" t="s">
        <v>28</v>
      </c>
      <c r="B42" s="372" t="s">
        <v>651</v>
      </c>
      <c r="C42" s="179" t="s">
        <v>78</v>
      </c>
      <c r="D42" s="76" t="s">
        <v>0</v>
      </c>
      <c r="E42" s="373"/>
      <c r="F42" s="374">
        <v>20</v>
      </c>
      <c r="G42" s="138" t="s">
        <v>0</v>
      </c>
      <c r="H42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2" s="363" t="str">
        <f>IF(Sklop13[[#This Row],[ZAHTEVANA SHEMA KAKOVOSTI]]&lt;&gt;"",Sklop13[[#This Row],[Preračunana masa/volumen/kos na enoto kg]],"")</f>
        <v/>
      </c>
      <c r="J42" s="366"/>
      <c r="K42" s="123"/>
      <c r="L42" s="123"/>
      <c r="M42" s="123"/>
      <c r="N42" s="117"/>
      <c r="O42" s="123"/>
      <c r="P42" s="370"/>
      <c r="Q42" s="371">
        <f>+Sklop13[[#This Row],[cena/enota brez DDV v EUR]]*Sklop13[[#This Row],[Stopnja DDV (%)]]</f>
        <v>0</v>
      </c>
      <c r="R42" s="371">
        <f>+Sklop13[[#This Row],[cena/enota brez DDV v EUR]]+Sklop13[[#This Row],[Davek (EUR)]]</f>
        <v>0</v>
      </c>
      <c r="S42" s="371">
        <f>+Sklop13[[#This Row],[cena/enota brez DDV v EUR]]*Sklop13[[#This Row],[Okvirna količina]]</f>
        <v>0</v>
      </c>
      <c r="T42" s="377">
        <f>+Sklop13[[#This Row],[Končna cena/enoto mere (EUR) z DDV]]*Sklop13[[#This Row],[Okvirna količina]]</f>
        <v>0</v>
      </c>
      <c r="U42" s="123"/>
    </row>
    <row r="43" spans="1:21" s="55" customFormat="1" ht="12">
      <c r="A43" s="78" t="s">
        <v>29</v>
      </c>
      <c r="B43" s="372" t="s">
        <v>652</v>
      </c>
      <c r="C43" s="179" t="s">
        <v>78</v>
      </c>
      <c r="D43" s="76" t="s">
        <v>0</v>
      </c>
      <c r="E43" s="373"/>
      <c r="F43" s="374">
        <v>130</v>
      </c>
      <c r="G43" s="138" t="s">
        <v>234</v>
      </c>
      <c r="H43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43" s="363" t="str">
        <f>IF(Sklop13[[#This Row],[ZAHTEVANA SHEMA KAKOVOSTI]]&lt;&gt;"",Sklop13[[#This Row],[Preračunana masa/volumen/kos na enoto kg]],"")</f>
        <v/>
      </c>
      <c r="J43" s="366"/>
      <c r="K43" s="123"/>
      <c r="L43" s="123"/>
      <c r="M43" s="123"/>
      <c r="N43" s="117"/>
      <c r="O43" s="123"/>
      <c r="P43" s="370"/>
      <c r="Q43" s="371">
        <f>+Sklop13[[#This Row],[cena/enota brez DDV v EUR]]*Sklop13[[#This Row],[Stopnja DDV (%)]]</f>
        <v>0</v>
      </c>
      <c r="R43" s="371">
        <f>+Sklop13[[#This Row],[cena/enota brez DDV v EUR]]+Sklop13[[#This Row],[Davek (EUR)]]</f>
        <v>0</v>
      </c>
      <c r="S43" s="371">
        <f>+Sklop13[[#This Row],[cena/enota brez DDV v EUR]]*Sklop13[[#This Row],[Okvirna količina]]</f>
        <v>0</v>
      </c>
      <c r="T43" s="377">
        <f>+Sklop13[[#This Row],[Končna cena/enoto mere (EUR) z DDV]]*Sklop13[[#This Row],[Okvirna količina]]</f>
        <v>0</v>
      </c>
      <c r="U43" s="123"/>
    </row>
    <row r="44" spans="1:21">
      <c r="A44" s="494" t="s">
        <v>30</v>
      </c>
      <c r="B44" s="495" t="s">
        <v>1020</v>
      </c>
      <c r="C44" s="179" t="s">
        <v>78</v>
      </c>
      <c r="D44" s="344" t="s">
        <v>0</v>
      </c>
      <c r="E44" s="343" t="s">
        <v>149</v>
      </c>
      <c r="F44" s="497">
        <v>180</v>
      </c>
      <c r="G44" s="491" t="s">
        <v>0</v>
      </c>
      <c r="H44" s="47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44" s="474">
        <f>IF(Sklop13[[#This Row],[ZAHTEVANA SHEMA KAKOVOSTI]]&lt;&gt;"",Sklop13[[#This Row],[Preračunana masa/volumen/kos na enoto kg]],"")</f>
        <v>180</v>
      </c>
      <c r="J44" s="475"/>
      <c r="K44" s="476"/>
      <c r="L44" s="476"/>
      <c r="M44" s="477"/>
      <c r="N44" s="478"/>
      <c r="O44" s="478"/>
      <c r="P44" s="493"/>
      <c r="Q44" s="480">
        <f>+Sklop13[[#This Row],[cena/enota brez DDV v EUR]]*Sklop13[[#This Row],[Stopnja DDV (%)]]</f>
        <v>0</v>
      </c>
      <c r="R44" s="480">
        <f>+Sklop13[[#This Row],[cena/enota brez DDV v EUR]]+Sklop13[[#This Row],[Davek (EUR)]]</f>
        <v>0</v>
      </c>
      <c r="S44" s="480">
        <f>+Sklop13[[#This Row],[cena/enota brez DDV v EUR]]*Sklop13[[#This Row],[Okvirna količina]]</f>
        <v>0</v>
      </c>
      <c r="T44" s="480">
        <f>+Sklop13[[#This Row],[Končna cena/enoto mere (EUR) z DDV]]*Sklop13[[#This Row],[Okvirna količina]]</f>
        <v>0</v>
      </c>
      <c r="U44" s="481"/>
    </row>
    <row r="45" spans="1:21" s="178" customFormat="1">
      <c r="A45" s="473" t="s">
        <v>31</v>
      </c>
      <c r="B45" s="496" t="s">
        <v>1021</v>
      </c>
      <c r="C45" s="179" t="s">
        <v>78</v>
      </c>
      <c r="D45" s="344" t="s">
        <v>0</v>
      </c>
      <c r="E45" s="343" t="s">
        <v>149</v>
      </c>
      <c r="F45" s="497">
        <v>100</v>
      </c>
      <c r="G45" s="492" t="s">
        <v>0</v>
      </c>
      <c r="H45" s="47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5" s="474">
        <f>IF(Sklop13[[#This Row],[ZAHTEVANA SHEMA KAKOVOSTI]]&lt;&gt;"",Sklop13[[#This Row],[Preračunana masa/volumen/kos na enoto kg]],"")</f>
        <v>100</v>
      </c>
      <c r="J45" s="475"/>
      <c r="K45" s="476"/>
      <c r="L45" s="476"/>
      <c r="M45" s="477"/>
      <c r="N45" s="478"/>
      <c r="O45" s="478"/>
      <c r="P45" s="493"/>
      <c r="Q45" s="480">
        <f>+Sklop13[[#This Row],[cena/enota brez DDV v EUR]]*Sklop13[[#This Row],[Stopnja DDV (%)]]</f>
        <v>0</v>
      </c>
      <c r="R45" s="480">
        <f>+Sklop13[[#This Row],[cena/enota brez DDV v EUR]]+Sklop13[[#This Row],[Davek (EUR)]]</f>
        <v>0</v>
      </c>
      <c r="S45" s="480">
        <f>+Sklop13[[#This Row],[cena/enota brez DDV v EUR]]*Sklop13[[#This Row],[Okvirna količina]]</f>
        <v>0</v>
      </c>
      <c r="T45" s="480">
        <f>+Sklop13[[#This Row],[Končna cena/enoto mere (EUR) z DDV]]*Sklop13[[#This Row],[Okvirna količina]]</f>
        <v>0</v>
      </c>
      <c r="U45" s="481"/>
    </row>
    <row r="46" spans="1:21">
      <c r="A46" s="422" t="s">
        <v>100</v>
      </c>
      <c r="B46" s="263"/>
      <c r="C46" s="264"/>
      <c r="D46" s="264"/>
      <c r="E46" s="265"/>
      <c r="F46" s="295"/>
      <c r="G46" s="267"/>
      <c r="H46" s="268">
        <f>SUBTOTAL(109,Sklop13[Preračunana masa/volumen/kos na enoto kg])</f>
        <v>9994.2000000000007</v>
      </c>
      <c r="I46" s="268">
        <f>SUBTOTAL(109,Sklop13[Živila iz shem kakovosti (kg)])</f>
        <v>280</v>
      </c>
      <c r="J46" s="266"/>
      <c r="K46" s="269"/>
      <c r="L46" s="269"/>
      <c r="M46" s="270"/>
      <c r="N46" s="271"/>
      <c r="O46" s="271"/>
      <c r="P46" s="271"/>
      <c r="Q46" s="272"/>
      <c r="R46" s="266"/>
      <c r="S46" s="272">
        <f>SUBTOTAL(109,Sklop13[Vrednost za okvirno količino (EUR) brez DDV])</f>
        <v>0</v>
      </c>
      <c r="T46" s="272">
        <f>SUBTOTAL(109,Sklop13[Vrednost za okvirno količino (EUR) z DDV])</f>
        <v>0</v>
      </c>
      <c r="U46" s="273">
        <f>SUBTOTAL(103,Sklop13[Shema kakovosti
(nacionalne, evropske)
])</f>
        <v>0</v>
      </c>
    </row>
    <row r="47" spans="1:21" s="178" customFormat="1">
      <c r="A47" s="166"/>
      <c r="B47" s="167"/>
      <c r="C47" s="168"/>
      <c r="D47" s="168"/>
      <c r="E47" s="169"/>
      <c r="F47" s="499"/>
      <c r="G47" s="171"/>
      <c r="H47" s="172"/>
      <c r="I47" s="172"/>
      <c r="J47" s="170"/>
      <c r="K47" s="173"/>
      <c r="L47" s="173"/>
      <c r="M47" s="174"/>
      <c r="N47" s="175"/>
      <c r="O47" s="175"/>
      <c r="P47" s="175"/>
      <c r="Q47" s="176"/>
      <c r="R47" s="170"/>
      <c r="S47" s="176"/>
      <c r="T47" s="176"/>
      <c r="U47" s="177"/>
    </row>
    <row r="48" spans="1:21">
      <c r="A48" s="48" t="s">
        <v>96</v>
      </c>
      <c r="B48" s="16"/>
      <c r="C48" s="28"/>
      <c r="D48" s="28"/>
      <c r="E48" s="92"/>
      <c r="Q48" s="48"/>
      <c r="R48" s="48"/>
      <c r="S48" s="48"/>
      <c r="T48" s="48"/>
    </row>
    <row r="49" spans="1:22">
      <c r="A49" s="11" t="s">
        <v>98</v>
      </c>
      <c r="B49" s="16"/>
      <c r="C49" s="28"/>
      <c r="D49" s="28"/>
      <c r="E49" s="92"/>
    </row>
    <row r="50" spans="1:22">
      <c r="A50" s="87" t="s">
        <v>142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2" ht="12.75" customHeight="1">
      <c r="A51" s="533" t="s">
        <v>136</v>
      </c>
      <c r="B51" s="533"/>
      <c r="C51" s="533"/>
      <c r="D51" s="533"/>
      <c r="E51" s="533"/>
      <c r="F51" s="533"/>
      <c r="G51" s="533"/>
      <c r="H51" s="533"/>
      <c r="I51" s="533"/>
      <c r="J51" s="533"/>
      <c r="K51" s="533"/>
      <c r="L51" s="533"/>
      <c r="M51" s="54"/>
      <c r="N51" s="29"/>
      <c r="O51" s="29"/>
      <c r="P51" s="29"/>
      <c r="Q51" s="29"/>
      <c r="R51" s="29"/>
      <c r="V51" s="100"/>
    </row>
    <row r="52" spans="1:22">
      <c r="A52" s="522" t="s">
        <v>145</v>
      </c>
      <c r="B52" s="522"/>
      <c r="C52" s="522"/>
      <c r="D52" s="522"/>
      <c r="E52" s="522"/>
      <c r="F52" s="522"/>
      <c r="G52" s="522"/>
      <c r="H52" s="522"/>
      <c r="I52" s="522"/>
      <c r="J52" s="522"/>
      <c r="K52" s="522"/>
      <c r="L52" s="522"/>
      <c r="M52" s="100"/>
      <c r="N52" s="100"/>
      <c r="O52" s="100"/>
      <c r="P52" s="100"/>
      <c r="Q52" s="100"/>
      <c r="R52" s="100"/>
      <c r="S52" s="100"/>
      <c r="T52" s="100"/>
      <c r="U52" s="100"/>
    </row>
    <row r="53" spans="1:22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A54" s="11" t="s">
        <v>37</v>
      </c>
      <c r="B54" s="16"/>
      <c r="C54" s="28"/>
      <c r="D54" s="28"/>
      <c r="E54" s="92"/>
      <c r="G54" s="93" t="s">
        <v>38</v>
      </c>
      <c r="Q54" s="11" t="s">
        <v>39</v>
      </c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>
      <c r="B276" s="16"/>
      <c r="C276" s="28"/>
      <c r="D276" s="28"/>
      <c r="E276" s="92"/>
    </row>
  </sheetData>
  <sheetProtection insertRows="0" deleteRows="0"/>
  <protectedRanges>
    <protectedRange sqref="J1:P43 J53:P1048576 U53:U1048576 U1:U43 U45:U50 J45:P50" name="Obseg1"/>
    <protectedRange sqref="M51:P51 U51" name="Obseg1_1"/>
    <protectedRange sqref="J51:L51" name="Obseg1_2_2"/>
    <protectedRange sqref="U52 M52:P52" name="Obseg1_1_1_1_1"/>
    <protectedRange sqref="J52:L52" name="Obseg1_3_1_1"/>
  </protectedRanges>
  <mergeCells count="9">
    <mergeCell ref="A51:L51"/>
    <mergeCell ref="A52:L5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90"/>
  <sheetViews>
    <sheetView topLeftCell="A25" zoomScaleNormal="100" zoomScaleSheetLayoutView="100" workbookViewId="0">
      <selection activeCell="Q17" sqref="Q17"/>
    </sheetView>
  </sheetViews>
  <sheetFormatPr defaultColWidth="8.85546875" defaultRowHeight="12.75"/>
  <cols>
    <col min="1" max="1" width="4" style="11" customWidth="1"/>
    <col min="2" max="2" width="27.7109375" style="17" bestFit="1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34" t="str">
        <f>+'prva stran'!B6</f>
        <v>Osnovna šola Draga Bajca Vipava</v>
      </c>
      <c r="D2" s="535"/>
      <c r="E2" s="535"/>
      <c r="F2" s="535"/>
      <c r="G2" s="535"/>
      <c r="H2" s="535"/>
      <c r="I2" s="535"/>
      <c r="J2" s="535"/>
    </row>
    <row r="3" spans="1:21" ht="15">
      <c r="B3" s="50" t="s">
        <v>49</v>
      </c>
      <c r="C3" s="536" t="str">
        <f>+'prva stran'!B7</f>
        <v>Vinarska cesta 4, 5271 Vipava</v>
      </c>
      <c r="D3" s="537"/>
      <c r="E3" s="537"/>
      <c r="F3" s="537"/>
      <c r="G3" s="537"/>
      <c r="H3" s="537"/>
      <c r="I3" s="537"/>
      <c r="J3" s="53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38">
        <f>+'prva stran'!B10</f>
        <v>0</v>
      </c>
      <c r="D6" s="539"/>
      <c r="E6" s="539"/>
      <c r="F6" s="539"/>
      <c r="G6" s="539"/>
      <c r="H6" s="539"/>
      <c r="I6" s="539"/>
      <c r="J6" s="539"/>
    </row>
    <row r="7" spans="1:21" ht="17.25" customHeight="1">
      <c r="B7" s="51" t="s">
        <v>49</v>
      </c>
      <c r="C7" s="540">
        <f>+'prva stran'!B11</f>
        <v>0</v>
      </c>
      <c r="D7" s="541"/>
      <c r="E7" s="541"/>
      <c r="F7" s="541"/>
      <c r="G7" s="541"/>
      <c r="H7" s="541"/>
      <c r="I7" s="541"/>
      <c r="J7" s="541"/>
    </row>
    <row r="8" spans="1:21" ht="17.25" customHeight="1">
      <c r="B8" s="51" t="s">
        <v>50</v>
      </c>
      <c r="C8" s="540">
        <f>+'prva stran'!B12</f>
        <v>0</v>
      </c>
      <c r="D8" s="541"/>
      <c r="E8" s="541"/>
      <c r="F8" s="541"/>
      <c r="G8" s="541"/>
      <c r="H8" s="541"/>
      <c r="I8" s="541"/>
      <c r="J8" s="541"/>
    </row>
    <row r="9" spans="1:21" s="12" customFormat="1" ht="17.25" customHeight="1">
      <c r="A9" s="9"/>
      <c r="B9" s="52" t="s">
        <v>52</v>
      </c>
      <c r="C9" s="542">
        <f>+'prva stran'!B13</f>
        <v>0</v>
      </c>
      <c r="D9" s="541"/>
      <c r="E9" s="541"/>
      <c r="F9" s="541"/>
      <c r="G9" s="541"/>
      <c r="H9" s="541"/>
      <c r="I9" s="541"/>
      <c r="J9" s="54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pred_rekapitulacija'!B27</f>
        <v>ŽITA IN MLEVSKI IZDELKI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3" t="s">
        <v>658</v>
      </c>
      <c r="C16" s="120" t="s">
        <v>78</v>
      </c>
      <c r="D16" s="76" t="s">
        <v>0</v>
      </c>
      <c r="E16" s="124"/>
      <c r="F16" s="195">
        <v>18</v>
      </c>
      <c r="G16" s="187" t="s">
        <v>0</v>
      </c>
      <c r="H16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16" s="79" t="str">
        <f>IF(Sklop14[[#This Row],[ZAHTEVANA SHEMA KAKOVOSTI]]&lt;&gt;"",Sklop14[[#This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383"/>
    </row>
    <row r="17" spans="1:21" s="55" customFormat="1" ht="12">
      <c r="A17" s="78" t="s">
        <v>3</v>
      </c>
      <c r="B17" s="378" t="s">
        <v>659</v>
      </c>
      <c r="C17" s="120" t="s">
        <v>78</v>
      </c>
      <c r="D17" s="76" t="s">
        <v>0</v>
      </c>
      <c r="E17" s="362"/>
      <c r="F17" s="380">
        <v>15</v>
      </c>
      <c r="G17" s="381" t="s">
        <v>0</v>
      </c>
      <c r="H17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7" s="365" t="str">
        <f>IF(Sklop14[[#This Row],[ZAHTEVANA SHEMA KAKOVOSTI]]&lt;&gt;"",Sklop14[[#This Row],[Preračunana masa/volumen/kos na enoto kg]],"")</f>
        <v/>
      </c>
      <c r="J17" s="375"/>
      <c r="K17" s="376"/>
      <c r="L17" s="376"/>
      <c r="M17" s="368"/>
      <c r="N17" s="371"/>
      <c r="O17" s="371"/>
      <c r="P17" s="370"/>
      <c r="Q17" s="371">
        <f>+Sklop14[[#This Row],[cena/enota brez DDV v EUR]]*Sklop14[[#This Row],[Stopnja DDV (%)]]</f>
        <v>0</v>
      </c>
      <c r="R17" s="371">
        <f>+Sklop14[[#This Row],[cena/enota brez DDV v EUR]]+Sklop14[[#This Row],[Davek (EUR)]]</f>
        <v>0</v>
      </c>
      <c r="S17" s="371">
        <f>+Sklop14[[#This Row],[cena/enota brez DDV v EUR]]*Sklop14[[#This Row],[Okvirna količina]]</f>
        <v>0</v>
      </c>
      <c r="T17" s="371">
        <f>+Sklop14[[#This Row],[Končna cena/enoto mere (EUR) z DDV]]*Sklop14[[#This Row],[Okvirna količina]]</f>
        <v>0</v>
      </c>
      <c r="U17" s="383"/>
    </row>
    <row r="18" spans="1:21" s="55" customFormat="1" ht="12">
      <c r="A18" s="78" t="s">
        <v>4</v>
      </c>
      <c r="B18" s="378" t="s">
        <v>660</v>
      </c>
      <c r="C18" s="120" t="s">
        <v>78</v>
      </c>
      <c r="D18" s="76" t="s">
        <v>0</v>
      </c>
      <c r="E18" s="362"/>
      <c r="F18" s="380">
        <v>18</v>
      </c>
      <c r="G18" s="381" t="s">
        <v>0</v>
      </c>
      <c r="H18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18" s="365" t="str">
        <f>IF(Sklop14[[#This Row],[ZAHTEVANA SHEMA KAKOVOSTI]]&lt;&gt;"",Sklop14[[#This Row],[Preračunana masa/volumen/kos na enoto kg]],"")</f>
        <v/>
      </c>
      <c r="J18" s="375"/>
      <c r="K18" s="376"/>
      <c r="L18" s="376"/>
      <c r="M18" s="368"/>
      <c r="N18" s="371"/>
      <c r="O18" s="371"/>
      <c r="P18" s="370"/>
      <c r="Q18" s="371">
        <f>+Sklop14[[#This Row],[cena/enota brez DDV v EUR]]*Sklop14[[#This Row],[Stopnja DDV (%)]]</f>
        <v>0</v>
      </c>
      <c r="R18" s="371">
        <f>+Sklop14[[#This Row],[cena/enota brez DDV v EUR]]+Sklop14[[#This Row],[Davek (EUR)]]</f>
        <v>0</v>
      </c>
      <c r="S18" s="371">
        <f>+Sklop14[[#This Row],[cena/enota brez DDV v EUR]]*Sklop14[[#This Row],[Okvirna količina]]</f>
        <v>0</v>
      </c>
      <c r="T18" s="371">
        <f>+Sklop14[[#This Row],[Končna cena/enoto mere (EUR) z DDV]]*Sklop14[[#This Row],[Okvirna količina]]</f>
        <v>0</v>
      </c>
      <c r="U18" s="383"/>
    </row>
    <row r="19" spans="1:21" s="55" customFormat="1" ht="12">
      <c r="A19" s="78" t="s">
        <v>5</v>
      </c>
      <c r="B19" s="378" t="s">
        <v>661</v>
      </c>
      <c r="C19" s="120" t="s">
        <v>78</v>
      </c>
      <c r="D19" s="76" t="s">
        <v>0</v>
      </c>
      <c r="E19" s="362"/>
      <c r="F19" s="380">
        <v>20</v>
      </c>
      <c r="G19" s="381" t="s">
        <v>0</v>
      </c>
      <c r="H19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9" s="365" t="str">
        <f>IF(Sklop14[[#This Row],[ZAHTEVANA SHEMA KAKOVOSTI]]&lt;&gt;"",Sklop14[[#This Row],[Preračunana masa/volumen/kos na enoto kg]],"")</f>
        <v/>
      </c>
      <c r="J19" s="375"/>
      <c r="K19" s="376"/>
      <c r="L19" s="376"/>
      <c r="M19" s="368"/>
      <c r="N19" s="371"/>
      <c r="O19" s="371"/>
      <c r="P19" s="370"/>
      <c r="Q19" s="371">
        <f>+Sklop14[[#This Row],[cena/enota brez DDV v EUR]]*Sklop14[[#This Row],[Stopnja DDV (%)]]</f>
        <v>0</v>
      </c>
      <c r="R19" s="371">
        <f>+Sklop14[[#This Row],[cena/enota brez DDV v EUR]]+Sklop14[[#This Row],[Davek (EUR)]]</f>
        <v>0</v>
      </c>
      <c r="S19" s="371">
        <f>+Sklop14[[#This Row],[cena/enota brez DDV v EUR]]*Sklop14[[#This Row],[Okvirna količina]]</f>
        <v>0</v>
      </c>
      <c r="T19" s="371">
        <f>+Sklop14[[#This Row],[Končna cena/enoto mere (EUR) z DDV]]*Sklop14[[#This Row],[Okvirna količina]]</f>
        <v>0</v>
      </c>
      <c r="U19" s="383"/>
    </row>
    <row r="20" spans="1:21" s="55" customFormat="1" ht="12">
      <c r="A20" s="78" t="s">
        <v>6</v>
      </c>
      <c r="B20" s="448" t="s">
        <v>688</v>
      </c>
      <c r="C20" s="120" t="s">
        <v>682</v>
      </c>
      <c r="D20" s="76" t="s">
        <v>0</v>
      </c>
      <c r="E20" s="362"/>
      <c r="F20" s="380">
        <v>10</v>
      </c>
      <c r="G20" s="381" t="s">
        <v>0</v>
      </c>
      <c r="H20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0" s="365" t="str">
        <f>IF(Sklop14[[#This Row],[ZAHTEVANA SHEMA KAKOVOSTI]]&lt;&gt;"",Sklop14[[#This Row],[Preračunana masa/volumen/kos na enoto kg]],"")</f>
        <v/>
      </c>
      <c r="J20" s="375"/>
      <c r="K20" s="376"/>
      <c r="L20" s="376"/>
      <c r="M20" s="368"/>
      <c r="N20" s="371"/>
      <c r="O20" s="371"/>
      <c r="P20" s="370"/>
      <c r="Q20" s="371">
        <f>+Sklop14[[#This Row],[cena/enota brez DDV v EUR]]*Sklop14[[#This Row],[Stopnja DDV (%)]]</f>
        <v>0</v>
      </c>
      <c r="R20" s="371">
        <f>+Sklop14[[#This Row],[cena/enota brez DDV v EUR]]+Sklop14[[#This Row],[Davek (EUR)]]</f>
        <v>0</v>
      </c>
      <c r="S20" s="371">
        <f>+Sklop14[[#This Row],[cena/enota brez DDV v EUR]]*Sklop14[[#This Row],[Okvirna količina]]</f>
        <v>0</v>
      </c>
      <c r="T20" s="371">
        <f>+Sklop14[[#This Row],[Končna cena/enoto mere (EUR) z DDV]]*Sklop14[[#This Row],[Okvirna količina]]</f>
        <v>0</v>
      </c>
      <c r="U20" s="383"/>
    </row>
    <row r="21" spans="1:21" s="55" customFormat="1" ht="12">
      <c r="A21" s="78" t="s">
        <v>7</v>
      </c>
      <c r="B21" s="448" t="s">
        <v>689</v>
      </c>
      <c r="C21" s="426" t="s">
        <v>682</v>
      </c>
      <c r="D21" s="76" t="s">
        <v>0</v>
      </c>
      <c r="E21" s="362"/>
      <c r="F21" s="380">
        <v>20</v>
      </c>
      <c r="G21" s="381" t="s">
        <v>0</v>
      </c>
      <c r="H21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1" s="365" t="str">
        <f>IF(Sklop14[[#This Row],[ZAHTEVANA SHEMA KAKOVOSTI]]&lt;&gt;"",Sklop14[[#This Row],[Preračunana masa/volumen/kos na enoto kg]],"")</f>
        <v/>
      </c>
      <c r="J21" s="375"/>
      <c r="K21" s="376"/>
      <c r="L21" s="376"/>
      <c r="M21" s="368"/>
      <c r="N21" s="371"/>
      <c r="O21" s="371"/>
      <c r="P21" s="370"/>
      <c r="Q21" s="371">
        <f>+Sklop14[[#This Row],[cena/enota brez DDV v EUR]]*Sklop14[[#This Row],[Stopnja DDV (%)]]</f>
        <v>0</v>
      </c>
      <c r="R21" s="371">
        <f>+Sklop14[[#This Row],[cena/enota brez DDV v EUR]]+Sklop14[[#This Row],[Davek (EUR)]]</f>
        <v>0</v>
      </c>
      <c r="S21" s="371">
        <f>+Sklop14[[#This Row],[cena/enota brez DDV v EUR]]*Sklop14[[#This Row],[Okvirna količina]]</f>
        <v>0</v>
      </c>
      <c r="T21" s="371">
        <f>+Sklop14[[#This Row],[Končna cena/enoto mere (EUR) z DDV]]*Sklop14[[#This Row],[Okvirna količina]]</f>
        <v>0</v>
      </c>
      <c r="U21" s="383"/>
    </row>
    <row r="22" spans="1:21" s="55" customFormat="1" ht="18.75" customHeight="1">
      <c r="A22" s="78" t="s">
        <v>8</v>
      </c>
      <c r="B22" s="378" t="s">
        <v>662</v>
      </c>
      <c r="C22" s="120" t="s">
        <v>78</v>
      </c>
      <c r="D22" s="76" t="s">
        <v>0</v>
      </c>
      <c r="E22" s="362"/>
      <c r="F22" s="380">
        <v>10</v>
      </c>
      <c r="G22" s="381" t="s">
        <v>0</v>
      </c>
      <c r="H22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2" s="365" t="str">
        <f>IF(Sklop14[[#This Row],[ZAHTEVANA SHEMA KAKOVOSTI]]&lt;&gt;"",Sklop14[[#This Row],[Preračunana masa/volumen/kos na enoto kg]],"")</f>
        <v/>
      </c>
      <c r="J22" s="375"/>
      <c r="K22" s="376"/>
      <c r="L22" s="376"/>
      <c r="M22" s="368"/>
      <c r="N22" s="371"/>
      <c r="O22" s="371"/>
      <c r="P22" s="370"/>
      <c r="Q22" s="371">
        <f>+Sklop14[[#This Row],[cena/enota brez DDV v EUR]]*Sklop14[[#This Row],[Stopnja DDV (%)]]</f>
        <v>0</v>
      </c>
      <c r="R22" s="371">
        <f>+Sklop14[[#This Row],[cena/enota brez DDV v EUR]]+Sklop14[[#This Row],[Davek (EUR)]]</f>
        <v>0</v>
      </c>
      <c r="S22" s="371">
        <f>+Sklop14[[#This Row],[cena/enota brez DDV v EUR]]*Sklop14[[#This Row],[Okvirna količina]]</f>
        <v>0</v>
      </c>
      <c r="T22" s="371">
        <f>+Sklop14[[#This Row],[Končna cena/enoto mere (EUR) z DDV]]*Sklop14[[#This Row],[Okvirna količina]]</f>
        <v>0</v>
      </c>
      <c r="U22" s="383"/>
    </row>
    <row r="23" spans="1:21" s="55" customFormat="1" ht="12">
      <c r="A23" s="78" t="s">
        <v>9</v>
      </c>
      <c r="B23" s="378" t="s">
        <v>663</v>
      </c>
      <c r="C23" s="120" t="s">
        <v>78</v>
      </c>
      <c r="D23" s="76" t="s">
        <v>0</v>
      </c>
      <c r="E23" s="362"/>
      <c r="F23" s="380">
        <v>200</v>
      </c>
      <c r="G23" s="381" t="s">
        <v>0</v>
      </c>
      <c r="H23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3" s="365" t="str">
        <f>IF(Sklop14[[#This Row],[ZAHTEVANA SHEMA KAKOVOSTI]]&lt;&gt;"",Sklop14[[#This Row],[Preračunana masa/volumen/kos na enoto kg]],"")</f>
        <v/>
      </c>
      <c r="J23" s="375"/>
      <c r="K23" s="376"/>
      <c r="L23" s="376"/>
      <c r="M23" s="368"/>
      <c r="N23" s="371"/>
      <c r="O23" s="371"/>
      <c r="P23" s="370"/>
      <c r="Q23" s="371">
        <f>+Sklop14[[#This Row],[cena/enota brez DDV v EUR]]*Sklop14[[#This Row],[Stopnja DDV (%)]]</f>
        <v>0</v>
      </c>
      <c r="R23" s="371">
        <f>+Sklop14[[#This Row],[cena/enota brez DDV v EUR]]+Sklop14[[#This Row],[Davek (EUR)]]</f>
        <v>0</v>
      </c>
      <c r="S23" s="371">
        <f>+Sklop14[[#This Row],[cena/enota brez DDV v EUR]]*Sklop14[[#This Row],[Okvirna količina]]</f>
        <v>0</v>
      </c>
      <c r="T23" s="371">
        <f>+Sklop14[[#This Row],[Končna cena/enoto mere (EUR) z DDV]]*Sklop14[[#This Row],[Okvirna količina]]</f>
        <v>0</v>
      </c>
      <c r="U23" s="383"/>
    </row>
    <row r="24" spans="1:21" s="55" customFormat="1" ht="12">
      <c r="A24" s="78" t="s">
        <v>10</v>
      </c>
      <c r="B24" s="378" t="s">
        <v>664</v>
      </c>
      <c r="C24" s="120" t="s">
        <v>78</v>
      </c>
      <c r="D24" s="76" t="s">
        <v>0</v>
      </c>
      <c r="E24" s="362"/>
      <c r="F24" s="380">
        <v>240</v>
      </c>
      <c r="G24" s="381" t="s">
        <v>0</v>
      </c>
      <c r="H24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24" s="365" t="str">
        <f>IF(Sklop14[[#This Row],[ZAHTEVANA SHEMA KAKOVOSTI]]&lt;&gt;"",Sklop14[[#This Row],[Preračunana masa/volumen/kos na enoto kg]],"")</f>
        <v/>
      </c>
      <c r="J24" s="375"/>
      <c r="K24" s="376"/>
      <c r="L24" s="376"/>
      <c r="M24" s="368"/>
      <c r="N24" s="371"/>
      <c r="O24" s="371"/>
      <c r="P24" s="370"/>
      <c r="Q24" s="371">
        <f>+Sklop14[[#This Row],[cena/enota brez DDV v EUR]]*Sklop14[[#This Row],[Stopnja DDV (%)]]</f>
        <v>0</v>
      </c>
      <c r="R24" s="371">
        <f>+Sklop14[[#This Row],[cena/enota brez DDV v EUR]]+Sklop14[[#This Row],[Davek (EUR)]]</f>
        <v>0</v>
      </c>
      <c r="S24" s="371">
        <f>+Sklop14[[#This Row],[cena/enota brez DDV v EUR]]*Sklop14[[#This Row],[Okvirna količina]]</f>
        <v>0</v>
      </c>
      <c r="T24" s="371">
        <f>+Sklop14[[#This Row],[Končna cena/enoto mere (EUR) z DDV]]*Sklop14[[#This Row],[Okvirna količina]]</f>
        <v>0</v>
      </c>
      <c r="U24" s="383"/>
    </row>
    <row r="25" spans="1:21" s="55" customFormat="1" ht="12">
      <c r="A25" s="78" t="s">
        <v>11</v>
      </c>
      <c r="B25" s="378" t="s">
        <v>665</v>
      </c>
      <c r="C25" s="120" t="s">
        <v>78</v>
      </c>
      <c r="D25" s="76" t="s">
        <v>0</v>
      </c>
      <c r="E25" s="362"/>
      <c r="F25" s="380">
        <v>80</v>
      </c>
      <c r="G25" s="381" t="s">
        <v>0</v>
      </c>
      <c r="H25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5" s="365" t="str">
        <f>IF(Sklop14[[#This Row],[ZAHTEVANA SHEMA KAKOVOSTI]]&lt;&gt;"",Sklop14[[#This Row],[Preračunana masa/volumen/kos na enoto kg]],"")</f>
        <v/>
      </c>
      <c r="J25" s="375"/>
      <c r="K25" s="376"/>
      <c r="L25" s="376"/>
      <c r="M25" s="368"/>
      <c r="N25" s="371"/>
      <c r="O25" s="371"/>
      <c r="P25" s="370"/>
      <c r="Q25" s="371">
        <f>+Sklop14[[#This Row],[cena/enota brez DDV v EUR]]*Sklop14[[#This Row],[Stopnja DDV (%)]]</f>
        <v>0</v>
      </c>
      <c r="R25" s="371">
        <f>+Sklop14[[#This Row],[cena/enota brez DDV v EUR]]+Sklop14[[#This Row],[Davek (EUR)]]</f>
        <v>0</v>
      </c>
      <c r="S25" s="371">
        <f>+Sklop14[[#This Row],[cena/enota brez DDV v EUR]]*Sklop14[[#This Row],[Okvirna količina]]</f>
        <v>0</v>
      </c>
      <c r="T25" s="371">
        <f>+Sklop14[[#This Row],[Končna cena/enoto mere (EUR) z DDV]]*Sklop14[[#This Row],[Okvirna količina]]</f>
        <v>0</v>
      </c>
      <c r="U25" s="383"/>
    </row>
    <row r="26" spans="1:21" s="55" customFormat="1" ht="12">
      <c r="A26" s="78" t="s">
        <v>12</v>
      </c>
      <c r="B26" s="378" t="s">
        <v>666</v>
      </c>
      <c r="C26" s="120" t="s">
        <v>78</v>
      </c>
      <c r="D26" s="76" t="s">
        <v>0</v>
      </c>
      <c r="E26" s="362"/>
      <c r="F26" s="380">
        <v>80</v>
      </c>
      <c r="G26" s="381" t="s">
        <v>0</v>
      </c>
      <c r="H26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6" s="365" t="str">
        <f>IF(Sklop14[[#This Row],[ZAHTEVANA SHEMA KAKOVOSTI]]&lt;&gt;"",Sklop14[[#This Row],[Preračunana masa/volumen/kos na enoto kg]],"")</f>
        <v/>
      </c>
      <c r="J26" s="375"/>
      <c r="K26" s="376"/>
      <c r="L26" s="376"/>
      <c r="M26" s="368"/>
      <c r="N26" s="371"/>
      <c r="O26" s="371"/>
      <c r="P26" s="370"/>
      <c r="Q26" s="371">
        <f>+Sklop14[[#This Row],[cena/enota brez DDV v EUR]]*Sklop14[[#This Row],[Stopnja DDV (%)]]</f>
        <v>0</v>
      </c>
      <c r="R26" s="371">
        <f>+Sklop14[[#This Row],[cena/enota brez DDV v EUR]]+Sklop14[[#This Row],[Davek (EUR)]]</f>
        <v>0</v>
      </c>
      <c r="S26" s="371">
        <f>+Sklop14[[#This Row],[cena/enota brez DDV v EUR]]*Sklop14[[#This Row],[Okvirna količina]]</f>
        <v>0</v>
      </c>
      <c r="T26" s="371">
        <f>+Sklop14[[#This Row],[Končna cena/enoto mere (EUR) z DDV]]*Sklop14[[#This Row],[Okvirna količina]]</f>
        <v>0</v>
      </c>
      <c r="U26" s="383"/>
    </row>
    <row r="27" spans="1:21" s="55" customFormat="1" ht="12">
      <c r="A27" s="78" t="s">
        <v>13</v>
      </c>
      <c r="B27" s="378" t="s">
        <v>667</v>
      </c>
      <c r="C27" s="120" t="s">
        <v>78</v>
      </c>
      <c r="D27" s="76" t="s">
        <v>0</v>
      </c>
      <c r="E27" s="362"/>
      <c r="F27" s="380">
        <v>220</v>
      </c>
      <c r="G27" s="381" t="s">
        <v>0</v>
      </c>
      <c r="H27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220</v>
      </c>
      <c r="I27" s="365" t="str">
        <f>IF(Sklop14[[#This Row],[ZAHTEVANA SHEMA KAKOVOSTI]]&lt;&gt;"",Sklop14[[#This Row],[Preračunana masa/volumen/kos na enoto kg]],"")</f>
        <v/>
      </c>
      <c r="J27" s="375"/>
      <c r="K27" s="376"/>
      <c r="L27" s="376"/>
      <c r="M27" s="368"/>
      <c r="N27" s="371"/>
      <c r="O27" s="371"/>
      <c r="P27" s="370"/>
      <c r="Q27" s="371">
        <f>+Sklop14[[#This Row],[cena/enota brez DDV v EUR]]*Sklop14[[#This Row],[Stopnja DDV (%)]]</f>
        <v>0</v>
      </c>
      <c r="R27" s="371">
        <f>+Sklop14[[#This Row],[cena/enota brez DDV v EUR]]+Sklop14[[#This Row],[Davek (EUR)]]</f>
        <v>0</v>
      </c>
      <c r="S27" s="371">
        <f>+Sklop14[[#This Row],[cena/enota brez DDV v EUR]]*Sklop14[[#This Row],[Okvirna količina]]</f>
        <v>0</v>
      </c>
      <c r="T27" s="371">
        <f>+Sklop14[[#This Row],[Končna cena/enoto mere (EUR) z DDV]]*Sklop14[[#This Row],[Okvirna količina]]</f>
        <v>0</v>
      </c>
      <c r="U27" s="383"/>
    </row>
    <row r="28" spans="1:21" s="55" customFormat="1" ht="12">
      <c r="A28" s="78" t="s">
        <v>14</v>
      </c>
      <c r="B28" s="378" t="s">
        <v>668</v>
      </c>
      <c r="C28" s="120" t="s">
        <v>78</v>
      </c>
      <c r="D28" s="76" t="s">
        <v>0</v>
      </c>
      <c r="E28" s="362"/>
      <c r="F28" s="380">
        <v>100</v>
      </c>
      <c r="G28" s="381" t="s">
        <v>0</v>
      </c>
      <c r="H28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8" s="365" t="str">
        <f>IF(Sklop14[[#This Row],[ZAHTEVANA SHEMA KAKOVOSTI]]&lt;&gt;"",Sklop14[[#This Row],[Preračunana masa/volumen/kos na enoto kg]],"")</f>
        <v/>
      </c>
      <c r="J28" s="375"/>
      <c r="K28" s="376"/>
      <c r="L28" s="376"/>
      <c r="M28" s="368"/>
      <c r="N28" s="371"/>
      <c r="O28" s="371"/>
      <c r="P28" s="370"/>
      <c r="Q28" s="371">
        <f>+Sklop14[[#This Row],[cena/enota brez DDV v EUR]]*Sklop14[[#This Row],[Stopnja DDV (%)]]</f>
        <v>0</v>
      </c>
      <c r="R28" s="371">
        <f>+Sklop14[[#This Row],[cena/enota brez DDV v EUR]]+Sklop14[[#This Row],[Davek (EUR)]]</f>
        <v>0</v>
      </c>
      <c r="S28" s="371">
        <f>+Sklop14[[#This Row],[cena/enota brez DDV v EUR]]*Sklop14[[#This Row],[Okvirna količina]]</f>
        <v>0</v>
      </c>
      <c r="T28" s="371">
        <f>+Sklop14[[#This Row],[Končna cena/enoto mere (EUR) z DDV]]*Sklop14[[#This Row],[Okvirna količina]]</f>
        <v>0</v>
      </c>
      <c r="U28" s="383"/>
    </row>
    <row r="29" spans="1:21" s="55" customFormat="1" ht="12">
      <c r="A29" s="78" t="s">
        <v>15</v>
      </c>
      <c r="B29" s="448" t="s">
        <v>690</v>
      </c>
      <c r="C29" s="120">
        <v>1</v>
      </c>
      <c r="D29" s="76" t="s">
        <v>0</v>
      </c>
      <c r="E29" s="362"/>
      <c r="F29" s="380">
        <v>80</v>
      </c>
      <c r="G29" s="381" t="s">
        <v>0</v>
      </c>
      <c r="H29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9" s="365" t="str">
        <f>IF(Sklop14[[#This Row],[ZAHTEVANA SHEMA KAKOVOSTI]]&lt;&gt;"",Sklop14[[#This Row],[Preračunana masa/volumen/kos na enoto kg]],"")</f>
        <v/>
      </c>
      <c r="J29" s="375"/>
      <c r="K29" s="376"/>
      <c r="L29" s="376"/>
      <c r="M29" s="368"/>
      <c r="N29" s="371"/>
      <c r="O29" s="371"/>
      <c r="P29" s="370"/>
      <c r="Q29" s="371">
        <f>+Sklop14[[#This Row],[cena/enota brez DDV v EUR]]*Sklop14[[#This Row],[Stopnja DDV (%)]]</f>
        <v>0</v>
      </c>
      <c r="R29" s="371">
        <f>+Sklop14[[#This Row],[cena/enota brez DDV v EUR]]+Sklop14[[#This Row],[Davek (EUR)]]</f>
        <v>0</v>
      </c>
      <c r="S29" s="371">
        <f>+Sklop14[[#This Row],[cena/enota brez DDV v EUR]]*Sklop14[[#This Row],[Okvirna količina]]</f>
        <v>0</v>
      </c>
      <c r="T29" s="371">
        <f>+Sklop14[[#This Row],[Končna cena/enoto mere (EUR) z DDV]]*Sklop14[[#This Row],[Okvirna količina]]</f>
        <v>0</v>
      </c>
      <c r="U29" s="383"/>
    </row>
    <row r="30" spans="1:21" s="55" customFormat="1" ht="12">
      <c r="A30" s="78" t="s">
        <v>16</v>
      </c>
      <c r="B30" s="448" t="s">
        <v>691</v>
      </c>
      <c r="C30" s="120" t="s">
        <v>683</v>
      </c>
      <c r="D30" s="76" t="s">
        <v>0</v>
      </c>
      <c r="E30" s="362"/>
      <c r="F30" s="380">
        <v>180</v>
      </c>
      <c r="G30" s="381" t="s">
        <v>0</v>
      </c>
      <c r="H30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30" s="365" t="str">
        <f>IF(Sklop14[[#This Row],[ZAHTEVANA SHEMA KAKOVOSTI]]&lt;&gt;"",Sklop14[[#This Row],[Preračunana masa/volumen/kos na enoto kg]],"")</f>
        <v/>
      </c>
      <c r="J30" s="375"/>
      <c r="K30" s="376"/>
      <c r="L30" s="376"/>
      <c r="M30" s="368"/>
      <c r="N30" s="371"/>
      <c r="O30" s="371"/>
      <c r="P30" s="370"/>
      <c r="Q30" s="371">
        <f>+Sklop14[[#This Row],[cena/enota brez DDV v EUR]]*Sklop14[[#This Row],[Stopnja DDV (%)]]</f>
        <v>0</v>
      </c>
      <c r="R30" s="371">
        <f>+Sklop14[[#This Row],[cena/enota brez DDV v EUR]]+Sklop14[[#This Row],[Davek (EUR)]]</f>
        <v>0</v>
      </c>
      <c r="S30" s="371">
        <f>+Sklop14[[#This Row],[cena/enota brez DDV v EUR]]*Sklop14[[#This Row],[Okvirna količina]]</f>
        <v>0</v>
      </c>
      <c r="T30" s="371">
        <f>+Sklop14[[#This Row],[Končna cena/enoto mere (EUR) z DDV]]*Sklop14[[#This Row],[Okvirna količina]]</f>
        <v>0</v>
      </c>
      <c r="U30" s="383"/>
    </row>
    <row r="31" spans="1:21" s="55" customFormat="1" ht="12">
      <c r="A31" s="78" t="s">
        <v>17</v>
      </c>
      <c r="B31" s="448" t="s">
        <v>692</v>
      </c>
      <c r="C31" s="120" t="s">
        <v>683</v>
      </c>
      <c r="D31" s="76" t="s">
        <v>0</v>
      </c>
      <c r="E31" s="362"/>
      <c r="F31" s="380">
        <v>120</v>
      </c>
      <c r="G31" s="381" t="s">
        <v>0</v>
      </c>
      <c r="H31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31" s="365" t="str">
        <f>IF(Sklop14[[#This Row],[ZAHTEVANA SHEMA KAKOVOSTI]]&lt;&gt;"",Sklop14[[#This Row],[Preračunana masa/volumen/kos na enoto kg]],"")</f>
        <v/>
      </c>
      <c r="J31" s="375"/>
      <c r="K31" s="376"/>
      <c r="L31" s="376"/>
      <c r="M31" s="368"/>
      <c r="N31" s="371"/>
      <c r="O31" s="371"/>
      <c r="P31" s="370"/>
      <c r="Q31" s="371">
        <f>+Sklop14[[#This Row],[cena/enota brez DDV v EUR]]*Sklop14[[#This Row],[Stopnja DDV (%)]]</f>
        <v>0</v>
      </c>
      <c r="R31" s="371">
        <f>+Sklop14[[#This Row],[cena/enota brez DDV v EUR]]+Sklop14[[#This Row],[Davek (EUR)]]</f>
        <v>0</v>
      </c>
      <c r="S31" s="371">
        <f>+Sklop14[[#This Row],[cena/enota brez DDV v EUR]]*Sklop14[[#This Row],[Okvirna količina]]</f>
        <v>0</v>
      </c>
      <c r="T31" s="371">
        <f>+Sklop14[[#This Row],[Končna cena/enoto mere (EUR) z DDV]]*Sklop14[[#This Row],[Okvirna količina]]</f>
        <v>0</v>
      </c>
      <c r="U31" s="383"/>
    </row>
    <row r="32" spans="1:21" s="55" customFormat="1" ht="12">
      <c r="A32" s="78" t="s">
        <v>18</v>
      </c>
      <c r="B32" s="445" t="s">
        <v>693</v>
      </c>
      <c r="C32" s="120" t="s">
        <v>683</v>
      </c>
      <c r="D32" s="76" t="s">
        <v>0</v>
      </c>
      <c r="E32" s="124"/>
      <c r="F32" s="353">
        <v>150</v>
      </c>
      <c r="G32" s="446" t="s">
        <v>0</v>
      </c>
      <c r="H32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2" s="254" t="str">
        <f>IF(Sklop14[[#This Row],[ZAHTEVANA SHEMA KAKOVOSTI]]&lt;&gt;"",Sklop14[[#This Row],[Preračunana masa/volumen/kos na enoto kg]],"")</f>
        <v/>
      </c>
      <c r="J32" s="337"/>
      <c r="K32" s="338"/>
      <c r="L32" s="338"/>
      <c r="M32" s="350"/>
      <c r="N32" s="341"/>
      <c r="O32" s="341"/>
      <c r="P32" s="340"/>
      <c r="Q32" s="341">
        <f>+Sklop14[[#This Row],[cena/enota brez DDV v EUR]]*Sklop14[[#This Row],[Stopnja DDV (%)]]</f>
        <v>0</v>
      </c>
      <c r="R32" s="341">
        <f>+Sklop14[[#This Row],[cena/enota brez DDV v EUR]]+Sklop14[[#This Row],[Davek (EUR)]]</f>
        <v>0</v>
      </c>
      <c r="S32" s="341">
        <f>+Sklop14[[#This Row],[cena/enota brez DDV v EUR]]*Sklop14[[#This Row],[Okvirna količina]]</f>
        <v>0</v>
      </c>
      <c r="T32" s="341">
        <f>+Sklop14[[#This Row],[Končna cena/enoto mere (EUR) z DDV]]*Sklop14[[#This Row],[Okvirna količina]]</f>
        <v>0</v>
      </c>
      <c r="U32" s="280"/>
    </row>
    <row r="33" spans="1:21" s="55" customFormat="1" ht="12">
      <c r="A33" s="78" t="s">
        <v>19</v>
      </c>
      <c r="B33" s="445" t="s">
        <v>669</v>
      </c>
      <c r="C33" s="120" t="s">
        <v>78</v>
      </c>
      <c r="D33" s="76" t="s">
        <v>0</v>
      </c>
      <c r="E33" s="124"/>
      <c r="F33" s="353">
        <v>200</v>
      </c>
      <c r="G33" s="446" t="s">
        <v>0</v>
      </c>
      <c r="H33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3" s="254" t="str">
        <f>IF(Sklop14[[#This Row],[ZAHTEVANA SHEMA KAKOVOSTI]]&lt;&gt;"",Sklop14[[#This Row],[Preračunana masa/volumen/kos na enoto kg]],"")</f>
        <v/>
      </c>
      <c r="J33" s="337"/>
      <c r="K33" s="338"/>
      <c r="L33" s="338"/>
      <c r="M33" s="350"/>
      <c r="N33" s="341"/>
      <c r="O33" s="341"/>
      <c r="P33" s="340"/>
      <c r="Q33" s="341">
        <f>+Sklop14[[#This Row],[cena/enota brez DDV v EUR]]*Sklop14[[#This Row],[Stopnja DDV (%)]]</f>
        <v>0</v>
      </c>
      <c r="R33" s="341">
        <f>+Sklop14[[#This Row],[cena/enota brez DDV v EUR]]+Sklop14[[#This Row],[Davek (EUR)]]</f>
        <v>0</v>
      </c>
      <c r="S33" s="341">
        <f>+Sklop14[[#This Row],[cena/enota brez DDV v EUR]]*Sklop14[[#This Row],[Okvirna količina]]</f>
        <v>0</v>
      </c>
      <c r="T33" s="341">
        <f>+Sklop14[[#This Row],[Končna cena/enoto mere (EUR) z DDV]]*Sklop14[[#This Row],[Okvirna količina]]</f>
        <v>0</v>
      </c>
      <c r="U33" s="280"/>
    </row>
    <row r="34" spans="1:21" s="55" customFormat="1" ht="12">
      <c r="A34" s="78" t="s">
        <v>20</v>
      </c>
      <c r="B34" s="445" t="s">
        <v>670</v>
      </c>
      <c r="C34" s="120" t="s">
        <v>78</v>
      </c>
      <c r="D34" s="76" t="s">
        <v>0</v>
      </c>
      <c r="E34" s="124"/>
      <c r="F34" s="353">
        <v>60</v>
      </c>
      <c r="G34" s="446" t="s">
        <v>0</v>
      </c>
      <c r="H34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4" s="254" t="str">
        <f>IF(Sklop14[[#This Row],[ZAHTEVANA SHEMA KAKOVOSTI]]&lt;&gt;"",Sklop14[[#This Row],[Preračunana masa/volumen/kos na enoto kg]],"")</f>
        <v/>
      </c>
      <c r="J34" s="337"/>
      <c r="K34" s="338"/>
      <c r="L34" s="338"/>
      <c r="M34" s="350"/>
      <c r="N34" s="341"/>
      <c r="O34" s="341"/>
      <c r="P34" s="340"/>
      <c r="Q34" s="341">
        <f>+Sklop14[[#This Row],[cena/enota brez DDV v EUR]]*Sklop14[[#This Row],[Stopnja DDV (%)]]</f>
        <v>0</v>
      </c>
      <c r="R34" s="341">
        <f>+Sklop14[[#This Row],[cena/enota brez DDV v EUR]]+Sklop14[[#This Row],[Davek (EUR)]]</f>
        <v>0</v>
      </c>
      <c r="S34" s="341">
        <f>+Sklop14[[#This Row],[cena/enota brez DDV v EUR]]*Sklop14[[#This Row],[Okvirna količina]]</f>
        <v>0</v>
      </c>
      <c r="T34" s="341">
        <f>+Sklop14[[#This Row],[Končna cena/enoto mere (EUR) z DDV]]*Sklop14[[#This Row],[Okvirna količina]]</f>
        <v>0</v>
      </c>
      <c r="U34" s="280"/>
    </row>
    <row r="35" spans="1:21" s="55" customFormat="1" ht="12">
      <c r="A35" s="78" t="s">
        <v>21</v>
      </c>
      <c r="B35" s="445" t="s">
        <v>671</v>
      </c>
      <c r="C35" s="120" t="s">
        <v>78</v>
      </c>
      <c r="D35" s="76" t="s">
        <v>0</v>
      </c>
      <c r="E35" s="124"/>
      <c r="F35" s="353">
        <v>200</v>
      </c>
      <c r="G35" s="446" t="s">
        <v>0</v>
      </c>
      <c r="H35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5" s="254" t="str">
        <f>IF(Sklop14[[#This Row],[ZAHTEVANA SHEMA KAKOVOSTI]]&lt;&gt;"",Sklop14[[#This Row],[Preračunana masa/volumen/kos na enoto kg]],"")</f>
        <v/>
      </c>
      <c r="J35" s="337"/>
      <c r="K35" s="338"/>
      <c r="L35" s="338"/>
      <c r="M35" s="350"/>
      <c r="N35" s="341"/>
      <c r="O35" s="341"/>
      <c r="P35" s="340"/>
      <c r="Q35" s="341">
        <f>+Sklop14[[#This Row],[cena/enota brez DDV v EUR]]*Sklop14[[#This Row],[Stopnja DDV (%)]]</f>
        <v>0</v>
      </c>
      <c r="R35" s="341">
        <f>+Sklop14[[#This Row],[cena/enota brez DDV v EUR]]+Sklop14[[#This Row],[Davek (EUR)]]</f>
        <v>0</v>
      </c>
      <c r="S35" s="341">
        <f>+Sklop14[[#This Row],[cena/enota brez DDV v EUR]]*Sklop14[[#This Row],[Okvirna količina]]</f>
        <v>0</v>
      </c>
      <c r="T35" s="341">
        <f>+Sklop14[[#This Row],[Končna cena/enoto mere (EUR) z DDV]]*Sklop14[[#This Row],[Okvirna količina]]</f>
        <v>0</v>
      </c>
      <c r="U35" s="280"/>
    </row>
    <row r="36" spans="1:21" s="55" customFormat="1" ht="12">
      <c r="A36" s="78" t="s">
        <v>22</v>
      </c>
      <c r="B36" s="445" t="s">
        <v>672</v>
      </c>
      <c r="C36" s="120" t="s">
        <v>78</v>
      </c>
      <c r="D36" s="76" t="s">
        <v>0</v>
      </c>
      <c r="E36" s="124"/>
      <c r="F36" s="353">
        <v>30</v>
      </c>
      <c r="G36" s="446" t="s">
        <v>0</v>
      </c>
      <c r="H36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6" s="254" t="str">
        <f>IF(Sklop14[[#This Row],[ZAHTEVANA SHEMA KAKOVOSTI]]&lt;&gt;"",Sklop14[[#This Row],[Preračunana masa/volumen/kos na enoto kg]],"")</f>
        <v/>
      </c>
      <c r="J36" s="337"/>
      <c r="K36" s="338"/>
      <c r="L36" s="338"/>
      <c r="M36" s="350"/>
      <c r="N36" s="341"/>
      <c r="O36" s="341"/>
      <c r="P36" s="340"/>
      <c r="Q36" s="341">
        <f>+Sklop14[[#This Row],[cena/enota brez DDV v EUR]]*Sklop14[[#This Row],[Stopnja DDV (%)]]</f>
        <v>0</v>
      </c>
      <c r="R36" s="341">
        <f>+Sklop14[[#This Row],[cena/enota brez DDV v EUR]]+Sklop14[[#This Row],[Davek (EUR)]]</f>
        <v>0</v>
      </c>
      <c r="S36" s="341">
        <f>+Sklop14[[#This Row],[cena/enota brez DDV v EUR]]*Sklop14[[#This Row],[Okvirna količina]]</f>
        <v>0</v>
      </c>
      <c r="T36" s="341">
        <f>+Sklop14[[#This Row],[Končna cena/enoto mere (EUR) z DDV]]*Sklop14[[#This Row],[Okvirna količina]]</f>
        <v>0</v>
      </c>
      <c r="U36" s="280"/>
    </row>
    <row r="37" spans="1:21" s="55" customFormat="1" ht="12">
      <c r="A37" s="78" t="s">
        <v>23</v>
      </c>
      <c r="B37" s="445" t="s">
        <v>694</v>
      </c>
      <c r="C37" s="120">
        <v>1</v>
      </c>
      <c r="D37" s="76" t="s">
        <v>0</v>
      </c>
      <c r="E37" s="124"/>
      <c r="F37" s="353">
        <v>30</v>
      </c>
      <c r="G37" s="446" t="s">
        <v>0</v>
      </c>
      <c r="H37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7" s="254" t="str">
        <f>IF(Sklop14[[#This Row],[ZAHTEVANA SHEMA KAKOVOSTI]]&lt;&gt;"",Sklop14[[#This Row],[Preračunana masa/volumen/kos na enoto kg]],"")</f>
        <v/>
      </c>
      <c r="J37" s="337"/>
      <c r="K37" s="338"/>
      <c r="L37" s="338"/>
      <c r="M37" s="350"/>
      <c r="N37" s="341"/>
      <c r="O37" s="341"/>
      <c r="P37" s="340"/>
      <c r="Q37" s="341">
        <f>+Sklop14[[#This Row],[cena/enota brez DDV v EUR]]*Sklop14[[#This Row],[Stopnja DDV (%)]]</f>
        <v>0</v>
      </c>
      <c r="R37" s="341">
        <f>+Sklop14[[#This Row],[cena/enota brez DDV v EUR]]+Sklop14[[#This Row],[Davek (EUR)]]</f>
        <v>0</v>
      </c>
      <c r="S37" s="341">
        <f>+Sklop14[[#This Row],[cena/enota brez DDV v EUR]]*Sklop14[[#This Row],[Okvirna količina]]</f>
        <v>0</v>
      </c>
      <c r="T37" s="341">
        <f>+Sklop14[[#This Row],[Končna cena/enoto mere (EUR) z DDV]]*Sklop14[[#This Row],[Okvirna količina]]</f>
        <v>0</v>
      </c>
      <c r="U37" s="280"/>
    </row>
    <row r="38" spans="1:21" s="55" customFormat="1" ht="12">
      <c r="A38" s="78" t="s">
        <v>24</v>
      </c>
      <c r="B38" s="445" t="s">
        <v>673</v>
      </c>
      <c r="C38" s="120" t="s">
        <v>78</v>
      </c>
      <c r="D38" s="76" t="s">
        <v>0</v>
      </c>
      <c r="E38" s="124"/>
      <c r="F38" s="353">
        <v>80</v>
      </c>
      <c r="G38" s="446" t="s">
        <v>0</v>
      </c>
      <c r="H38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8" s="254" t="str">
        <f>IF(Sklop14[[#This Row],[ZAHTEVANA SHEMA KAKOVOSTI]]&lt;&gt;"",Sklop14[[#This Row],[Preračunana masa/volumen/kos na enoto kg]],"")</f>
        <v/>
      </c>
      <c r="J38" s="337"/>
      <c r="K38" s="338"/>
      <c r="L38" s="338"/>
      <c r="M38" s="350"/>
      <c r="N38" s="341"/>
      <c r="O38" s="341"/>
      <c r="P38" s="340"/>
      <c r="Q38" s="341">
        <f>+Sklop14[[#This Row],[cena/enota brez DDV v EUR]]*Sklop14[[#This Row],[Stopnja DDV (%)]]</f>
        <v>0</v>
      </c>
      <c r="R38" s="341">
        <f>+Sklop14[[#This Row],[cena/enota brez DDV v EUR]]+Sklop14[[#This Row],[Davek (EUR)]]</f>
        <v>0</v>
      </c>
      <c r="S38" s="341">
        <f>+Sklop14[[#This Row],[cena/enota brez DDV v EUR]]*Sklop14[[#This Row],[Okvirna količina]]</f>
        <v>0</v>
      </c>
      <c r="T38" s="341">
        <f>+Sklop14[[#This Row],[Končna cena/enoto mere (EUR) z DDV]]*Sklop14[[#This Row],[Okvirna količina]]</f>
        <v>0</v>
      </c>
      <c r="U38" s="280"/>
    </row>
    <row r="39" spans="1:21" s="55" customFormat="1" ht="12">
      <c r="A39" s="78" t="s">
        <v>25</v>
      </c>
      <c r="B39" s="445" t="s">
        <v>241</v>
      </c>
      <c r="C39" s="120" t="s">
        <v>78</v>
      </c>
      <c r="D39" s="76" t="s">
        <v>0</v>
      </c>
      <c r="E39" s="124"/>
      <c r="F39" s="353">
        <v>280</v>
      </c>
      <c r="G39" s="446" t="s">
        <v>0</v>
      </c>
      <c r="H39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280</v>
      </c>
      <c r="I39" s="254" t="str">
        <f>IF(Sklop14[[#This Row],[ZAHTEVANA SHEMA KAKOVOSTI]]&lt;&gt;"",Sklop14[[#This Row],[Preračunana masa/volumen/kos na enoto kg]],"")</f>
        <v/>
      </c>
      <c r="J39" s="337"/>
      <c r="K39" s="338"/>
      <c r="L39" s="338"/>
      <c r="M39" s="350"/>
      <c r="N39" s="341"/>
      <c r="O39" s="341"/>
      <c r="P39" s="340"/>
      <c r="Q39" s="341">
        <f>+Sklop14[[#This Row],[cena/enota brez DDV v EUR]]*Sklop14[[#This Row],[Stopnja DDV (%)]]</f>
        <v>0</v>
      </c>
      <c r="R39" s="341">
        <f>+Sklop14[[#This Row],[cena/enota brez DDV v EUR]]+Sklop14[[#This Row],[Davek (EUR)]]</f>
        <v>0</v>
      </c>
      <c r="S39" s="341">
        <f>+Sklop14[[#This Row],[cena/enota brez DDV v EUR]]*Sklop14[[#This Row],[Okvirna količina]]</f>
        <v>0</v>
      </c>
      <c r="T39" s="341">
        <f>+Sklop14[[#This Row],[Končna cena/enoto mere (EUR) z DDV]]*Sklop14[[#This Row],[Okvirna količina]]</f>
        <v>0</v>
      </c>
      <c r="U39" s="280"/>
    </row>
    <row r="40" spans="1:21" s="55" customFormat="1" ht="12">
      <c r="A40" s="78" t="s">
        <v>26</v>
      </c>
      <c r="B40" s="445" t="s">
        <v>695</v>
      </c>
      <c r="C40" s="120">
        <v>1</v>
      </c>
      <c r="D40" s="76" t="s">
        <v>0</v>
      </c>
      <c r="E40" s="124"/>
      <c r="F40" s="353">
        <v>200</v>
      </c>
      <c r="G40" s="446" t="s">
        <v>0</v>
      </c>
      <c r="H40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0" s="254" t="str">
        <f>IF(Sklop14[[#This Row],[ZAHTEVANA SHEMA KAKOVOSTI]]&lt;&gt;"",Sklop14[[#This Row],[Preračunana masa/volumen/kos na enoto kg]],"")</f>
        <v/>
      </c>
      <c r="J40" s="337"/>
      <c r="K40" s="338"/>
      <c r="L40" s="338"/>
      <c r="M40" s="350"/>
      <c r="N40" s="341"/>
      <c r="O40" s="341"/>
      <c r="P40" s="340"/>
      <c r="Q40" s="341">
        <f>+Sklop14[[#This Row],[cena/enota brez DDV v EUR]]*Sklop14[[#This Row],[Stopnja DDV (%)]]</f>
        <v>0</v>
      </c>
      <c r="R40" s="341">
        <f>+Sklop14[[#This Row],[cena/enota brez DDV v EUR]]+Sklop14[[#This Row],[Davek (EUR)]]</f>
        <v>0</v>
      </c>
      <c r="S40" s="341">
        <f>+Sklop14[[#This Row],[cena/enota brez DDV v EUR]]*Sklop14[[#This Row],[Okvirna količina]]</f>
        <v>0</v>
      </c>
      <c r="T40" s="341">
        <f>+Sklop14[[#This Row],[Končna cena/enoto mere (EUR) z DDV]]*Sklop14[[#This Row],[Okvirna količina]]</f>
        <v>0</v>
      </c>
      <c r="U40" s="280"/>
    </row>
    <row r="41" spans="1:21" s="55" customFormat="1" ht="12">
      <c r="A41" s="78" t="s">
        <v>27</v>
      </c>
      <c r="B41" s="445" t="s">
        <v>242</v>
      </c>
      <c r="C41" s="120" t="s">
        <v>684</v>
      </c>
      <c r="D41" s="76" t="s">
        <v>0</v>
      </c>
      <c r="E41" s="124"/>
      <c r="F41" s="353">
        <v>10</v>
      </c>
      <c r="G41" s="446" t="s">
        <v>0</v>
      </c>
      <c r="H41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1" s="254" t="str">
        <f>IF(Sklop14[[#This Row],[ZAHTEVANA SHEMA KAKOVOSTI]]&lt;&gt;"",Sklop14[[#This Row],[Preračunana masa/volumen/kos na enoto kg]],"")</f>
        <v/>
      </c>
      <c r="J41" s="337"/>
      <c r="K41" s="338"/>
      <c r="L41" s="338"/>
      <c r="M41" s="350"/>
      <c r="N41" s="341"/>
      <c r="O41" s="341"/>
      <c r="P41" s="340"/>
      <c r="Q41" s="341">
        <f>+Sklop14[[#This Row],[cena/enota brez DDV v EUR]]*Sklop14[[#This Row],[Stopnja DDV (%)]]</f>
        <v>0</v>
      </c>
      <c r="R41" s="341">
        <f>+Sklop14[[#This Row],[cena/enota brez DDV v EUR]]+Sklop14[[#This Row],[Davek (EUR)]]</f>
        <v>0</v>
      </c>
      <c r="S41" s="341">
        <f>+Sklop14[[#This Row],[cena/enota brez DDV v EUR]]*Sklop14[[#This Row],[Okvirna količina]]</f>
        <v>0</v>
      </c>
      <c r="T41" s="341">
        <f>+Sklop14[[#This Row],[Končna cena/enoto mere (EUR) z DDV]]*Sklop14[[#This Row],[Okvirna količina]]</f>
        <v>0</v>
      </c>
      <c r="U41" s="280"/>
    </row>
    <row r="42" spans="1:21" s="55" customFormat="1" ht="12">
      <c r="A42" s="78" t="s">
        <v>28</v>
      </c>
      <c r="B42" s="445" t="s">
        <v>243</v>
      </c>
      <c r="C42" s="120" t="s">
        <v>78</v>
      </c>
      <c r="D42" s="76" t="s">
        <v>0</v>
      </c>
      <c r="E42" s="124"/>
      <c r="F42" s="353">
        <v>70</v>
      </c>
      <c r="G42" s="446" t="s">
        <v>0</v>
      </c>
      <c r="H42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42" s="254" t="str">
        <f>IF(Sklop14[[#This Row],[ZAHTEVANA SHEMA KAKOVOSTI]]&lt;&gt;"",Sklop14[[#This Row],[Preračunana masa/volumen/kos na enoto kg]],"")</f>
        <v/>
      </c>
      <c r="J42" s="337"/>
      <c r="K42" s="338"/>
      <c r="L42" s="338"/>
      <c r="M42" s="350"/>
      <c r="N42" s="341"/>
      <c r="O42" s="341"/>
      <c r="P42" s="340"/>
      <c r="Q42" s="341">
        <f>+Sklop14[[#This Row],[cena/enota brez DDV v EUR]]*Sklop14[[#This Row],[Stopnja DDV (%)]]</f>
        <v>0</v>
      </c>
      <c r="R42" s="341">
        <f>+Sklop14[[#This Row],[cena/enota brez DDV v EUR]]+Sklop14[[#This Row],[Davek (EUR)]]</f>
        <v>0</v>
      </c>
      <c r="S42" s="341">
        <f>+Sklop14[[#This Row],[cena/enota brez DDV v EUR]]*Sklop14[[#This Row],[Okvirna količina]]</f>
        <v>0</v>
      </c>
      <c r="T42" s="341">
        <f>+Sklop14[[#This Row],[Končna cena/enoto mere (EUR) z DDV]]*Sklop14[[#This Row],[Okvirna količina]]</f>
        <v>0</v>
      </c>
      <c r="U42" s="280"/>
    </row>
    <row r="43" spans="1:21" s="55" customFormat="1" ht="12">
      <c r="A43" s="78" t="s">
        <v>29</v>
      </c>
      <c r="B43" s="445" t="s">
        <v>696</v>
      </c>
      <c r="C43" s="120" t="s">
        <v>684</v>
      </c>
      <c r="D43" s="76" t="s">
        <v>0</v>
      </c>
      <c r="E43" s="124"/>
      <c r="F43" s="353">
        <v>8</v>
      </c>
      <c r="G43" s="446" t="s">
        <v>0</v>
      </c>
      <c r="H43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43" s="254" t="str">
        <f>IF(Sklop14[[#This Row],[ZAHTEVANA SHEMA KAKOVOSTI]]&lt;&gt;"",Sklop14[[#This Row],[Preračunana masa/volumen/kos na enoto kg]],"")</f>
        <v/>
      </c>
      <c r="J43" s="337"/>
      <c r="K43" s="338"/>
      <c r="L43" s="338"/>
      <c r="M43" s="350"/>
      <c r="N43" s="341"/>
      <c r="O43" s="341"/>
      <c r="P43" s="340"/>
      <c r="Q43" s="341">
        <f>+Sklop14[[#This Row],[cena/enota brez DDV v EUR]]*Sklop14[[#This Row],[Stopnja DDV (%)]]</f>
        <v>0</v>
      </c>
      <c r="R43" s="341">
        <f>+Sklop14[[#This Row],[cena/enota brez DDV v EUR]]+Sklop14[[#This Row],[Davek (EUR)]]</f>
        <v>0</v>
      </c>
      <c r="S43" s="341">
        <f>+Sklop14[[#This Row],[cena/enota brez DDV v EUR]]*Sklop14[[#This Row],[Okvirna količina]]</f>
        <v>0</v>
      </c>
      <c r="T43" s="341">
        <f>+Sklop14[[#This Row],[Končna cena/enoto mere (EUR) z DDV]]*Sklop14[[#This Row],[Okvirna količina]]</f>
        <v>0</v>
      </c>
      <c r="U43" s="280"/>
    </row>
    <row r="44" spans="1:21" s="55" customFormat="1" ht="12">
      <c r="A44" s="78" t="s">
        <v>30</v>
      </c>
      <c r="B44" s="445" t="s">
        <v>697</v>
      </c>
      <c r="C44" s="120">
        <v>1</v>
      </c>
      <c r="D44" s="76" t="s">
        <v>0</v>
      </c>
      <c r="E44" s="124"/>
      <c r="F44" s="353">
        <v>50</v>
      </c>
      <c r="G44" s="446" t="s">
        <v>0</v>
      </c>
      <c r="H44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4" s="254" t="str">
        <f>IF(Sklop14[[#This Row],[ZAHTEVANA SHEMA KAKOVOSTI]]&lt;&gt;"",Sklop14[[#This Row],[Preračunana masa/volumen/kos na enoto kg]],"")</f>
        <v/>
      </c>
      <c r="J44" s="337"/>
      <c r="K44" s="338"/>
      <c r="L44" s="338"/>
      <c r="M44" s="350"/>
      <c r="N44" s="341"/>
      <c r="O44" s="341"/>
      <c r="P44" s="340"/>
      <c r="Q44" s="341">
        <f>+Sklop14[[#This Row],[cena/enota brez DDV v EUR]]*Sklop14[[#This Row],[Stopnja DDV (%)]]</f>
        <v>0</v>
      </c>
      <c r="R44" s="341">
        <f>+Sklop14[[#This Row],[cena/enota brez DDV v EUR]]+Sklop14[[#This Row],[Davek (EUR)]]</f>
        <v>0</v>
      </c>
      <c r="S44" s="341">
        <f>+Sklop14[[#This Row],[cena/enota brez DDV v EUR]]*Sklop14[[#This Row],[Okvirna količina]]</f>
        <v>0</v>
      </c>
      <c r="T44" s="341">
        <f>+Sklop14[[#This Row],[Končna cena/enoto mere (EUR) z DDV]]*Sklop14[[#This Row],[Okvirna količina]]</f>
        <v>0</v>
      </c>
      <c r="U44" s="280"/>
    </row>
    <row r="45" spans="1:21" s="55" customFormat="1" ht="12">
      <c r="A45" s="78" t="s">
        <v>31</v>
      </c>
      <c r="B45" s="445" t="s">
        <v>674</v>
      </c>
      <c r="C45" s="120" t="s">
        <v>78</v>
      </c>
      <c r="D45" s="76" t="s">
        <v>0</v>
      </c>
      <c r="E45" s="124"/>
      <c r="F45" s="353">
        <v>80</v>
      </c>
      <c r="G45" s="446" t="s">
        <v>0</v>
      </c>
      <c r="H45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45" s="254" t="str">
        <f>IF(Sklop14[[#This Row],[ZAHTEVANA SHEMA KAKOVOSTI]]&lt;&gt;"",Sklop14[[#This Row],[Preračunana masa/volumen/kos na enoto kg]],"")</f>
        <v/>
      </c>
      <c r="J45" s="337"/>
      <c r="K45" s="338"/>
      <c r="L45" s="338"/>
      <c r="M45" s="350"/>
      <c r="N45" s="341"/>
      <c r="O45" s="341"/>
      <c r="P45" s="340"/>
      <c r="Q45" s="341">
        <f>+Sklop14[[#This Row],[cena/enota brez DDV v EUR]]*Sklop14[[#This Row],[Stopnja DDV (%)]]</f>
        <v>0</v>
      </c>
      <c r="R45" s="341">
        <f>+Sklop14[[#This Row],[cena/enota brez DDV v EUR]]+Sklop14[[#This Row],[Davek (EUR)]]</f>
        <v>0</v>
      </c>
      <c r="S45" s="341">
        <f>+Sklop14[[#This Row],[cena/enota brez DDV v EUR]]*Sklop14[[#This Row],[Okvirna količina]]</f>
        <v>0</v>
      </c>
      <c r="T45" s="341">
        <f>+Sklop14[[#This Row],[Končna cena/enoto mere (EUR) z DDV]]*Sklop14[[#This Row],[Okvirna količina]]</f>
        <v>0</v>
      </c>
      <c r="U45" s="280"/>
    </row>
    <row r="46" spans="1:21" s="55" customFormat="1" ht="12">
      <c r="A46" s="78" t="s">
        <v>32</v>
      </c>
      <c r="B46" s="445" t="s">
        <v>675</v>
      </c>
      <c r="C46" s="120" t="s">
        <v>78</v>
      </c>
      <c r="D46" s="76" t="s">
        <v>0</v>
      </c>
      <c r="E46" s="124"/>
      <c r="F46" s="353">
        <v>20</v>
      </c>
      <c r="G46" s="446" t="s">
        <v>0</v>
      </c>
      <c r="H46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6" s="254" t="str">
        <f>IF(Sklop14[[#This Row],[ZAHTEVANA SHEMA KAKOVOSTI]]&lt;&gt;"",Sklop14[[#This Row],[Preračunana masa/volumen/kos na enoto kg]],"")</f>
        <v/>
      </c>
      <c r="J46" s="337"/>
      <c r="K46" s="338"/>
      <c r="L46" s="338"/>
      <c r="M46" s="350"/>
      <c r="N46" s="341"/>
      <c r="O46" s="341"/>
      <c r="P46" s="340"/>
      <c r="Q46" s="341">
        <f>+Sklop14[[#This Row],[cena/enota brez DDV v EUR]]*Sklop14[[#This Row],[Stopnja DDV (%)]]</f>
        <v>0</v>
      </c>
      <c r="R46" s="341">
        <f>+Sklop14[[#This Row],[cena/enota brez DDV v EUR]]+Sklop14[[#This Row],[Davek (EUR)]]</f>
        <v>0</v>
      </c>
      <c r="S46" s="341">
        <f>+Sklop14[[#This Row],[cena/enota brez DDV v EUR]]*Sklop14[[#This Row],[Okvirna količina]]</f>
        <v>0</v>
      </c>
      <c r="T46" s="341">
        <f>+Sklop14[[#This Row],[Končna cena/enoto mere (EUR) z DDV]]*Sklop14[[#This Row],[Okvirna količina]]</f>
        <v>0</v>
      </c>
      <c r="U46" s="280"/>
    </row>
    <row r="47" spans="1:21" s="55" customFormat="1" ht="12">
      <c r="A47" s="78" t="s">
        <v>33</v>
      </c>
      <c r="B47" s="445" t="s">
        <v>474</v>
      </c>
      <c r="C47" s="120" t="s">
        <v>78</v>
      </c>
      <c r="D47" s="76" t="s">
        <v>0</v>
      </c>
      <c r="E47" s="124"/>
      <c r="F47" s="353">
        <v>500</v>
      </c>
      <c r="G47" s="446" t="s">
        <v>0</v>
      </c>
      <c r="H47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47" s="254" t="str">
        <f>IF(Sklop14[[#This Row],[ZAHTEVANA SHEMA KAKOVOSTI]]&lt;&gt;"",Sklop14[[#This Row],[Preračunana masa/volumen/kos na enoto kg]],"")</f>
        <v/>
      </c>
      <c r="J47" s="337"/>
      <c r="K47" s="338"/>
      <c r="L47" s="338"/>
      <c r="M47" s="350"/>
      <c r="N47" s="341"/>
      <c r="O47" s="341"/>
      <c r="P47" s="340"/>
      <c r="Q47" s="341">
        <f>+Sklop14[[#This Row],[cena/enota brez DDV v EUR]]*Sklop14[[#This Row],[Stopnja DDV (%)]]</f>
        <v>0</v>
      </c>
      <c r="R47" s="341">
        <f>+Sklop14[[#This Row],[cena/enota brez DDV v EUR]]+Sklop14[[#This Row],[Davek (EUR)]]</f>
        <v>0</v>
      </c>
      <c r="S47" s="341">
        <f>+Sklop14[[#This Row],[cena/enota brez DDV v EUR]]*Sklop14[[#This Row],[Okvirna količina]]</f>
        <v>0</v>
      </c>
      <c r="T47" s="341">
        <f>+Sklop14[[#This Row],[Končna cena/enoto mere (EUR) z DDV]]*Sklop14[[#This Row],[Okvirna količina]]</f>
        <v>0</v>
      </c>
      <c r="U47" s="280"/>
    </row>
    <row r="48" spans="1:21" s="55" customFormat="1" ht="12">
      <c r="A48" s="78" t="s">
        <v>34</v>
      </c>
      <c r="B48" s="445" t="s">
        <v>698</v>
      </c>
      <c r="C48" s="120" t="s">
        <v>685</v>
      </c>
      <c r="D48" s="76" t="s">
        <v>0</v>
      </c>
      <c r="E48" s="124"/>
      <c r="F48" s="353">
        <v>800</v>
      </c>
      <c r="G48" s="446" t="s">
        <v>0</v>
      </c>
      <c r="H48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48" s="254" t="str">
        <f>IF(Sklop14[[#This Row],[ZAHTEVANA SHEMA KAKOVOSTI]]&lt;&gt;"",Sklop14[[#This Row],[Preračunana masa/volumen/kos na enoto kg]],"")</f>
        <v/>
      </c>
      <c r="J48" s="337"/>
      <c r="K48" s="338"/>
      <c r="L48" s="338"/>
      <c r="M48" s="350"/>
      <c r="N48" s="341"/>
      <c r="O48" s="341"/>
      <c r="P48" s="340"/>
      <c r="Q48" s="341">
        <f>+Sklop14[[#This Row],[cena/enota brez DDV v EUR]]*Sklop14[[#This Row],[Stopnja DDV (%)]]</f>
        <v>0</v>
      </c>
      <c r="R48" s="341">
        <f>+Sklop14[[#This Row],[cena/enota brez DDV v EUR]]+Sklop14[[#This Row],[Davek (EUR)]]</f>
        <v>0</v>
      </c>
      <c r="S48" s="341">
        <f>+Sklop14[[#This Row],[cena/enota brez DDV v EUR]]*Sklop14[[#This Row],[Okvirna količina]]</f>
        <v>0</v>
      </c>
      <c r="T48" s="341">
        <f>+Sklop14[[#This Row],[Končna cena/enoto mere (EUR) z DDV]]*Sklop14[[#This Row],[Okvirna količina]]</f>
        <v>0</v>
      </c>
      <c r="U48" s="280"/>
    </row>
    <row r="49" spans="1:22" s="55" customFormat="1" ht="12">
      <c r="A49" s="78" t="s">
        <v>153</v>
      </c>
      <c r="B49" s="445" t="s">
        <v>676</v>
      </c>
      <c r="C49" s="120" t="s">
        <v>686</v>
      </c>
      <c r="D49" s="76" t="s">
        <v>0</v>
      </c>
      <c r="E49" s="124"/>
      <c r="F49" s="353">
        <v>100</v>
      </c>
      <c r="G49" s="446" t="s">
        <v>0</v>
      </c>
      <c r="H49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9" s="254" t="str">
        <f>IF(Sklop14[[#This Row],[ZAHTEVANA SHEMA KAKOVOSTI]]&lt;&gt;"",Sklop14[[#This Row],[Preračunana masa/volumen/kos na enoto kg]],"")</f>
        <v/>
      </c>
      <c r="J49" s="337"/>
      <c r="K49" s="338"/>
      <c r="L49" s="338"/>
      <c r="M49" s="350"/>
      <c r="N49" s="341"/>
      <c r="O49" s="341"/>
      <c r="P49" s="340"/>
      <c r="Q49" s="341">
        <f>+Sklop14[[#This Row],[cena/enota brez DDV v EUR]]*Sklop14[[#This Row],[Stopnja DDV (%)]]</f>
        <v>0</v>
      </c>
      <c r="R49" s="341">
        <f>+Sklop14[[#This Row],[cena/enota brez DDV v EUR]]+Sklop14[[#This Row],[Davek (EUR)]]</f>
        <v>0</v>
      </c>
      <c r="S49" s="341">
        <f>+Sklop14[[#This Row],[cena/enota brez DDV v EUR]]*Sklop14[[#This Row],[Okvirna količina]]</f>
        <v>0</v>
      </c>
      <c r="T49" s="341">
        <f>+Sklop14[[#This Row],[Končna cena/enoto mere (EUR) z DDV]]*Sklop14[[#This Row],[Okvirna količina]]</f>
        <v>0</v>
      </c>
      <c r="U49" s="280"/>
    </row>
    <row r="50" spans="1:22" s="55" customFormat="1" ht="12">
      <c r="A50" s="78" t="s">
        <v>154</v>
      </c>
      <c r="B50" s="445" t="s">
        <v>699</v>
      </c>
      <c r="C50" s="120" t="s">
        <v>687</v>
      </c>
      <c r="D50" s="76" t="s">
        <v>0</v>
      </c>
      <c r="E50" s="124"/>
      <c r="F50" s="353">
        <v>20</v>
      </c>
      <c r="G50" s="446" t="s">
        <v>0</v>
      </c>
      <c r="H50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0" s="254" t="str">
        <f>IF(Sklop14[[#This Row],[ZAHTEVANA SHEMA KAKOVOSTI]]&lt;&gt;"",Sklop14[[#This Row],[Preračunana masa/volumen/kos na enoto kg]],"")</f>
        <v/>
      </c>
      <c r="J50" s="337"/>
      <c r="K50" s="338"/>
      <c r="L50" s="338"/>
      <c r="M50" s="350"/>
      <c r="N50" s="341"/>
      <c r="O50" s="341"/>
      <c r="P50" s="340"/>
      <c r="Q50" s="341">
        <f>+Sklop14[[#This Row],[cena/enota brez DDV v EUR]]*Sklop14[[#This Row],[Stopnja DDV (%)]]</f>
        <v>0</v>
      </c>
      <c r="R50" s="341">
        <f>+Sklop14[[#This Row],[cena/enota brez DDV v EUR]]+Sklop14[[#This Row],[Davek (EUR)]]</f>
        <v>0</v>
      </c>
      <c r="S50" s="341">
        <f>+Sklop14[[#This Row],[cena/enota brez DDV v EUR]]*Sklop14[[#This Row],[Okvirna količina]]</f>
        <v>0</v>
      </c>
      <c r="T50" s="341">
        <f>+Sklop14[[#This Row],[Končna cena/enoto mere (EUR) z DDV]]*Sklop14[[#This Row],[Okvirna količina]]</f>
        <v>0</v>
      </c>
      <c r="U50" s="280"/>
    </row>
    <row r="51" spans="1:22" s="55" customFormat="1" ht="12">
      <c r="A51" s="78" t="s">
        <v>155</v>
      </c>
      <c r="B51" s="445" t="s">
        <v>677</v>
      </c>
      <c r="C51" s="120">
        <v>1</v>
      </c>
      <c r="D51" s="76" t="s">
        <v>0</v>
      </c>
      <c r="E51" s="124"/>
      <c r="F51" s="353">
        <v>45</v>
      </c>
      <c r="G51" s="446" t="s">
        <v>0</v>
      </c>
      <c r="H51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51" s="254" t="str">
        <f>IF(Sklop14[[#This Row],[ZAHTEVANA SHEMA KAKOVOSTI]]&lt;&gt;"",Sklop14[[#This Row],[Preračunana masa/volumen/kos na enoto kg]],"")</f>
        <v/>
      </c>
      <c r="J51" s="337"/>
      <c r="K51" s="338"/>
      <c r="L51" s="338"/>
      <c r="M51" s="350"/>
      <c r="N51" s="341"/>
      <c r="O51" s="341"/>
      <c r="P51" s="340"/>
      <c r="Q51" s="341">
        <f>+Sklop14[[#This Row],[cena/enota brez DDV v EUR]]*Sklop14[[#This Row],[Stopnja DDV (%)]]</f>
        <v>0</v>
      </c>
      <c r="R51" s="341">
        <f>+Sklop14[[#This Row],[cena/enota brez DDV v EUR]]+Sklop14[[#This Row],[Davek (EUR)]]</f>
        <v>0</v>
      </c>
      <c r="S51" s="341">
        <f>+Sklop14[[#This Row],[cena/enota brez DDV v EUR]]*Sklop14[[#This Row],[Okvirna količina]]</f>
        <v>0</v>
      </c>
      <c r="T51" s="341">
        <f>+Sklop14[[#This Row],[Končna cena/enoto mere (EUR) z DDV]]*Sklop14[[#This Row],[Okvirna količina]]</f>
        <v>0</v>
      </c>
      <c r="U51" s="280"/>
    </row>
    <row r="52" spans="1:22" s="55" customFormat="1" ht="12">
      <c r="A52" s="78" t="s">
        <v>156</v>
      </c>
      <c r="B52" s="378" t="s">
        <v>678</v>
      </c>
      <c r="C52" s="120">
        <v>1</v>
      </c>
      <c r="D52" s="76" t="s">
        <v>0</v>
      </c>
      <c r="E52" s="362"/>
      <c r="F52" s="380">
        <v>400</v>
      </c>
      <c r="G52" s="381" t="s">
        <v>0</v>
      </c>
      <c r="H52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52" s="365" t="str">
        <f>IF(Sklop14[[#This Row],[ZAHTEVANA SHEMA KAKOVOSTI]]&lt;&gt;"",Sklop14[[#This Row],[Preračunana masa/volumen/kos na enoto kg]],"")</f>
        <v/>
      </c>
      <c r="J52" s="375"/>
      <c r="K52" s="376"/>
      <c r="L52" s="376"/>
      <c r="M52" s="368"/>
      <c r="N52" s="371"/>
      <c r="O52" s="371"/>
      <c r="P52" s="370"/>
      <c r="Q52" s="371">
        <f>+Sklop14[[#This Row],[cena/enota brez DDV v EUR]]*Sklop14[[#This Row],[Stopnja DDV (%)]]</f>
        <v>0</v>
      </c>
      <c r="R52" s="371">
        <f>+Sklop14[[#This Row],[cena/enota brez DDV v EUR]]+Sklop14[[#This Row],[Davek (EUR)]]</f>
        <v>0</v>
      </c>
      <c r="S52" s="371">
        <f>+Sklop14[[#This Row],[cena/enota brez DDV v EUR]]*Sklop14[[#This Row],[Okvirna količina]]</f>
        <v>0</v>
      </c>
      <c r="T52" s="371">
        <f>+Sklop14[[#This Row],[Končna cena/enoto mere (EUR) z DDV]]*Sklop14[[#This Row],[Okvirna količina]]</f>
        <v>0</v>
      </c>
      <c r="U52" s="383"/>
    </row>
    <row r="53" spans="1:22" s="55" customFormat="1" ht="12">
      <c r="A53" s="78" t="s">
        <v>157</v>
      </c>
      <c r="B53" s="448" t="s">
        <v>700</v>
      </c>
      <c r="C53" s="120" t="s">
        <v>685</v>
      </c>
      <c r="D53" s="76" t="s">
        <v>0</v>
      </c>
      <c r="E53" s="362"/>
      <c r="F53" s="380">
        <v>100</v>
      </c>
      <c r="G53" s="381" t="s">
        <v>0</v>
      </c>
      <c r="H53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3" s="365" t="str">
        <f>IF(Sklop14[[#This Row],[ZAHTEVANA SHEMA KAKOVOSTI]]&lt;&gt;"",Sklop14[[#This Row],[Preračunana masa/volumen/kos na enoto kg]],"")</f>
        <v/>
      </c>
      <c r="J53" s="375"/>
      <c r="K53" s="376"/>
      <c r="L53" s="376"/>
      <c r="M53" s="368"/>
      <c r="N53" s="371"/>
      <c r="O53" s="371"/>
      <c r="P53" s="370"/>
      <c r="Q53" s="371">
        <f>+Sklop14[[#This Row],[cena/enota brez DDV v EUR]]*Sklop14[[#This Row],[Stopnja DDV (%)]]</f>
        <v>0</v>
      </c>
      <c r="R53" s="371">
        <f>+Sklop14[[#This Row],[cena/enota brez DDV v EUR]]+Sklop14[[#This Row],[Davek (EUR)]]</f>
        <v>0</v>
      </c>
      <c r="S53" s="371">
        <f>+Sklop14[[#This Row],[cena/enota brez DDV v EUR]]*Sklop14[[#This Row],[Okvirna količina]]</f>
        <v>0</v>
      </c>
      <c r="T53" s="371">
        <f>+Sklop14[[#This Row],[Končna cena/enoto mere (EUR) z DDV]]*Sklop14[[#This Row],[Okvirna količina]]</f>
        <v>0</v>
      </c>
      <c r="U53" s="383"/>
    </row>
    <row r="54" spans="1:22" s="55" customFormat="1" ht="12">
      <c r="A54" s="78" t="s">
        <v>158</v>
      </c>
      <c r="B54" s="378" t="s">
        <v>679</v>
      </c>
      <c r="C54" s="120">
        <v>1</v>
      </c>
      <c r="D54" s="76" t="s">
        <v>0</v>
      </c>
      <c r="E54" s="362"/>
      <c r="F54" s="380">
        <v>15</v>
      </c>
      <c r="G54" s="381" t="s">
        <v>0</v>
      </c>
      <c r="H54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54" s="365" t="str">
        <f>IF(Sklop14[[#This Row],[ZAHTEVANA SHEMA KAKOVOSTI]]&lt;&gt;"",Sklop14[[#This Row],[Preračunana masa/volumen/kos na enoto kg]],"")</f>
        <v/>
      </c>
      <c r="J54" s="375"/>
      <c r="K54" s="376"/>
      <c r="L54" s="376"/>
      <c r="M54" s="368"/>
      <c r="N54" s="371"/>
      <c r="O54" s="371"/>
      <c r="P54" s="370"/>
      <c r="Q54" s="371">
        <f>+Sklop14[[#This Row],[cena/enota brez DDV v EUR]]*Sklop14[[#This Row],[Stopnja DDV (%)]]</f>
        <v>0</v>
      </c>
      <c r="R54" s="371">
        <f>+Sklop14[[#This Row],[cena/enota brez DDV v EUR]]+Sklop14[[#This Row],[Davek (EUR)]]</f>
        <v>0</v>
      </c>
      <c r="S54" s="371">
        <f>+Sklop14[[#This Row],[cena/enota brez DDV v EUR]]*Sklop14[[#This Row],[Okvirna količina]]</f>
        <v>0</v>
      </c>
      <c r="T54" s="371">
        <f>+Sklop14[[#This Row],[Končna cena/enoto mere (EUR) z DDV]]*Sklop14[[#This Row],[Okvirna količina]]</f>
        <v>0</v>
      </c>
      <c r="U54" s="383"/>
    </row>
    <row r="55" spans="1:22" s="55" customFormat="1" ht="12">
      <c r="A55" s="78" t="s">
        <v>159</v>
      </c>
      <c r="B55" s="378" t="s">
        <v>680</v>
      </c>
      <c r="C55" s="120">
        <v>1</v>
      </c>
      <c r="D55" s="76" t="s">
        <v>0</v>
      </c>
      <c r="E55" s="362"/>
      <c r="F55" s="380">
        <v>15</v>
      </c>
      <c r="G55" s="381" t="s">
        <v>0</v>
      </c>
      <c r="H55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55" s="365" t="str">
        <f>IF(Sklop14[[#This Row],[ZAHTEVANA SHEMA KAKOVOSTI]]&lt;&gt;"",Sklop14[[#This Row],[Preračunana masa/volumen/kos na enoto kg]],"")</f>
        <v/>
      </c>
      <c r="J55" s="375"/>
      <c r="K55" s="376"/>
      <c r="L55" s="376"/>
      <c r="M55" s="368"/>
      <c r="N55" s="371"/>
      <c r="O55" s="371"/>
      <c r="P55" s="370"/>
      <c r="Q55" s="371">
        <f>+Sklop14[[#This Row],[cena/enota brez DDV v EUR]]*Sklop14[[#This Row],[Stopnja DDV (%)]]</f>
        <v>0</v>
      </c>
      <c r="R55" s="371">
        <f>+Sklop14[[#This Row],[cena/enota brez DDV v EUR]]+Sklop14[[#This Row],[Davek (EUR)]]</f>
        <v>0</v>
      </c>
      <c r="S55" s="371">
        <f>+Sklop14[[#This Row],[cena/enota brez DDV v EUR]]*Sklop14[[#This Row],[Okvirna količina]]</f>
        <v>0</v>
      </c>
      <c r="T55" s="371">
        <f>+Sklop14[[#This Row],[Končna cena/enoto mere (EUR) z DDV]]*Sklop14[[#This Row],[Okvirna količina]]</f>
        <v>0</v>
      </c>
      <c r="U55" s="383"/>
    </row>
    <row r="56" spans="1:22" s="55" customFormat="1" ht="12">
      <c r="A56" s="78" t="s">
        <v>160</v>
      </c>
      <c r="B56" s="378" t="s">
        <v>681</v>
      </c>
      <c r="C56" s="120">
        <v>1</v>
      </c>
      <c r="D56" s="76" t="s">
        <v>0</v>
      </c>
      <c r="E56" s="362"/>
      <c r="F56" s="380">
        <v>700</v>
      </c>
      <c r="G56" s="381" t="s">
        <v>0</v>
      </c>
      <c r="H56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56" s="365" t="str">
        <f>IF(Sklop14[[#This Row],[ZAHTEVANA SHEMA KAKOVOSTI]]&lt;&gt;"",Sklop14[[#This Row],[Preračunana masa/volumen/kos na enoto kg]],"")</f>
        <v/>
      </c>
      <c r="J56" s="375"/>
      <c r="K56" s="376"/>
      <c r="L56" s="376"/>
      <c r="M56" s="368"/>
      <c r="N56" s="371"/>
      <c r="O56" s="371"/>
      <c r="P56" s="370"/>
      <c r="Q56" s="371">
        <f>+Sklop14[[#This Row],[cena/enota brez DDV v EUR]]*Sklop14[[#This Row],[Stopnja DDV (%)]]</f>
        <v>0</v>
      </c>
      <c r="R56" s="371">
        <f>+Sklop14[[#This Row],[cena/enota brez DDV v EUR]]+Sklop14[[#This Row],[Davek (EUR)]]</f>
        <v>0</v>
      </c>
      <c r="S56" s="371">
        <f>+Sklop14[[#This Row],[cena/enota brez DDV v EUR]]*Sklop14[[#This Row],[Okvirna količina]]</f>
        <v>0</v>
      </c>
      <c r="T56" s="371">
        <f>+Sklop14[[#This Row],[Končna cena/enoto mere (EUR) z DDV]]*Sklop14[[#This Row],[Okvirna količina]]</f>
        <v>0</v>
      </c>
      <c r="U56" s="383"/>
    </row>
    <row r="57" spans="1:22" s="55" customFormat="1" ht="12">
      <c r="A57" s="78" t="s">
        <v>169</v>
      </c>
      <c r="B57" s="448" t="s">
        <v>701</v>
      </c>
      <c r="C57" s="120">
        <v>0.5</v>
      </c>
      <c r="D57" s="76" t="s">
        <v>0</v>
      </c>
      <c r="E57" s="362"/>
      <c r="F57" s="380">
        <v>80</v>
      </c>
      <c r="G57" s="381" t="s">
        <v>234</v>
      </c>
      <c r="H57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7" s="365" t="str">
        <f>IF(Sklop14[[#This Row],[ZAHTEVANA SHEMA KAKOVOSTI]]&lt;&gt;"",Sklop14[[#This Row],[Preračunana masa/volumen/kos na enoto kg]],"")</f>
        <v/>
      </c>
      <c r="J57" s="375"/>
      <c r="K57" s="376"/>
      <c r="L57" s="376"/>
      <c r="M57" s="368"/>
      <c r="N57" s="371"/>
      <c r="O57" s="371"/>
      <c r="P57" s="370"/>
      <c r="Q57" s="371">
        <f>+Sklop14[[#This Row],[cena/enota brez DDV v EUR]]*Sklop14[[#This Row],[Stopnja DDV (%)]]</f>
        <v>0</v>
      </c>
      <c r="R57" s="371">
        <f>+Sklop14[[#This Row],[cena/enota brez DDV v EUR]]+Sklop14[[#This Row],[Davek (EUR)]]</f>
        <v>0</v>
      </c>
      <c r="S57" s="371">
        <f>+Sklop14[[#This Row],[cena/enota brez DDV v EUR]]*Sklop14[[#This Row],[Okvirna količina]]</f>
        <v>0</v>
      </c>
      <c r="T57" s="371">
        <f>+Sklop14[[#This Row],[Končna cena/enoto mere (EUR) z DDV]]*Sklop14[[#This Row],[Okvirna količina]]</f>
        <v>0</v>
      </c>
      <c r="U57" s="383"/>
    </row>
    <row r="58" spans="1:22" s="178" customFormat="1">
      <c r="A58" s="422" t="s">
        <v>100</v>
      </c>
      <c r="B58" s="263"/>
      <c r="C58" s="264"/>
      <c r="D58" s="264"/>
      <c r="E58" s="265"/>
      <c r="F58" s="266"/>
      <c r="G58" s="267"/>
      <c r="H58" s="268">
        <f>SUBTOTAL(109,Sklop14[Preračunana masa/volumen/kos na enoto kg])</f>
        <v>5614</v>
      </c>
      <c r="I58" s="268">
        <f>SUBTOTAL(109,Sklop14[Živila iz shem kakovosti (kg)])</f>
        <v>0</v>
      </c>
      <c r="J58" s="266"/>
      <c r="K58" s="269"/>
      <c r="L58" s="269"/>
      <c r="M58" s="270"/>
      <c r="N58" s="271"/>
      <c r="O58" s="271"/>
      <c r="P58" s="271"/>
      <c r="Q58" s="272"/>
      <c r="R58" s="266"/>
      <c r="S58" s="272">
        <f>SUBTOTAL(109,Sklop14[Vrednost za okvirno količino (EUR) brez DDV])</f>
        <v>0</v>
      </c>
      <c r="T58" s="272">
        <f>SUBTOTAL(109,Sklop14[Vrednost za okvirno količino (EUR) z DDV])</f>
        <v>0</v>
      </c>
      <c r="U58" s="273">
        <f>SUBTOTAL(103,Sklop14[Shema kakovosti
(nacionalne, evropske)
])</f>
        <v>0</v>
      </c>
    </row>
    <row r="59" spans="1:22" s="178" customFormat="1">
      <c r="A59" s="166"/>
      <c r="B59" s="167"/>
      <c r="C59" s="168"/>
      <c r="D59" s="168"/>
      <c r="E59" s="169"/>
      <c r="F59" s="170"/>
      <c r="G59" s="171"/>
      <c r="H59" s="172"/>
      <c r="I59" s="172"/>
      <c r="J59" s="170"/>
      <c r="K59" s="173"/>
      <c r="L59" s="173"/>
      <c r="M59" s="174"/>
      <c r="N59" s="175"/>
      <c r="O59" s="175"/>
      <c r="P59" s="175"/>
      <c r="Q59" s="176"/>
      <c r="R59" s="170"/>
      <c r="S59" s="176"/>
      <c r="T59" s="176"/>
      <c r="U59" s="177"/>
    </row>
    <row r="60" spans="1:22">
      <c r="A60" s="48" t="s">
        <v>96</v>
      </c>
      <c r="B60" s="16"/>
      <c r="C60" s="28"/>
      <c r="D60" s="28"/>
      <c r="E60" s="92"/>
      <c r="Q60" s="48"/>
      <c r="R60" s="48"/>
      <c r="S60" s="48"/>
      <c r="T60" s="48"/>
    </row>
    <row r="61" spans="1:22">
      <c r="A61" s="11" t="s">
        <v>98</v>
      </c>
      <c r="B61" s="16"/>
      <c r="C61" s="28"/>
      <c r="D61" s="28"/>
      <c r="E61" s="92"/>
    </row>
    <row r="62" spans="1:22">
      <c r="A62" s="87" t="s">
        <v>142</v>
      </c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2">
      <c r="A63" s="533" t="s">
        <v>136</v>
      </c>
      <c r="B63" s="533"/>
      <c r="C63" s="533"/>
      <c r="D63" s="533"/>
      <c r="E63" s="533"/>
      <c r="F63" s="533"/>
      <c r="G63" s="533"/>
      <c r="H63" s="533"/>
      <c r="I63" s="533"/>
      <c r="J63" s="533"/>
      <c r="K63" s="533"/>
      <c r="L63" s="533"/>
      <c r="M63" s="54"/>
      <c r="N63" s="29"/>
      <c r="O63" s="29"/>
      <c r="P63" s="29"/>
      <c r="Q63" s="29"/>
      <c r="R63" s="29"/>
    </row>
    <row r="64" spans="1:22" ht="12.75" customHeight="1">
      <c r="A64" s="522" t="s">
        <v>145</v>
      </c>
      <c r="B64" s="522"/>
      <c r="C64" s="522"/>
      <c r="D64" s="522"/>
      <c r="E64" s="522"/>
      <c r="F64" s="522"/>
      <c r="G64" s="522"/>
      <c r="H64" s="522"/>
      <c r="I64" s="522"/>
      <c r="J64" s="522"/>
      <c r="K64" s="522"/>
      <c r="L64" s="522"/>
      <c r="M64" s="100"/>
      <c r="N64" s="100"/>
      <c r="O64" s="100"/>
      <c r="P64" s="100"/>
      <c r="Q64" s="100"/>
      <c r="R64" s="100"/>
      <c r="S64" s="100"/>
      <c r="T64" s="100"/>
      <c r="U64" s="100"/>
      <c r="V64" s="100"/>
    </row>
    <row r="65" spans="1:2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N65" s="29"/>
      <c r="O65" s="29"/>
      <c r="P65" s="29"/>
      <c r="Q65" s="29"/>
      <c r="R65" s="29"/>
    </row>
    <row r="66" spans="1:21">
      <c r="A66" s="87" t="s">
        <v>37</v>
      </c>
      <c r="F66" s="68"/>
      <c r="G66" s="68" t="s">
        <v>38</v>
      </c>
      <c r="H66" s="29"/>
      <c r="I66" s="29"/>
      <c r="J66" s="29"/>
      <c r="K66" s="29"/>
      <c r="L66" s="54"/>
      <c r="M66" s="54"/>
      <c r="N66" s="29"/>
      <c r="O66" s="29"/>
      <c r="P66" s="29"/>
      <c r="Q66" s="29" t="s">
        <v>39</v>
      </c>
      <c r="R66" s="29"/>
    </row>
    <row r="67" spans="1:21" ht="15">
      <c r="A67" s="6"/>
      <c r="B67" s="4"/>
      <c r="C67" s="26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1">
      <c r="B68" s="16"/>
      <c r="C68" s="28"/>
      <c r="D68" s="28"/>
      <c r="E68" s="92"/>
    </row>
    <row r="69" spans="1:21">
      <c r="B69" s="16"/>
      <c r="C69" s="28"/>
      <c r="D69" s="28"/>
      <c r="E69" s="92"/>
    </row>
    <row r="70" spans="1:21">
      <c r="B70" s="16"/>
      <c r="C70" s="28"/>
      <c r="D70" s="28"/>
      <c r="E70" s="92"/>
    </row>
    <row r="71" spans="1:21">
      <c r="B71" s="16"/>
      <c r="C71" s="28"/>
      <c r="D71" s="28"/>
      <c r="E71" s="92"/>
    </row>
    <row r="72" spans="1:21">
      <c r="B72" s="16"/>
      <c r="C72" s="28"/>
      <c r="D72" s="28"/>
      <c r="E72" s="92"/>
    </row>
    <row r="73" spans="1:21">
      <c r="B73" s="16"/>
      <c r="C73" s="28"/>
      <c r="D73" s="28"/>
      <c r="E73" s="92"/>
    </row>
    <row r="74" spans="1:21">
      <c r="B74" s="16"/>
      <c r="C74" s="28"/>
      <c r="D74" s="28"/>
      <c r="E74" s="92"/>
    </row>
    <row r="75" spans="1:21">
      <c r="B75" s="16"/>
      <c r="C75" s="28"/>
      <c r="D75" s="28"/>
      <c r="E75" s="92"/>
    </row>
    <row r="76" spans="1:21">
      <c r="B76" s="16"/>
      <c r="C76" s="28"/>
      <c r="D76" s="28"/>
      <c r="E76" s="92"/>
    </row>
    <row r="77" spans="1:21">
      <c r="B77" s="16"/>
      <c r="C77" s="28"/>
      <c r="D77" s="28"/>
      <c r="E77" s="92"/>
    </row>
    <row r="78" spans="1:21">
      <c r="B78" s="16"/>
      <c r="C78" s="28"/>
      <c r="D78" s="28"/>
      <c r="E78" s="92"/>
    </row>
    <row r="79" spans="1:21">
      <c r="B79" s="16"/>
      <c r="C79" s="28"/>
      <c r="D79" s="28"/>
      <c r="E79" s="92"/>
    </row>
    <row r="80" spans="1:21">
      <c r="B80" s="16"/>
      <c r="C80" s="28"/>
      <c r="D80" s="28"/>
      <c r="E80" s="92"/>
    </row>
    <row r="81" spans="1:22">
      <c r="B81" s="16"/>
      <c r="C81" s="28"/>
      <c r="D81" s="28"/>
      <c r="E81" s="92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</sheetData>
  <sheetProtection insertRows="0" deleteRows="0"/>
  <protectedRanges>
    <protectedRange sqref="J65:P1048576 U65:U1048576 J1:P62 U1:U62" name="Obseg1"/>
    <protectedRange sqref="M63:P63 U63" name="Obseg1_1"/>
    <protectedRange sqref="J63:L63" name="Obseg1_2_2"/>
    <protectedRange sqref="U64 M64:P64" name="Obseg1_1_1_1_1"/>
    <protectedRange sqref="J64:L64" name="Obseg1_3_1_1"/>
  </protectedRanges>
  <mergeCells count="9">
    <mergeCell ref="A64:L64"/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95"/>
  <sheetViews>
    <sheetView topLeftCell="A14" zoomScaleNormal="100" zoomScaleSheetLayoutView="100" workbookViewId="0">
      <selection activeCell="AD86" sqref="AD86"/>
    </sheetView>
  </sheetViews>
  <sheetFormatPr defaultColWidth="8.85546875" defaultRowHeight="12.75"/>
  <cols>
    <col min="1" max="1" width="3.5703125" style="11" customWidth="1"/>
    <col min="2" max="2" width="32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Osnovna šola Draga Bajca Vipava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Vinarska cesta 4, 5271 Vipava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pred_rekapitulacija'!B28</f>
        <v>SVEŽE SADJE IN ZELENJAVA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395" t="s">
        <v>702</v>
      </c>
      <c r="C16" s="120" t="s">
        <v>78</v>
      </c>
      <c r="D16" s="120" t="s">
        <v>0</v>
      </c>
      <c r="E16" s="396"/>
      <c r="F16" s="398">
        <v>40</v>
      </c>
      <c r="G16" s="197" t="s">
        <v>0</v>
      </c>
      <c r="H16" s="39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6" s="400" t="str">
        <f>IF(Sklop15[[#This Row],[ZAHTEVANA SHEMA KAKOVOSTI]]&lt;&gt;"",Sklop15[[#This Row],[Preračunana masa/volumen/kos na enoto kg]],"")</f>
        <v/>
      </c>
      <c r="J16" s="402"/>
      <c r="K16" s="467" t="s">
        <v>78</v>
      </c>
      <c r="L16" s="467" t="s">
        <v>78</v>
      </c>
      <c r="M16" s="467" t="s">
        <v>78</v>
      </c>
      <c r="N16" s="300"/>
      <c r="O16" s="249" t="s">
        <v>78</v>
      </c>
      <c r="P16" s="405"/>
      <c r="Q16" s="407">
        <f>+Sklop15[[#This Row],[cena/enota brez DDV v EUR]]*Sklop15[[#This Row],[Stopnja DDV (%)]]</f>
        <v>0</v>
      </c>
      <c r="R16" s="407">
        <f>+Sklop15[[#This Row],[cena/enota brez DDV v EUR]]+Sklop15[[#This Row],[Davek (EUR)]]</f>
        <v>0</v>
      </c>
      <c r="S16" s="407">
        <f>+Sklop15[[#This Row],[cena/enota brez DDV v EUR]]*Sklop15[[#This Row],[Okvirna količina]]</f>
        <v>0</v>
      </c>
      <c r="T16" s="407">
        <f>+Sklop15[[#This Row],[Končna cena/enoto mere (EUR) z DDV]]*Sklop15[[#This Row],[Okvirna količina]]</f>
        <v>0</v>
      </c>
      <c r="U16" s="249" t="s">
        <v>78</v>
      </c>
    </row>
    <row r="17" spans="1:21" s="55" customFormat="1" ht="12">
      <c r="A17" s="78" t="s">
        <v>3</v>
      </c>
      <c r="B17" s="151" t="s">
        <v>252</v>
      </c>
      <c r="C17" s="120" t="s">
        <v>78</v>
      </c>
      <c r="D17" s="120" t="s">
        <v>0</v>
      </c>
      <c r="E17" s="397"/>
      <c r="F17" s="398">
        <v>20</v>
      </c>
      <c r="G17" s="197" t="s">
        <v>0</v>
      </c>
      <c r="H17" s="3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7" s="401" t="str">
        <f>IF(Sklop15[[#This Row],[ZAHTEVANA SHEMA KAKOVOSTI]]&lt;&gt;"",Sklop15[[#This Row],[Preračunana masa/volumen/kos na enoto kg]],"")</f>
        <v/>
      </c>
      <c r="J17" s="403"/>
      <c r="K17" s="467" t="s">
        <v>78</v>
      </c>
      <c r="L17" s="467" t="s">
        <v>78</v>
      </c>
      <c r="M17" s="467" t="s">
        <v>78</v>
      </c>
      <c r="N17" s="404"/>
      <c r="O17" s="249" t="s">
        <v>78</v>
      </c>
      <c r="P17" s="406"/>
      <c r="Q17" s="408">
        <f>+Sklop15[[#This Row],[cena/enota brez DDV v EUR]]*Sklop15[[#This Row],[Stopnja DDV (%)]]</f>
        <v>0</v>
      </c>
      <c r="R17" s="408">
        <f>+Sklop15[[#This Row],[cena/enota brez DDV v EUR]]+Sklop15[[#This Row],[Davek (EUR)]]</f>
        <v>0</v>
      </c>
      <c r="S17" s="408">
        <f>+Sklop15[[#This Row],[cena/enota brez DDV v EUR]]*Sklop15[[#This Row],[Okvirna količina]]</f>
        <v>0</v>
      </c>
      <c r="T17" s="408">
        <f>+Sklop15[[#This Row],[Končna cena/enoto mere (EUR) z DDV]]*Sklop15[[#This Row],[Okvirna količina]]</f>
        <v>0</v>
      </c>
      <c r="U17" s="249" t="s">
        <v>78</v>
      </c>
    </row>
    <row r="18" spans="1:21" s="55" customFormat="1" ht="12">
      <c r="A18" s="78" t="s">
        <v>4</v>
      </c>
      <c r="B18" s="151" t="s">
        <v>279</v>
      </c>
      <c r="C18" s="120" t="s">
        <v>78</v>
      </c>
      <c r="D18" s="120" t="s">
        <v>0</v>
      </c>
      <c r="E18" s="156"/>
      <c r="F18" s="145">
        <v>3</v>
      </c>
      <c r="G18" s="197" t="s">
        <v>0</v>
      </c>
      <c r="H18" s="1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18" s="148" t="str">
        <f>IF(Sklop15[[#This Row],[ZAHTEVANA SHEMA KAKOVOSTI]]&lt;&gt;"",Sklop15[[#This Row],[Preračunana masa/volumen/kos na enoto kg]],"")</f>
        <v/>
      </c>
      <c r="J18" s="158"/>
      <c r="K18" s="467" t="s">
        <v>78</v>
      </c>
      <c r="L18" s="467" t="s">
        <v>78</v>
      </c>
      <c r="M18" s="467" t="s">
        <v>78</v>
      </c>
      <c r="N18" s="154"/>
      <c r="O18" s="249" t="s">
        <v>78</v>
      </c>
      <c r="P18" s="149"/>
      <c r="Q18" s="150">
        <f>+Sklop15[[#This Row],[cena/enota brez DDV v EUR]]*Sklop15[[#This Row],[Stopnja DDV (%)]]</f>
        <v>0</v>
      </c>
      <c r="R18" s="150">
        <f>+Sklop15[[#This Row],[cena/enota brez DDV v EUR]]+Sklop15[[#This Row],[Davek (EUR)]]</f>
        <v>0</v>
      </c>
      <c r="S18" s="150">
        <f>+Sklop15[[#This Row],[cena/enota brez DDV v EUR]]*Sklop15[[#This Row],[Okvirna količina]]</f>
        <v>0</v>
      </c>
      <c r="T18" s="150">
        <f>+Sklop15[[#This Row],[Končna cena/enoto mere (EUR) z DDV]]*Sklop15[[#This Row],[Okvirna količina]]</f>
        <v>0</v>
      </c>
      <c r="U18" s="249" t="s">
        <v>78</v>
      </c>
    </row>
    <row r="19" spans="1:21" s="55" customFormat="1" ht="12">
      <c r="A19" s="78" t="s">
        <v>5</v>
      </c>
      <c r="B19" s="151" t="s">
        <v>266</v>
      </c>
      <c r="C19" s="120" t="s">
        <v>78</v>
      </c>
      <c r="D19" s="120" t="s">
        <v>0</v>
      </c>
      <c r="E19" s="397"/>
      <c r="F19" s="398">
        <v>180</v>
      </c>
      <c r="G19" s="197" t="s">
        <v>0</v>
      </c>
      <c r="H19" s="3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19" s="401" t="str">
        <f>IF(Sklop15[[#This Row],[ZAHTEVANA SHEMA KAKOVOSTI]]&lt;&gt;"",Sklop15[[#This Row],[Preračunana masa/volumen/kos na enoto kg]],"")</f>
        <v/>
      </c>
      <c r="J19" s="403"/>
      <c r="K19" s="467" t="s">
        <v>78</v>
      </c>
      <c r="L19" s="467" t="s">
        <v>78</v>
      </c>
      <c r="M19" s="467" t="s">
        <v>78</v>
      </c>
      <c r="N19" s="404"/>
      <c r="O19" s="249" t="s">
        <v>78</v>
      </c>
      <c r="P19" s="406"/>
      <c r="Q19" s="408">
        <f>+Sklop15[[#This Row],[cena/enota brez DDV v EUR]]*Sklop15[[#This Row],[Stopnja DDV (%)]]</f>
        <v>0</v>
      </c>
      <c r="R19" s="408">
        <f>+Sklop15[[#This Row],[cena/enota brez DDV v EUR]]+Sklop15[[#This Row],[Davek (EUR)]]</f>
        <v>0</v>
      </c>
      <c r="S19" s="408">
        <f>+Sklop15[[#This Row],[cena/enota brez DDV v EUR]]*Sklop15[[#This Row],[Okvirna količina]]</f>
        <v>0</v>
      </c>
      <c r="T19" s="408">
        <f>+Sklop15[[#This Row],[Končna cena/enoto mere (EUR) z DDV]]*Sklop15[[#This Row],[Okvirna količina]]</f>
        <v>0</v>
      </c>
      <c r="U19" s="249" t="s">
        <v>78</v>
      </c>
    </row>
    <row r="20" spans="1:21" s="55" customFormat="1" ht="12">
      <c r="A20" s="78" t="s">
        <v>6</v>
      </c>
      <c r="B20" s="151" t="s">
        <v>703</v>
      </c>
      <c r="C20" s="120" t="s">
        <v>78</v>
      </c>
      <c r="D20" s="120" t="s">
        <v>0</v>
      </c>
      <c r="E20" s="397"/>
      <c r="F20" s="398">
        <v>900</v>
      </c>
      <c r="G20" s="197" t="s">
        <v>0</v>
      </c>
      <c r="H20" s="3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900</v>
      </c>
      <c r="I20" s="401" t="str">
        <f>IF(Sklop15[[#This Row],[ZAHTEVANA SHEMA KAKOVOSTI]]&lt;&gt;"",Sklop15[[#This Row],[Preračunana masa/volumen/kos na enoto kg]],"")</f>
        <v/>
      </c>
      <c r="J20" s="403"/>
      <c r="K20" s="467" t="s">
        <v>78</v>
      </c>
      <c r="L20" s="467" t="s">
        <v>78</v>
      </c>
      <c r="M20" s="467" t="s">
        <v>78</v>
      </c>
      <c r="N20" s="404"/>
      <c r="O20" s="249" t="s">
        <v>78</v>
      </c>
      <c r="P20" s="406"/>
      <c r="Q20" s="408">
        <f>+Sklop15[[#This Row],[cena/enota brez DDV v EUR]]*Sklop15[[#This Row],[Stopnja DDV (%)]]</f>
        <v>0</v>
      </c>
      <c r="R20" s="408">
        <f>+Sklop15[[#This Row],[cena/enota brez DDV v EUR]]+Sklop15[[#This Row],[Davek (EUR)]]</f>
        <v>0</v>
      </c>
      <c r="S20" s="408">
        <f>+Sklop15[[#This Row],[cena/enota brez DDV v EUR]]*Sklop15[[#This Row],[Okvirna količina]]</f>
        <v>0</v>
      </c>
      <c r="T20" s="408">
        <f>+Sklop15[[#This Row],[Končna cena/enoto mere (EUR) z DDV]]*Sklop15[[#This Row],[Okvirna količina]]</f>
        <v>0</v>
      </c>
      <c r="U20" s="249" t="s">
        <v>78</v>
      </c>
    </row>
    <row r="21" spans="1:21" s="55" customFormat="1" ht="12">
      <c r="A21" s="78" t="s">
        <v>7</v>
      </c>
      <c r="B21" s="244" t="s">
        <v>246</v>
      </c>
      <c r="C21" s="120" t="s">
        <v>78</v>
      </c>
      <c r="D21" s="120" t="s">
        <v>0</v>
      </c>
      <c r="E21" s="135"/>
      <c r="F21" s="245">
        <v>1100</v>
      </c>
      <c r="G21" s="197" t="s">
        <v>0</v>
      </c>
      <c r="H21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1100</v>
      </c>
      <c r="I21" s="223" t="str">
        <f>IF(Sklop15[[#This Row],[ZAHTEVANA SHEMA KAKOVOSTI]]&lt;&gt;"",Sklop15[[#This Row],[Preračunana masa/volumen/kos na enoto kg]],"")</f>
        <v/>
      </c>
      <c r="J21" s="224"/>
      <c r="K21" s="467" t="s">
        <v>78</v>
      </c>
      <c r="L21" s="467" t="s">
        <v>78</v>
      </c>
      <c r="M21" s="467" t="s">
        <v>78</v>
      </c>
      <c r="N21" s="303"/>
      <c r="O21" s="249" t="s">
        <v>78</v>
      </c>
      <c r="P21" s="231"/>
      <c r="Q21" s="226">
        <f>+Sklop15[[#This Row],[cena/enota brez DDV v EUR]]*Sklop15[[#This Row],[Stopnja DDV (%)]]</f>
        <v>0</v>
      </c>
      <c r="R21" s="226">
        <f>+Sklop15[[#This Row],[cena/enota brez DDV v EUR]]+Sklop15[[#This Row],[Davek (EUR)]]</f>
        <v>0</v>
      </c>
      <c r="S21" s="226">
        <f>+Sklop15[[#This Row],[cena/enota brez DDV v EUR]]*Sklop15[[#This Row],[Okvirna količina]]</f>
        <v>0</v>
      </c>
      <c r="T21" s="226">
        <f>+Sklop15[[#This Row],[Končna cena/enoto mere (EUR) z DDV]]*Sklop15[[#This Row],[Okvirna količina]]</f>
        <v>0</v>
      </c>
      <c r="U21" s="249" t="s">
        <v>78</v>
      </c>
    </row>
    <row r="22" spans="1:21" s="55" customFormat="1" ht="12">
      <c r="A22" s="78" t="s">
        <v>8</v>
      </c>
      <c r="B22" s="244" t="s">
        <v>704</v>
      </c>
      <c r="C22" s="120" t="s">
        <v>78</v>
      </c>
      <c r="D22" s="120" t="s">
        <v>0</v>
      </c>
      <c r="E22" s="288"/>
      <c r="F22" s="298">
        <v>350</v>
      </c>
      <c r="G22" s="197" t="s">
        <v>0</v>
      </c>
      <c r="H22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350</v>
      </c>
      <c r="I22" s="289" t="str">
        <f>IF(Sklop15[[#This Row],[ZAHTEVANA SHEMA KAKOVOSTI]]&lt;&gt;"",Sklop15[[#This Row],[Preračunana masa/volumen/kos na enoto kg]],"")</f>
        <v/>
      </c>
      <c r="J22" s="290"/>
      <c r="K22" s="467" t="s">
        <v>78</v>
      </c>
      <c r="L22" s="467" t="s">
        <v>78</v>
      </c>
      <c r="M22" s="467" t="s">
        <v>78</v>
      </c>
      <c r="N22" s="299"/>
      <c r="O22" s="249" t="s">
        <v>78</v>
      </c>
      <c r="P22" s="293"/>
      <c r="Q22" s="292">
        <f>+Sklop15[[#This Row],[cena/enota brez DDV v EUR]]*Sklop15[[#This Row],[Stopnja DDV (%)]]</f>
        <v>0</v>
      </c>
      <c r="R22" s="292">
        <f>+Sklop15[[#This Row],[cena/enota brez DDV v EUR]]+Sklop15[[#This Row],[Davek (EUR)]]</f>
        <v>0</v>
      </c>
      <c r="S22" s="292">
        <f>+Sklop15[[#This Row],[cena/enota brez DDV v EUR]]*Sklop15[[#This Row],[Okvirna količina]]</f>
        <v>0</v>
      </c>
      <c r="T22" s="292">
        <f>+Sklop15[[#This Row],[Končna cena/enoto mere (EUR) z DDV]]*Sklop15[[#This Row],[Okvirna količina]]</f>
        <v>0</v>
      </c>
      <c r="U22" s="249" t="s">
        <v>78</v>
      </c>
    </row>
    <row r="23" spans="1:21" s="55" customFormat="1" ht="12">
      <c r="A23" s="78" t="s">
        <v>9</v>
      </c>
      <c r="B23" s="244" t="s">
        <v>256</v>
      </c>
      <c r="C23" s="120" t="s">
        <v>78</v>
      </c>
      <c r="D23" s="120" t="s">
        <v>0</v>
      </c>
      <c r="E23" s="288"/>
      <c r="F23" s="298">
        <v>40</v>
      </c>
      <c r="G23" s="197" t="s">
        <v>0</v>
      </c>
      <c r="H23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3" s="289" t="str">
        <f>IF(Sklop15[[#This Row],[ZAHTEVANA SHEMA KAKOVOSTI]]&lt;&gt;"",Sklop15[[#This Row],[Preračunana masa/volumen/kos na enoto kg]],"")</f>
        <v/>
      </c>
      <c r="J23" s="290"/>
      <c r="K23" s="467" t="s">
        <v>78</v>
      </c>
      <c r="L23" s="467" t="s">
        <v>78</v>
      </c>
      <c r="M23" s="467" t="s">
        <v>78</v>
      </c>
      <c r="N23" s="299"/>
      <c r="O23" s="249" t="s">
        <v>78</v>
      </c>
      <c r="P23" s="293"/>
      <c r="Q23" s="292">
        <f>+Sklop15[[#This Row],[cena/enota brez DDV v EUR]]*Sklop15[[#This Row],[Stopnja DDV (%)]]</f>
        <v>0</v>
      </c>
      <c r="R23" s="292">
        <f>+Sklop15[[#This Row],[cena/enota brez DDV v EUR]]+Sklop15[[#This Row],[Davek (EUR)]]</f>
        <v>0</v>
      </c>
      <c r="S23" s="292">
        <f>+Sklop15[[#This Row],[cena/enota brez DDV v EUR]]*Sklop15[[#This Row],[Okvirna količina]]</f>
        <v>0</v>
      </c>
      <c r="T23" s="292">
        <f>+Sklop15[[#This Row],[Končna cena/enoto mere (EUR) z DDV]]*Sklop15[[#This Row],[Okvirna količina]]</f>
        <v>0</v>
      </c>
      <c r="U23" s="249" t="s">
        <v>78</v>
      </c>
    </row>
    <row r="24" spans="1:21" s="55" customFormat="1" ht="12">
      <c r="A24" s="78" t="s">
        <v>10</v>
      </c>
      <c r="B24" s="242" t="s">
        <v>257</v>
      </c>
      <c r="C24" s="120" t="s">
        <v>78</v>
      </c>
      <c r="D24" s="120" t="s">
        <v>0</v>
      </c>
      <c r="E24" s="135"/>
      <c r="F24" s="245">
        <v>80</v>
      </c>
      <c r="G24" s="197" t="s">
        <v>0</v>
      </c>
      <c r="H24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4" s="223" t="str">
        <f>IF(Sklop15[[#This Row],[ZAHTEVANA SHEMA KAKOVOSTI]]&lt;&gt;"",Sklop15[[#This Row],[Preračunana masa/volumen/kos na enoto kg]],"")</f>
        <v/>
      </c>
      <c r="J24" s="224"/>
      <c r="K24" s="467" t="s">
        <v>78</v>
      </c>
      <c r="L24" s="467" t="s">
        <v>78</v>
      </c>
      <c r="M24" s="467" t="s">
        <v>78</v>
      </c>
      <c r="N24" s="303"/>
      <c r="O24" s="249" t="s">
        <v>78</v>
      </c>
      <c r="P24" s="231"/>
      <c r="Q24" s="226">
        <f>+Sklop15[[#This Row],[cena/enota brez DDV v EUR]]*Sklop15[[#This Row],[Stopnja DDV (%)]]</f>
        <v>0</v>
      </c>
      <c r="R24" s="226">
        <f>+Sklop15[[#This Row],[cena/enota brez DDV v EUR]]+Sklop15[[#This Row],[Davek (EUR)]]</f>
        <v>0</v>
      </c>
      <c r="S24" s="226">
        <f>+Sklop15[[#This Row],[cena/enota brez DDV v EUR]]*Sklop15[[#This Row],[Okvirna količina]]</f>
        <v>0</v>
      </c>
      <c r="T24" s="226">
        <f>+Sklop15[[#This Row],[Končna cena/enoto mere (EUR) z DDV]]*Sklop15[[#This Row],[Okvirna količina]]</f>
        <v>0</v>
      </c>
      <c r="U24" s="249" t="s">
        <v>78</v>
      </c>
    </row>
    <row r="25" spans="1:21" s="55" customFormat="1" ht="12">
      <c r="A25" s="78" t="s">
        <v>11</v>
      </c>
      <c r="B25" s="244" t="s">
        <v>278</v>
      </c>
      <c r="C25" s="120" t="s">
        <v>78</v>
      </c>
      <c r="D25" s="120" t="s">
        <v>0</v>
      </c>
      <c r="E25" s="288"/>
      <c r="F25" s="298">
        <v>70</v>
      </c>
      <c r="G25" s="197" t="s">
        <v>0</v>
      </c>
      <c r="H25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5" s="289" t="str">
        <f>IF(Sklop15[[#This Row],[ZAHTEVANA SHEMA KAKOVOSTI]]&lt;&gt;"",Sklop15[[#This Row],[Preračunana masa/volumen/kos na enoto kg]],"")</f>
        <v/>
      </c>
      <c r="J25" s="290"/>
      <c r="K25" s="467" t="s">
        <v>78</v>
      </c>
      <c r="L25" s="467" t="s">
        <v>78</v>
      </c>
      <c r="M25" s="467" t="s">
        <v>78</v>
      </c>
      <c r="N25" s="299"/>
      <c r="O25" s="249" t="s">
        <v>78</v>
      </c>
      <c r="P25" s="293"/>
      <c r="Q25" s="292">
        <f>+Sklop15[[#This Row],[cena/enota brez DDV v EUR]]*Sklop15[[#This Row],[Stopnja DDV (%)]]</f>
        <v>0</v>
      </c>
      <c r="R25" s="292">
        <f>+Sklop15[[#This Row],[cena/enota brez DDV v EUR]]+Sklop15[[#This Row],[Davek (EUR)]]</f>
        <v>0</v>
      </c>
      <c r="S25" s="292">
        <f>+Sklop15[[#This Row],[cena/enota brez DDV v EUR]]*Sklop15[[#This Row],[Okvirna količina]]</f>
        <v>0</v>
      </c>
      <c r="T25" s="292">
        <f>+Sklop15[[#This Row],[Končna cena/enoto mere (EUR) z DDV]]*Sklop15[[#This Row],[Okvirna količina]]</f>
        <v>0</v>
      </c>
      <c r="U25" s="249" t="s">
        <v>78</v>
      </c>
    </row>
    <row r="26" spans="1:21" s="55" customFormat="1" ht="12">
      <c r="A26" s="78" t="s">
        <v>12</v>
      </c>
      <c r="B26" s="244" t="s">
        <v>275</v>
      </c>
      <c r="C26" s="120" t="s">
        <v>78</v>
      </c>
      <c r="D26" s="120" t="s">
        <v>0</v>
      </c>
      <c r="E26" s="288"/>
      <c r="F26" s="298">
        <v>6</v>
      </c>
      <c r="G26" s="197" t="s">
        <v>0</v>
      </c>
      <c r="H26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6" s="289" t="str">
        <f>IF(Sklop15[[#This Row],[ZAHTEVANA SHEMA KAKOVOSTI]]&lt;&gt;"",Sklop15[[#This Row],[Preračunana masa/volumen/kos na enoto kg]],"")</f>
        <v/>
      </c>
      <c r="J26" s="290"/>
      <c r="K26" s="467" t="s">
        <v>78</v>
      </c>
      <c r="L26" s="467" t="s">
        <v>78</v>
      </c>
      <c r="M26" s="467" t="s">
        <v>78</v>
      </c>
      <c r="N26" s="299"/>
      <c r="O26" s="249" t="s">
        <v>78</v>
      </c>
      <c r="P26" s="293"/>
      <c r="Q26" s="292">
        <f>+Sklop15[[#This Row],[cena/enota brez DDV v EUR]]*Sklop15[[#This Row],[Stopnja DDV (%)]]</f>
        <v>0</v>
      </c>
      <c r="R26" s="292">
        <f>+Sklop15[[#This Row],[cena/enota brez DDV v EUR]]+Sklop15[[#This Row],[Davek (EUR)]]</f>
        <v>0</v>
      </c>
      <c r="S26" s="292">
        <f>+Sklop15[[#This Row],[cena/enota brez DDV v EUR]]*Sklop15[[#This Row],[Okvirna količina]]</f>
        <v>0</v>
      </c>
      <c r="T26" s="292">
        <f>+Sklop15[[#This Row],[Končna cena/enoto mere (EUR) z DDV]]*Sklop15[[#This Row],[Okvirna količina]]</f>
        <v>0</v>
      </c>
      <c r="U26" s="249" t="s">
        <v>78</v>
      </c>
    </row>
    <row r="27" spans="1:21" s="55" customFormat="1" ht="12">
      <c r="A27" s="78" t="s">
        <v>13</v>
      </c>
      <c r="B27" s="244" t="s">
        <v>705</v>
      </c>
      <c r="C27" s="120" t="s">
        <v>78</v>
      </c>
      <c r="D27" s="120" t="s">
        <v>0</v>
      </c>
      <c r="E27" s="288"/>
      <c r="F27" s="298">
        <v>60</v>
      </c>
      <c r="G27" s="197" t="s">
        <v>0</v>
      </c>
      <c r="H27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7" s="289" t="str">
        <f>IF(Sklop15[[#This Row],[ZAHTEVANA SHEMA KAKOVOSTI]]&lt;&gt;"",Sklop15[[#This Row],[Preračunana masa/volumen/kos na enoto kg]],"")</f>
        <v/>
      </c>
      <c r="J27" s="290"/>
      <c r="K27" s="467" t="s">
        <v>78</v>
      </c>
      <c r="L27" s="467" t="s">
        <v>78</v>
      </c>
      <c r="M27" s="467" t="s">
        <v>78</v>
      </c>
      <c r="N27" s="299"/>
      <c r="O27" s="249" t="s">
        <v>78</v>
      </c>
      <c r="P27" s="293"/>
      <c r="Q27" s="292">
        <f>+Sklop15[[#This Row],[cena/enota brez DDV v EUR]]*Sklop15[[#This Row],[Stopnja DDV (%)]]</f>
        <v>0</v>
      </c>
      <c r="R27" s="292">
        <f>+Sklop15[[#This Row],[cena/enota brez DDV v EUR]]+Sklop15[[#This Row],[Davek (EUR)]]</f>
        <v>0</v>
      </c>
      <c r="S27" s="292">
        <f>+Sklop15[[#This Row],[cena/enota brez DDV v EUR]]*Sklop15[[#This Row],[Okvirna količina]]</f>
        <v>0</v>
      </c>
      <c r="T27" s="292">
        <f>+Sklop15[[#This Row],[Končna cena/enoto mere (EUR) z DDV]]*Sklop15[[#This Row],[Okvirna količina]]</f>
        <v>0</v>
      </c>
      <c r="U27" s="249" t="s">
        <v>78</v>
      </c>
    </row>
    <row r="28" spans="1:21" s="55" customFormat="1" ht="12">
      <c r="A28" s="78" t="s">
        <v>14</v>
      </c>
      <c r="B28" s="244" t="s">
        <v>258</v>
      </c>
      <c r="C28" s="120" t="s">
        <v>78</v>
      </c>
      <c r="D28" s="120" t="s">
        <v>0</v>
      </c>
      <c r="E28" s="288"/>
      <c r="F28" s="298">
        <v>42</v>
      </c>
      <c r="G28" s="197" t="s">
        <v>0</v>
      </c>
      <c r="H28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42</v>
      </c>
      <c r="I28" s="289" t="str">
        <f>IF(Sklop15[[#This Row],[ZAHTEVANA SHEMA KAKOVOSTI]]&lt;&gt;"",Sklop15[[#This Row],[Preračunana masa/volumen/kos na enoto kg]],"")</f>
        <v/>
      </c>
      <c r="J28" s="290"/>
      <c r="K28" s="467" t="s">
        <v>78</v>
      </c>
      <c r="L28" s="467" t="s">
        <v>78</v>
      </c>
      <c r="M28" s="467" t="s">
        <v>78</v>
      </c>
      <c r="N28" s="299"/>
      <c r="O28" s="249" t="s">
        <v>78</v>
      </c>
      <c r="P28" s="293"/>
      <c r="Q28" s="292">
        <f>+Sklop15[[#This Row],[cena/enota brez DDV v EUR]]*Sklop15[[#This Row],[Stopnja DDV (%)]]</f>
        <v>0</v>
      </c>
      <c r="R28" s="292">
        <f>+Sklop15[[#This Row],[cena/enota brez DDV v EUR]]+Sklop15[[#This Row],[Davek (EUR)]]</f>
        <v>0</v>
      </c>
      <c r="S28" s="292">
        <f>+Sklop15[[#This Row],[cena/enota brez DDV v EUR]]*Sklop15[[#This Row],[Okvirna količina]]</f>
        <v>0</v>
      </c>
      <c r="T28" s="292">
        <f>+Sklop15[[#This Row],[Končna cena/enoto mere (EUR) z DDV]]*Sklop15[[#This Row],[Okvirna količina]]</f>
        <v>0</v>
      </c>
      <c r="U28" s="249" t="s">
        <v>78</v>
      </c>
    </row>
    <row r="29" spans="1:21" s="55" customFormat="1" ht="12">
      <c r="A29" s="78" t="s">
        <v>15</v>
      </c>
      <c r="B29" s="244" t="s">
        <v>706</v>
      </c>
      <c r="C29" s="120" t="s">
        <v>78</v>
      </c>
      <c r="D29" s="120" t="s">
        <v>0</v>
      </c>
      <c r="E29" s="288"/>
      <c r="F29" s="298">
        <v>30</v>
      </c>
      <c r="G29" s="197" t="s">
        <v>0</v>
      </c>
      <c r="H29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9" s="289" t="str">
        <f>IF(Sklop15[[#This Row],[ZAHTEVANA SHEMA KAKOVOSTI]]&lt;&gt;"",Sklop15[[#This Row],[Preračunana masa/volumen/kos na enoto kg]],"")</f>
        <v/>
      </c>
      <c r="J29" s="290"/>
      <c r="K29" s="467" t="s">
        <v>78</v>
      </c>
      <c r="L29" s="467" t="s">
        <v>78</v>
      </c>
      <c r="M29" s="467" t="s">
        <v>78</v>
      </c>
      <c r="N29" s="299"/>
      <c r="O29" s="249" t="s">
        <v>78</v>
      </c>
      <c r="P29" s="293"/>
      <c r="Q29" s="292">
        <f>+Sklop15[[#This Row],[cena/enota brez DDV v EUR]]*Sklop15[[#This Row],[Stopnja DDV (%)]]</f>
        <v>0</v>
      </c>
      <c r="R29" s="292">
        <f>+Sklop15[[#This Row],[cena/enota brez DDV v EUR]]+Sklop15[[#This Row],[Davek (EUR)]]</f>
        <v>0</v>
      </c>
      <c r="S29" s="292">
        <f>+Sklop15[[#This Row],[cena/enota brez DDV v EUR]]*Sklop15[[#This Row],[Okvirna količina]]</f>
        <v>0</v>
      </c>
      <c r="T29" s="292">
        <f>+Sklop15[[#This Row],[Končna cena/enoto mere (EUR) z DDV]]*Sklop15[[#This Row],[Okvirna količina]]</f>
        <v>0</v>
      </c>
      <c r="U29" s="249" t="s">
        <v>78</v>
      </c>
    </row>
    <row r="30" spans="1:21" s="55" customFormat="1" ht="12">
      <c r="A30" s="78" t="s">
        <v>16</v>
      </c>
      <c r="B30" s="244" t="s">
        <v>251</v>
      </c>
      <c r="C30" s="120" t="s">
        <v>78</v>
      </c>
      <c r="D30" s="120" t="s">
        <v>0</v>
      </c>
      <c r="E30" s="288"/>
      <c r="F30" s="298">
        <v>170</v>
      </c>
      <c r="G30" s="197" t="s">
        <v>0</v>
      </c>
      <c r="H30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</v>
      </c>
      <c r="I30" s="289" t="str">
        <f>IF(Sklop15[[#This Row],[ZAHTEVANA SHEMA KAKOVOSTI]]&lt;&gt;"",Sklop15[[#This Row],[Preračunana masa/volumen/kos na enoto kg]],"")</f>
        <v/>
      </c>
      <c r="J30" s="290"/>
      <c r="K30" s="467" t="s">
        <v>78</v>
      </c>
      <c r="L30" s="467" t="s">
        <v>78</v>
      </c>
      <c r="M30" s="467" t="s">
        <v>78</v>
      </c>
      <c r="N30" s="299"/>
      <c r="O30" s="249" t="s">
        <v>78</v>
      </c>
      <c r="P30" s="293"/>
      <c r="Q30" s="292">
        <f>+Sklop15[[#This Row],[cena/enota brez DDV v EUR]]*Sklop15[[#This Row],[Stopnja DDV (%)]]</f>
        <v>0</v>
      </c>
      <c r="R30" s="292">
        <f>+Sklop15[[#This Row],[cena/enota brez DDV v EUR]]+Sklop15[[#This Row],[Davek (EUR)]]</f>
        <v>0</v>
      </c>
      <c r="S30" s="292">
        <f>+Sklop15[[#This Row],[cena/enota brez DDV v EUR]]*Sklop15[[#This Row],[Okvirna količina]]</f>
        <v>0</v>
      </c>
      <c r="T30" s="292">
        <f>+Sklop15[[#This Row],[Končna cena/enoto mere (EUR) z DDV]]*Sklop15[[#This Row],[Okvirna količina]]</f>
        <v>0</v>
      </c>
      <c r="U30" s="249" t="s">
        <v>78</v>
      </c>
    </row>
    <row r="31" spans="1:21" s="55" customFormat="1" ht="12">
      <c r="A31" s="78" t="s">
        <v>17</v>
      </c>
      <c r="B31" s="244" t="s">
        <v>270</v>
      </c>
      <c r="C31" s="120" t="s">
        <v>78</v>
      </c>
      <c r="D31" s="120" t="s">
        <v>0</v>
      </c>
      <c r="E31" s="288"/>
      <c r="F31" s="298">
        <v>10</v>
      </c>
      <c r="G31" s="197" t="s">
        <v>0</v>
      </c>
      <c r="H31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1" s="289" t="str">
        <f>IF(Sklop15[[#This Row],[ZAHTEVANA SHEMA KAKOVOSTI]]&lt;&gt;"",Sklop15[[#This Row],[Preračunana masa/volumen/kos na enoto kg]],"")</f>
        <v/>
      </c>
      <c r="J31" s="290"/>
      <c r="K31" s="467" t="s">
        <v>78</v>
      </c>
      <c r="L31" s="467" t="s">
        <v>78</v>
      </c>
      <c r="M31" s="467" t="s">
        <v>78</v>
      </c>
      <c r="N31" s="299"/>
      <c r="O31" s="249" t="s">
        <v>78</v>
      </c>
      <c r="P31" s="293"/>
      <c r="Q31" s="292">
        <f>+Sklop15[[#This Row],[cena/enota brez DDV v EUR]]*Sklop15[[#This Row],[Stopnja DDV (%)]]</f>
        <v>0</v>
      </c>
      <c r="R31" s="292">
        <f>+Sklop15[[#This Row],[cena/enota brez DDV v EUR]]+Sklop15[[#This Row],[Davek (EUR)]]</f>
        <v>0</v>
      </c>
      <c r="S31" s="292">
        <f>+Sklop15[[#This Row],[cena/enota brez DDV v EUR]]*Sklop15[[#This Row],[Okvirna količina]]</f>
        <v>0</v>
      </c>
      <c r="T31" s="292">
        <f>+Sklop15[[#This Row],[Končna cena/enoto mere (EUR) z DDV]]*Sklop15[[#This Row],[Okvirna količina]]</f>
        <v>0</v>
      </c>
      <c r="U31" s="249" t="s">
        <v>78</v>
      </c>
    </row>
    <row r="32" spans="1:21" s="55" customFormat="1" ht="12">
      <c r="A32" s="78" t="s">
        <v>18</v>
      </c>
      <c r="B32" s="244" t="s">
        <v>273</v>
      </c>
      <c r="C32" s="120" t="s">
        <v>78</v>
      </c>
      <c r="D32" s="120" t="s">
        <v>0</v>
      </c>
      <c r="E32" s="288"/>
      <c r="F32" s="298">
        <v>270</v>
      </c>
      <c r="G32" s="197" t="s">
        <v>0</v>
      </c>
      <c r="H32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32" s="289" t="str">
        <f>IF(Sklop15[[#This Row],[ZAHTEVANA SHEMA KAKOVOSTI]]&lt;&gt;"",Sklop15[[#This Row],[Preračunana masa/volumen/kos na enoto kg]],"")</f>
        <v/>
      </c>
      <c r="J32" s="290"/>
      <c r="K32" s="467" t="s">
        <v>78</v>
      </c>
      <c r="L32" s="467" t="s">
        <v>78</v>
      </c>
      <c r="M32" s="467" t="s">
        <v>78</v>
      </c>
      <c r="N32" s="299"/>
      <c r="O32" s="249" t="s">
        <v>78</v>
      </c>
      <c r="P32" s="293"/>
      <c r="Q32" s="292">
        <f>+Sklop15[[#This Row],[cena/enota brez DDV v EUR]]*Sklop15[[#This Row],[Stopnja DDV (%)]]</f>
        <v>0</v>
      </c>
      <c r="R32" s="292">
        <f>+Sklop15[[#This Row],[cena/enota brez DDV v EUR]]+Sklop15[[#This Row],[Davek (EUR)]]</f>
        <v>0</v>
      </c>
      <c r="S32" s="292">
        <f>+Sklop15[[#This Row],[cena/enota brez DDV v EUR]]*Sklop15[[#This Row],[Okvirna količina]]</f>
        <v>0</v>
      </c>
      <c r="T32" s="292">
        <f>+Sklop15[[#This Row],[Končna cena/enoto mere (EUR) z DDV]]*Sklop15[[#This Row],[Okvirna količina]]</f>
        <v>0</v>
      </c>
      <c r="U32" s="249" t="s">
        <v>78</v>
      </c>
    </row>
    <row r="33" spans="1:21" s="55" customFormat="1" ht="12">
      <c r="A33" s="78" t="s">
        <v>19</v>
      </c>
      <c r="B33" s="244" t="s">
        <v>267</v>
      </c>
      <c r="C33" s="120" t="s">
        <v>78</v>
      </c>
      <c r="D33" s="120" t="s">
        <v>0</v>
      </c>
      <c r="E33" s="288"/>
      <c r="F33" s="298">
        <v>260</v>
      </c>
      <c r="G33" s="197" t="s">
        <v>0</v>
      </c>
      <c r="H33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260</v>
      </c>
      <c r="I33" s="289" t="str">
        <f>IF(Sklop15[[#This Row],[ZAHTEVANA SHEMA KAKOVOSTI]]&lt;&gt;"",Sklop15[[#This Row],[Preračunana masa/volumen/kos na enoto kg]],"")</f>
        <v/>
      </c>
      <c r="J33" s="290"/>
      <c r="K33" s="467" t="s">
        <v>78</v>
      </c>
      <c r="L33" s="467" t="s">
        <v>78</v>
      </c>
      <c r="M33" s="467" t="s">
        <v>78</v>
      </c>
      <c r="N33" s="299"/>
      <c r="O33" s="249" t="s">
        <v>78</v>
      </c>
      <c r="P33" s="293"/>
      <c r="Q33" s="292">
        <f>+Sklop15[[#This Row],[cena/enota brez DDV v EUR]]*Sklop15[[#This Row],[Stopnja DDV (%)]]</f>
        <v>0</v>
      </c>
      <c r="R33" s="292">
        <f>+Sklop15[[#This Row],[cena/enota brez DDV v EUR]]+Sklop15[[#This Row],[Davek (EUR)]]</f>
        <v>0</v>
      </c>
      <c r="S33" s="292">
        <f>+Sklop15[[#This Row],[cena/enota brez DDV v EUR]]*Sklop15[[#This Row],[Okvirna količina]]</f>
        <v>0</v>
      </c>
      <c r="T33" s="292">
        <f>+Sklop15[[#This Row],[Končna cena/enoto mere (EUR) z DDV]]*Sklop15[[#This Row],[Okvirna količina]]</f>
        <v>0</v>
      </c>
      <c r="U33" s="249" t="s">
        <v>78</v>
      </c>
    </row>
    <row r="34" spans="1:21" s="55" customFormat="1" ht="12">
      <c r="A34" s="78" t="s">
        <v>20</v>
      </c>
      <c r="B34" s="244" t="s">
        <v>272</v>
      </c>
      <c r="C34" s="120" t="s">
        <v>78</v>
      </c>
      <c r="D34" s="120" t="s">
        <v>0</v>
      </c>
      <c r="E34" s="288"/>
      <c r="F34" s="298">
        <v>40</v>
      </c>
      <c r="G34" s="197" t="s">
        <v>0</v>
      </c>
      <c r="H34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34" s="289" t="str">
        <f>IF(Sklop15[[#This Row],[ZAHTEVANA SHEMA KAKOVOSTI]]&lt;&gt;"",Sklop15[[#This Row],[Preračunana masa/volumen/kos na enoto kg]],"")</f>
        <v/>
      </c>
      <c r="J34" s="290"/>
      <c r="K34" s="467" t="s">
        <v>78</v>
      </c>
      <c r="L34" s="467" t="s">
        <v>78</v>
      </c>
      <c r="M34" s="467" t="s">
        <v>78</v>
      </c>
      <c r="N34" s="299"/>
      <c r="O34" s="249" t="s">
        <v>78</v>
      </c>
      <c r="P34" s="293"/>
      <c r="Q34" s="292">
        <f>+Sklop15[[#This Row],[cena/enota brez DDV v EUR]]*Sklop15[[#This Row],[Stopnja DDV (%)]]</f>
        <v>0</v>
      </c>
      <c r="R34" s="292">
        <f>+Sklop15[[#This Row],[cena/enota brez DDV v EUR]]+Sklop15[[#This Row],[Davek (EUR)]]</f>
        <v>0</v>
      </c>
      <c r="S34" s="292">
        <f>+Sklop15[[#This Row],[cena/enota brez DDV v EUR]]*Sklop15[[#This Row],[Okvirna količina]]</f>
        <v>0</v>
      </c>
      <c r="T34" s="292">
        <f>+Sklop15[[#This Row],[Končna cena/enoto mere (EUR) z DDV]]*Sklop15[[#This Row],[Okvirna količina]]</f>
        <v>0</v>
      </c>
      <c r="U34" s="249" t="s">
        <v>78</v>
      </c>
    </row>
    <row r="35" spans="1:21" s="55" customFormat="1" ht="12">
      <c r="A35" s="78" t="s">
        <v>21</v>
      </c>
      <c r="B35" s="244" t="s">
        <v>269</v>
      </c>
      <c r="C35" s="120" t="s">
        <v>78</v>
      </c>
      <c r="D35" s="120" t="s">
        <v>0</v>
      </c>
      <c r="E35" s="288"/>
      <c r="F35" s="298">
        <v>140</v>
      </c>
      <c r="G35" s="197" t="s">
        <v>0</v>
      </c>
      <c r="H35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</v>
      </c>
      <c r="I35" s="289" t="str">
        <f>IF(Sklop15[[#This Row],[ZAHTEVANA SHEMA KAKOVOSTI]]&lt;&gt;"",Sklop15[[#This Row],[Preračunana masa/volumen/kos na enoto kg]],"")</f>
        <v/>
      </c>
      <c r="J35" s="290"/>
      <c r="K35" s="467" t="s">
        <v>78</v>
      </c>
      <c r="L35" s="467" t="s">
        <v>78</v>
      </c>
      <c r="M35" s="467" t="s">
        <v>78</v>
      </c>
      <c r="N35" s="299"/>
      <c r="O35" s="249" t="s">
        <v>78</v>
      </c>
      <c r="P35" s="293"/>
      <c r="Q35" s="292">
        <f>+Sklop15[[#This Row],[cena/enota brez DDV v EUR]]*Sklop15[[#This Row],[Stopnja DDV (%)]]</f>
        <v>0</v>
      </c>
      <c r="R35" s="292">
        <f>+Sklop15[[#This Row],[cena/enota brez DDV v EUR]]+Sklop15[[#This Row],[Davek (EUR)]]</f>
        <v>0</v>
      </c>
      <c r="S35" s="292">
        <f>+Sklop15[[#This Row],[cena/enota brez DDV v EUR]]*Sklop15[[#This Row],[Okvirna količina]]</f>
        <v>0</v>
      </c>
      <c r="T35" s="292">
        <f>+Sklop15[[#This Row],[Končna cena/enoto mere (EUR) z DDV]]*Sklop15[[#This Row],[Okvirna količina]]</f>
        <v>0</v>
      </c>
      <c r="U35" s="249" t="s">
        <v>78</v>
      </c>
    </row>
    <row r="36" spans="1:21" s="55" customFormat="1" ht="12">
      <c r="A36" s="78" t="s">
        <v>22</v>
      </c>
      <c r="B36" s="352" t="s">
        <v>707</v>
      </c>
      <c r="C36" s="120" t="s">
        <v>78</v>
      </c>
      <c r="D36" s="120" t="s">
        <v>0</v>
      </c>
      <c r="E36" s="345"/>
      <c r="F36" s="450">
        <v>250</v>
      </c>
      <c r="G36" s="197" t="s">
        <v>0</v>
      </c>
      <c r="H36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36" s="336" t="str">
        <f>IF(Sklop15[[#This Row],[ZAHTEVANA SHEMA KAKOVOSTI]]&lt;&gt;"",Sklop15[[#This Row],[Preračunana masa/volumen/kos na enoto kg]],"")</f>
        <v/>
      </c>
      <c r="J36" s="337"/>
      <c r="K36" s="467" t="s">
        <v>78</v>
      </c>
      <c r="L36" s="467" t="s">
        <v>78</v>
      </c>
      <c r="M36" s="467" t="s">
        <v>78</v>
      </c>
      <c r="N36" s="351"/>
      <c r="O36" s="249" t="s">
        <v>78</v>
      </c>
      <c r="P36" s="340"/>
      <c r="Q36" s="341">
        <f>+Sklop15[[#This Row],[cena/enota brez DDV v EUR]]*Sklop15[[#This Row],[Stopnja DDV (%)]]</f>
        <v>0</v>
      </c>
      <c r="R36" s="341">
        <f>+Sklop15[[#This Row],[cena/enota brez DDV v EUR]]+Sklop15[[#This Row],[Davek (EUR)]]</f>
        <v>0</v>
      </c>
      <c r="S36" s="341">
        <f>+Sklop15[[#This Row],[cena/enota brez DDV v EUR]]*Sklop15[[#This Row],[Okvirna količina]]</f>
        <v>0</v>
      </c>
      <c r="T36" s="341">
        <f>+Sklop15[[#This Row],[Končna cena/enoto mere (EUR) z DDV]]*Sklop15[[#This Row],[Okvirna količina]]</f>
        <v>0</v>
      </c>
      <c r="U36" s="249" t="s">
        <v>78</v>
      </c>
    </row>
    <row r="37" spans="1:21" s="55" customFormat="1" ht="12">
      <c r="A37" s="78" t="s">
        <v>23</v>
      </c>
      <c r="B37" s="352" t="s">
        <v>253</v>
      </c>
      <c r="C37" s="120" t="s">
        <v>78</v>
      </c>
      <c r="D37" s="120" t="s">
        <v>0</v>
      </c>
      <c r="E37" s="345"/>
      <c r="F37" s="450">
        <v>80</v>
      </c>
      <c r="G37" s="197" t="s">
        <v>0</v>
      </c>
      <c r="H37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7" s="336" t="str">
        <f>IF(Sklop15[[#This Row],[ZAHTEVANA SHEMA KAKOVOSTI]]&lt;&gt;"",Sklop15[[#This Row],[Preračunana masa/volumen/kos na enoto kg]],"")</f>
        <v/>
      </c>
      <c r="J37" s="337"/>
      <c r="K37" s="467" t="s">
        <v>78</v>
      </c>
      <c r="L37" s="467" t="s">
        <v>78</v>
      </c>
      <c r="M37" s="467" t="s">
        <v>78</v>
      </c>
      <c r="N37" s="351"/>
      <c r="O37" s="249" t="s">
        <v>78</v>
      </c>
      <c r="P37" s="340"/>
      <c r="Q37" s="341">
        <f>+Sklop15[[#This Row],[cena/enota brez DDV v EUR]]*Sklop15[[#This Row],[Stopnja DDV (%)]]</f>
        <v>0</v>
      </c>
      <c r="R37" s="341">
        <f>+Sklop15[[#This Row],[cena/enota brez DDV v EUR]]+Sklop15[[#This Row],[Davek (EUR)]]</f>
        <v>0</v>
      </c>
      <c r="S37" s="341">
        <f>+Sklop15[[#This Row],[cena/enota brez DDV v EUR]]*Sklop15[[#This Row],[Okvirna količina]]</f>
        <v>0</v>
      </c>
      <c r="T37" s="341">
        <f>+Sklop15[[#This Row],[Končna cena/enoto mere (EUR) z DDV]]*Sklop15[[#This Row],[Okvirna količina]]</f>
        <v>0</v>
      </c>
      <c r="U37" s="249" t="s">
        <v>78</v>
      </c>
    </row>
    <row r="38" spans="1:21" s="55" customFormat="1" ht="12">
      <c r="A38" s="78" t="s">
        <v>24</v>
      </c>
      <c r="B38" s="352" t="s">
        <v>708</v>
      </c>
      <c r="C38" s="120" t="s">
        <v>78</v>
      </c>
      <c r="D38" s="120" t="s">
        <v>0</v>
      </c>
      <c r="E38" s="345"/>
      <c r="F38" s="450">
        <v>150</v>
      </c>
      <c r="G38" s="197" t="s">
        <v>0</v>
      </c>
      <c r="H38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8" s="336" t="str">
        <f>IF(Sklop15[[#This Row],[ZAHTEVANA SHEMA KAKOVOSTI]]&lt;&gt;"",Sklop15[[#This Row],[Preračunana masa/volumen/kos na enoto kg]],"")</f>
        <v/>
      </c>
      <c r="J38" s="337"/>
      <c r="K38" s="467" t="s">
        <v>78</v>
      </c>
      <c r="L38" s="467" t="s">
        <v>78</v>
      </c>
      <c r="M38" s="467" t="s">
        <v>78</v>
      </c>
      <c r="N38" s="351"/>
      <c r="O38" s="249" t="s">
        <v>78</v>
      </c>
      <c r="P38" s="340"/>
      <c r="Q38" s="341">
        <f>+Sklop15[[#This Row],[cena/enota brez DDV v EUR]]*Sklop15[[#This Row],[Stopnja DDV (%)]]</f>
        <v>0</v>
      </c>
      <c r="R38" s="341">
        <f>+Sklop15[[#This Row],[cena/enota brez DDV v EUR]]+Sklop15[[#This Row],[Davek (EUR)]]</f>
        <v>0</v>
      </c>
      <c r="S38" s="341">
        <f>+Sklop15[[#This Row],[cena/enota brez DDV v EUR]]*Sklop15[[#This Row],[Okvirna količina]]</f>
        <v>0</v>
      </c>
      <c r="T38" s="341">
        <f>+Sklop15[[#This Row],[Končna cena/enoto mere (EUR) z DDV]]*Sklop15[[#This Row],[Okvirna količina]]</f>
        <v>0</v>
      </c>
      <c r="U38" s="249" t="s">
        <v>78</v>
      </c>
    </row>
    <row r="39" spans="1:21" s="55" customFormat="1" ht="12">
      <c r="A39" s="78" t="s">
        <v>25</v>
      </c>
      <c r="B39" s="352" t="s">
        <v>709</v>
      </c>
      <c r="C39" s="120" t="s">
        <v>78</v>
      </c>
      <c r="D39" s="120" t="s">
        <v>0</v>
      </c>
      <c r="E39" s="345"/>
      <c r="F39" s="450">
        <v>1500</v>
      </c>
      <c r="G39" s="197" t="s">
        <v>0</v>
      </c>
      <c r="H39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39" s="336" t="str">
        <f>IF(Sklop15[[#This Row],[ZAHTEVANA SHEMA KAKOVOSTI]]&lt;&gt;"",Sklop15[[#This Row],[Preračunana masa/volumen/kos na enoto kg]],"")</f>
        <v/>
      </c>
      <c r="J39" s="337"/>
      <c r="K39" s="467" t="s">
        <v>78</v>
      </c>
      <c r="L39" s="467" t="s">
        <v>78</v>
      </c>
      <c r="M39" s="467" t="s">
        <v>78</v>
      </c>
      <c r="N39" s="351"/>
      <c r="O39" s="249" t="s">
        <v>78</v>
      </c>
      <c r="P39" s="340"/>
      <c r="Q39" s="341">
        <f>+Sklop15[[#This Row],[cena/enota brez DDV v EUR]]*Sklop15[[#This Row],[Stopnja DDV (%)]]</f>
        <v>0</v>
      </c>
      <c r="R39" s="341">
        <f>+Sklop15[[#This Row],[cena/enota brez DDV v EUR]]+Sklop15[[#This Row],[Davek (EUR)]]</f>
        <v>0</v>
      </c>
      <c r="S39" s="341">
        <f>+Sklop15[[#This Row],[cena/enota brez DDV v EUR]]*Sklop15[[#This Row],[Okvirna količina]]</f>
        <v>0</v>
      </c>
      <c r="T39" s="341">
        <f>+Sklop15[[#This Row],[Končna cena/enoto mere (EUR) z DDV]]*Sklop15[[#This Row],[Okvirna količina]]</f>
        <v>0</v>
      </c>
      <c r="U39" s="249" t="s">
        <v>78</v>
      </c>
    </row>
    <row r="40" spans="1:21" s="55" customFormat="1" ht="12">
      <c r="A40" s="78" t="s">
        <v>26</v>
      </c>
      <c r="B40" s="352" t="s">
        <v>280</v>
      </c>
      <c r="C40" s="120" t="s">
        <v>78</v>
      </c>
      <c r="D40" s="120" t="s">
        <v>0</v>
      </c>
      <c r="E40" s="345"/>
      <c r="F40" s="450">
        <v>90</v>
      </c>
      <c r="G40" s="197" t="s">
        <v>0</v>
      </c>
      <c r="H40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40" s="336" t="str">
        <f>IF(Sklop15[[#This Row],[ZAHTEVANA SHEMA KAKOVOSTI]]&lt;&gt;"",Sklop15[[#This Row],[Preračunana masa/volumen/kos na enoto kg]],"")</f>
        <v/>
      </c>
      <c r="J40" s="337"/>
      <c r="K40" s="467" t="s">
        <v>78</v>
      </c>
      <c r="L40" s="467" t="s">
        <v>78</v>
      </c>
      <c r="M40" s="467" t="s">
        <v>78</v>
      </c>
      <c r="N40" s="351"/>
      <c r="O40" s="249" t="s">
        <v>78</v>
      </c>
      <c r="P40" s="340"/>
      <c r="Q40" s="341">
        <f>+Sklop15[[#This Row],[cena/enota brez DDV v EUR]]*Sklop15[[#This Row],[Stopnja DDV (%)]]</f>
        <v>0</v>
      </c>
      <c r="R40" s="341">
        <f>+Sklop15[[#This Row],[cena/enota brez DDV v EUR]]+Sklop15[[#This Row],[Davek (EUR)]]</f>
        <v>0</v>
      </c>
      <c r="S40" s="341">
        <f>+Sklop15[[#This Row],[cena/enota brez DDV v EUR]]*Sklop15[[#This Row],[Okvirna količina]]</f>
        <v>0</v>
      </c>
      <c r="T40" s="341">
        <f>+Sklop15[[#This Row],[Končna cena/enoto mere (EUR) z DDV]]*Sklop15[[#This Row],[Okvirna količina]]</f>
        <v>0</v>
      </c>
      <c r="U40" s="249" t="s">
        <v>78</v>
      </c>
    </row>
    <row r="41" spans="1:21" s="55" customFormat="1" ht="12">
      <c r="A41" s="78" t="s">
        <v>27</v>
      </c>
      <c r="B41" s="352" t="s">
        <v>244</v>
      </c>
      <c r="C41" s="120" t="s">
        <v>78</v>
      </c>
      <c r="D41" s="120" t="s">
        <v>0</v>
      </c>
      <c r="E41" s="345"/>
      <c r="F41" s="450">
        <v>340</v>
      </c>
      <c r="G41" s="197" t="s">
        <v>0</v>
      </c>
      <c r="H41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340</v>
      </c>
      <c r="I41" s="336" t="str">
        <f>IF(Sklop15[[#This Row],[ZAHTEVANA SHEMA KAKOVOSTI]]&lt;&gt;"",Sklop15[[#This Row],[Preračunana masa/volumen/kos na enoto kg]],"")</f>
        <v/>
      </c>
      <c r="J41" s="337"/>
      <c r="K41" s="467" t="s">
        <v>78</v>
      </c>
      <c r="L41" s="467" t="s">
        <v>78</v>
      </c>
      <c r="M41" s="467" t="s">
        <v>78</v>
      </c>
      <c r="N41" s="351"/>
      <c r="O41" s="249" t="s">
        <v>78</v>
      </c>
      <c r="P41" s="340"/>
      <c r="Q41" s="341">
        <f>+Sklop15[[#This Row],[cena/enota brez DDV v EUR]]*Sklop15[[#This Row],[Stopnja DDV (%)]]</f>
        <v>0</v>
      </c>
      <c r="R41" s="341">
        <f>+Sklop15[[#This Row],[cena/enota brez DDV v EUR]]+Sklop15[[#This Row],[Davek (EUR)]]</f>
        <v>0</v>
      </c>
      <c r="S41" s="341">
        <f>+Sklop15[[#This Row],[cena/enota brez DDV v EUR]]*Sklop15[[#This Row],[Okvirna količina]]</f>
        <v>0</v>
      </c>
      <c r="T41" s="341">
        <f>+Sklop15[[#This Row],[Končna cena/enoto mere (EUR) z DDV]]*Sklop15[[#This Row],[Okvirna količina]]</f>
        <v>0</v>
      </c>
      <c r="U41" s="249" t="s">
        <v>78</v>
      </c>
    </row>
    <row r="42" spans="1:21" s="55" customFormat="1" ht="12">
      <c r="A42" s="78" t="s">
        <v>28</v>
      </c>
      <c r="B42" s="352" t="s">
        <v>249</v>
      </c>
      <c r="C42" s="120" t="s">
        <v>78</v>
      </c>
      <c r="D42" s="120" t="s">
        <v>0</v>
      </c>
      <c r="E42" s="345"/>
      <c r="F42" s="450">
        <v>2400</v>
      </c>
      <c r="G42" s="197" t="s">
        <v>0</v>
      </c>
      <c r="H42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2400</v>
      </c>
      <c r="I42" s="336" t="str">
        <f>IF(Sklop15[[#This Row],[ZAHTEVANA SHEMA KAKOVOSTI]]&lt;&gt;"",Sklop15[[#This Row],[Preračunana masa/volumen/kos na enoto kg]],"")</f>
        <v/>
      </c>
      <c r="J42" s="337"/>
      <c r="K42" s="467" t="s">
        <v>78</v>
      </c>
      <c r="L42" s="467" t="s">
        <v>78</v>
      </c>
      <c r="M42" s="467" t="s">
        <v>78</v>
      </c>
      <c r="N42" s="351"/>
      <c r="O42" s="249" t="s">
        <v>78</v>
      </c>
      <c r="P42" s="340"/>
      <c r="Q42" s="341">
        <f>+Sklop15[[#This Row],[cena/enota brez DDV v EUR]]*Sklop15[[#This Row],[Stopnja DDV (%)]]</f>
        <v>0</v>
      </c>
      <c r="R42" s="341">
        <f>+Sklop15[[#This Row],[cena/enota brez DDV v EUR]]+Sklop15[[#This Row],[Davek (EUR)]]</f>
        <v>0</v>
      </c>
      <c r="S42" s="341">
        <f>+Sklop15[[#This Row],[cena/enota brez DDV v EUR]]*Sklop15[[#This Row],[Okvirna količina]]</f>
        <v>0</v>
      </c>
      <c r="T42" s="341">
        <f>+Sklop15[[#This Row],[Končna cena/enoto mere (EUR) z DDV]]*Sklop15[[#This Row],[Okvirna količina]]</f>
        <v>0</v>
      </c>
      <c r="U42" s="249" t="s">
        <v>78</v>
      </c>
    </row>
    <row r="43" spans="1:21" s="55" customFormat="1" ht="12">
      <c r="A43" s="78" t="s">
        <v>29</v>
      </c>
      <c r="B43" s="352" t="s">
        <v>250</v>
      </c>
      <c r="C43" s="120" t="s">
        <v>78</v>
      </c>
      <c r="D43" s="120" t="s">
        <v>0</v>
      </c>
      <c r="E43" s="345"/>
      <c r="F43" s="450">
        <v>40</v>
      </c>
      <c r="G43" s="197" t="s">
        <v>0</v>
      </c>
      <c r="H43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43" s="336" t="str">
        <f>IF(Sklop15[[#This Row],[ZAHTEVANA SHEMA KAKOVOSTI]]&lt;&gt;"",Sklop15[[#This Row],[Preračunana masa/volumen/kos na enoto kg]],"")</f>
        <v/>
      </c>
      <c r="J43" s="337"/>
      <c r="K43" s="467" t="s">
        <v>78</v>
      </c>
      <c r="L43" s="467" t="s">
        <v>78</v>
      </c>
      <c r="M43" s="467" t="s">
        <v>78</v>
      </c>
      <c r="N43" s="351"/>
      <c r="O43" s="249" t="s">
        <v>78</v>
      </c>
      <c r="P43" s="340"/>
      <c r="Q43" s="341">
        <f>+Sklop15[[#This Row],[cena/enota brez DDV v EUR]]*Sklop15[[#This Row],[Stopnja DDV (%)]]</f>
        <v>0</v>
      </c>
      <c r="R43" s="341">
        <f>+Sklop15[[#This Row],[cena/enota brez DDV v EUR]]+Sklop15[[#This Row],[Davek (EUR)]]</f>
        <v>0</v>
      </c>
      <c r="S43" s="341">
        <f>+Sklop15[[#This Row],[cena/enota brez DDV v EUR]]*Sklop15[[#This Row],[Okvirna količina]]</f>
        <v>0</v>
      </c>
      <c r="T43" s="341">
        <f>+Sklop15[[#This Row],[Končna cena/enoto mere (EUR) z DDV]]*Sklop15[[#This Row],[Okvirna količina]]</f>
        <v>0</v>
      </c>
      <c r="U43" s="249" t="s">
        <v>78</v>
      </c>
    </row>
    <row r="44" spans="1:21" s="55" customFormat="1" ht="12">
      <c r="A44" s="78" t="s">
        <v>30</v>
      </c>
      <c r="B44" s="352" t="s">
        <v>710</v>
      </c>
      <c r="C44" s="120" t="s">
        <v>78</v>
      </c>
      <c r="D44" s="120" t="s">
        <v>0</v>
      </c>
      <c r="E44" s="345"/>
      <c r="F44" s="450">
        <v>320</v>
      </c>
      <c r="G44" s="197" t="s">
        <v>0</v>
      </c>
      <c r="H44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44" s="336" t="str">
        <f>IF(Sklop15[[#This Row],[ZAHTEVANA SHEMA KAKOVOSTI]]&lt;&gt;"",Sklop15[[#This Row],[Preračunana masa/volumen/kos na enoto kg]],"")</f>
        <v/>
      </c>
      <c r="J44" s="337"/>
      <c r="K44" s="467" t="s">
        <v>78</v>
      </c>
      <c r="L44" s="467" t="s">
        <v>78</v>
      </c>
      <c r="M44" s="467" t="s">
        <v>78</v>
      </c>
      <c r="N44" s="351"/>
      <c r="O44" s="249" t="s">
        <v>78</v>
      </c>
      <c r="P44" s="340"/>
      <c r="Q44" s="341">
        <f>+Sklop15[[#This Row],[cena/enota brez DDV v EUR]]*Sklop15[[#This Row],[Stopnja DDV (%)]]</f>
        <v>0</v>
      </c>
      <c r="R44" s="341">
        <f>+Sklop15[[#This Row],[cena/enota brez DDV v EUR]]+Sklop15[[#This Row],[Davek (EUR)]]</f>
        <v>0</v>
      </c>
      <c r="S44" s="341">
        <f>+Sklop15[[#This Row],[cena/enota brez DDV v EUR]]*Sklop15[[#This Row],[Okvirna količina]]</f>
        <v>0</v>
      </c>
      <c r="T44" s="341">
        <f>+Sklop15[[#This Row],[Končna cena/enoto mere (EUR) z DDV]]*Sklop15[[#This Row],[Okvirna količina]]</f>
        <v>0</v>
      </c>
      <c r="U44" s="249" t="s">
        <v>78</v>
      </c>
    </row>
    <row r="45" spans="1:21" s="55" customFormat="1" ht="12">
      <c r="A45" s="78" t="s">
        <v>31</v>
      </c>
      <c r="B45" s="352" t="s">
        <v>711</v>
      </c>
      <c r="C45" s="120" t="s">
        <v>78</v>
      </c>
      <c r="D45" s="120" t="s">
        <v>0</v>
      </c>
      <c r="E45" s="345"/>
      <c r="F45" s="450">
        <v>120</v>
      </c>
      <c r="G45" s="197" t="s">
        <v>0</v>
      </c>
      <c r="H45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45" s="336" t="str">
        <f>IF(Sklop15[[#This Row],[ZAHTEVANA SHEMA KAKOVOSTI]]&lt;&gt;"",Sklop15[[#This Row],[Preračunana masa/volumen/kos na enoto kg]],"")</f>
        <v/>
      </c>
      <c r="J45" s="337"/>
      <c r="K45" s="467" t="s">
        <v>78</v>
      </c>
      <c r="L45" s="467" t="s">
        <v>78</v>
      </c>
      <c r="M45" s="467" t="s">
        <v>78</v>
      </c>
      <c r="N45" s="351"/>
      <c r="O45" s="249" t="s">
        <v>78</v>
      </c>
      <c r="P45" s="340"/>
      <c r="Q45" s="341">
        <f>+Sklop15[[#This Row],[cena/enota brez DDV v EUR]]*Sklop15[[#This Row],[Stopnja DDV (%)]]</f>
        <v>0</v>
      </c>
      <c r="R45" s="341">
        <f>+Sklop15[[#This Row],[cena/enota brez DDV v EUR]]+Sklop15[[#This Row],[Davek (EUR)]]</f>
        <v>0</v>
      </c>
      <c r="S45" s="341">
        <f>+Sklop15[[#This Row],[cena/enota brez DDV v EUR]]*Sklop15[[#This Row],[Okvirna količina]]</f>
        <v>0</v>
      </c>
      <c r="T45" s="341">
        <f>+Sklop15[[#This Row],[Končna cena/enoto mere (EUR) z DDV]]*Sklop15[[#This Row],[Okvirna količina]]</f>
        <v>0</v>
      </c>
      <c r="U45" s="249" t="s">
        <v>78</v>
      </c>
    </row>
    <row r="46" spans="1:21" s="55" customFormat="1" ht="12">
      <c r="A46" s="78" t="s">
        <v>32</v>
      </c>
      <c r="B46" s="352" t="s">
        <v>254</v>
      </c>
      <c r="C46" s="120" t="s">
        <v>78</v>
      </c>
      <c r="D46" s="120" t="s">
        <v>0</v>
      </c>
      <c r="E46" s="345"/>
      <c r="F46" s="450">
        <v>350</v>
      </c>
      <c r="G46" s="197" t="s">
        <v>0</v>
      </c>
      <c r="H46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350</v>
      </c>
      <c r="I46" s="336" t="str">
        <f>IF(Sklop15[[#This Row],[ZAHTEVANA SHEMA KAKOVOSTI]]&lt;&gt;"",Sklop15[[#This Row],[Preračunana masa/volumen/kos na enoto kg]],"")</f>
        <v/>
      </c>
      <c r="J46" s="337"/>
      <c r="K46" s="467" t="s">
        <v>78</v>
      </c>
      <c r="L46" s="467" t="s">
        <v>78</v>
      </c>
      <c r="M46" s="467" t="s">
        <v>78</v>
      </c>
      <c r="N46" s="351"/>
      <c r="O46" s="249" t="s">
        <v>78</v>
      </c>
      <c r="P46" s="340"/>
      <c r="Q46" s="341">
        <f>+Sklop15[[#This Row],[cena/enota brez DDV v EUR]]*Sklop15[[#This Row],[Stopnja DDV (%)]]</f>
        <v>0</v>
      </c>
      <c r="R46" s="341">
        <f>+Sklop15[[#This Row],[cena/enota brez DDV v EUR]]+Sklop15[[#This Row],[Davek (EUR)]]</f>
        <v>0</v>
      </c>
      <c r="S46" s="341">
        <f>+Sklop15[[#This Row],[cena/enota brez DDV v EUR]]*Sklop15[[#This Row],[Okvirna količina]]</f>
        <v>0</v>
      </c>
      <c r="T46" s="341">
        <f>+Sklop15[[#This Row],[Končna cena/enoto mere (EUR) z DDV]]*Sklop15[[#This Row],[Okvirna količina]]</f>
        <v>0</v>
      </c>
      <c r="U46" s="249" t="s">
        <v>78</v>
      </c>
    </row>
    <row r="47" spans="1:21" s="55" customFormat="1" ht="12">
      <c r="A47" s="78" t="s">
        <v>33</v>
      </c>
      <c r="B47" s="352" t="s">
        <v>712</v>
      </c>
      <c r="C47" s="120" t="s">
        <v>78</v>
      </c>
      <c r="D47" s="120" t="s">
        <v>0</v>
      </c>
      <c r="E47" s="345"/>
      <c r="F47" s="450">
        <v>500</v>
      </c>
      <c r="G47" s="197" t="s">
        <v>0</v>
      </c>
      <c r="H47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47" s="336" t="str">
        <f>IF(Sklop15[[#This Row],[ZAHTEVANA SHEMA KAKOVOSTI]]&lt;&gt;"",Sklop15[[#This Row],[Preračunana masa/volumen/kos na enoto kg]],"")</f>
        <v/>
      </c>
      <c r="J47" s="337"/>
      <c r="K47" s="467" t="s">
        <v>78</v>
      </c>
      <c r="L47" s="467" t="s">
        <v>78</v>
      </c>
      <c r="M47" s="467" t="s">
        <v>78</v>
      </c>
      <c r="N47" s="351"/>
      <c r="O47" s="249" t="s">
        <v>78</v>
      </c>
      <c r="P47" s="340"/>
      <c r="Q47" s="341">
        <f>+Sklop15[[#This Row],[cena/enota brez DDV v EUR]]*Sklop15[[#This Row],[Stopnja DDV (%)]]</f>
        <v>0</v>
      </c>
      <c r="R47" s="341">
        <f>+Sklop15[[#This Row],[cena/enota brez DDV v EUR]]+Sklop15[[#This Row],[Davek (EUR)]]</f>
        <v>0</v>
      </c>
      <c r="S47" s="341">
        <f>+Sklop15[[#This Row],[cena/enota brez DDV v EUR]]*Sklop15[[#This Row],[Okvirna količina]]</f>
        <v>0</v>
      </c>
      <c r="T47" s="341">
        <f>+Sklop15[[#This Row],[Končna cena/enoto mere (EUR) z DDV]]*Sklop15[[#This Row],[Okvirna količina]]</f>
        <v>0</v>
      </c>
      <c r="U47" s="249" t="s">
        <v>78</v>
      </c>
    </row>
    <row r="48" spans="1:21" s="55" customFormat="1" ht="12">
      <c r="A48" s="78" t="s">
        <v>34</v>
      </c>
      <c r="B48" s="352" t="s">
        <v>713</v>
      </c>
      <c r="C48" s="120" t="s">
        <v>78</v>
      </c>
      <c r="D48" s="120" t="s">
        <v>0</v>
      </c>
      <c r="E48" s="345"/>
      <c r="F48" s="450">
        <v>900</v>
      </c>
      <c r="G48" s="197" t="s">
        <v>0</v>
      </c>
      <c r="H48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900</v>
      </c>
      <c r="I48" s="336" t="str">
        <f>IF(Sklop15[[#This Row],[ZAHTEVANA SHEMA KAKOVOSTI]]&lt;&gt;"",Sklop15[[#This Row],[Preračunana masa/volumen/kos na enoto kg]],"")</f>
        <v/>
      </c>
      <c r="J48" s="337"/>
      <c r="K48" s="467" t="s">
        <v>78</v>
      </c>
      <c r="L48" s="467" t="s">
        <v>78</v>
      </c>
      <c r="M48" s="467" t="s">
        <v>78</v>
      </c>
      <c r="N48" s="351"/>
      <c r="O48" s="249" t="s">
        <v>78</v>
      </c>
      <c r="P48" s="340"/>
      <c r="Q48" s="341">
        <f>+Sklop15[[#This Row],[cena/enota brez DDV v EUR]]*Sklop15[[#This Row],[Stopnja DDV (%)]]</f>
        <v>0</v>
      </c>
      <c r="R48" s="341">
        <f>+Sklop15[[#This Row],[cena/enota brez DDV v EUR]]+Sklop15[[#This Row],[Davek (EUR)]]</f>
        <v>0</v>
      </c>
      <c r="S48" s="341">
        <f>+Sklop15[[#This Row],[cena/enota brez DDV v EUR]]*Sklop15[[#This Row],[Okvirna količina]]</f>
        <v>0</v>
      </c>
      <c r="T48" s="341">
        <f>+Sklop15[[#This Row],[Končna cena/enoto mere (EUR) z DDV]]*Sklop15[[#This Row],[Okvirna količina]]</f>
        <v>0</v>
      </c>
      <c r="U48" s="249" t="s">
        <v>78</v>
      </c>
    </row>
    <row r="49" spans="1:21" s="55" customFormat="1" ht="12">
      <c r="A49" s="78" t="s">
        <v>153</v>
      </c>
      <c r="B49" s="352" t="s">
        <v>268</v>
      </c>
      <c r="C49" s="120" t="s">
        <v>78</v>
      </c>
      <c r="D49" s="120" t="s">
        <v>0</v>
      </c>
      <c r="E49" s="345"/>
      <c r="F49" s="450">
        <v>150</v>
      </c>
      <c r="G49" s="197" t="s">
        <v>0</v>
      </c>
      <c r="H49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49" s="336" t="str">
        <f>IF(Sklop15[[#This Row],[ZAHTEVANA SHEMA KAKOVOSTI]]&lt;&gt;"",Sklop15[[#This Row],[Preračunana masa/volumen/kos na enoto kg]],"")</f>
        <v/>
      </c>
      <c r="J49" s="337"/>
      <c r="K49" s="467" t="s">
        <v>78</v>
      </c>
      <c r="L49" s="467" t="s">
        <v>78</v>
      </c>
      <c r="M49" s="467" t="s">
        <v>78</v>
      </c>
      <c r="N49" s="351"/>
      <c r="O49" s="249" t="s">
        <v>78</v>
      </c>
      <c r="P49" s="340"/>
      <c r="Q49" s="341">
        <f>+Sklop15[[#This Row],[cena/enota brez DDV v EUR]]*Sklop15[[#This Row],[Stopnja DDV (%)]]</f>
        <v>0</v>
      </c>
      <c r="R49" s="341">
        <f>+Sklop15[[#This Row],[cena/enota brez DDV v EUR]]+Sklop15[[#This Row],[Davek (EUR)]]</f>
        <v>0</v>
      </c>
      <c r="S49" s="341">
        <f>+Sklop15[[#This Row],[cena/enota brez DDV v EUR]]*Sklop15[[#This Row],[Okvirna količina]]</f>
        <v>0</v>
      </c>
      <c r="T49" s="341">
        <f>+Sklop15[[#This Row],[Končna cena/enoto mere (EUR) z DDV]]*Sklop15[[#This Row],[Okvirna količina]]</f>
        <v>0</v>
      </c>
      <c r="U49" s="249" t="s">
        <v>78</v>
      </c>
    </row>
    <row r="50" spans="1:21" s="55" customFormat="1" ht="12">
      <c r="A50" s="78" t="s">
        <v>154</v>
      </c>
      <c r="B50" s="352" t="s">
        <v>277</v>
      </c>
      <c r="C50" s="120" t="s">
        <v>78</v>
      </c>
      <c r="D50" s="120" t="s">
        <v>0</v>
      </c>
      <c r="E50" s="345"/>
      <c r="F50" s="450">
        <v>700</v>
      </c>
      <c r="G50" s="197" t="s">
        <v>0</v>
      </c>
      <c r="H50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50" s="336" t="str">
        <f>IF(Sklop15[[#This Row],[ZAHTEVANA SHEMA KAKOVOSTI]]&lt;&gt;"",Sklop15[[#This Row],[Preračunana masa/volumen/kos na enoto kg]],"")</f>
        <v/>
      </c>
      <c r="J50" s="337"/>
      <c r="K50" s="467" t="s">
        <v>78</v>
      </c>
      <c r="L50" s="467" t="s">
        <v>78</v>
      </c>
      <c r="M50" s="467" t="s">
        <v>78</v>
      </c>
      <c r="N50" s="351"/>
      <c r="O50" s="249" t="s">
        <v>78</v>
      </c>
      <c r="P50" s="340"/>
      <c r="Q50" s="341">
        <f>+Sklop15[[#This Row],[cena/enota brez DDV v EUR]]*Sklop15[[#This Row],[Stopnja DDV (%)]]</f>
        <v>0</v>
      </c>
      <c r="R50" s="341">
        <f>+Sklop15[[#This Row],[cena/enota brez DDV v EUR]]+Sklop15[[#This Row],[Davek (EUR)]]</f>
        <v>0</v>
      </c>
      <c r="S50" s="341">
        <f>+Sklop15[[#This Row],[cena/enota brez DDV v EUR]]*Sklop15[[#This Row],[Okvirna količina]]</f>
        <v>0</v>
      </c>
      <c r="T50" s="341">
        <f>+Sklop15[[#This Row],[Končna cena/enoto mere (EUR) z DDV]]*Sklop15[[#This Row],[Okvirna količina]]</f>
        <v>0</v>
      </c>
      <c r="U50" s="249" t="s">
        <v>78</v>
      </c>
    </row>
    <row r="51" spans="1:21" s="55" customFormat="1" ht="12">
      <c r="A51" s="78" t="s">
        <v>155</v>
      </c>
      <c r="B51" s="352" t="s">
        <v>245</v>
      </c>
      <c r="C51" s="120" t="s">
        <v>78</v>
      </c>
      <c r="D51" s="120" t="s">
        <v>0</v>
      </c>
      <c r="E51" s="345"/>
      <c r="F51" s="450">
        <v>140</v>
      </c>
      <c r="G51" s="197" t="s">
        <v>0</v>
      </c>
      <c r="H51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</v>
      </c>
      <c r="I51" s="336" t="str">
        <f>IF(Sklop15[[#This Row],[ZAHTEVANA SHEMA KAKOVOSTI]]&lt;&gt;"",Sklop15[[#This Row],[Preračunana masa/volumen/kos na enoto kg]],"")</f>
        <v/>
      </c>
      <c r="J51" s="337"/>
      <c r="K51" s="467" t="s">
        <v>78</v>
      </c>
      <c r="L51" s="467" t="s">
        <v>78</v>
      </c>
      <c r="M51" s="467" t="s">
        <v>78</v>
      </c>
      <c r="N51" s="351"/>
      <c r="O51" s="249" t="s">
        <v>78</v>
      </c>
      <c r="P51" s="340"/>
      <c r="Q51" s="341">
        <f>+Sklop15[[#This Row],[cena/enota brez DDV v EUR]]*Sklop15[[#This Row],[Stopnja DDV (%)]]</f>
        <v>0</v>
      </c>
      <c r="R51" s="341">
        <f>+Sklop15[[#This Row],[cena/enota brez DDV v EUR]]+Sklop15[[#This Row],[Davek (EUR)]]</f>
        <v>0</v>
      </c>
      <c r="S51" s="341">
        <f>+Sklop15[[#This Row],[cena/enota brez DDV v EUR]]*Sklop15[[#This Row],[Okvirna količina]]</f>
        <v>0</v>
      </c>
      <c r="T51" s="341">
        <f>+Sklop15[[#This Row],[Končna cena/enoto mere (EUR) z DDV]]*Sklop15[[#This Row],[Okvirna količina]]</f>
        <v>0</v>
      </c>
      <c r="U51" s="249" t="s">
        <v>78</v>
      </c>
    </row>
    <row r="52" spans="1:21" s="55" customFormat="1" ht="12">
      <c r="A52" s="78" t="s">
        <v>156</v>
      </c>
      <c r="B52" s="352" t="s">
        <v>255</v>
      </c>
      <c r="C52" s="120" t="s">
        <v>78</v>
      </c>
      <c r="D52" s="120" t="s">
        <v>0</v>
      </c>
      <c r="E52" s="345"/>
      <c r="F52" s="450">
        <v>2</v>
      </c>
      <c r="G52" s="197" t="s">
        <v>0</v>
      </c>
      <c r="H52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52" s="336" t="str">
        <f>IF(Sklop15[[#This Row],[ZAHTEVANA SHEMA KAKOVOSTI]]&lt;&gt;"",Sklop15[[#This Row],[Preračunana masa/volumen/kos na enoto kg]],"")</f>
        <v/>
      </c>
      <c r="J52" s="337"/>
      <c r="K52" s="467" t="s">
        <v>78</v>
      </c>
      <c r="L52" s="467" t="s">
        <v>78</v>
      </c>
      <c r="M52" s="467" t="s">
        <v>78</v>
      </c>
      <c r="N52" s="351"/>
      <c r="O52" s="249" t="s">
        <v>78</v>
      </c>
      <c r="P52" s="340"/>
      <c r="Q52" s="341">
        <f>+Sklop15[[#This Row],[cena/enota brez DDV v EUR]]*Sklop15[[#This Row],[Stopnja DDV (%)]]</f>
        <v>0</v>
      </c>
      <c r="R52" s="341">
        <f>+Sklop15[[#This Row],[cena/enota brez DDV v EUR]]+Sklop15[[#This Row],[Davek (EUR)]]</f>
        <v>0</v>
      </c>
      <c r="S52" s="341">
        <f>+Sklop15[[#This Row],[cena/enota brez DDV v EUR]]*Sklop15[[#This Row],[Okvirna količina]]</f>
        <v>0</v>
      </c>
      <c r="T52" s="341">
        <f>+Sklop15[[#This Row],[Končna cena/enoto mere (EUR) z DDV]]*Sklop15[[#This Row],[Okvirna količina]]</f>
        <v>0</v>
      </c>
      <c r="U52" s="249" t="s">
        <v>78</v>
      </c>
    </row>
    <row r="53" spans="1:21" s="55" customFormat="1" ht="12">
      <c r="A53" s="78" t="s">
        <v>157</v>
      </c>
      <c r="B53" s="352" t="s">
        <v>265</v>
      </c>
      <c r="C53" s="120" t="s">
        <v>78</v>
      </c>
      <c r="D53" s="120" t="s">
        <v>0</v>
      </c>
      <c r="E53" s="345"/>
      <c r="F53" s="450">
        <v>700</v>
      </c>
      <c r="G53" s="197" t="s">
        <v>0</v>
      </c>
      <c r="H53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53" s="336" t="str">
        <f>IF(Sklop15[[#This Row],[ZAHTEVANA SHEMA KAKOVOSTI]]&lt;&gt;"",Sklop15[[#This Row],[Preračunana masa/volumen/kos na enoto kg]],"")</f>
        <v/>
      </c>
      <c r="J53" s="337"/>
      <c r="K53" s="467" t="s">
        <v>78</v>
      </c>
      <c r="L53" s="467" t="s">
        <v>78</v>
      </c>
      <c r="M53" s="467" t="s">
        <v>78</v>
      </c>
      <c r="N53" s="351"/>
      <c r="O53" s="249" t="s">
        <v>78</v>
      </c>
      <c r="P53" s="340"/>
      <c r="Q53" s="341">
        <f>+Sklop15[[#This Row],[cena/enota brez DDV v EUR]]*Sklop15[[#This Row],[Stopnja DDV (%)]]</f>
        <v>0</v>
      </c>
      <c r="R53" s="341">
        <f>+Sklop15[[#This Row],[cena/enota brez DDV v EUR]]+Sklop15[[#This Row],[Davek (EUR)]]</f>
        <v>0</v>
      </c>
      <c r="S53" s="341">
        <f>+Sklop15[[#This Row],[cena/enota brez DDV v EUR]]*Sklop15[[#This Row],[Okvirna količina]]</f>
        <v>0</v>
      </c>
      <c r="T53" s="341">
        <f>+Sklop15[[#This Row],[Končna cena/enoto mere (EUR) z DDV]]*Sklop15[[#This Row],[Okvirna količina]]</f>
        <v>0</v>
      </c>
      <c r="U53" s="249" t="s">
        <v>78</v>
      </c>
    </row>
    <row r="54" spans="1:21" s="55" customFormat="1" ht="12">
      <c r="A54" s="78" t="s">
        <v>158</v>
      </c>
      <c r="B54" s="244" t="s">
        <v>261</v>
      </c>
      <c r="C54" s="120" t="s">
        <v>78</v>
      </c>
      <c r="D54" s="120" t="s">
        <v>0</v>
      </c>
      <c r="E54" s="288"/>
      <c r="F54" s="298">
        <v>150</v>
      </c>
      <c r="G54" s="197" t="s">
        <v>0</v>
      </c>
      <c r="H54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54" s="289" t="str">
        <f>IF(Sklop15[[#This Row],[ZAHTEVANA SHEMA KAKOVOSTI]]&lt;&gt;"",Sklop15[[#This Row],[Preračunana masa/volumen/kos na enoto kg]],"")</f>
        <v/>
      </c>
      <c r="J54" s="290"/>
      <c r="K54" s="467" t="s">
        <v>78</v>
      </c>
      <c r="L54" s="467" t="s">
        <v>78</v>
      </c>
      <c r="M54" s="467" t="s">
        <v>78</v>
      </c>
      <c r="N54" s="299"/>
      <c r="O54" s="249" t="s">
        <v>78</v>
      </c>
      <c r="P54" s="293"/>
      <c r="Q54" s="292">
        <f>+Sklop15[[#This Row],[cena/enota brez DDV v EUR]]*Sklop15[[#This Row],[Stopnja DDV (%)]]</f>
        <v>0</v>
      </c>
      <c r="R54" s="292">
        <f>+Sklop15[[#This Row],[cena/enota brez DDV v EUR]]+Sklop15[[#This Row],[Davek (EUR)]]</f>
        <v>0</v>
      </c>
      <c r="S54" s="292">
        <f>+Sklop15[[#This Row],[cena/enota brez DDV v EUR]]*Sklop15[[#This Row],[Okvirna količina]]</f>
        <v>0</v>
      </c>
      <c r="T54" s="292">
        <f>+Sklop15[[#This Row],[Končna cena/enoto mere (EUR) z DDV]]*Sklop15[[#This Row],[Okvirna količina]]</f>
        <v>0</v>
      </c>
      <c r="U54" s="249" t="s">
        <v>78</v>
      </c>
    </row>
    <row r="55" spans="1:21" s="55" customFormat="1" ht="12">
      <c r="A55" s="78" t="s">
        <v>159</v>
      </c>
      <c r="B55" s="244" t="s">
        <v>714</v>
      </c>
      <c r="C55" s="120" t="s">
        <v>78</v>
      </c>
      <c r="D55" s="120" t="s">
        <v>0</v>
      </c>
      <c r="E55" s="288"/>
      <c r="F55" s="298">
        <v>70</v>
      </c>
      <c r="G55" s="197" t="s">
        <v>0</v>
      </c>
      <c r="H55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55" s="289" t="str">
        <f>IF(Sklop15[[#This Row],[ZAHTEVANA SHEMA KAKOVOSTI]]&lt;&gt;"",Sklop15[[#This Row],[Preračunana masa/volumen/kos na enoto kg]],"")</f>
        <v/>
      </c>
      <c r="J55" s="290"/>
      <c r="K55" s="467" t="s">
        <v>78</v>
      </c>
      <c r="L55" s="467" t="s">
        <v>78</v>
      </c>
      <c r="M55" s="467" t="s">
        <v>78</v>
      </c>
      <c r="N55" s="299"/>
      <c r="O55" s="249" t="s">
        <v>78</v>
      </c>
      <c r="P55" s="293"/>
      <c r="Q55" s="292">
        <f>+Sklop15[[#This Row],[cena/enota brez DDV v EUR]]*Sklop15[[#This Row],[Stopnja DDV (%)]]</f>
        <v>0</v>
      </c>
      <c r="R55" s="292">
        <f>+Sklop15[[#This Row],[cena/enota brez DDV v EUR]]+Sklop15[[#This Row],[Davek (EUR)]]</f>
        <v>0</v>
      </c>
      <c r="S55" s="292">
        <f>+Sklop15[[#This Row],[cena/enota brez DDV v EUR]]*Sklop15[[#This Row],[Okvirna količina]]</f>
        <v>0</v>
      </c>
      <c r="T55" s="292">
        <f>+Sklop15[[#This Row],[Končna cena/enoto mere (EUR) z DDV]]*Sklop15[[#This Row],[Okvirna količina]]</f>
        <v>0</v>
      </c>
      <c r="U55" s="249" t="s">
        <v>78</v>
      </c>
    </row>
    <row r="56" spans="1:21" s="55" customFormat="1" ht="12">
      <c r="A56" s="78" t="s">
        <v>160</v>
      </c>
      <c r="B56" s="244" t="s">
        <v>264</v>
      </c>
      <c r="C56" s="120" t="s">
        <v>78</v>
      </c>
      <c r="D56" s="120" t="s">
        <v>0</v>
      </c>
      <c r="E56" s="135"/>
      <c r="F56" s="245">
        <v>280</v>
      </c>
      <c r="G56" s="197" t="s">
        <v>0</v>
      </c>
      <c r="H56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280</v>
      </c>
      <c r="I56" s="223" t="str">
        <f>IF(Sklop15[[#This Row],[ZAHTEVANA SHEMA KAKOVOSTI]]&lt;&gt;"",Sklop15[[#This Row],[Preračunana masa/volumen/kos na enoto kg]],"")</f>
        <v/>
      </c>
      <c r="J56" s="224"/>
      <c r="K56" s="467" t="s">
        <v>78</v>
      </c>
      <c r="L56" s="467" t="s">
        <v>78</v>
      </c>
      <c r="M56" s="467" t="s">
        <v>78</v>
      </c>
      <c r="N56" s="303"/>
      <c r="O56" s="249" t="s">
        <v>78</v>
      </c>
      <c r="P56" s="231"/>
      <c r="Q56" s="226">
        <f>+Sklop15[[#This Row],[cena/enota brez DDV v EUR]]*Sklop15[[#This Row],[Stopnja DDV (%)]]</f>
        <v>0</v>
      </c>
      <c r="R56" s="226">
        <f>+Sklop15[[#This Row],[cena/enota brez DDV v EUR]]+Sklop15[[#This Row],[Davek (EUR)]]</f>
        <v>0</v>
      </c>
      <c r="S56" s="226">
        <f>+Sklop15[[#This Row],[cena/enota brez DDV v EUR]]*Sklop15[[#This Row],[Okvirna količina]]</f>
        <v>0</v>
      </c>
      <c r="T56" s="226">
        <f>+Sklop15[[#This Row],[Končna cena/enoto mere (EUR) z DDV]]*Sklop15[[#This Row],[Okvirna količina]]</f>
        <v>0</v>
      </c>
      <c r="U56" s="249" t="s">
        <v>78</v>
      </c>
    </row>
    <row r="57" spans="1:21" s="55" customFormat="1" ht="12">
      <c r="A57" s="78" t="s">
        <v>169</v>
      </c>
      <c r="B57" s="244" t="s">
        <v>276</v>
      </c>
      <c r="C57" s="120" t="s">
        <v>78</v>
      </c>
      <c r="D57" s="120" t="s">
        <v>0</v>
      </c>
      <c r="E57" s="288"/>
      <c r="F57" s="298">
        <v>30</v>
      </c>
      <c r="G57" s="197" t="s">
        <v>0</v>
      </c>
      <c r="H57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57" s="289" t="str">
        <f>IF(Sklop15[[#This Row],[ZAHTEVANA SHEMA KAKOVOSTI]]&lt;&gt;"",Sklop15[[#This Row],[Preračunana masa/volumen/kos na enoto kg]],"")</f>
        <v/>
      </c>
      <c r="J57" s="290"/>
      <c r="K57" s="467" t="s">
        <v>78</v>
      </c>
      <c r="L57" s="467" t="s">
        <v>78</v>
      </c>
      <c r="M57" s="467" t="s">
        <v>78</v>
      </c>
      <c r="N57" s="299"/>
      <c r="O57" s="249" t="s">
        <v>78</v>
      </c>
      <c r="P57" s="293"/>
      <c r="Q57" s="292">
        <f>+Sklop15[[#This Row],[cena/enota brez DDV v EUR]]*Sklop15[[#This Row],[Stopnja DDV (%)]]</f>
        <v>0</v>
      </c>
      <c r="R57" s="292">
        <f>+Sklop15[[#This Row],[cena/enota brez DDV v EUR]]+Sklop15[[#This Row],[Davek (EUR)]]</f>
        <v>0</v>
      </c>
      <c r="S57" s="292">
        <f>+Sklop15[[#This Row],[cena/enota brez DDV v EUR]]*Sklop15[[#This Row],[Okvirna količina]]</f>
        <v>0</v>
      </c>
      <c r="T57" s="292">
        <f>+Sklop15[[#This Row],[Končna cena/enoto mere (EUR) z DDV]]*Sklop15[[#This Row],[Okvirna količina]]</f>
        <v>0</v>
      </c>
      <c r="U57" s="249" t="s">
        <v>78</v>
      </c>
    </row>
    <row r="58" spans="1:21" s="55" customFormat="1" ht="12">
      <c r="A58" s="78" t="s">
        <v>170</v>
      </c>
      <c r="B58" s="244" t="s">
        <v>715</v>
      </c>
      <c r="C58" s="120" t="s">
        <v>78</v>
      </c>
      <c r="D58" s="120" t="s">
        <v>0</v>
      </c>
      <c r="E58" s="288"/>
      <c r="F58" s="298">
        <v>550</v>
      </c>
      <c r="G58" s="197" t="s">
        <v>0</v>
      </c>
      <c r="H58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550</v>
      </c>
      <c r="I58" s="289" t="str">
        <f>IF(Sklop15[[#This Row],[ZAHTEVANA SHEMA KAKOVOSTI]]&lt;&gt;"",Sklop15[[#This Row],[Preračunana masa/volumen/kos na enoto kg]],"")</f>
        <v/>
      </c>
      <c r="J58" s="290"/>
      <c r="K58" s="467" t="s">
        <v>78</v>
      </c>
      <c r="L58" s="467" t="s">
        <v>78</v>
      </c>
      <c r="M58" s="467" t="s">
        <v>78</v>
      </c>
      <c r="N58" s="299"/>
      <c r="O58" s="249" t="s">
        <v>78</v>
      </c>
      <c r="P58" s="293"/>
      <c r="Q58" s="292">
        <f>+Sklop15[[#This Row],[cena/enota brez DDV v EUR]]*Sklop15[[#This Row],[Stopnja DDV (%)]]</f>
        <v>0</v>
      </c>
      <c r="R58" s="292">
        <f>+Sklop15[[#This Row],[cena/enota brez DDV v EUR]]+Sklop15[[#This Row],[Davek (EUR)]]</f>
        <v>0</v>
      </c>
      <c r="S58" s="292">
        <f>+Sklop15[[#This Row],[cena/enota brez DDV v EUR]]*Sklop15[[#This Row],[Okvirna količina]]</f>
        <v>0</v>
      </c>
      <c r="T58" s="292">
        <f>+Sklop15[[#This Row],[Končna cena/enoto mere (EUR) z DDV]]*Sklop15[[#This Row],[Okvirna količina]]</f>
        <v>0</v>
      </c>
      <c r="U58" s="249" t="s">
        <v>78</v>
      </c>
    </row>
    <row r="59" spans="1:21" s="55" customFormat="1" ht="12">
      <c r="A59" s="78" t="s">
        <v>171</v>
      </c>
      <c r="B59" s="244" t="s">
        <v>263</v>
      </c>
      <c r="C59" s="120" t="s">
        <v>78</v>
      </c>
      <c r="D59" s="120" t="s">
        <v>0</v>
      </c>
      <c r="E59" s="288"/>
      <c r="F59" s="298">
        <v>2</v>
      </c>
      <c r="G59" s="197" t="s">
        <v>0</v>
      </c>
      <c r="H59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59" s="289" t="str">
        <f>IF(Sklop15[[#This Row],[ZAHTEVANA SHEMA KAKOVOSTI]]&lt;&gt;"",Sklop15[[#This Row],[Preračunana masa/volumen/kos na enoto kg]],"")</f>
        <v/>
      </c>
      <c r="J59" s="290"/>
      <c r="K59" s="467" t="s">
        <v>78</v>
      </c>
      <c r="L59" s="467" t="s">
        <v>78</v>
      </c>
      <c r="M59" s="467" t="s">
        <v>78</v>
      </c>
      <c r="N59" s="299"/>
      <c r="O59" s="249" t="s">
        <v>78</v>
      </c>
      <c r="P59" s="293"/>
      <c r="Q59" s="292">
        <f>+Sklop15[[#This Row],[cena/enota brez DDV v EUR]]*Sklop15[[#This Row],[Stopnja DDV (%)]]</f>
        <v>0</v>
      </c>
      <c r="R59" s="292">
        <f>+Sklop15[[#This Row],[cena/enota brez DDV v EUR]]+Sklop15[[#This Row],[Davek (EUR)]]</f>
        <v>0</v>
      </c>
      <c r="S59" s="292">
        <f>+Sklop15[[#This Row],[cena/enota brez DDV v EUR]]*Sklop15[[#This Row],[Okvirna količina]]</f>
        <v>0</v>
      </c>
      <c r="T59" s="292">
        <f>+Sklop15[[#This Row],[Končna cena/enoto mere (EUR) z DDV]]*Sklop15[[#This Row],[Okvirna količina]]</f>
        <v>0</v>
      </c>
      <c r="U59" s="249" t="s">
        <v>78</v>
      </c>
    </row>
    <row r="60" spans="1:21" s="55" customFormat="1" ht="12">
      <c r="A60" s="78" t="s">
        <v>172</v>
      </c>
      <c r="B60" s="244" t="s">
        <v>247</v>
      </c>
      <c r="C60" s="120" t="s">
        <v>78</v>
      </c>
      <c r="D60" s="120" t="s">
        <v>0</v>
      </c>
      <c r="E60" s="135"/>
      <c r="F60" s="245">
        <v>500</v>
      </c>
      <c r="G60" s="197" t="s">
        <v>0</v>
      </c>
      <c r="H60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60" s="223" t="str">
        <f>IF(Sklop15[[#This Row],[ZAHTEVANA SHEMA KAKOVOSTI]]&lt;&gt;"",Sklop15[[#This Row],[Preračunana masa/volumen/kos na enoto kg]],"")</f>
        <v/>
      </c>
      <c r="J60" s="224"/>
      <c r="K60" s="467" t="s">
        <v>78</v>
      </c>
      <c r="L60" s="467" t="s">
        <v>78</v>
      </c>
      <c r="M60" s="467" t="s">
        <v>78</v>
      </c>
      <c r="N60" s="303"/>
      <c r="O60" s="249" t="s">
        <v>78</v>
      </c>
      <c r="P60" s="231"/>
      <c r="Q60" s="226">
        <f>+Sklop15[[#This Row],[cena/enota brez DDV v EUR]]*Sklop15[[#This Row],[Stopnja DDV (%)]]</f>
        <v>0</v>
      </c>
      <c r="R60" s="226">
        <f>+Sklop15[[#This Row],[cena/enota brez DDV v EUR]]+Sklop15[[#This Row],[Davek (EUR)]]</f>
        <v>0</v>
      </c>
      <c r="S60" s="226">
        <f>+Sklop15[[#This Row],[cena/enota brez DDV v EUR]]*Sklop15[[#This Row],[Okvirna količina]]</f>
        <v>0</v>
      </c>
      <c r="T60" s="226">
        <f>+Sklop15[[#This Row],[Končna cena/enoto mere (EUR) z DDV]]*Sklop15[[#This Row],[Okvirna količina]]</f>
        <v>0</v>
      </c>
      <c r="U60" s="249" t="s">
        <v>78</v>
      </c>
    </row>
    <row r="61" spans="1:21" s="55" customFormat="1" ht="12">
      <c r="A61" s="78" t="s">
        <v>173</v>
      </c>
      <c r="B61" s="244" t="s">
        <v>716</v>
      </c>
      <c r="C61" s="120" t="s">
        <v>78</v>
      </c>
      <c r="D61" s="120" t="s">
        <v>0</v>
      </c>
      <c r="E61" s="288"/>
      <c r="F61" s="298">
        <v>2400</v>
      </c>
      <c r="G61" s="197" t="s">
        <v>0</v>
      </c>
      <c r="H61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2400</v>
      </c>
      <c r="I61" s="289" t="str">
        <f>IF(Sklop15[[#This Row],[ZAHTEVANA SHEMA KAKOVOSTI]]&lt;&gt;"",Sklop15[[#This Row],[Preračunana masa/volumen/kos na enoto kg]],"")</f>
        <v/>
      </c>
      <c r="J61" s="290"/>
      <c r="K61" s="467" t="s">
        <v>78</v>
      </c>
      <c r="L61" s="467" t="s">
        <v>78</v>
      </c>
      <c r="M61" s="467" t="s">
        <v>78</v>
      </c>
      <c r="N61" s="299"/>
      <c r="O61" s="249" t="s">
        <v>78</v>
      </c>
      <c r="P61" s="293"/>
      <c r="Q61" s="292">
        <f>+Sklop15[[#This Row],[cena/enota brez DDV v EUR]]*Sklop15[[#This Row],[Stopnja DDV (%)]]</f>
        <v>0</v>
      </c>
      <c r="R61" s="292">
        <f>+Sklop15[[#This Row],[cena/enota brez DDV v EUR]]+Sklop15[[#This Row],[Davek (EUR)]]</f>
        <v>0</v>
      </c>
      <c r="S61" s="292">
        <f>+Sklop15[[#This Row],[cena/enota brez DDV v EUR]]*Sklop15[[#This Row],[Okvirna količina]]</f>
        <v>0</v>
      </c>
      <c r="T61" s="292">
        <f>+Sklop15[[#This Row],[Končna cena/enoto mere (EUR) z DDV]]*Sklop15[[#This Row],[Okvirna količina]]</f>
        <v>0</v>
      </c>
      <c r="U61" s="249" t="s">
        <v>78</v>
      </c>
    </row>
    <row r="62" spans="1:21" s="55" customFormat="1" ht="12">
      <c r="A62" s="78" t="s">
        <v>174</v>
      </c>
      <c r="B62" s="244" t="s">
        <v>271</v>
      </c>
      <c r="C62" s="120" t="s">
        <v>78</v>
      </c>
      <c r="D62" s="120" t="s">
        <v>0</v>
      </c>
      <c r="E62" s="288"/>
      <c r="F62" s="298">
        <v>60</v>
      </c>
      <c r="G62" s="197" t="s">
        <v>0</v>
      </c>
      <c r="H62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62" s="289" t="str">
        <f>IF(Sklop15[[#This Row],[ZAHTEVANA SHEMA KAKOVOSTI]]&lt;&gt;"",Sklop15[[#This Row],[Preračunana masa/volumen/kos na enoto kg]],"")</f>
        <v/>
      </c>
      <c r="J62" s="290"/>
      <c r="K62" s="467" t="s">
        <v>78</v>
      </c>
      <c r="L62" s="467" t="s">
        <v>78</v>
      </c>
      <c r="M62" s="467" t="s">
        <v>78</v>
      </c>
      <c r="N62" s="299"/>
      <c r="O62" s="249" t="s">
        <v>78</v>
      </c>
      <c r="P62" s="293"/>
      <c r="Q62" s="292">
        <f>+Sklop15[[#This Row],[cena/enota brez DDV v EUR]]*Sklop15[[#This Row],[Stopnja DDV (%)]]</f>
        <v>0</v>
      </c>
      <c r="R62" s="292">
        <f>+Sklop15[[#This Row],[cena/enota brez DDV v EUR]]+Sklop15[[#This Row],[Davek (EUR)]]</f>
        <v>0</v>
      </c>
      <c r="S62" s="292">
        <f>+Sklop15[[#This Row],[cena/enota brez DDV v EUR]]*Sklop15[[#This Row],[Okvirna količina]]</f>
        <v>0</v>
      </c>
      <c r="T62" s="292">
        <f>+Sklop15[[#This Row],[Končna cena/enoto mere (EUR) z DDV]]*Sklop15[[#This Row],[Okvirna količina]]</f>
        <v>0</v>
      </c>
      <c r="U62" s="249" t="s">
        <v>78</v>
      </c>
    </row>
    <row r="63" spans="1:21" s="55" customFormat="1" ht="12">
      <c r="A63" s="78" t="s">
        <v>175</v>
      </c>
      <c r="B63" s="244" t="s">
        <v>262</v>
      </c>
      <c r="C63" s="120" t="s">
        <v>78</v>
      </c>
      <c r="D63" s="120" t="s">
        <v>0</v>
      </c>
      <c r="E63" s="135"/>
      <c r="F63" s="245">
        <v>60</v>
      </c>
      <c r="G63" s="197" t="s">
        <v>0</v>
      </c>
      <c r="H63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63" s="223" t="str">
        <f>IF(Sklop15[[#This Row],[ZAHTEVANA SHEMA KAKOVOSTI]]&lt;&gt;"",Sklop15[[#This Row],[Preračunana masa/volumen/kos na enoto kg]],"")</f>
        <v/>
      </c>
      <c r="J63" s="224"/>
      <c r="K63" s="467" t="s">
        <v>78</v>
      </c>
      <c r="L63" s="467" t="s">
        <v>78</v>
      </c>
      <c r="M63" s="467" t="s">
        <v>78</v>
      </c>
      <c r="N63" s="303"/>
      <c r="O63" s="249" t="s">
        <v>78</v>
      </c>
      <c r="P63" s="231"/>
      <c r="Q63" s="226">
        <f>+Sklop15[[#This Row],[cena/enota brez DDV v EUR]]*Sklop15[[#This Row],[Stopnja DDV (%)]]</f>
        <v>0</v>
      </c>
      <c r="R63" s="226">
        <f>+Sklop15[[#This Row],[cena/enota brez DDV v EUR]]+Sklop15[[#This Row],[Davek (EUR)]]</f>
        <v>0</v>
      </c>
      <c r="S63" s="226">
        <f>+Sklop15[[#This Row],[cena/enota brez DDV v EUR]]*Sklop15[[#This Row],[Okvirna količina]]</f>
        <v>0</v>
      </c>
      <c r="T63" s="226">
        <f>+Sklop15[[#This Row],[Končna cena/enoto mere (EUR) z DDV]]*Sklop15[[#This Row],[Okvirna količina]]</f>
        <v>0</v>
      </c>
      <c r="U63" s="249" t="s">
        <v>78</v>
      </c>
    </row>
    <row r="64" spans="1:21" ht="27" customHeight="1">
      <c r="A64" s="422" t="s">
        <v>100</v>
      </c>
      <c r="B64" s="263"/>
      <c r="C64" s="264"/>
      <c r="D64" s="264"/>
      <c r="E64" s="265"/>
      <c r="F64" s="266"/>
      <c r="G64" s="267"/>
      <c r="H64" s="268">
        <f>SUBTOTAL(109,Sklop15[Preračunana masa/volumen/kos na enoto kg])</f>
        <v>16645</v>
      </c>
      <c r="I64" s="268">
        <f>SUBTOTAL(109,Sklop15[Živila iz shem kakovosti (kg)])</f>
        <v>0</v>
      </c>
      <c r="J64" s="266"/>
      <c r="K64" s="269"/>
      <c r="L64" s="269"/>
      <c r="M64" s="270"/>
      <c r="N64" s="271"/>
      <c r="O64" s="271"/>
      <c r="P64" s="271"/>
      <c r="Q64" s="272"/>
      <c r="R64" s="266"/>
      <c r="S64" s="272">
        <f>SUBTOTAL(109,Sklop15[Vrednost za okvirno količino (EUR) brez DDV])</f>
        <v>0</v>
      </c>
      <c r="T64" s="272">
        <f>SUBTOTAL(109,Sklop15[Vrednost za okvirno količino (EUR) z DDV])</f>
        <v>0</v>
      </c>
      <c r="U64" s="273"/>
    </row>
    <row r="65" spans="1:22" ht="15">
      <c r="A65" s="6"/>
      <c r="B65" s="4"/>
      <c r="C65" s="26"/>
      <c r="D65" s="26"/>
      <c r="E65" s="25"/>
      <c r="F65" s="7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2">
      <c r="A66" s="48" t="s">
        <v>96</v>
      </c>
      <c r="B66" s="16"/>
      <c r="C66" s="28"/>
      <c r="D66" s="28"/>
      <c r="E66" s="92"/>
      <c r="Q66" s="48"/>
      <c r="R66" s="48"/>
      <c r="S66" s="48"/>
      <c r="T66" s="48"/>
    </row>
    <row r="67" spans="1:22">
      <c r="A67" s="11" t="s">
        <v>98</v>
      </c>
      <c r="B67" s="16"/>
      <c r="C67" s="28"/>
      <c r="D67" s="28"/>
      <c r="E67" s="92"/>
    </row>
    <row r="68" spans="1:22">
      <c r="A68" s="87" t="s">
        <v>142</v>
      </c>
      <c r="F68" s="68"/>
      <c r="G68" s="68"/>
      <c r="H68" s="29"/>
      <c r="I68" s="29"/>
      <c r="J68" s="29"/>
      <c r="K68" s="29"/>
      <c r="L68" s="54"/>
      <c r="M68" s="54"/>
      <c r="N68" s="29"/>
      <c r="O68" s="29"/>
      <c r="P68" s="29"/>
      <c r="Q68" s="29"/>
      <c r="R68" s="29"/>
    </row>
    <row r="69" spans="1:22" ht="12.75" customHeight="1">
      <c r="A69" s="533" t="s">
        <v>136</v>
      </c>
      <c r="B69" s="533"/>
      <c r="C69" s="533"/>
      <c r="D69" s="533"/>
      <c r="E69" s="533"/>
      <c r="F69" s="533"/>
      <c r="G69" s="533"/>
      <c r="H69" s="533"/>
      <c r="I69" s="533"/>
      <c r="J69" s="533"/>
      <c r="K69" s="533"/>
      <c r="L69" s="533"/>
      <c r="M69" s="100"/>
      <c r="N69" s="100"/>
      <c r="O69" s="100"/>
      <c r="P69" s="100"/>
      <c r="Q69" s="100"/>
      <c r="R69" s="100"/>
      <c r="S69" s="100"/>
      <c r="T69" s="100"/>
      <c r="U69" s="100"/>
      <c r="V69" s="100"/>
    </row>
    <row r="70" spans="1:22" ht="12.75" customHeight="1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00"/>
      <c r="N70" s="100"/>
      <c r="O70" s="100"/>
      <c r="P70" s="100"/>
      <c r="Q70" s="100"/>
      <c r="R70" s="100"/>
      <c r="S70" s="100"/>
      <c r="T70" s="100"/>
      <c r="U70" s="100"/>
      <c r="V70" s="100"/>
    </row>
    <row r="71" spans="1:22">
      <c r="A71" s="87" t="s">
        <v>37</v>
      </c>
      <c r="F71" s="68"/>
      <c r="G71" s="68" t="s">
        <v>38</v>
      </c>
      <c r="H71" s="29"/>
      <c r="I71" s="29"/>
      <c r="J71" s="29"/>
      <c r="K71" s="29"/>
      <c r="L71" s="54"/>
      <c r="M71" s="54"/>
      <c r="N71" s="29"/>
      <c r="O71" s="29"/>
      <c r="P71" s="29"/>
      <c r="Q71" s="29" t="s">
        <v>39</v>
      </c>
      <c r="R71" s="29"/>
    </row>
    <row r="72" spans="1:22" ht="15">
      <c r="A72" s="6"/>
      <c r="B72" s="4"/>
      <c r="C72" s="26"/>
      <c r="D72" s="26"/>
      <c r="E72" s="25"/>
      <c r="F72" s="7"/>
      <c r="H72" s="8"/>
      <c r="I72" s="8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>
      <c r="B76" s="16"/>
      <c r="C76" s="28"/>
      <c r="D76" s="28"/>
      <c r="E76" s="92"/>
    </row>
    <row r="77" spans="1:22">
      <c r="B77" s="16"/>
      <c r="C77" s="28"/>
      <c r="D77" s="28"/>
      <c r="E77" s="92"/>
    </row>
    <row r="78" spans="1:22">
      <c r="B78" s="16"/>
      <c r="C78" s="28"/>
      <c r="D78" s="28"/>
      <c r="E78" s="92"/>
    </row>
    <row r="79" spans="1:22">
      <c r="B79" s="16"/>
      <c r="C79" s="28"/>
      <c r="D79" s="28"/>
      <c r="E79" s="92"/>
    </row>
    <row r="80" spans="1:22">
      <c r="B80" s="16"/>
      <c r="C80" s="28"/>
      <c r="D80" s="28"/>
      <c r="E80" s="92"/>
    </row>
    <row r="81" spans="1:22">
      <c r="B81" s="16"/>
      <c r="C81" s="28"/>
      <c r="D81" s="28"/>
      <c r="E81" s="92"/>
    </row>
    <row r="82" spans="1:22">
      <c r="B82" s="16"/>
      <c r="C82" s="28"/>
      <c r="D82" s="28"/>
      <c r="E82" s="92"/>
    </row>
    <row r="83" spans="1:22">
      <c r="B83" s="16"/>
      <c r="C83" s="28"/>
      <c r="D83" s="28"/>
      <c r="E83" s="92"/>
    </row>
    <row r="84" spans="1:22">
      <c r="B84" s="16"/>
      <c r="C84" s="28"/>
      <c r="D84" s="28"/>
      <c r="E84" s="92"/>
    </row>
    <row r="85" spans="1:22">
      <c r="B85" s="16"/>
      <c r="C85" s="28"/>
      <c r="D85" s="28"/>
      <c r="E85" s="92"/>
    </row>
    <row r="86" spans="1:22">
      <c r="B86" s="16"/>
      <c r="C86" s="28"/>
      <c r="D86" s="28"/>
      <c r="E86" s="92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</sheetData>
  <sheetProtection insertRows="0" deleteRows="0"/>
  <protectedRanges>
    <protectedRange sqref="J71:P1048576 U71:U1048576 J1:P68 U1:U68" name="Obseg1"/>
    <protectedRange sqref="U70 M70:P70" name="Obseg1_1_1"/>
    <protectedRange sqref="U69 M69:P69" name="Obseg1_1_1_1_1_1"/>
    <protectedRange sqref="J70:L70" name="Obseg1_3_1_1_1"/>
    <protectedRange sqref="J69:L69" name="Obseg1_2_2"/>
  </protectedRanges>
  <mergeCells count="8">
    <mergeCell ref="A69:L6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57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3"/>
  <sheetViews>
    <sheetView topLeftCell="A10" zoomScale="112" zoomScaleNormal="112" zoomScaleSheetLayoutView="100" workbookViewId="0">
      <selection activeCell="J52" sqref="J52:K52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Osnovna šola Draga Bajca Vipava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Vinarska cesta 4, 5271 Vipava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pred_rekapitulacija'!B29</f>
        <v>EKO SADJE IN ZELENJAVA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301" t="s">
        <v>1</v>
      </c>
      <c r="B16" s="242" t="s">
        <v>717</v>
      </c>
      <c r="C16" s="120" t="s">
        <v>78</v>
      </c>
      <c r="D16" s="120" t="s">
        <v>0</v>
      </c>
      <c r="E16" s="121"/>
      <c r="F16" s="145">
        <v>80</v>
      </c>
      <c r="G16" s="146" t="s">
        <v>0</v>
      </c>
      <c r="H16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6" s="79" t="str">
        <f>IF(Sklop16[[#This Row],[ZAHTEVANA SHEMA KAKOVOSTI]]&lt;&gt;"",Sklop16[[#This Row],[Preračunana masa/volumen/kos na enoto kg]],"")</f>
        <v/>
      </c>
      <c r="J16" s="83"/>
      <c r="K16" s="122" t="s">
        <v>78</v>
      </c>
      <c r="L16" s="122" t="s">
        <v>78</v>
      </c>
      <c r="M16" s="122" t="s">
        <v>78</v>
      </c>
      <c r="N16" s="82"/>
      <c r="O16" s="122" t="s">
        <v>78</v>
      </c>
      <c r="P16" s="84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22" t="s">
        <v>78</v>
      </c>
    </row>
    <row r="17" spans="1:21" s="55" customFormat="1" ht="12">
      <c r="A17" s="301" t="s">
        <v>3</v>
      </c>
      <c r="B17" s="384" t="s">
        <v>718</v>
      </c>
      <c r="C17" s="120" t="s">
        <v>78</v>
      </c>
      <c r="D17" s="120" t="s">
        <v>0</v>
      </c>
      <c r="E17" s="373"/>
      <c r="F17" s="385">
        <v>300</v>
      </c>
      <c r="G17" s="386" t="s">
        <v>0</v>
      </c>
      <c r="H17" s="3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7" s="363" t="str">
        <f>IF(Sklop16[[#This Row],[ZAHTEVANA SHEMA KAKOVOSTI]]&lt;&gt;"",Sklop16[[#This Row],[Preračunana masa/volumen/kos na enoto kg]],"")</f>
        <v/>
      </c>
      <c r="J17" s="375"/>
      <c r="K17" s="122" t="s">
        <v>78</v>
      </c>
      <c r="L17" s="122" t="s">
        <v>78</v>
      </c>
      <c r="M17" s="122" t="s">
        <v>78</v>
      </c>
      <c r="N17" s="371"/>
      <c r="O17" s="122" t="s">
        <v>78</v>
      </c>
      <c r="P17" s="370"/>
      <c r="Q17" s="371">
        <f>+Sklop16[[#This Row],[cena/enota brez DDV v EUR]]*Sklop16[[#This Row],[Stopnja DDV (%)]]</f>
        <v>0</v>
      </c>
      <c r="R17" s="371">
        <f>+Sklop16[[#This Row],[cena/enota brez DDV v EUR]]+Sklop16[[#This Row],[Davek (EUR)]]</f>
        <v>0</v>
      </c>
      <c r="S17" s="371">
        <f>+Sklop16[[#This Row],[cena/enota brez DDV v EUR]]*Sklop16[[#This Row],[Okvirna količina]]</f>
        <v>0</v>
      </c>
      <c r="T17" s="371">
        <f>+Sklop16[[#This Row],[Končna cena/enoto mere (EUR) z DDV]]*Sklop16[[#This Row],[Okvirna količina]]</f>
        <v>0</v>
      </c>
      <c r="U17" s="122" t="s">
        <v>78</v>
      </c>
    </row>
    <row r="18" spans="1:21" s="55" customFormat="1" ht="12">
      <c r="A18" s="301" t="s">
        <v>4</v>
      </c>
      <c r="B18" s="384" t="s">
        <v>719</v>
      </c>
      <c r="C18" s="120" t="s">
        <v>78</v>
      </c>
      <c r="D18" s="120" t="s">
        <v>0</v>
      </c>
      <c r="E18" s="373"/>
      <c r="F18" s="385">
        <v>410</v>
      </c>
      <c r="G18" s="386" t="s">
        <v>0</v>
      </c>
      <c r="H18" s="3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410</v>
      </c>
      <c r="I18" s="363" t="str">
        <f>IF(Sklop16[[#This Row],[ZAHTEVANA SHEMA KAKOVOSTI]]&lt;&gt;"",Sklop16[[#This Row],[Preračunana masa/volumen/kos na enoto kg]],"")</f>
        <v/>
      </c>
      <c r="J18" s="375"/>
      <c r="K18" s="122" t="s">
        <v>78</v>
      </c>
      <c r="L18" s="122" t="s">
        <v>78</v>
      </c>
      <c r="M18" s="122" t="s">
        <v>78</v>
      </c>
      <c r="N18" s="371"/>
      <c r="O18" s="122" t="s">
        <v>78</v>
      </c>
      <c r="P18" s="370"/>
      <c r="Q18" s="371">
        <f>+Sklop16[[#This Row],[cena/enota brez DDV v EUR]]*Sklop16[[#This Row],[Stopnja DDV (%)]]</f>
        <v>0</v>
      </c>
      <c r="R18" s="371">
        <f>+Sklop16[[#This Row],[cena/enota brez DDV v EUR]]+Sklop16[[#This Row],[Davek (EUR)]]</f>
        <v>0</v>
      </c>
      <c r="S18" s="371">
        <f>+Sklop16[[#This Row],[cena/enota brez DDV v EUR]]*Sklop16[[#This Row],[Okvirna količina]]</f>
        <v>0</v>
      </c>
      <c r="T18" s="371">
        <f>+Sklop16[[#This Row],[Končna cena/enoto mere (EUR) z DDV]]*Sklop16[[#This Row],[Okvirna količina]]</f>
        <v>0</v>
      </c>
      <c r="U18" s="122" t="s">
        <v>78</v>
      </c>
    </row>
    <row r="19" spans="1:21" s="55" customFormat="1" ht="12">
      <c r="A19" s="301" t="s">
        <v>5</v>
      </c>
      <c r="B19" s="384" t="s">
        <v>720</v>
      </c>
      <c r="C19" s="120" t="s">
        <v>78</v>
      </c>
      <c r="D19" s="120" t="s">
        <v>0</v>
      </c>
      <c r="E19" s="373"/>
      <c r="F19" s="385">
        <v>1000</v>
      </c>
      <c r="G19" s="386" t="s">
        <v>0</v>
      </c>
      <c r="H19" s="3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19" s="363" t="str">
        <f>IF(Sklop16[[#This Row],[ZAHTEVANA SHEMA KAKOVOSTI]]&lt;&gt;"",Sklop16[[#This Row],[Preračunana masa/volumen/kos na enoto kg]],"")</f>
        <v/>
      </c>
      <c r="J19" s="375"/>
      <c r="K19" s="122" t="s">
        <v>78</v>
      </c>
      <c r="L19" s="122" t="s">
        <v>78</v>
      </c>
      <c r="M19" s="122" t="s">
        <v>78</v>
      </c>
      <c r="N19" s="371"/>
      <c r="O19" s="122" t="s">
        <v>78</v>
      </c>
      <c r="P19" s="370"/>
      <c r="Q19" s="371">
        <f>+Sklop16[[#This Row],[cena/enota brez DDV v EUR]]*Sklop16[[#This Row],[Stopnja DDV (%)]]</f>
        <v>0</v>
      </c>
      <c r="R19" s="371">
        <f>+Sklop16[[#This Row],[cena/enota brez DDV v EUR]]+Sklop16[[#This Row],[Davek (EUR)]]</f>
        <v>0</v>
      </c>
      <c r="S19" s="371">
        <f>+Sklop16[[#This Row],[cena/enota brez DDV v EUR]]*Sklop16[[#This Row],[Okvirna količina]]</f>
        <v>0</v>
      </c>
      <c r="T19" s="371">
        <f>+Sklop16[[#This Row],[Končna cena/enoto mere (EUR) z DDV]]*Sklop16[[#This Row],[Okvirna količina]]</f>
        <v>0</v>
      </c>
      <c r="U19" s="122" t="s">
        <v>78</v>
      </c>
    </row>
    <row r="20" spans="1:21" s="55" customFormat="1" ht="12">
      <c r="A20" s="301" t="s">
        <v>6</v>
      </c>
      <c r="B20" s="384" t="s">
        <v>721</v>
      </c>
      <c r="C20" s="120" t="s">
        <v>78</v>
      </c>
      <c r="D20" s="120" t="s">
        <v>0</v>
      </c>
      <c r="E20" s="373"/>
      <c r="F20" s="385">
        <v>1100</v>
      </c>
      <c r="G20" s="386" t="s">
        <v>0</v>
      </c>
      <c r="H20" s="3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1100</v>
      </c>
      <c r="I20" s="363" t="str">
        <f>IF(Sklop16[[#This Row],[ZAHTEVANA SHEMA KAKOVOSTI]]&lt;&gt;"",Sklop16[[#This Row],[Preračunana masa/volumen/kos na enoto kg]],"")</f>
        <v/>
      </c>
      <c r="J20" s="375"/>
      <c r="K20" s="122" t="s">
        <v>78</v>
      </c>
      <c r="L20" s="122" t="s">
        <v>78</v>
      </c>
      <c r="M20" s="122" t="s">
        <v>78</v>
      </c>
      <c r="N20" s="371"/>
      <c r="O20" s="122" t="s">
        <v>78</v>
      </c>
      <c r="P20" s="370"/>
      <c r="Q20" s="371">
        <f>+Sklop16[[#This Row],[cena/enota brez DDV v EUR]]*Sklop16[[#This Row],[Stopnja DDV (%)]]</f>
        <v>0</v>
      </c>
      <c r="R20" s="371">
        <f>+Sklop16[[#This Row],[cena/enota brez DDV v EUR]]+Sklop16[[#This Row],[Davek (EUR)]]</f>
        <v>0</v>
      </c>
      <c r="S20" s="371">
        <f>+Sklop16[[#This Row],[cena/enota brez DDV v EUR]]*Sklop16[[#This Row],[Okvirna količina]]</f>
        <v>0</v>
      </c>
      <c r="T20" s="371">
        <f>+Sklop16[[#This Row],[Končna cena/enoto mere (EUR) z DDV]]*Sklop16[[#This Row],[Okvirna količina]]</f>
        <v>0</v>
      </c>
      <c r="U20" s="122" t="s">
        <v>78</v>
      </c>
    </row>
    <row r="21" spans="1:21" s="55" customFormat="1" ht="12">
      <c r="A21" s="301" t="s">
        <v>7</v>
      </c>
      <c r="B21" s="384" t="s">
        <v>722</v>
      </c>
      <c r="C21" s="120" t="s">
        <v>78</v>
      </c>
      <c r="D21" s="120" t="s">
        <v>0</v>
      </c>
      <c r="E21" s="373"/>
      <c r="F21" s="385">
        <v>60</v>
      </c>
      <c r="G21" s="386" t="s">
        <v>0</v>
      </c>
      <c r="H21" s="3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1" s="363" t="str">
        <f>IF(Sklop16[[#This Row],[ZAHTEVANA SHEMA KAKOVOSTI]]&lt;&gt;"",Sklop16[[#This Row],[Preračunana masa/volumen/kos na enoto kg]],"")</f>
        <v/>
      </c>
      <c r="J21" s="375"/>
      <c r="K21" s="122" t="s">
        <v>78</v>
      </c>
      <c r="L21" s="122" t="s">
        <v>78</v>
      </c>
      <c r="M21" s="122" t="s">
        <v>78</v>
      </c>
      <c r="N21" s="371"/>
      <c r="O21" s="122" t="s">
        <v>78</v>
      </c>
      <c r="P21" s="370"/>
      <c r="Q21" s="371">
        <f>+Sklop16[[#This Row],[cena/enota brez DDV v EUR]]*Sklop16[[#This Row],[Stopnja DDV (%)]]</f>
        <v>0</v>
      </c>
      <c r="R21" s="371">
        <f>+Sklop16[[#This Row],[cena/enota brez DDV v EUR]]+Sklop16[[#This Row],[Davek (EUR)]]</f>
        <v>0</v>
      </c>
      <c r="S21" s="371">
        <f>+Sklop16[[#This Row],[cena/enota brez DDV v EUR]]*Sklop16[[#This Row],[Okvirna količina]]</f>
        <v>0</v>
      </c>
      <c r="T21" s="371">
        <f>+Sklop16[[#This Row],[Končna cena/enoto mere (EUR) z DDV]]*Sklop16[[#This Row],[Okvirna količina]]</f>
        <v>0</v>
      </c>
      <c r="U21" s="122" t="s">
        <v>78</v>
      </c>
    </row>
    <row r="22" spans="1:21" s="55" customFormat="1" ht="12">
      <c r="A22" s="301" t="s">
        <v>8</v>
      </c>
      <c r="B22" s="384" t="s">
        <v>723</v>
      </c>
      <c r="C22" s="120" t="s">
        <v>78</v>
      </c>
      <c r="D22" s="120" t="s">
        <v>0</v>
      </c>
      <c r="E22" s="373"/>
      <c r="F22" s="385">
        <v>40</v>
      </c>
      <c r="G22" s="386" t="s">
        <v>0</v>
      </c>
      <c r="H22" s="3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2" s="363" t="str">
        <f>IF(Sklop16[[#This Row],[ZAHTEVANA SHEMA KAKOVOSTI]]&lt;&gt;"",Sklop16[[#This Row],[Preračunana masa/volumen/kos na enoto kg]],"")</f>
        <v/>
      </c>
      <c r="J22" s="375"/>
      <c r="K22" s="122" t="s">
        <v>78</v>
      </c>
      <c r="L22" s="122" t="s">
        <v>78</v>
      </c>
      <c r="M22" s="122" t="s">
        <v>78</v>
      </c>
      <c r="N22" s="371"/>
      <c r="O22" s="122" t="s">
        <v>78</v>
      </c>
      <c r="P22" s="370"/>
      <c r="Q22" s="371">
        <f>+Sklop16[[#This Row],[cena/enota brez DDV v EUR]]*Sklop16[[#This Row],[Stopnja DDV (%)]]</f>
        <v>0</v>
      </c>
      <c r="R22" s="371">
        <f>+Sklop16[[#This Row],[cena/enota brez DDV v EUR]]+Sklop16[[#This Row],[Davek (EUR)]]</f>
        <v>0</v>
      </c>
      <c r="S22" s="371">
        <f>+Sklop16[[#This Row],[cena/enota brez DDV v EUR]]*Sklop16[[#This Row],[Okvirna količina]]</f>
        <v>0</v>
      </c>
      <c r="T22" s="371">
        <f>+Sklop16[[#This Row],[Končna cena/enoto mere (EUR) z DDV]]*Sklop16[[#This Row],[Okvirna količina]]</f>
        <v>0</v>
      </c>
      <c r="U22" s="122" t="s">
        <v>78</v>
      </c>
    </row>
    <row r="23" spans="1:21" s="55" customFormat="1" ht="12">
      <c r="A23" s="301" t="s">
        <v>9</v>
      </c>
      <c r="B23" s="384" t="s">
        <v>724</v>
      </c>
      <c r="C23" s="120" t="s">
        <v>78</v>
      </c>
      <c r="D23" s="120" t="s">
        <v>0</v>
      </c>
      <c r="E23" s="373"/>
      <c r="F23" s="385">
        <v>250</v>
      </c>
      <c r="G23" s="386" t="s">
        <v>0</v>
      </c>
      <c r="H23" s="3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23" s="363" t="str">
        <f>IF(Sklop16[[#This Row],[ZAHTEVANA SHEMA KAKOVOSTI]]&lt;&gt;"",Sklop16[[#This Row],[Preračunana masa/volumen/kos na enoto kg]],"")</f>
        <v/>
      </c>
      <c r="J23" s="375"/>
      <c r="K23" s="122" t="s">
        <v>78</v>
      </c>
      <c r="L23" s="122" t="s">
        <v>78</v>
      </c>
      <c r="M23" s="122" t="s">
        <v>78</v>
      </c>
      <c r="N23" s="371"/>
      <c r="O23" s="122" t="s">
        <v>78</v>
      </c>
      <c r="P23" s="370"/>
      <c r="Q23" s="371">
        <f>+Sklop16[[#This Row],[cena/enota brez DDV v EUR]]*Sklop16[[#This Row],[Stopnja DDV (%)]]</f>
        <v>0</v>
      </c>
      <c r="R23" s="371">
        <f>+Sklop16[[#This Row],[cena/enota brez DDV v EUR]]+Sklop16[[#This Row],[Davek (EUR)]]</f>
        <v>0</v>
      </c>
      <c r="S23" s="371">
        <f>+Sklop16[[#This Row],[cena/enota brez DDV v EUR]]*Sklop16[[#This Row],[Okvirna količina]]</f>
        <v>0</v>
      </c>
      <c r="T23" s="371">
        <f>+Sklop16[[#This Row],[Končna cena/enoto mere (EUR) z DDV]]*Sklop16[[#This Row],[Okvirna količina]]</f>
        <v>0</v>
      </c>
      <c r="U23" s="122" t="s">
        <v>78</v>
      </c>
    </row>
    <row r="24" spans="1:21" s="55" customFormat="1" ht="12">
      <c r="A24" s="301" t="s">
        <v>10</v>
      </c>
      <c r="B24" s="384" t="s">
        <v>725</v>
      </c>
      <c r="C24" s="120" t="s">
        <v>78</v>
      </c>
      <c r="D24" s="120" t="s">
        <v>0</v>
      </c>
      <c r="E24" s="373"/>
      <c r="F24" s="385">
        <v>130</v>
      </c>
      <c r="G24" s="386" t="s">
        <v>0</v>
      </c>
      <c r="H24" s="3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</v>
      </c>
      <c r="I24" s="363" t="str">
        <f>IF(Sklop16[[#This Row],[ZAHTEVANA SHEMA KAKOVOSTI]]&lt;&gt;"",Sklop16[[#This Row],[Preračunana masa/volumen/kos na enoto kg]],"")</f>
        <v/>
      </c>
      <c r="J24" s="375"/>
      <c r="K24" s="122" t="s">
        <v>78</v>
      </c>
      <c r="L24" s="122" t="s">
        <v>78</v>
      </c>
      <c r="M24" s="122" t="s">
        <v>78</v>
      </c>
      <c r="N24" s="371"/>
      <c r="O24" s="122" t="s">
        <v>78</v>
      </c>
      <c r="P24" s="370"/>
      <c r="Q24" s="371">
        <f>+Sklop16[[#This Row],[cena/enota brez DDV v EUR]]*Sklop16[[#This Row],[Stopnja DDV (%)]]</f>
        <v>0</v>
      </c>
      <c r="R24" s="371">
        <f>+Sklop16[[#This Row],[cena/enota brez DDV v EUR]]+Sklop16[[#This Row],[Davek (EUR)]]</f>
        <v>0</v>
      </c>
      <c r="S24" s="371">
        <f>+Sklop16[[#This Row],[cena/enota brez DDV v EUR]]*Sklop16[[#This Row],[Okvirna količina]]</f>
        <v>0</v>
      </c>
      <c r="T24" s="371">
        <f>+Sklop16[[#This Row],[Končna cena/enoto mere (EUR) z DDV]]*Sklop16[[#This Row],[Okvirna količina]]</f>
        <v>0</v>
      </c>
      <c r="U24" s="122" t="s">
        <v>78</v>
      </c>
    </row>
    <row r="25" spans="1:21" s="55" customFormat="1" ht="12">
      <c r="A25" s="301" t="s">
        <v>11</v>
      </c>
      <c r="B25" s="384" t="s">
        <v>726</v>
      </c>
      <c r="C25" s="120" t="s">
        <v>78</v>
      </c>
      <c r="D25" s="120" t="s">
        <v>0</v>
      </c>
      <c r="E25" s="373"/>
      <c r="F25" s="385">
        <v>130</v>
      </c>
      <c r="G25" s="386" t="s">
        <v>0</v>
      </c>
      <c r="H25" s="3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</v>
      </c>
      <c r="I25" s="363" t="str">
        <f>IF(Sklop16[[#This Row],[ZAHTEVANA SHEMA KAKOVOSTI]]&lt;&gt;"",Sklop16[[#This Row],[Preračunana masa/volumen/kos na enoto kg]],"")</f>
        <v/>
      </c>
      <c r="J25" s="375"/>
      <c r="K25" s="122" t="s">
        <v>78</v>
      </c>
      <c r="L25" s="122" t="s">
        <v>78</v>
      </c>
      <c r="M25" s="122" t="s">
        <v>78</v>
      </c>
      <c r="N25" s="371"/>
      <c r="O25" s="122" t="s">
        <v>78</v>
      </c>
      <c r="P25" s="370"/>
      <c r="Q25" s="371">
        <f>+Sklop16[[#This Row],[cena/enota brez DDV v EUR]]*Sklop16[[#This Row],[Stopnja DDV (%)]]</f>
        <v>0</v>
      </c>
      <c r="R25" s="371">
        <f>+Sklop16[[#This Row],[cena/enota brez DDV v EUR]]+Sklop16[[#This Row],[Davek (EUR)]]</f>
        <v>0</v>
      </c>
      <c r="S25" s="371">
        <f>+Sklop16[[#This Row],[cena/enota brez DDV v EUR]]*Sklop16[[#This Row],[Okvirna količina]]</f>
        <v>0</v>
      </c>
      <c r="T25" s="371">
        <f>+Sklop16[[#This Row],[Končna cena/enoto mere (EUR) z DDV]]*Sklop16[[#This Row],[Okvirna količina]]</f>
        <v>0</v>
      </c>
      <c r="U25" s="122" t="s">
        <v>78</v>
      </c>
    </row>
    <row r="26" spans="1:21" s="55" customFormat="1" ht="12">
      <c r="A26" s="301" t="s">
        <v>12</v>
      </c>
      <c r="B26" s="384" t="s">
        <v>1022</v>
      </c>
      <c r="C26" s="120" t="s">
        <v>78</v>
      </c>
      <c r="D26" s="120" t="s">
        <v>0</v>
      </c>
      <c r="E26" s="373"/>
      <c r="F26" s="385">
        <v>20</v>
      </c>
      <c r="G26" s="386" t="s">
        <v>0</v>
      </c>
      <c r="H26" s="3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6" s="363" t="str">
        <f>IF(Sklop16[[#This Row],[ZAHTEVANA SHEMA KAKOVOSTI]]&lt;&gt;"",Sklop16[[#This Row],[Preračunana masa/volumen/kos na enoto kg]],"")</f>
        <v/>
      </c>
      <c r="J26" s="375"/>
      <c r="K26" s="122" t="s">
        <v>78</v>
      </c>
      <c r="L26" s="122" t="s">
        <v>78</v>
      </c>
      <c r="M26" s="122" t="s">
        <v>78</v>
      </c>
      <c r="N26" s="371"/>
      <c r="O26" s="122" t="s">
        <v>78</v>
      </c>
      <c r="P26" s="370"/>
      <c r="Q26" s="371">
        <f>+Sklop16[[#This Row],[cena/enota brez DDV v EUR]]*Sklop16[[#This Row],[Stopnja DDV (%)]]</f>
        <v>0</v>
      </c>
      <c r="R26" s="371">
        <f>+Sklop16[[#This Row],[cena/enota brez DDV v EUR]]+Sklop16[[#This Row],[Davek (EUR)]]</f>
        <v>0</v>
      </c>
      <c r="S26" s="371">
        <f>+Sklop16[[#This Row],[cena/enota brez DDV v EUR]]*Sklop16[[#This Row],[Okvirna količina]]</f>
        <v>0</v>
      </c>
      <c r="T26" s="371">
        <f>+Sklop16[[#This Row],[Končna cena/enoto mere (EUR) z DDV]]*Sklop16[[#This Row],[Okvirna količina]]</f>
        <v>0</v>
      </c>
      <c r="U26" s="122" t="s">
        <v>78</v>
      </c>
    </row>
    <row r="27" spans="1:21" s="55" customFormat="1" ht="12">
      <c r="A27" s="301" t="s">
        <v>13</v>
      </c>
      <c r="B27" s="384" t="s">
        <v>727</v>
      </c>
      <c r="C27" s="120" t="s">
        <v>78</v>
      </c>
      <c r="D27" s="120" t="s">
        <v>0</v>
      </c>
      <c r="E27" s="373"/>
      <c r="F27" s="385">
        <v>220</v>
      </c>
      <c r="G27" s="386" t="s">
        <v>0</v>
      </c>
      <c r="H27" s="3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</v>
      </c>
      <c r="I27" s="363" t="str">
        <f>IF(Sklop16[[#This Row],[ZAHTEVANA SHEMA KAKOVOSTI]]&lt;&gt;"",Sklop16[[#This Row],[Preračunana masa/volumen/kos na enoto kg]],"")</f>
        <v/>
      </c>
      <c r="J27" s="375"/>
      <c r="K27" s="122" t="s">
        <v>78</v>
      </c>
      <c r="L27" s="122" t="s">
        <v>78</v>
      </c>
      <c r="M27" s="122" t="s">
        <v>78</v>
      </c>
      <c r="N27" s="371"/>
      <c r="O27" s="122" t="s">
        <v>78</v>
      </c>
      <c r="P27" s="370"/>
      <c r="Q27" s="371">
        <f>+Sklop16[[#This Row],[cena/enota brez DDV v EUR]]*Sklop16[[#This Row],[Stopnja DDV (%)]]</f>
        <v>0</v>
      </c>
      <c r="R27" s="371">
        <f>+Sklop16[[#This Row],[cena/enota brez DDV v EUR]]+Sklop16[[#This Row],[Davek (EUR)]]</f>
        <v>0</v>
      </c>
      <c r="S27" s="371">
        <f>+Sklop16[[#This Row],[cena/enota brez DDV v EUR]]*Sklop16[[#This Row],[Okvirna količina]]</f>
        <v>0</v>
      </c>
      <c r="T27" s="371">
        <f>+Sklop16[[#This Row],[Končna cena/enoto mere (EUR) z DDV]]*Sklop16[[#This Row],[Okvirna količina]]</f>
        <v>0</v>
      </c>
      <c r="U27" s="122" t="s">
        <v>78</v>
      </c>
    </row>
    <row r="28" spans="1:21" s="55" customFormat="1" ht="12">
      <c r="A28" s="301" t="s">
        <v>14</v>
      </c>
      <c r="B28" s="384" t="s">
        <v>728</v>
      </c>
      <c r="C28" s="120" t="s">
        <v>78</v>
      </c>
      <c r="D28" s="120" t="s">
        <v>0</v>
      </c>
      <c r="E28" s="373"/>
      <c r="F28" s="385">
        <v>320</v>
      </c>
      <c r="G28" s="386" t="s">
        <v>0</v>
      </c>
      <c r="H28" s="3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320</v>
      </c>
      <c r="I28" s="363" t="str">
        <f>IF(Sklop16[[#This Row],[ZAHTEVANA SHEMA KAKOVOSTI]]&lt;&gt;"",Sklop16[[#This Row],[Preračunana masa/volumen/kos na enoto kg]],"")</f>
        <v/>
      </c>
      <c r="J28" s="375"/>
      <c r="K28" s="122" t="s">
        <v>78</v>
      </c>
      <c r="L28" s="122" t="s">
        <v>78</v>
      </c>
      <c r="M28" s="122" t="s">
        <v>78</v>
      </c>
      <c r="N28" s="371"/>
      <c r="O28" s="122" t="s">
        <v>78</v>
      </c>
      <c r="P28" s="370"/>
      <c r="Q28" s="371">
        <f>+Sklop16[[#This Row],[cena/enota brez DDV v EUR]]*Sklop16[[#This Row],[Stopnja DDV (%)]]</f>
        <v>0</v>
      </c>
      <c r="R28" s="371">
        <f>+Sklop16[[#This Row],[cena/enota brez DDV v EUR]]+Sklop16[[#This Row],[Davek (EUR)]]</f>
        <v>0</v>
      </c>
      <c r="S28" s="371">
        <f>+Sklop16[[#This Row],[cena/enota brez DDV v EUR]]*Sklop16[[#This Row],[Okvirna količina]]</f>
        <v>0</v>
      </c>
      <c r="T28" s="371">
        <f>+Sklop16[[#This Row],[Končna cena/enoto mere (EUR) z DDV]]*Sklop16[[#This Row],[Okvirna količina]]</f>
        <v>0</v>
      </c>
      <c r="U28" s="122" t="s">
        <v>78</v>
      </c>
    </row>
    <row r="29" spans="1:21" s="55" customFormat="1" ht="12">
      <c r="A29" s="301" t="s">
        <v>15</v>
      </c>
      <c r="B29" s="384" t="s">
        <v>729</v>
      </c>
      <c r="C29" s="120" t="s">
        <v>78</v>
      </c>
      <c r="D29" s="120" t="s">
        <v>0</v>
      </c>
      <c r="E29" s="373"/>
      <c r="F29" s="385">
        <v>80</v>
      </c>
      <c r="G29" s="386" t="s">
        <v>0</v>
      </c>
      <c r="H29" s="3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9" s="363" t="str">
        <f>IF(Sklop16[[#This Row],[ZAHTEVANA SHEMA KAKOVOSTI]]&lt;&gt;"",Sklop16[[#This Row],[Preračunana masa/volumen/kos na enoto kg]],"")</f>
        <v/>
      </c>
      <c r="J29" s="375"/>
      <c r="K29" s="122" t="s">
        <v>78</v>
      </c>
      <c r="L29" s="122" t="s">
        <v>78</v>
      </c>
      <c r="M29" s="122" t="s">
        <v>78</v>
      </c>
      <c r="N29" s="371"/>
      <c r="O29" s="122" t="s">
        <v>78</v>
      </c>
      <c r="P29" s="370"/>
      <c r="Q29" s="371">
        <f>+Sklop16[[#This Row],[cena/enota brez DDV v EUR]]*Sklop16[[#This Row],[Stopnja DDV (%)]]</f>
        <v>0</v>
      </c>
      <c r="R29" s="371">
        <f>+Sklop16[[#This Row],[cena/enota brez DDV v EUR]]+Sklop16[[#This Row],[Davek (EUR)]]</f>
        <v>0</v>
      </c>
      <c r="S29" s="371">
        <f>+Sklop16[[#This Row],[cena/enota brez DDV v EUR]]*Sklop16[[#This Row],[Okvirna količina]]</f>
        <v>0</v>
      </c>
      <c r="T29" s="371">
        <f>+Sklop16[[#This Row],[Končna cena/enoto mere (EUR) z DDV]]*Sklop16[[#This Row],[Okvirna količina]]</f>
        <v>0</v>
      </c>
      <c r="U29" s="122" t="s">
        <v>78</v>
      </c>
    </row>
    <row r="30" spans="1:21" s="55" customFormat="1" ht="12">
      <c r="A30" s="301" t="s">
        <v>16</v>
      </c>
      <c r="B30" s="352" t="s">
        <v>1023</v>
      </c>
      <c r="C30" s="343" t="s">
        <v>78</v>
      </c>
      <c r="D30" s="343" t="s">
        <v>0</v>
      </c>
      <c r="E30" s="345"/>
      <c r="F30" s="450">
        <v>150</v>
      </c>
      <c r="G30" s="449" t="s">
        <v>0</v>
      </c>
      <c r="H30" s="4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30" s="336" t="str">
        <f>IF(Sklop16[[#This Row],[ZAHTEVANA SHEMA KAKOVOSTI]]&lt;&gt;"",Sklop16[[#This Row],[Preračunana masa/volumen/kos na enoto kg]],"")</f>
        <v/>
      </c>
      <c r="J30" s="337"/>
      <c r="K30" s="498"/>
      <c r="L30" s="122" t="s">
        <v>78</v>
      </c>
      <c r="M30" s="122" t="s">
        <v>78</v>
      </c>
      <c r="N30" s="341"/>
      <c r="O30" s="122" t="s">
        <v>78</v>
      </c>
      <c r="P30" s="340"/>
      <c r="Q30" s="341">
        <f>+Sklop16[[#This Row],[cena/enota brez DDV v EUR]]*Sklop16[[#This Row],[Stopnja DDV (%)]]</f>
        <v>0</v>
      </c>
      <c r="R30" s="341">
        <f>+Sklop16[[#This Row],[cena/enota brez DDV v EUR]]+Sklop16[[#This Row],[Davek (EUR)]]</f>
        <v>0</v>
      </c>
      <c r="S30" s="341">
        <f>+Sklop16[[#This Row],[cena/enota brez DDV v EUR]]*Sklop16[[#This Row],[Okvirna količina]]</f>
        <v>0</v>
      </c>
      <c r="T30" s="341">
        <f>+Sklop16[[#This Row],[Končna cena/enoto mere (EUR) z DDV]]*Sklop16[[#This Row],[Okvirna količina]]</f>
        <v>0</v>
      </c>
      <c r="U30" s="122" t="s">
        <v>78</v>
      </c>
    </row>
    <row r="31" spans="1:21" s="55" customFormat="1" ht="12">
      <c r="A31" s="301" t="s">
        <v>17</v>
      </c>
      <c r="B31" s="352" t="s">
        <v>730</v>
      </c>
      <c r="C31" s="343" t="s">
        <v>78</v>
      </c>
      <c r="D31" s="343" t="s">
        <v>0</v>
      </c>
      <c r="E31" s="345"/>
      <c r="F31" s="450">
        <v>370</v>
      </c>
      <c r="G31" s="449" t="s">
        <v>0</v>
      </c>
      <c r="H31" s="4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370</v>
      </c>
      <c r="I31" s="336" t="str">
        <f>IF(Sklop16[[#This Row],[ZAHTEVANA SHEMA KAKOVOSTI]]&lt;&gt;"",Sklop16[[#This Row],[Preračunana masa/volumen/kos na enoto kg]],"")</f>
        <v/>
      </c>
      <c r="J31" s="337"/>
      <c r="K31" s="498"/>
      <c r="L31" s="122" t="s">
        <v>78</v>
      </c>
      <c r="M31" s="122" t="s">
        <v>78</v>
      </c>
      <c r="N31" s="341"/>
      <c r="O31" s="122" t="s">
        <v>78</v>
      </c>
      <c r="P31" s="340"/>
      <c r="Q31" s="341">
        <f>+Sklop16[[#This Row],[cena/enota brez DDV v EUR]]*Sklop16[[#This Row],[Stopnja DDV (%)]]</f>
        <v>0</v>
      </c>
      <c r="R31" s="341">
        <f>+Sklop16[[#This Row],[cena/enota brez DDV v EUR]]+Sklop16[[#This Row],[Davek (EUR)]]</f>
        <v>0</v>
      </c>
      <c r="S31" s="341">
        <f>+Sklop16[[#This Row],[cena/enota brez DDV v EUR]]*Sklop16[[#This Row],[Okvirna količina]]</f>
        <v>0</v>
      </c>
      <c r="T31" s="341">
        <f>+Sklop16[[#This Row],[Končna cena/enoto mere (EUR) z DDV]]*Sklop16[[#This Row],[Okvirna količina]]</f>
        <v>0</v>
      </c>
      <c r="U31" s="122" t="s">
        <v>78</v>
      </c>
    </row>
    <row r="32" spans="1:21">
      <c r="A32" s="422" t="s">
        <v>100</v>
      </c>
      <c r="B32" s="263"/>
      <c r="C32" s="264"/>
      <c r="D32" s="264"/>
      <c r="E32" s="265"/>
      <c r="F32" s="266"/>
      <c r="G32" s="267"/>
      <c r="H32" s="268">
        <f>SUBTOTAL(109,Sklop16[Preračunana masa/volumen/kos na enoto kg])</f>
        <v>4660</v>
      </c>
      <c r="I32" s="268">
        <f>SUBTOTAL(109,Sklop16[Živila iz shem kakovosti (kg)])</f>
        <v>0</v>
      </c>
      <c r="J32" s="266"/>
      <c r="K32" s="269"/>
      <c r="L32" s="269"/>
      <c r="M32" s="270"/>
      <c r="N32" s="271"/>
      <c r="O32" s="271"/>
      <c r="P32" s="271"/>
      <c r="Q32" s="272"/>
      <c r="R32" s="266"/>
      <c r="S32" s="272">
        <f>SUBTOTAL(109,Sklop16[Vrednost za okvirno količino (EUR) brez DDV])</f>
        <v>0</v>
      </c>
      <c r="T32" s="272">
        <f>SUBTOTAL(109,Sklop16[Vrednost za okvirno količino (EUR) z DDV])</f>
        <v>0</v>
      </c>
      <c r="U32" s="273"/>
    </row>
    <row r="33" spans="1:22" s="54" customFormat="1">
      <c r="A33" s="309"/>
      <c r="B33" s="310"/>
      <c r="C33" s="311"/>
      <c r="D33" s="311"/>
      <c r="E33" s="312"/>
      <c r="F33" s="313"/>
      <c r="G33" s="314"/>
      <c r="H33" s="315"/>
      <c r="I33" s="315"/>
      <c r="J33" s="313"/>
      <c r="K33" s="316"/>
      <c r="L33" s="316"/>
      <c r="M33" s="317"/>
      <c r="N33" s="318"/>
      <c r="O33" s="318"/>
      <c r="P33" s="318"/>
      <c r="Q33" s="319"/>
      <c r="R33" s="313"/>
      <c r="S33" s="319"/>
      <c r="T33" s="319"/>
      <c r="U33" s="320"/>
    </row>
    <row r="34" spans="1:22">
      <c r="A34" s="48" t="s">
        <v>96</v>
      </c>
      <c r="B34" s="16"/>
      <c r="C34" s="28"/>
      <c r="D34" s="28"/>
      <c r="E34" s="92"/>
      <c r="Q34" s="48"/>
      <c r="R34" s="48"/>
      <c r="S34" s="48"/>
      <c r="T34" s="48"/>
    </row>
    <row r="35" spans="1:22">
      <c r="A35" s="11" t="s">
        <v>98</v>
      </c>
      <c r="B35" s="16"/>
      <c r="C35" s="28"/>
      <c r="D35" s="28"/>
      <c r="E35" s="92"/>
    </row>
    <row r="36" spans="1:22">
      <c r="A36" s="87" t="s">
        <v>142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A37" s="533" t="s">
        <v>144</v>
      </c>
      <c r="B37" s="533"/>
      <c r="C37" s="533"/>
      <c r="D37" s="533"/>
      <c r="E37" s="533"/>
      <c r="F37" s="533"/>
      <c r="G37" s="533"/>
      <c r="H37" s="533"/>
      <c r="I37" s="533"/>
      <c r="J37" s="533"/>
      <c r="K37" s="533"/>
      <c r="L37" s="533"/>
      <c r="M37" s="54"/>
      <c r="N37" s="29"/>
      <c r="O37" s="29"/>
      <c r="P37" s="29"/>
      <c r="Q37" s="29"/>
      <c r="R37" s="29"/>
    </row>
    <row r="38" spans="1:22" ht="12.75" customHeigh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00"/>
      <c r="N38" s="100"/>
      <c r="O38" s="100"/>
      <c r="P38" s="100"/>
      <c r="Q38" s="100"/>
      <c r="R38" s="100"/>
      <c r="S38" s="100"/>
      <c r="T38" s="100"/>
      <c r="U38" s="100"/>
      <c r="V38" s="100"/>
    </row>
    <row r="39" spans="1:22">
      <c r="A39" s="87" t="s">
        <v>37</v>
      </c>
      <c r="F39" s="68"/>
      <c r="G39" s="68" t="s">
        <v>38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39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>
      <c r="B263" s="16"/>
      <c r="C263" s="28"/>
      <c r="D263" s="28"/>
      <c r="E263" s="92"/>
    </row>
  </sheetData>
  <sheetProtection insertRows="0" deleteRows="0"/>
  <protectedRanges>
    <protectedRange sqref="U38 M38:P38" name="Obseg1_1_1_1_1_1_1"/>
    <protectedRange sqref="J38:L38" name="Obseg1_3_1_1_1_1"/>
    <protectedRange sqref="M37:P37 U37" name="Obseg1_1_1_1_1_1"/>
    <protectedRange sqref="J37:L37" name="Obseg1_2_1_1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69"/>
  <sheetViews>
    <sheetView topLeftCell="A13" zoomScale="96" zoomScaleNormal="96" zoomScaleSheetLayoutView="100" workbookViewId="0">
      <selection activeCell="P38" sqref="P38"/>
    </sheetView>
  </sheetViews>
  <sheetFormatPr defaultColWidth="8.85546875" defaultRowHeight="12.75"/>
  <cols>
    <col min="1" max="1" width="3.5703125" style="453" customWidth="1"/>
    <col min="2" max="2" width="40.2851562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36" t="s">
        <v>47</v>
      </c>
    </row>
    <row r="2" spans="1:21" ht="15">
      <c r="B2" s="237" t="s">
        <v>48</v>
      </c>
      <c r="C2" s="524" t="str">
        <f>+'prva stran'!B6</f>
        <v>Osnovna šola Draga Bajca Vipava</v>
      </c>
      <c r="D2" s="525"/>
      <c r="E2" s="525"/>
      <c r="F2" s="525"/>
      <c r="G2" s="525"/>
      <c r="H2" s="525"/>
      <c r="I2" s="525"/>
      <c r="J2" s="525"/>
    </row>
    <row r="3" spans="1:21" ht="15">
      <c r="B3" s="237" t="s">
        <v>49</v>
      </c>
      <c r="C3" s="526" t="str">
        <f>+'prva stran'!B7</f>
        <v>Vinarska cesta 4, 5271 Vipava</v>
      </c>
      <c r="D3" s="527"/>
      <c r="E3" s="527"/>
      <c r="F3" s="527"/>
      <c r="G3" s="527"/>
      <c r="H3" s="527"/>
      <c r="I3" s="527"/>
      <c r="J3" s="527"/>
    </row>
    <row r="4" spans="1:21" ht="15">
      <c r="B4" s="238"/>
    </row>
    <row r="5" spans="1:21" ht="15">
      <c r="B5" s="236" t="s">
        <v>51</v>
      </c>
    </row>
    <row r="6" spans="1:21" ht="17.25" customHeight="1">
      <c r="B6" s="239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239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239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454"/>
      <c r="B9" s="240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A10" s="455"/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A11" s="455"/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A12" s="455"/>
      <c r="B12" s="241" t="str">
        <f>+'Ponudbeni pred_rekapitulacija'!A30</f>
        <v>17.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A13" s="455"/>
      <c r="B13" s="523" t="str">
        <f>+'Ponudbeni pred_rekapitulacija'!B30</f>
        <v>ZAMRZNJENA ZELENJAVA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56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457" t="s">
        <v>2</v>
      </c>
      <c r="B15" s="56" t="s">
        <v>143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452" t="s">
        <v>1</v>
      </c>
      <c r="B16" s="248" t="s">
        <v>731</v>
      </c>
      <c r="C16" s="120" t="s">
        <v>751</v>
      </c>
      <c r="D16" s="120" t="s">
        <v>0</v>
      </c>
      <c r="E16" s="121"/>
      <c r="F16" s="145">
        <v>80</v>
      </c>
      <c r="G16" s="146" t="s">
        <v>0</v>
      </c>
      <c r="H16" s="11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6" s="79" t="str">
        <f>IF(Sklop17[[#This Row],[ZAHTEVANA SHEMA KAKOVOSTI]]&lt;&gt;"",Sklop17[[#This Row],[Preračunana masa/volumen/kos na enoto kg]],"")</f>
        <v/>
      </c>
      <c r="J16" s="140"/>
      <c r="K16" s="141"/>
      <c r="L16" s="141"/>
      <c r="M16" s="141"/>
      <c r="N16" s="142"/>
      <c r="O16" s="141"/>
      <c r="P16" s="84"/>
      <c r="Q16" s="82">
        <f>+Sklop17[[#This Row],[cena/enota brez DDV v EUR]]*Sklop17[[#This Row],[Stopnja DDV (%)]]</f>
        <v>0</v>
      </c>
      <c r="R16" s="82">
        <f>+Sklop17[[#This Row],[cena/enota brez DDV v EUR]]+Sklop17[[#This Row],[Davek (EUR)]]</f>
        <v>0</v>
      </c>
      <c r="S16" s="82">
        <f>+Sklop17[[#This Row],[cena/enota brez DDV v EUR]]*Sklop17[[#This Row],[Okvirna količina]]</f>
        <v>0</v>
      </c>
      <c r="T16" s="82">
        <f>+Sklop17[[#This Row],[Končna cena/enoto mere (EUR) z DDV]]*Sklop17[[#This Row],[Okvirna količina]]</f>
        <v>0</v>
      </c>
      <c r="U16" s="141"/>
    </row>
    <row r="17" spans="1:21" s="55" customFormat="1" ht="12">
      <c r="A17" s="452" t="s">
        <v>3</v>
      </c>
      <c r="B17" s="244" t="s">
        <v>732</v>
      </c>
      <c r="C17" s="120" t="s">
        <v>751</v>
      </c>
      <c r="D17" s="120" t="s">
        <v>0</v>
      </c>
      <c r="E17" s="135"/>
      <c r="F17" s="245">
        <v>30</v>
      </c>
      <c r="G17" s="146" t="s">
        <v>0</v>
      </c>
      <c r="H17" s="24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7" s="223" t="str">
        <f>IF(Sklop17[[#This Row],[ZAHTEVANA SHEMA KAKOVOSTI]]&lt;&gt;"",Sklop17[[#This Row],[Preračunana masa/volumen/kos na enoto kg]],"")</f>
        <v/>
      </c>
      <c r="J17" s="302"/>
      <c r="K17" s="296"/>
      <c r="L17" s="296"/>
      <c r="M17" s="297"/>
      <c r="N17" s="303"/>
      <c r="O17" s="303"/>
      <c r="P17" s="231"/>
      <c r="Q17" s="226">
        <f>+Sklop17[[#This Row],[cena/enota brez DDV v EUR]]*Sklop17[[#This Row],[Stopnja DDV (%)]]</f>
        <v>0</v>
      </c>
      <c r="R17" s="226">
        <f>+Sklop17[[#This Row],[cena/enota brez DDV v EUR]]+Sklop17[[#This Row],[Davek (EUR)]]</f>
        <v>0</v>
      </c>
      <c r="S17" s="226">
        <f>+Sklop17[[#This Row],[cena/enota brez DDV v EUR]]*Sklop17[[#This Row],[Okvirna količina]]</f>
        <v>0</v>
      </c>
      <c r="T17" s="226">
        <f>+Sklop17[[#This Row],[Končna cena/enoto mere (EUR) z DDV]]*Sklop17[[#This Row],[Okvirna količina]]</f>
        <v>0</v>
      </c>
      <c r="U17" s="203"/>
    </row>
    <row r="18" spans="1:21" s="55" customFormat="1" ht="12">
      <c r="A18" s="452" t="s">
        <v>4</v>
      </c>
      <c r="B18" s="352" t="s">
        <v>733</v>
      </c>
      <c r="C18" s="120" t="s">
        <v>751</v>
      </c>
      <c r="D18" s="120" t="s">
        <v>0</v>
      </c>
      <c r="E18" s="345"/>
      <c r="F18" s="450">
        <v>20</v>
      </c>
      <c r="G18" s="449" t="s">
        <v>0</v>
      </c>
      <c r="H18" s="4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8" s="336" t="str">
        <f>IF(Sklop17[[#This Row],[ZAHTEVANA SHEMA KAKOVOSTI]]&lt;&gt;"",Sklop17[[#This Row],[Preračunana masa/volumen/kos na enoto kg]],"")</f>
        <v/>
      </c>
      <c r="J18" s="348"/>
      <c r="K18" s="349"/>
      <c r="L18" s="349"/>
      <c r="M18" s="451"/>
      <c r="N18" s="351"/>
      <c r="O18" s="351"/>
      <c r="P18" s="340"/>
      <c r="Q18" s="341">
        <f>+Sklop17[[#This Row],[cena/enota brez DDV v EUR]]*Sklop17[[#This Row],[Stopnja DDV (%)]]</f>
        <v>0</v>
      </c>
      <c r="R18" s="341">
        <f>+Sklop17[[#This Row],[cena/enota brez DDV v EUR]]+Sklop17[[#This Row],[Davek (EUR)]]</f>
        <v>0</v>
      </c>
      <c r="S18" s="341">
        <f>+Sklop17[[#This Row],[cena/enota brez DDV v EUR]]*Sklop17[[#This Row],[Okvirna količina]]</f>
        <v>0</v>
      </c>
      <c r="T18" s="341">
        <f>+Sklop17[[#This Row],[Končna cena/enoto mere (EUR) z DDV]]*Sklop17[[#This Row],[Okvirna količina]]</f>
        <v>0</v>
      </c>
      <c r="U18" s="203"/>
    </row>
    <row r="19" spans="1:21" s="55" customFormat="1" ht="60">
      <c r="A19" s="452" t="s">
        <v>5</v>
      </c>
      <c r="B19" s="352" t="s">
        <v>734</v>
      </c>
      <c r="C19" s="120" t="s">
        <v>751</v>
      </c>
      <c r="D19" s="120" t="s">
        <v>0</v>
      </c>
      <c r="E19" s="345"/>
      <c r="F19" s="450">
        <v>130</v>
      </c>
      <c r="G19" s="449" t="s">
        <v>0</v>
      </c>
      <c r="H19" s="4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</v>
      </c>
      <c r="I19" s="336" t="str">
        <f>IF(Sklop17[[#This Row],[ZAHTEVANA SHEMA KAKOVOSTI]]&lt;&gt;"",Sklop17[[#This Row],[Preračunana masa/volumen/kos na enoto kg]],"")</f>
        <v/>
      </c>
      <c r="J19" s="348"/>
      <c r="K19" s="349"/>
      <c r="L19" s="349"/>
      <c r="M19" s="451"/>
      <c r="N19" s="351"/>
      <c r="O19" s="351"/>
      <c r="P19" s="340"/>
      <c r="Q19" s="341">
        <f>+Sklop17[[#This Row],[cena/enota brez DDV v EUR]]*Sklop17[[#This Row],[Stopnja DDV (%)]]</f>
        <v>0</v>
      </c>
      <c r="R19" s="341">
        <f>+Sklop17[[#This Row],[cena/enota brez DDV v EUR]]+Sklop17[[#This Row],[Davek (EUR)]]</f>
        <v>0</v>
      </c>
      <c r="S19" s="341">
        <f>+Sklop17[[#This Row],[cena/enota brez DDV v EUR]]*Sklop17[[#This Row],[Okvirna količina]]</f>
        <v>0</v>
      </c>
      <c r="T19" s="341">
        <f>+Sklop17[[#This Row],[Končna cena/enoto mere (EUR) z DDV]]*Sklop17[[#This Row],[Okvirna količina]]</f>
        <v>0</v>
      </c>
      <c r="U19" s="203"/>
    </row>
    <row r="20" spans="1:21" s="55" customFormat="1" ht="24">
      <c r="A20" s="452" t="s">
        <v>6</v>
      </c>
      <c r="B20" s="352" t="s">
        <v>735</v>
      </c>
      <c r="C20" s="120" t="s">
        <v>751</v>
      </c>
      <c r="D20" s="120" t="s">
        <v>0</v>
      </c>
      <c r="E20" s="345"/>
      <c r="F20" s="450">
        <v>200</v>
      </c>
      <c r="G20" s="449" t="s">
        <v>0</v>
      </c>
      <c r="H20" s="4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0" s="336" t="str">
        <f>IF(Sklop17[[#This Row],[ZAHTEVANA SHEMA KAKOVOSTI]]&lt;&gt;"",Sklop17[[#This Row],[Preračunana masa/volumen/kos na enoto kg]],"")</f>
        <v/>
      </c>
      <c r="J20" s="348"/>
      <c r="K20" s="349"/>
      <c r="L20" s="349"/>
      <c r="M20" s="451"/>
      <c r="N20" s="351"/>
      <c r="O20" s="351"/>
      <c r="P20" s="340"/>
      <c r="Q20" s="341">
        <f>+Sklop17[[#This Row],[cena/enota brez DDV v EUR]]*Sklop17[[#This Row],[Stopnja DDV (%)]]</f>
        <v>0</v>
      </c>
      <c r="R20" s="341">
        <f>+Sklop17[[#This Row],[cena/enota brez DDV v EUR]]+Sklop17[[#This Row],[Davek (EUR)]]</f>
        <v>0</v>
      </c>
      <c r="S20" s="341">
        <f>+Sklop17[[#This Row],[cena/enota brez DDV v EUR]]*Sklop17[[#This Row],[Okvirna količina]]</f>
        <v>0</v>
      </c>
      <c r="T20" s="341">
        <f>+Sklop17[[#This Row],[Končna cena/enoto mere (EUR) z DDV]]*Sklop17[[#This Row],[Okvirna količina]]</f>
        <v>0</v>
      </c>
      <c r="U20" s="203"/>
    </row>
    <row r="21" spans="1:21" s="55" customFormat="1" ht="24">
      <c r="A21" s="452" t="s">
        <v>7</v>
      </c>
      <c r="B21" s="352" t="s">
        <v>736</v>
      </c>
      <c r="C21" s="120" t="s">
        <v>751</v>
      </c>
      <c r="D21" s="120" t="s">
        <v>0</v>
      </c>
      <c r="E21" s="345"/>
      <c r="F21" s="450">
        <v>160</v>
      </c>
      <c r="G21" s="449" t="s">
        <v>0</v>
      </c>
      <c r="H21" s="4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21" s="336" t="str">
        <f>IF(Sklop17[[#This Row],[ZAHTEVANA SHEMA KAKOVOSTI]]&lt;&gt;"",Sklop17[[#This Row],[Preračunana masa/volumen/kos na enoto kg]],"")</f>
        <v/>
      </c>
      <c r="J21" s="348"/>
      <c r="K21" s="349"/>
      <c r="L21" s="349"/>
      <c r="M21" s="451"/>
      <c r="N21" s="351"/>
      <c r="O21" s="351"/>
      <c r="P21" s="340"/>
      <c r="Q21" s="341">
        <f>+Sklop17[[#This Row],[cena/enota brez DDV v EUR]]*Sklop17[[#This Row],[Stopnja DDV (%)]]</f>
        <v>0</v>
      </c>
      <c r="R21" s="341">
        <f>+Sklop17[[#This Row],[cena/enota brez DDV v EUR]]+Sklop17[[#This Row],[Davek (EUR)]]</f>
        <v>0</v>
      </c>
      <c r="S21" s="341">
        <f>+Sklop17[[#This Row],[cena/enota brez DDV v EUR]]*Sklop17[[#This Row],[Okvirna količina]]</f>
        <v>0</v>
      </c>
      <c r="T21" s="341">
        <f>+Sklop17[[#This Row],[Končna cena/enoto mere (EUR) z DDV]]*Sklop17[[#This Row],[Okvirna količina]]</f>
        <v>0</v>
      </c>
      <c r="U21" s="203"/>
    </row>
    <row r="22" spans="1:21" s="55" customFormat="1" ht="24">
      <c r="A22" s="452" t="s">
        <v>8</v>
      </c>
      <c r="B22" s="352" t="s">
        <v>737</v>
      </c>
      <c r="C22" s="120" t="s">
        <v>751</v>
      </c>
      <c r="D22" s="120" t="s">
        <v>0</v>
      </c>
      <c r="E22" s="345"/>
      <c r="F22" s="450">
        <v>260</v>
      </c>
      <c r="G22" s="449" t="s">
        <v>0</v>
      </c>
      <c r="H22" s="4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260</v>
      </c>
      <c r="I22" s="336" t="str">
        <f>IF(Sklop17[[#This Row],[ZAHTEVANA SHEMA KAKOVOSTI]]&lt;&gt;"",Sklop17[[#This Row],[Preračunana masa/volumen/kos na enoto kg]],"")</f>
        <v/>
      </c>
      <c r="J22" s="348"/>
      <c r="K22" s="349"/>
      <c r="L22" s="349"/>
      <c r="M22" s="451"/>
      <c r="N22" s="351"/>
      <c r="O22" s="351"/>
      <c r="P22" s="340"/>
      <c r="Q22" s="341">
        <f>+Sklop17[[#This Row],[cena/enota brez DDV v EUR]]*Sklop17[[#This Row],[Stopnja DDV (%)]]</f>
        <v>0</v>
      </c>
      <c r="R22" s="341">
        <f>+Sklop17[[#This Row],[cena/enota brez DDV v EUR]]+Sklop17[[#This Row],[Davek (EUR)]]</f>
        <v>0</v>
      </c>
      <c r="S22" s="341">
        <f>+Sklop17[[#This Row],[cena/enota brez DDV v EUR]]*Sklop17[[#This Row],[Okvirna količina]]</f>
        <v>0</v>
      </c>
      <c r="T22" s="341">
        <f>+Sklop17[[#This Row],[Končna cena/enoto mere (EUR) z DDV]]*Sklop17[[#This Row],[Okvirna količina]]</f>
        <v>0</v>
      </c>
      <c r="U22" s="203"/>
    </row>
    <row r="23" spans="1:21" s="55" customFormat="1" ht="12">
      <c r="A23" s="452" t="s">
        <v>9</v>
      </c>
      <c r="B23" s="352" t="s">
        <v>738</v>
      </c>
      <c r="C23" s="120" t="s">
        <v>751</v>
      </c>
      <c r="D23" s="120" t="s">
        <v>0</v>
      </c>
      <c r="E23" s="345"/>
      <c r="F23" s="450">
        <v>60</v>
      </c>
      <c r="G23" s="449" t="s">
        <v>0</v>
      </c>
      <c r="H23" s="4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3" s="336" t="str">
        <f>IF(Sklop17[[#This Row],[ZAHTEVANA SHEMA KAKOVOSTI]]&lt;&gt;"",Sklop17[[#This Row],[Preračunana masa/volumen/kos na enoto kg]],"")</f>
        <v/>
      </c>
      <c r="J23" s="348"/>
      <c r="K23" s="349"/>
      <c r="L23" s="349"/>
      <c r="M23" s="451"/>
      <c r="N23" s="351"/>
      <c r="O23" s="351"/>
      <c r="P23" s="340"/>
      <c r="Q23" s="341">
        <f>+Sklop17[[#This Row],[cena/enota brez DDV v EUR]]*Sklop17[[#This Row],[Stopnja DDV (%)]]</f>
        <v>0</v>
      </c>
      <c r="R23" s="341">
        <f>+Sklop17[[#This Row],[cena/enota brez DDV v EUR]]+Sklop17[[#This Row],[Davek (EUR)]]</f>
        <v>0</v>
      </c>
      <c r="S23" s="341">
        <f>+Sklop17[[#This Row],[cena/enota brez DDV v EUR]]*Sklop17[[#This Row],[Okvirna količina]]</f>
        <v>0</v>
      </c>
      <c r="T23" s="341">
        <f>+Sklop17[[#This Row],[Končna cena/enoto mere (EUR) z DDV]]*Sklop17[[#This Row],[Okvirna količina]]</f>
        <v>0</v>
      </c>
      <c r="U23" s="203"/>
    </row>
    <row r="24" spans="1:21" s="55" customFormat="1" ht="12">
      <c r="A24" s="452" t="s">
        <v>10</v>
      </c>
      <c r="B24" s="352" t="s">
        <v>739</v>
      </c>
      <c r="C24" s="120" t="s">
        <v>751</v>
      </c>
      <c r="D24" s="120" t="s">
        <v>0</v>
      </c>
      <c r="E24" s="345"/>
      <c r="F24" s="450">
        <v>90</v>
      </c>
      <c r="G24" s="449" t="s">
        <v>0</v>
      </c>
      <c r="H24" s="4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24" s="336" t="str">
        <f>IF(Sklop17[[#This Row],[ZAHTEVANA SHEMA KAKOVOSTI]]&lt;&gt;"",Sklop17[[#This Row],[Preračunana masa/volumen/kos na enoto kg]],"")</f>
        <v/>
      </c>
      <c r="J24" s="348"/>
      <c r="K24" s="349"/>
      <c r="L24" s="349"/>
      <c r="M24" s="451"/>
      <c r="N24" s="351"/>
      <c r="O24" s="351"/>
      <c r="P24" s="340"/>
      <c r="Q24" s="341">
        <f>+Sklop17[[#This Row],[cena/enota brez DDV v EUR]]*Sklop17[[#This Row],[Stopnja DDV (%)]]</f>
        <v>0</v>
      </c>
      <c r="R24" s="341">
        <f>+Sklop17[[#This Row],[cena/enota brez DDV v EUR]]+Sklop17[[#This Row],[Davek (EUR)]]</f>
        <v>0</v>
      </c>
      <c r="S24" s="341">
        <f>+Sklop17[[#This Row],[cena/enota brez DDV v EUR]]*Sklop17[[#This Row],[Okvirna količina]]</f>
        <v>0</v>
      </c>
      <c r="T24" s="341">
        <f>+Sklop17[[#This Row],[Končna cena/enoto mere (EUR) z DDV]]*Sklop17[[#This Row],[Okvirna količina]]</f>
        <v>0</v>
      </c>
      <c r="U24" s="203"/>
    </row>
    <row r="25" spans="1:21" s="55" customFormat="1" ht="12">
      <c r="A25" s="452" t="s">
        <v>11</v>
      </c>
      <c r="B25" s="352" t="s">
        <v>740</v>
      </c>
      <c r="C25" s="120" t="s">
        <v>751</v>
      </c>
      <c r="D25" s="120" t="s">
        <v>0</v>
      </c>
      <c r="E25" s="345"/>
      <c r="F25" s="450">
        <v>140</v>
      </c>
      <c r="G25" s="449" t="s">
        <v>0</v>
      </c>
      <c r="H25" s="4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</v>
      </c>
      <c r="I25" s="336" t="str">
        <f>IF(Sklop17[[#This Row],[ZAHTEVANA SHEMA KAKOVOSTI]]&lt;&gt;"",Sklop17[[#This Row],[Preračunana masa/volumen/kos na enoto kg]],"")</f>
        <v/>
      </c>
      <c r="J25" s="348"/>
      <c r="K25" s="349"/>
      <c r="L25" s="349"/>
      <c r="M25" s="451"/>
      <c r="N25" s="351"/>
      <c r="O25" s="351"/>
      <c r="P25" s="340"/>
      <c r="Q25" s="341">
        <f>+Sklop17[[#This Row],[cena/enota brez DDV v EUR]]*Sklop17[[#This Row],[Stopnja DDV (%)]]</f>
        <v>0</v>
      </c>
      <c r="R25" s="341">
        <f>+Sklop17[[#This Row],[cena/enota brez DDV v EUR]]+Sklop17[[#This Row],[Davek (EUR)]]</f>
        <v>0</v>
      </c>
      <c r="S25" s="341">
        <f>+Sklop17[[#This Row],[cena/enota brez DDV v EUR]]*Sklop17[[#This Row],[Okvirna količina]]</f>
        <v>0</v>
      </c>
      <c r="T25" s="341">
        <f>+Sklop17[[#This Row],[Končna cena/enoto mere (EUR) z DDV]]*Sklop17[[#This Row],[Okvirna količina]]</f>
        <v>0</v>
      </c>
      <c r="U25" s="203"/>
    </row>
    <row r="26" spans="1:21" s="55" customFormat="1" ht="12">
      <c r="A26" s="452" t="s">
        <v>12</v>
      </c>
      <c r="B26" s="352" t="s">
        <v>741</v>
      </c>
      <c r="C26" s="120" t="s">
        <v>751</v>
      </c>
      <c r="D26" s="120" t="s">
        <v>0</v>
      </c>
      <c r="E26" s="345"/>
      <c r="F26" s="450">
        <v>540</v>
      </c>
      <c r="G26" s="449" t="s">
        <v>0</v>
      </c>
      <c r="H26" s="4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540</v>
      </c>
      <c r="I26" s="336" t="str">
        <f>IF(Sklop17[[#This Row],[ZAHTEVANA SHEMA KAKOVOSTI]]&lt;&gt;"",Sklop17[[#This Row],[Preračunana masa/volumen/kos na enoto kg]],"")</f>
        <v/>
      </c>
      <c r="J26" s="348"/>
      <c r="K26" s="349"/>
      <c r="L26" s="349"/>
      <c r="M26" s="451"/>
      <c r="N26" s="351"/>
      <c r="O26" s="351"/>
      <c r="P26" s="340"/>
      <c r="Q26" s="341">
        <f>+Sklop17[[#This Row],[cena/enota brez DDV v EUR]]*Sklop17[[#This Row],[Stopnja DDV (%)]]</f>
        <v>0</v>
      </c>
      <c r="R26" s="341">
        <f>+Sklop17[[#This Row],[cena/enota brez DDV v EUR]]+Sklop17[[#This Row],[Davek (EUR)]]</f>
        <v>0</v>
      </c>
      <c r="S26" s="341">
        <f>+Sklop17[[#This Row],[cena/enota brez DDV v EUR]]*Sklop17[[#This Row],[Okvirna količina]]</f>
        <v>0</v>
      </c>
      <c r="T26" s="341">
        <f>+Sklop17[[#This Row],[Končna cena/enoto mere (EUR) z DDV]]*Sklop17[[#This Row],[Okvirna količina]]</f>
        <v>0</v>
      </c>
      <c r="U26" s="203"/>
    </row>
    <row r="27" spans="1:21" s="55" customFormat="1" ht="12">
      <c r="A27" s="452" t="s">
        <v>13</v>
      </c>
      <c r="B27" s="352" t="s">
        <v>742</v>
      </c>
      <c r="C27" s="120" t="s">
        <v>751</v>
      </c>
      <c r="D27" s="120" t="s">
        <v>0</v>
      </c>
      <c r="E27" s="345"/>
      <c r="F27" s="450">
        <v>400</v>
      </c>
      <c r="G27" s="449" t="s">
        <v>0</v>
      </c>
      <c r="H27" s="4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7" s="336" t="str">
        <f>IF(Sklop17[[#This Row],[ZAHTEVANA SHEMA KAKOVOSTI]]&lt;&gt;"",Sklop17[[#This Row],[Preračunana masa/volumen/kos na enoto kg]],"")</f>
        <v/>
      </c>
      <c r="J27" s="348"/>
      <c r="K27" s="349"/>
      <c r="L27" s="349"/>
      <c r="M27" s="451"/>
      <c r="N27" s="351"/>
      <c r="O27" s="351"/>
      <c r="P27" s="340"/>
      <c r="Q27" s="341">
        <f>+Sklop17[[#This Row],[cena/enota brez DDV v EUR]]*Sklop17[[#This Row],[Stopnja DDV (%)]]</f>
        <v>0</v>
      </c>
      <c r="R27" s="341">
        <f>+Sklop17[[#This Row],[cena/enota brez DDV v EUR]]+Sklop17[[#This Row],[Davek (EUR)]]</f>
        <v>0</v>
      </c>
      <c r="S27" s="341">
        <f>+Sklop17[[#This Row],[cena/enota brez DDV v EUR]]*Sklop17[[#This Row],[Okvirna količina]]</f>
        <v>0</v>
      </c>
      <c r="T27" s="341">
        <f>+Sklop17[[#This Row],[Končna cena/enoto mere (EUR) z DDV]]*Sklop17[[#This Row],[Okvirna količina]]</f>
        <v>0</v>
      </c>
      <c r="U27" s="203"/>
    </row>
    <row r="28" spans="1:21" s="55" customFormat="1" ht="12">
      <c r="A28" s="452" t="s">
        <v>14</v>
      </c>
      <c r="B28" s="352" t="s">
        <v>743</v>
      </c>
      <c r="C28" s="120" t="s">
        <v>751</v>
      </c>
      <c r="D28" s="120" t="s">
        <v>0</v>
      </c>
      <c r="E28" s="345"/>
      <c r="F28" s="450">
        <v>500</v>
      </c>
      <c r="G28" s="449" t="s">
        <v>0</v>
      </c>
      <c r="H28" s="4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8" s="336" t="str">
        <f>IF(Sklop17[[#This Row],[ZAHTEVANA SHEMA KAKOVOSTI]]&lt;&gt;"",Sklop17[[#This Row],[Preračunana masa/volumen/kos na enoto kg]],"")</f>
        <v/>
      </c>
      <c r="J28" s="348"/>
      <c r="K28" s="349"/>
      <c r="L28" s="349"/>
      <c r="M28" s="451"/>
      <c r="N28" s="351"/>
      <c r="O28" s="351"/>
      <c r="P28" s="340"/>
      <c r="Q28" s="341">
        <f>+Sklop17[[#This Row],[cena/enota brez DDV v EUR]]*Sklop17[[#This Row],[Stopnja DDV (%)]]</f>
        <v>0</v>
      </c>
      <c r="R28" s="341">
        <f>+Sklop17[[#This Row],[cena/enota brez DDV v EUR]]+Sklop17[[#This Row],[Davek (EUR)]]</f>
        <v>0</v>
      </c>
      <c r="S28" s="341">
        <f>+Sklop17[[#This Row],[cena/enota brez DDV v EUR]]*Sklop17[[#This Row],[Okvirna količina]]</f>
        <v>0</v>
      </c>
      <c r="T28" s="341">
        <f>+Sklop17[[#This Row],[Končna cena/enoto mere (EUR) z DDV]]*Sklop17[[#This Row],[Okvirna količina]]</f>
        <v>0</v>
      </c>
      <c r="U28" s="203"/>
    </row>
    <row r="29" spans="1:21" s="55" customFormat="1" ht="12">
      <c r="A29" s="452" t="s">
        <v>15</v>
      </c>
      <c r="B29" s="352" t="s">
        <v>744</v>
      </c>
      <c r="C29" s="120" t="s">
        <v>751</v>
      </c>
      <c r="D29" s="120" t="s">
        <v>0</v>
      </c>
      <c r="E29" s="345"/>
      <c r="F29" s="450">
        <v>200</v>
      </c>
      <c r="G29" s="449" t="s">
        <v>0</v>
      </c>
      <c r="H29" s="4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9" s="336" t="str">
        <f>IF(Sklop17[[#This Row],[ZAHTEVANA SHEMA KAKOVOSTI]]&lt;&gt;"",Sklop17[[#This Row],[Preračunana masa/volumen/kos na enoto kg]],"")</f>
        <v/>
      </c>
      <c r="J29" s="348"/>
      <c r="K29" s="349"/>
      <c r="L29" s="349"/>
      <c r="M29" s="451"/>
      <c r="N29" s="351"/>
      <c r="O29" s="351"/>
      <c r="P29" s="340"/>
      <c r="Q29" s="341">
        <f>+Sklop17[[#This Row],[cena/enota brez DDV v EUR]]*Sklop17[[#This Row],[Stopnja DDV (%)]]</f>
        <v>0</v>
      </c>
      <c r="R29" s="341">
        <f>+Sklop17[[#This Row],[cena/enota brez DDV v EUR]]+Sklop17[[#This Row],[Davek (EUR)]]</f>
        <v>0</v>
      </c>
      <c r="S29" s="341">
        <f>+Sklop17[[#This Row],[cena/enota brez DDV v EUR]]*Sklop17[[#This Row],[Okvirna količina]]</f>
        <v>0</v>
      </c>
      <c r="T29" s="341">
        <f>+Sklop17[[#This Row],[Končna cena/enoto mere (EUR) z DDV]]*Sklop17[[#This Row],[Okvirna količina]]</f>
        <v>0</v>
      </c>
      <c r="U29" s="203"/>
    </row>
    <row r="30" spans="1:21" s="55" customFormat="1" ht="24">
      <c r="A30" s="452" t="s">
        <v>16</v>
      </c>
      <c r="B30" s="244" t="s">
        <v>745</v>
      </c>
      <c r="C30" s="120" t="s">
        <v>751</v>
      </c>
      <c r="D30" s="120" t="s">
        <v>0</v>
      </c>
      <c r="E30" s="135"/>
      <c r="F30" s="245">
        <v>150</v>
      </c>
      <c r="G30" s="146" t="s">
        <v>0</v>
      </c>
      <c r="H30" s="24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0" s="223" t="str">
        <f>IF(Sklop17[[#This Row],[ZAHTEVANA SHEMA KAKOVOSTI]]&lt;&gt;"",Sklop17[[#This Row],[Preračunana masa/volumen/kos na enoto kg]],"")</f>
        <v/>
      </c>
      <c r="J30" s="302"/>
      <c r="K30" s="296"/>
      <c r="L30" s="296"/>
      <c r="M30" s="297"/>
      <c r="N30" s="303"/>
      <c r="O30" s="303"/>
      <c r="P30" s="231"/>
      <c r="Q30" s="226">
        <f>+Sklop17[[#This Row],[cena/enota brez DDV v EUR]]*Sklop17[[#This Row],[Stopnja DDV (%)]]</f>
        <v>0</v>
      </c>
      <c r="R30" s="226">
        <f>+Sklop17[[#This Row],[cena/enota brez DDV v EUR]]+Sklop17[[#This Row],[Davek (EUR)]]</f>
        <v>0</v>
      </c>
      <c r="S30" s="226">
        <f>+Sklop17[[#This Row],[cena/enota brez DDV v EUR]]*Sklop17[[#This Row],[Okvirna količina]]</f>
        <v>0</v>
      </c>
      <c r="T30" s="226">
        <f>+Sklop17[[#This Row],[Končna cena/enoto mere (EUR) z DDV]]*Sklop17[[#This Row],[Okvirna količina]]</f>
        <v>0</v>
      </c>
      <c r="U30" s="203"/>
    </row>
    <row r="31" spans="1:21" s="55" customFormat="1" ht="12">
      <c r="A31" s="452" t="s">
        <v>17</v>
      </c>
      <c r="B31" s="244" t="s">
        <v>746</v>
      </c>
      <c r="C31" s="120" t="s">
        <v>751</v>
      </c>
      <c r="D31" s="120" t="s">
        <v>0</v>
      </c>
      <c r="E31" s="135"/>
      <c r="F31" s="245">
        <v>150</v>
      </c>
      <c r="G31" s="146" t="s">
        <v>0</v>
      </c>
      <c r="H31" s="24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1" s="223" t="str">
        <f>IF(Sklop17[[#This Row],[ZAHTEVANA SHEMA KAKOVOSTI]]&lt;&gt;"",Sklop17[[#This Row],[Preračunana masa/volumen/kos na enoto kg]],"")</f>
        <v/>
      </c>
      <c r="J31" s="302"/>
      <c r="K31" s="296"/>
      <c r="L31" s="296"/>
      <c r="M31" s="297"/>
      <c r="N31" s="303"/>
      <c r="O31" s="303"/>
      <c r="P31" s="231"/>
      <c r="Q31" s="226">
        <f>+Sklop17[[#This Row],[cena/enota brez DDV v EUR]]*Sklop17[[#This Row],[Stopnja DDV (%)]]</f>
        <v>0</v>
      </c>
      <c r="R31" s="226">
        <f>+Sklop17[[#This Row],[cena/enota brez DDV v EUR]]+Sklop17[[#This Row],[Davek (EUR)]]</f>
        <v>0</v>
      </c>
      <c r="S31" s="226">
        <f>+Sklop17[[#This Row],[cena/enota brez DDV v EUR]]*Sklop17[[#This Row],[Okvirna količina]]</f>
        <v>0</v>
      </c>
      <c r="T31" s="226">
        <f>+Sklop17[[#This Row],[Končna cena/enoto mere (EUR) z DDV]]*Sklop17[[#This Row],[Okvirna količina]]</f>
        <v>0</v>
      </c>
      <c r="U31" s="203"/>
    </row>
    <row r="32" spans="1:21" s="55" customFormat="1" ht="12">
      <c r="A32" s="452" t="s">
        <v>18</v>
      </c>
      <c r="B32" s="244" t="s">
        <v>747</v>
      </c>
      <c r="C32" s="120" t="s">
        <v>751</v>
      </c>
      <c r="D32" s="120" t="s">
        <v>0</v>
      </c>
      <c r="E32" s="135"/>
      <c r="F32" s="245">
        <v>100</v>
      </c>
      <c r="G32" s="146" t="s">
        <v>0</v>
      </c>
      <c r="H32" s="24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2" s="223" t="str">
        <f>IF(Sklop17[[#This Row],[ZAHTEVANA SHEMA KAKOVOSTI]]&lt;&gt;"",Sklop17[[#This Row],[Preračunana masa/volumen/kos na enoto kg]],"")</f>
        <v/>
      </c>
      <c r="J32" s="302"/>
      <c r="K32" s="296"/>
      <c r="L32" s="296"/>
      <c r="M32" s="297"/>
      <c r="N32" s="303"/>
      <c r="O32" s="303"/>
      <c r="P32" s="231"/>
      <c r="Q32" s="226">
        <f>+Sklop17[[#This Row],[cena/enota brez DDV v EUR]]*Sklop17[[#This Row],[Stopnja DDV (%)]]</f>
        <v>0</v>
      </c>
      <c r="R32" s="226">
        <f>+Sklop17[[#This Row],[cena/enota brez DDV v EUR]]+Sklop17[[#This Row],[Davek (EUR)]]</f>
        <v>0</v>
      </c>
      <c r="S32" s="226">
        <f>+Sklop17[[#This Row],[cena/enota brez DDV v EUR]]*Sklop17[[#This Row],[Okvirna količina]]</f>
        <v>0</v>
      </c>
      <c r="T32" s="226">
        <f>+Sklop17[[#This Row],[Končna cena/enoto mere (EUR) z DDV]]*Sklop17[[#This Row],[Okvirna količina]]</f>
        <v>0</v>
      </c>
      <c r="U32" s="203"/>
    </row>
    <row r="33" spans="1:22" s="55" customFormat="1" ht="12">
      <c r="A33" s="452" t="s">
        <v>19</v>
      </c>
      <c r="B33" s="384" t="s">
        <v>748</v>
      </c>
      <c r="C33" s="120" t="s">
        <v>751</v>
      </c>
      <c r="D33" s="120" t="s">
        <v>0</v>
      </c>
      <c r="E33" s="373"/>
      <c r="F33" s="385">
        <v>300</v>
      </c>
      <c r="G33" s="386" t="s">
        <v>0</v>
      </c>
      <c r="H33" s="24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33" s="223" t="str">
        <f>IF(Sklop17[[#This Row],[ZAHTEVANA SHEMA KAKOVOSTI]]&lt;&gt;"",Sklop17[[#This Row],[Preračunana masa/volumen/kos na enoto kg]],"")</f>
        <v/>
      </c>
      <c r="J33" s="302"/>
      <c r="K33" s="296"/>
      <c r="L33" s="296"/>
      <c r="M33" s="297"/>
      <c r="N33" s="303"/>
      <c r="O33" s="303"/>
      <c r="P33" s="231"/>
      <c r="Q33" s="226">
        <f>+Sklop17[[#This Row],[cena/enota brez DDV v EUR]]*Sklop17[[#This Row],[Stopnja DDV (%)]]</f>
        <v>0</v>
      </c>
      <c r="R33" s="226">
        <f>+Sklop17[[#This Row],[cena/enota brez DDV v EUR]]+Sklop17[[#This Row],[Davek (EUR)]]</f>
        <v>0</v>
      </c>
      <c r="S33" s="226">
        <f>+Sklop17[[#This Row],[cena/enota brez DDV v EUR]]*Sklop17[[#This Row],[Okvirna količina]]</f>
        <v>0</v>
      </c>
      <c r="T33" s="226">
        <f>+Sklop17[[#This Row],[Končna cena/enoto mere (EUR) z DDV]]*Sklop17[[#This Row],[Okvirna količina]]</f>
        <v>0</v>
      </c>
      <c r="U33" s="203"/>
    </row>
    <row r="34" spans="1:22" s="55" customFormat="1" ht="24">
      <c r="A34" s="452" t="s">
        <v>20</v>
      </c>
      <c r="B34" s="384" t="s">
        <v>749</v>
      </c>
      <c r="C34" s="120" t="s">
        <v>751</v>
      </c>
      <c r="D34" s="120" t="s">
        <v>0</v>
      </c>
      <c r="E34" s="373"/>
      <c r="F34" s="385">
        <v>100</v>
      </c>
      <c r="G34" s="386" t="s">
        <v>0</v>
      </c>
      <c r="H34" s="24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4" s="223" t="str">
        <f>IF(Sklop17[[#This Row],[ZAHTEVANA SHEMA KAKOVOSTI]]&lt;&gt;"",Sklop17[[#This Row],[Preračunana masa/volumen/kos na enoto kg]],"")</f>
        <v/>
      </c>
      <c r="J34" s="302"/>
      <c r="K34" s="296"/>
      <c r="L34" s="296"/>
      <c r="M34" s="297"/>
      <c r="N34" s="303"/>
      <c r="O34" s="303"/>
      <c r="P34" s="231"/>
      <c r="Q34" s="226">
        <f>+Sklop17[[#This Row],[cena/enota brez DDV v EUR]]*Sklop17[[#This Row],[Stopnja DDV (%)]]</f>
        <v>0</v>
      </c>
      <c r="R34" s="226">
        <f>+Sklop17[[#This Row],[cena/enota brez DDV v EUR]]+Sklop17[[#This Row],[Davek (EUR)]]</f>
        <v>0</v>
      </c>
      <c r="S34" s="226">
        <f>+Sklop17[[#This Row],[cena/enota brez DDV v EUR]]*Sklop17[[#This Row],[Okvirna količina]]</f>
        <v>0</v>
      </c>
      <c r="T34" s="226">
        <f>+Sklop17[[#This Row],[Končna cena/enoto mere (EUR) z DDV]]*Sklop17[[#This Row],[Okvirna količina]]</f>
        <v>0</v>
      </c>
      <c r="U34" s="203"/>
    </row>
    <row r="35" spans="1:22" s="55" customFormat="1" ht="12">
      <c r="A35" s="452" t="s">
        <v>21</v>
      </c>
      <c r="B35" s="384" t="s">
        <v>750</v>
      </c>
      <c r="C35" s="120" t="s">
        <v>751</v>
      </c>
      <c r="D35" s="120" t="s">
        <v>0</v>
      </c>
      <c r="E35" s="373"/>
      <c r="F35" s="385">
        <v>80</v>
      </c>
      <c r="G35" s="386" t="s">
        <v>0</v>
      </c>
      <c r="H35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5" s="363" t="str">
        <f>IF(Sklop17[[#This Row],[ZAHTEVANA SHEMA KAKOVOSTI]]&lt;&gt;"",Sklop17[[#This Row],[Preračunana masa/volumen/kos na enoto kg]],"")</f>
        <v/>
      </c>
      <c r="J35" s="412"/>
      <c r="K35" s="413"/>
      <c r="L35" s="413"/>
      <c r="M35" s="414"/>
      <c r="N35" s="415"/>
      <c r="O35" s="415"/>
      <c r="P35" s="370"/>
      <c r="Q35" s="371">
        <f>+Sklop17[[#This Row],[cena/enota brez DDV v EUR]]*Sklop17[[#This Row],[Stopnja DDV (%)]]</f>
        <v>0</v>
      </c>
      <c r="R35" s="371">
        <f>+Sklop17[[#This Row],[cena/enota brez DDV v EUR]]+Sklop17[[#This Row],[Davek (EUR)]]</f>
        <v>0</v>
      </c>
      <c r="S35" s="371">
        <f>+Sklop17[[#This Row],[cena/enota brez DDV v EUR]]*Sklop17[[#This Row],[Okvirna količina]]</f>
        <v>0</v>
      </c>
      <c r="T35" s="371">
        <f>+Sklop17[[#This Row],[Končna cena/enoto mere (EUR) z DDV]]*Sklop17[[#This Row],[Okvirna količina]]</f>
        <v>0</v>
      </c>
      <c r="U35" s="416"/>
    </row>
    <row r="36" spans="1:22" ht="27" customHeight="1">
      <c r="A36" s="458" t="s">
        <v>100</v>
      </c>
      <c r="B36" s="263"/>
      <c r="C36" s="264"/>
      <c r="D36" s="264"/>
      <c r="E36" s="265"/>
      <c r="F36" s="266"/>
      <c r="G36" s="267"/>
      <c r="H36" s="268">
        <f>SUBTOTAL(109,Sklop17[Preračunana masa/volumen/kos na enoto kg])</f>
        <v>3690</v>
      </c>
      <c r="I36" s="268">
        <f>SUBTOTAL(109,Sklop17[Živila iz shem kakovosti (kg)])</f>
        <v>0</v>
      </c>
      <c r="J36" s="266"/>
      <c r="K36" s="269"/>
      <c r="L36" s="269"/>
      <c r="M36" s="270"/>
      <c r="N36" s="271"/>
      <c r="O36" s="271"/>
      <c r="P36" s="271"/>
      <c r="Q36" s="272"/>
      <c r="R36" s="266"/>
      <c r="S36" s="272">
        <f>SUBTOTAL(109,Sklop17[Vrednost za okvirno količino (EUR) brez DDV])</f>
        <v>0</v>
      </c>
      <c r="T36" s="272">
        <f>SUBTOTAL(109,Sklop17[Vrednost za okvirno količino (EUR) z DDV])</f>
        <v>0</v>
      </c>
      <c r="U36" s="273">
        <f>SUBTOTAL(103,Sklop17[Shema kakovosti
(nacionalne, evropske)
])</f>
        <v>0</v>
      </c>
    </row>
    <row r="37" spans="1:22" ht="15">
      <c r="A37" s="459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A38" s="460" t="s">
        <v>96</v>
      </c>
      <c r="B38" s="16"/>
      <c r="C38" s="28"/>
      <c r="D38" s="28"/>
      <c r="E38" s="92"/>
      <c r="Q38" s="48"/>
      <c r="R38" s="48"/>
      <c r="S38" s="48"/>
      <c r="T38" s="48"/>
    </row>
    <row r="39" spans="1:22">
      <c r="A39" s="453" t="s">
        <v>98</v>
      </c>
      <c r="B39" s="16"/>
      <c r="C39" s="28"/>
      <c r="D39" s="28"/>
      <c r="E39" s="92"/>
    </row>
    <row r="40" spans="1:22">
      <c r="A40" s="461" t="s">
        <v>142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>
      <c r="A41" s="462" t="s">
        <v>135</v>
      </c>
      <c r="B41" s="97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7"/>
    </row>
    <row r="42" spans="1:22">
      <c r="A42" s="533" t="s">
        <v>136</v>
      </c>
      <c r="B42" s="533"/>
      <c r="C42" s="533"/>
      <c r="D42" s="533"/>
      <c r="E42" s="533"/>
      <c r="F42" s="533"/>
      <c r="G42" s="533"/>
      <c r="H42" s="533"/>
      <c r="I42" s="533"/>
      <c r="J42" s="533"/>
      <c r="K42" s="533"/>
      <c r="L42" s="533"/>
      <c r="M42" s="54"/>
      <c r="N42" s="29"/>
      <c r="O42" s="29"/>
      <c r="P42" s="29"/>
      <c r="Q42" s="29"/>
      <c r="R42" s="29"/>
    </row>
    <row r="43" spans="1:22" ht="12.75" customHeight="1">
      <c r="A43" s="522" t="s">
        <v>145</v>
      </c>
      <c r="B43" s="522"/>
      <c r="C43" s="522"/>
      <c r="D43" s="522"/>
      <c r="E43" s="522"/>
      <c r="F43" s="522"/>
      <c r="G43" s="522"/>
      <c r="H43" s="522"/>
      <c r="I43" s="522"/>
      <c r="J43" s="522"/>
      <c r="K43" s="522"/>
      <c r="L43" s="522"/>
      <c r="M43" s="100"/>
      <c r="N43" s="100"/>
      <c r="O43" s="100"/>
      <c r="P43" s="100"/>
      <c r="Q43" s="100"/>
      <c r="R43" s="100"/>
      <c r="S43" s="100"/>
      <c r="T43" s="100"/>
      <c r="U43" s="100"/>
      <c r="V43" s="100"/>
    </row>
    <row r="44" spans="1:22" ht="12.75" customHeight="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00"/>
      <c r="N44" s="100"/>
      <c r="O44" s="100"/>
      <c r="P44" s="100"/>
      <c r="Q44" s="100"/>
      <c r="R44" s="100"/>
      <c r="S44" s="100"/>
      <c r="T44" s="100"/>
      <c r="U44" s="100"/>
      <c r="V44" s="100"/>
    </row>
    <row r="45" spans="1:22">
      <c r="A45" s="461" t="s">
        <v>37</v>
      </c>
      <c r="F45" s="68"/>
      <c r="G45" s="68" t="s">
        <v>38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39</v>
      </c>
      <c r="R45" s="29"/>
    </row>
    <row r="46" spans="1:22" ht="15">
      <c r="A46" s="459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 s="18" customFormat="1">
      <c r="A61" s="453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453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453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453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453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453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453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453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453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453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453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453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453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453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453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453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453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453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453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453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453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453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453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453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453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453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453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453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453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453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453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453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453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453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453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453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453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453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453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453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453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453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453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453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453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453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453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453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453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453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453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453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453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453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453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453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453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453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453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453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453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453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453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453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453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453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453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453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453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453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453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453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453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453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453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453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453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453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453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453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453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453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453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453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453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453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453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453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453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453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453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453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453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453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453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453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453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453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453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453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453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453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453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453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453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453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453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453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453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453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453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453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453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453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453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453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453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453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453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453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453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453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453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453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453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453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453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453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453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453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453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453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453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453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453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453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453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453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453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453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453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453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453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453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453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453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453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453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453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453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453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453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453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453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453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453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453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453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453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453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453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453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453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453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453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453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453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453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453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453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453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453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453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453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453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453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453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453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453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453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453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453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453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453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453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453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453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453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453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453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453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453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453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453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453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453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453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453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453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453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453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453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453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453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453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453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453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453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453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</sheetData>
  <sheetProtection insertRows="0" deleteRows="0"/>
  <protectedRanges>
    <protectedRange sqref="J45:P1048576 U45:U1048576 J1:P15 U1:U15 J36:P40 J16:J35 U36:U40 P16:P35" name="Obseg1"/>
    <protectedRange sqref="M42:P42 U42" name="Obseg1_1_3"/>
    <protectedRange sqref="J42:L42" name="Obseg1_2_2_2"/>
    <protectedRange sqref="U43:U44 M43:P44" name="Obseg1_1_1_1_1_1"/>
    <protectedRange sqref="J43:L44" name="Obseg1_3_1_1_1"/>
  </protectedRanges>
  <mergeCells count="9">
    <mergeCell ref="A43:L43"/>
    <mergeCell ref="B13:K13"/>
    <mergeCell ref="C2:J2"/>
    <mergeCell ref="C3:J3"/>
    <mergeCell ref="C6:J6"/>
    <mergeCell ref="C7:J7"/>
    <mergeCell ref="C8:J8"/>
    <mergeCell ref="C9:J9"/>
    <mergeCell ref="A42:L42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1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60"/>
  <sheetViews>
    <sheetView topLeftCell="A10" zoomScale="106" zoomScaleNormal="106" zoomScaleSheetLayoutView="100" workbookViewId="0">
      <selection activeCell="C53" sqref="C53"/>
    </sheetView>
  </sheetViews>
  <sheetFormatPr defaultColWidth="8.85546875" defaultRowHeight="12.75"/>
  <cols>
    <col min="1" max="1" width="4.5703125" style="11" customWidth="1"/>
    <col min="2" max="2" width="4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Osnovna šola Draga Bajca Vipava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Vinarska cesta 4, 5271 Vipava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pred_rekapitulacija'!B31</f>
        <v>SADNI SOKOVI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5" t="s">
        <v>756</v>
      </c>
      <c r="C16" s="120">
        <v>0.2</v>
      </c>
      <c r="D16" s="120" t="s">
        <v>40</v>
      </c>
      <c r="E16" s="121"/>
      <c r="F16" s="411">
        <v>2000</v>
      </c>
      <c r="G16" s="411" t="s">
        <v>234</v>
      </c>
      <c r="H16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16" s="79" t="str">
        <f>IF(Sklop18[[#This Row],[ZAHTEVANA SHEMA KAKOVOSTI]]&lt;&gt;"",Sklop18[[#This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+Sklop18[[#This Row],[cena/enota brez DDV v EUR]]*Sklop18[[#This Row],[Stopnja DDV (%)]]</f>
        <v>0</v>
      </c>
      <c r="R16" s="82">
        <f>+Sklop18[[#This Row],[cena/enota brez DDV v EUR]]+Sklop18[[#This Row],[Davek (EUR)]]</f>
        <v>0</v>
      </c>
      <c r="S16" s="82">
        <f>+Sklop18[[#This Row],[cena/enota brez DDV v EUR]]*Sklop18[[#This Row],[Okvirna količina]]</f>
        <v>0</v>
      </c>
      <c r="T16" s="82">
        <f>+Sklop18[[#This Row],[Končna cena/enoto mere (EUR) z DDV]]*Sklop18[[#This Row],[Okvirna količina]]</f>
        <v>0</v>
      </c>
      <c r="U16" s="141"/>
    </row>
    <row r="17" spans="1:21" s="55" customFormat="1" ht="12">
      <c r="A17" s="78" t="s">
        <v>3</v>
      </c>
      <c r="B17" s="384" t="s">
        <v>752</v>
      </c>
      <c r="C17" s="379">
        <v>1</v>
      </c>
      <c r="D17" s="120" t="s">
        <v>40</v>
      </c>
      <c r="E17" s="373"/>
      <c r="F17" s="409">
        <v>50</v>
      </c>
      <c r="G17" s="388" t="s">
        <v>40</v>
      </c>
      <c r="H17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7" s="363" t="str">
        <f>IF(Sklop18[[#This Row],[ZAHTEVANA SHEMA KAKOVOSTI]]&lt;&gt;"",Sklop18[[#This Row],[Preračunana masa/volumen/kos na enoto kg]],"")</f>
        <v/>
      </c>
      <c r="J17" s="375"/>
      <c r="K17" s="376"/>
      <c r="L17" s="376"/>
      <c r="M17" s="368"/>
      <c r="N17" s="371"/>
      <c r="O17" s="371"/>
      <c r="P17" s="370"/>
      <c r="Q17" s="371">
        <f>+Sklop18[[#This Row],[cena/enota brez DDV v EUR]]*Sklop18[[#This Row],[Stopnja DDV (%)]]</f>
        <v>0</v>
      </c>
      <c r="R17" s="371">
        <f>+Sklop18[[#This Row],[cena/enota brez DDV v EUR]]+Sklop18[[#This Row],[Davek (EUR)]]</f>
        <v>0</v>
      </c>
      <c r="S17" s="371">
        <f>+Sklop18[[#This Row],[cena/enota brez DDV v EUR]]*Sklop18[[#This Row],[Okvirna količina]]</f>
        <v>0</v>
      </c>
      <c r="T17" s="371">
        <f>+Sklop18[[#This Row],[Končna cena/enoto mere (EUR) z DDV]]*Sklop18[[#This Row],[Okvirna količina]]</f>
        <v>0</v>
      </c>
      <c r="U17" s="387"/>
    </row>
    <row r="18" spans="1:21" s="55" customFormat="1" ht="12">
      <c r="A18" s="78" t="s">
        <v>4</v>
      </c>
      <c r="B18" s="384" t="s">
        <v>757</v>
      </c>
      <c r="C18" s="379">
        <v>0.2</v>
      </c>
      <c r="D18" s="120" t="s">
        <v>40</v>
      </c>
      <c r="E18" s="373"/>
      <c r="F18" s="409">
        <v>5000</v>
      </c>
      <c r="G18" s="388" t="s">
        <v>234</v>
      </c>
      <c r="H18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18" s="363" t="str">
        <f>IF(Sklop18[[#This Row],[ZAHTEVANA SHEMA KAKOVOSTI]]&lt;&gt;"",Sklop18[[#This Row],[Preračunana masa/volumen/kos na enoto kg]],"")</f>
        <v/>
      </c>
      <c r="J18" s="375"/>
      <c r="K18" s="376"/>
      <c r="L18" s="376"/>
      <c r="M18" s="368"/>
      <c r="N18" s="371"/>
      <c r="O18" s="371"/>
      <c r="P18" s="370"/>
      <c r="Q18" s="371">
        <f>+Sklop18[[#This Row],[cena/enota brez DDV v EUR]]*Sklop18[[#This Row],[Stopnja DDV (%)]]</f>
        <v>0</v>
      </c>
      <c r="R18" s="371">
        <f>+Sklop18[[#This Row],[cena/enota brez DDV v EUR]]+Sklop18[[#This Row],[Davek (EUR)]]</f>
        <v>0</v>
      </c>
      <c r="S18" s="371">
        <f>+Sklop18[[#This Row],[cena/enota brez DDV v EUR]]*Sklop18[[#This Row],[Okvirna količina]]</f>
        <v>0</v>
      </c>
      <c r="T18" s="371">
        <f>+Sklop18[[#This Row],[Končna cena/enoto mere (EUR) z DDV]]*Sklop18[[#This Row],[Okvirna količina]]</f>
        <v>0</v>
      </c>
      <c r="U18" s="387"/>
    </row>
    <row r="19" spans="1:21" s="55" customFormat="1" ht="12">
      <c r="A19" s="78" t="s">
        <v>5</v>
      </c>
      <c r="B19" s="384" t="s">
        <v>753</v>
      </c>
      <c r="C19" s="379">
        <v>1</v>
      </c>
      <c r="D19" s="120" t="s">
        <v>40</v>
      </c>
      <c r="E19" s="373"/>
      <c r="F19" s="409">
        <v>50</v>
      </c>
      <c r="G19" s="388" t="s">
        <v>40</v>
      </c>
      <c r="H19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9" s="363" t="str">
        <f>IF(Sklop18[[#This Row],[ZAHTEVANA SHEMA KAKOVOSTI]]&lt;&gt;"",Sklop18[[#This Row],[Preračunana masa/volumen/kos na enoto kg]],"")</f>
        <v/>
      </c>
      <c r="J19" s="375"/>
      <c r="K19" s="376"/>
      <c r="L19" s="376"/>
      <c r="M19" s="368"/>
      <c r="N19" s="371"/>
      <c r="O19" s="371"/>
      <c r="P19" s="370"/>
      <c r="Q19" s="371">
        <f>+Sklop18[[#This Row],[cena/enota brez DDV v EUR]]*Sklop18[[#This Row],[Stopnja DDV (%)]]</f>
        <v>0</v>
      </c>
      <c r="R19" s="371">
        <f>+Sklop18[[#This Row],[cena/enota brez DDV v EUR]]+Sklop18[[#This Row],[Davek (EUR)]]</f>
        <v>0</v>
      </c>
      <c r="S19" s="371">
        <f>+Sklop18[[#This Row],[cena/enota brez DDV v EUR]]*Sklop18[[#This Row],[Okvirna količina]]</f>
        <v>0</v>
      </c>
      <c r="T19" s="371">
        <f>+Sklop18[[#This Row],[Končna cena/enoto mere (EUR) z DDV]]*Sklop18[[#This Row],[Okvirna količina]]</f>
        <v>0</v>
      </c>
      <c r="U19" s="387"/>
    </row>
    <row r="20" spans="1:21" s="55" customFormat="1" ht="12">
      <c r="A20" s="78" t="s">
        <v>6</v>
      </c>
      <c r="B20" s="384" t="s">
        <v>754</v>
      </c>
      <c r="C20" s="379">
        <v>0.2</v>
      </c>
      <c r="D20" s="120" t="s">
        <v>40</v>
      </c>
      <c r="E20" s="373"/>
      <c r="F20" s="409">
        <v>7000</v>
      </c>
      <c r="G20" s="388" t="s">
        <v>234</v>
      </c>
      <c r="H20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1400</v>
      </c>
      <c r="I20" s="363" t="str">
        <f>IF(Sklop18[[#This Row],[ZAHTEVANA SHEMA KAKOVOSTI]]&lt;&gt;"",Sklop18[[#This Row],[Preračunana masa/volumen/kos na enoto kg]],"")</f>
        <v/>
      </c>
      <c r="J20" s="375"/>
      <c r="K20" s="376"/>
      <c r="L20" s="376"/>
      <c r="M20" s="368"/>
      <c r="N20" s="371"/>
      <c r="O20" s="371"/>
      <c r="P20" s="370"/>
      <c r="Q20" s="371">
        <f>+Sklop18[[#This Row],[cena/enota brez DDV v EUR]]*Sklop18[[#This Row],[Stopnja DDV (%)]]</f>
        <v>0</v>
      </c>
      <c r="R20" s="371">
        <f>+Sklop18[[#This Row],[cena/enota brez DDV v EUR]]+Sklop18[[#This Row],[Davek (EUR)]]</f>
        <v>0</v>
      </c>
      <c r="S20" s="371">
        <f>+Sklop18[[#This Row],[cena/enota brez DDV v EUR]]*Sklop18[[#This Row],[Okvirna količina]]</f>
        <v>0</v>
      </c>
      <c r="T20" s="371">
        <f>+Sklop18[[#This Row],[Končna cena/enoto mere (EUR) z DDV]]*Sklop18[[#This Row],[Okvirna količina]]</f>
        <v>0</v>
      </c>
      <c r="U20" s="387"/>
    </row>
    <row r="21" spans="1:21" s="55" customFormat="1" ht="12">
      <c r="A21" s="78" t="s">
        <v>7</v>
      </c>
      <c r="B21" s="384" t="s">
        <v>754</v>
      </c>
      <c r="C21" s="379">
        <v>1</v>
      </c>
      <c r="D21" s="120" t="s">
        <v>40</v>
      </c>
      <c r="E21" s="373"/>
      <c r="F21" s="409">
        <v>300</v>
      </c>
      <c r="G21" s="388" t="s">
        <v>40</v>
      </c>
      <c r="H21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21" s="363" t="str">
        <f>IF(Sklop18[[#This Row],[ZAHTEVANA SHEMA KAKOVOSTI]]&lt;&gt;"",Sklop18[[#This Row],[Preračunana masa/volumen/kos na enoto kg]],"")</f>
        <v/>
      </c>
      <c r="J21" s="375"/>
      <c r="K21" s="376"/>
      <c r="L21" s="376"/>
      <c r="M21" s="368"/>
      <c r="N21" s="371"/>
      <c r="O21" s="371"/>
      <c r="P21" s="370"/>
      <c r="Q21" s="371">
        <f>+Sklop18[[#This Row],[cena/enota brez DDV v EUR]]*Sklop18[[#This Row],[Stopnja DDV (%)]]</f>
        <v>0</v>
      </c>
      <c r="R21" s="371">
        <f>+Sklop18[[#This Row],[cena/enota brez DDV v EUR]]+Sklop18[[#This Row],[Davek (EUR)]]</f>
        <v>0</v>
      </c>
      <c r="S21" s="371">
        <f>+Sklop18[[#This Row],[cena/enota brez DDV v EUR]]*Sklop18[[#This Row],[Okvirna količina]]</f>
        <v>0</v>
      </c>
      <c r="T21" s="371">
        <f>+Sklop18[[#This Row],[Končna cena/enoto mere (EUR) z DDV]]*Sklop18[[#This Row],[Okvirna količina]]</f>
        <v>0</v>
      </c>
      <c r="U21" s="387"/>
    </row>
    <row r="22" spans="1:21" s="55" customFormat="1" ht="12">
      <c r="A22" s="78" t="s">
        <v>8</v>
      </c>
      <c r="B22" s="384" t="s">
        <v>758</v>
      </c>
      <c r="C22" s="379">
        <v>0.2</v>
      </c>
      <c r="D22" s="120" t="s">
        <v>40</v>
      </c>
      <c r="E22" s="373"/>
      <c r="F22" s="409">
        <v>500</v>
      </c>
      <c r="G22" s="388" t="s">
        <v>234</v>
      </c>
      <c r="H22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2" s="363" t="str">
        <f>IF(Sklop18[[#This Row],[ZAHTEVANA SHEMA KAKOVOSTI]]&lt;&gt;"",Sklop18[[#This Row],[Preračunana masa/volumen/kos na enoto kg]],"")</f>
        <v/>
      </c>
      <c r="J22" s="375"/>
      <c r="K22" s="376"/>
      <c r="L22" s="376"/>
      <c r="M22" s="368"/>
      <c r="N22" s="371"/>
      <c r="O22" s="371"/>
      <c r="P22" s="370"/>
      <c r="Q22" s="371">
        <f>+Sklop18[[#This Row],[cena/enota brez DDV v EUR]]*Sklop18[[#This Row],[Stopnja DDV (%)]]</f>
        <v>0</v>
      </c>
      <c r="R22" s="371">
        <f>+Sklop18[[#This Row],[cena/enota brez DDV v EUR]]+Sklop18[[#This Row],[Davek (EUR)]]</f>
        <v>0</v>
      </c>
      <c r="S22" s="371">
        <f>+Sklop18[[#This Row],[cena/enota brez DDV v EUR]]*Sklop18[[#This Row],[Okvirna količina]]</f>
        <v>0</v>
      </c>
      <c r="T22" s="371">
        <f>+Sklop18[[#This Row],[Končna cena/enoto mere (EUR) z DDV]]*Sklop18[[#This Row],[Okvirna količina]]</f>
        <v>0</v>
      </c>
      <c r="U22" s="387"/>
    </row>
    <row r="23" spans="1:21" s="55" customFormat="1" ht="12">
      <c r="A23" s="78" t="s">
        <v>9</v>
      </c>
      <c r="B23" s="384" t="s">
        <v>755</v>
      </c>
      <c r="C23" s="379">
        <v>1</v>
      </c>
      <c r="D23" s="120" t="s">
        <v>40</v>
      </c>
      <c r="E23" s="373"/>
      <c r="F23" s="409">
        <v>30</v>
      </c>
      <c r="G23" s="388" t="s">
        <v>40</v>
      </c>
      <c r="H23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3" s="363" t="str">
        <f>IF(Sklop18[[#This Row],[ZAHTEVANA SHEMA KAKOVOSTI]]&lt;&gt;"",Sklop18[[#This Row],[Preračunana masa/volumen/kos na enoto kg]],"")</f>
        <v/>
      </c>
      <c r="J23" s="375"/>
      <c r="K23" s="376"/>
      <c r="L23" s="376"/>
      <c r="M23" s="368"/>
      <c r="N23" s="371"/>
      <c r="O23" s="371"/>
      <c r="P23" s="370"/>
      <c r="Q23" s="371">
        <f>+Sklop18[[#This Row],[cena/enota brez DDV v EUR]]*Sklop18[[#This Row],[Stopnja DDV (%)]]</f>
        <v>0</v>
      </c>
      <c r="R23" s="371">
        <f>+Sklop18[[#This Row],[cena/enota brez DDV v EUR]]+Sklop18[[#This Row],[Davek (EUR)]]</f>
        <v>0</v>
      </c>
      <c r="S23" s="371">
        <f>+Sklop18[[#This Row],[cena/enota brez DDV v EUR]]*Sklop18[[#This Row],[Okvirna količina]]</f>
        <v>0</v>
      </c>
      <c r="T23" s="371">
        <f>+Sklop18[[#This Row],[Končna cena/enoto mere (EUR) z DDV]]*Sklop18[[#This Row],[Okvirna količina]]</f>
        <v>0</v>
      </c>
      <c r="U23" s="387"/>
    </row>
    <row r="24" spans="1:21" s="55" customFormat="1" ht="36">
      <c r="A24" s="78" t="s">
        <v>10</v>
      </c>
      <c r="B24" s="384" t="s">
        <v>759</v>
      </c>
      <c r="C24" s="379">
        <v>0.2</v>
      </c>
      <c r="D24" s="120" t="s">
        <v>40</v>
      </c>
      <c r="E24" s="373"/>
      <c r="F24" s="409">
        <v>800</v>
      </c>
      <c r="G24" s="388" t="s">
        <v>234</v>
      </c>
      <c r="H24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</v>
      </c>
      <c r="I24" s="363" t="str">
        <f>IF(Sklop18[[#This Row],[ZAHTEVANA SHEMA KAKOVOSTI]]&lt;&gt;"",Sklop18[[#This Row],[Preračunana masa/volumen/kos na enoto kg]],"")</f>
        <v/>
      </c>
      <c r="J24" s="375"/>
      <c r="K24" s="376"/>
      <c r="L24" s="376"/>
      <c r="M24" s="368"/>
      <c r="N24" s="371"/>
      <c r="O24" s="371"/>
      <c r="P24" s="370"/>
      <c r="Q24" s="371">
        <f>+Sklop18[[#This Row],[cena/enota brez DDV v EUR]]*Sklop18[[#This Row],[Stopnja DDV (%)]]</f>
        <v>0</v>
      </c>
      <c r="R24" s="371">
        <f>+Sklop18[[#This Row],[cena/enota brez DDV v EUR]]+Sklop18[[#This Row],[Davek (EUR)]]</f>
        <v>0</v>
      </c>
      <c r="S24" s="371">
        <f>+Sklop18[[#This Row],[cena/enota brez DDV v EUR]]*Sklop18[[#This Row],[Okvirna količina]]</f>
        <v>0</v>
      </c>
      <c r="T24" s="371">
        <f>+Sklop18[[#This Row],[Končna cena/enoto mere (EUR) z DDV]]*Sklop18[[#This Row],[Okvirna količina]]</f>
        <v>0</v>
      </c>
      <c r="U24" s="387"/>
    </row>
    <row r="25" spans="1:21" s="55" customFormat="1" ht="36">
      <c r="A25" s="78" t="s">
        <v>11</v>
      </c>
      <c r="B25" s="384" t="s">
        <v>760</v>
      </c>
      <c r="C25" s="379">
        <v>0.2</v>
      </c>
      <c r="D25" s="120" t="s">
        <v>40</v>
      </c>
      <c r="E25" s="373"/>
      <c r="F25" s="409">
        <v>800</v>
      </c>
      <c r="G25" s="388" t="s">
        <v>234</v>
      </c>
      <c r="H25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</v>
      </c>
      <c r="I25" s="363" t="str">
        <f>IF(Sklop18[[#This Row],[ZAHTEVANA SHEMA KAKOVOSTI]]&lt;&gt;"",Sklop18[[#This Row],[Preračunana masa/volumen/kos na enoto kg]],"")</f>
        <v/>
      </c>
      <c r="J25" s="375"/>
      <c r="K25" s="376"/>
      <c r="L25" s="376"/>
      <c r="M25" s="368"/>
      <c r="N25" s="371"/>
      <c r="O25" s="371"/>
      <c r="P25" s="370"/>
      <c r="Q25" s="371">
        <f>+Sklop18[[#This Row],[cena/enota brez DDV v EUR]]*Sklop18[[#This Row],[Stopnja DDV (%)]]</f>
        <v>0</v>
      </c>
      <c r="R25" s="371">
        <f>+Sklop18[[#This Row],[cena/enota brez DDV v EUR]]+Sklop18[[#This Row],[Davek (EUR)]]</f>
        <v>0</v>
      </c>
      <c r="S25" s="371">
        <f>+Sklop18[[#This Row],[cena/enota brez DDV v EUR]]*Sklop18[[#This Row],[Okvirna količina]]</f>
        <v>0</v>
      </c>
      <c r="T25" s="371">
        <f>+Sklop18[[#This Row],[Končna cena/enoto mere (EUR) z DDV]]*Sklop18[[#This Row],[Okvirna količina]]</f>
        <v>0</v>
      </c>
      <c r="U25" s="387"/>
    </row>
    <row r="26" spans="1:21" s="55" customFormat="1" ht="12">
      <c r="A26" s="78" t="s">
        <v>12</v>
      </c>
      <c r="B26" s="384" t="s">
        <v>761</v>
      </c>
      <c r="C26" s="379">
        <v>1.5</v>
      </c>
      <c r="D26" s="120" t="s">
        <v>40</v>
      </c>
      <c r="E26" s="373"/>
      <c r="F26" s="409">
        <v>200</v>
      </c>
      <c r="G26" s="388" t="s">
        <v>234</v>
      </c>
      <c r="H26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26" s="363" t="str">
        <f>IF(Sklop18[[#This Row],[ZAHTEVANA SHEMA KAKOVOSTI]]&lt;&gt;"",Sklop18[[#This Row],[Preračunana masa/volumen/kos na enoto kg]],"")</f>
        <v/>
      </c>
      <c r="J26" s="375"/>
      <c r="K26" s="376"/>
      <c r="L26" s="376"/>
      <c r="M26" s="368"/>
      <c r="N26" s="371"/>
      <c r="O26" s="371"/>
      <c r="P26" s="370"/>
      <c r="Q26" s="371">
        <f>+Sklop18[[#This Row],[cena/enota brez DDV v EUR]]*Sklop18[[#This Row],[Stopnja DDV (%)]]</f>
        <v>0</v>
      </c>
      <c r="R26" s="371">
        <f>+Sklop18[[#This Row],[cena/enota brez DDV v EUR]]+Sklop18[[#This Row],[Davek (EUR)]]</f>
        <v>0</v>
      </c>
      <c r="S26" s="371">
        <f>+Sklop18[[#This Row],[cena/enota brez DDV v EUR]]*Sklop18[[#This Row],[Okvirna količina]]</f>
        <v>0</v>
      </c>
      <c r="T26" s="371">
        <f>+Sklop18[[#This Row],[Končna cena/enoto mere (EUR) z DDV]]*Sklop18[[#This Row],[Okvirna količina]]</f>
        <v>0</v>
      </c>
      <c r="U26" s="387"/>
    </row>
    <row r="27" spans="1:21" s="55" customFormat="1" ht="12">
      <c r="A27" s="78" t="s">
        <v>13</v>
      </c>
      <c r="B27" s="384" t="s">
        <v>762</v>
      </c>
      <c r="C27" s="379">
        <v>0.2</v>
      </c>
      <c r="D27" s="120" t="s">
        <v>40</v>
      </c>
      <c r="E27" s="373"/>
      <c r="F27" s="409">
        <v>4000</v>
      </c>
      <c r="G27" s="388" t="s">
        <v>234</v>
      </c>
      <c r="H27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</v>
      </c>
      <c r="I27" s="363" t="str">
        <f>IF(Sklop18[[#This Row],[ZAHTEVANA SHEMA KAKOVOSTI]]&lt;&gt;"",Sklop18[[#This Row],[Preračunana masa/volumen/kos na enoto kg]],"")</f>
        <v/>
      </c>
      <c r="J27" s="375"/>
      <c r="K27" s="376"/>
      <c r="L27" s="376"/>
      <c r="M27" s="368"/>
      <c r="N27" s="371"/>
      <c r="O27" s="371"/>
      <c r="P27" s="370"/>
      <c r="Q27" s="371">
        <f>+Sklop18[[#This Row],[cena/enota brez DDV v EUR]]*Sklop18[[#This Row],[Stopnja DDV (%)]]</f>
        <v>0</v>
      </c>
      <c r="R27" s="371">
        <f>+Sklop18[[#This Row],[cena/enota brez DDV v EUR]]+Sklop18[[#This Row],[Davek (EUR)]]</f>
        <v>0</v>
      </c>
      <c r="S27" s="371">
        <f>+Sklop18[[#This Row],[cena/enota brez DDV v EUR]]*Sklop18[[#This Row],[Okvirna količina]]</f>
        <v>0</v>
      </c>
      <c r="T27" s="371">
        <f>+Sklop18[[#This Row],[Končna cena/enoto mere (EUR) z DDV]]*Sklop18[[#This Row],[Okvirna količina]]</f>
        <v>0</v>
      </c>
      <c r="U27" s="387"/>
    </row>
    <row r="28" spans="1:21" ht="27" customHeight="1">
      <c r="A28" s="422" t="s">
        <v>100</v>
      </c>
      <c r="B28" s="263"/>
      <c r="C28" s="264"/>
      <c r="D28" s="264"/>
      <c r="E28" s="265"/>
      <c r="F28" s="266"/>
      <c r="G28" s="267"/>
      <c r="H28" s="268">
        <f>SUBTOTAL(109,Sklop18[Preračunana masa/volumen/kos na enoto kg])</f>
        <v>4750</v>
      </c>
      <c r="I28" s="268">
        <f>SUBTOTAL(109,Sklop18[Živila iz shem kakovosti (kg)])</f>
        <v>0</v>
      </c>
      <c r="J28" s="266"/>
      <c r="K28" s="269"/>
      <c r="L28" s="269"/>
      <c r="M28" s="270"/>
      <c r="N28" s="271"/>
      <c r="O28" s="271"/>
      <c r="P28" s="271"/>
      <c r="Q28" s="272"/>
      <c r="R28" s="266"/>
      <c r="S28" s="272">
        <f>SUBTOTAL(109,Sklop18[Vrednost za okvirno količino (EUR) brez DDV])</f>
        <v>0</v>
      </c>
      <c r="T28" s="272">
        <f>SUBTOTAL(109,Sklop18[Vrednost za okvirno količino (EUR) z DDV])</f>
        <v>0</v>
      </c>
      <c r="U28" s="273">
        <f>SUBTOTAL(103,Sklop18[Shema kakovosti
(nacionalne, evropske)
])</f>
        <v>0</v>
      </c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A30" s="48" t="s">
        <v>96</v>
      </c>
      <c r="B30" s="16"/>
      <c r="C30" s="28"/>
      <c r="D30" s="28"/>
      <c r="E30" s="92"/>
      <c r="Q30" s="48"/>
      <c r="R30" s="48"/>
      <c r="S30" s="48"/>
      <c r="T30" s="48"/>
    </row>
    <row r="31" spans="1:21">
      <c r="A31" s="11" t="s">
        <v>98</v>
      </c>
      <c r="B31" s="16"/>
      <c r="C31" s="28"/>
      <c r="D31" s="28"/>
      <c r="E31" s="92"/>
    </row>
    <row r="32" spans="1:21">
      <c r="A32" s="87" t="s">
        <v>142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>
      <c r="A33" s="533" t="s">
        <v>136</v>
      </c>
      <c r="B33" s="533"/>
      <c r="C33" s="533"/>
      <c r="D33" s="533"/>
      <c r="E33" s="533"/>
      <c r="F33" s="533"/>
      <c r="G33" s="533"/>
      <c r="H33" s="533"/>
      <c r="I33" s="533"/>
      <c r="J33" s="533"/>
      <c r="K33" s="533"/>
      <c r="L33" s="533"/>
      <c r="M33" s="533"/>
      <c r="N33" s="54"/>
      <c r="O33" s="29"/>
      <c r="P33" s="29"/>
      <c r="Q33" s="29"/>
      <c r="R33" s="29"/>
      <c r="S33" s="29"/>
      <c r="U33" s="11"/>
      <c r="V33" s="68"/>
    </row>
    <row r="34" spans="1:22" ht="12.75" customHeight="1">
      <c r="A34" s="522" t="s">
        <v>145</v>
      </c>
      <c r="B34" s="522"/>
      <c r="C34" s="522"/>
      <c r="D34" s="522"/>
      <c r="E34" s="522"/>
      <c r="F34" s="522"/>
      <c r="G34" s="522"/>
      <c r="H34" s="522"/>
      <c r="I34" s="522"/>
      <c r="J34" s="522"/>
      <c r="K34" s="522"/>
      <c r="L34" s="522"/>
      <c r="M34" s="100"/>
      <c r="N34" s="100"/>
      <c r="O34" s="100"/>
      <c r="P34" s="100"/>
      <c r="Q34" s="100"/>
      <c r="R34" s="100"/>
      <c r="S34" s="100"/>
      <c r="T34" s="100"/>
      <c r="U34" s="100"/>
      <c r="V34" s="100"/>
    </row>
    <row r="35" spans="1:22" ht="12.75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00"/>
      <c r="N35" s="100"/>
      <c r="O35" s="100"/>
      <c r="P35" s="100"/>
      <c r="Q35" s="100"/>
      <c r="R35" s="100"/>
      <c r="S35" s="100"/>
      <c r="T35" s="100"/>
      <c r="U35" s="100"/>
      <c r="V35" s="100"/>
    </row>
    <row r="36" spans="1:22">
      <c r="A36" s="87" t="s">
        <v>37</v>
      </c>
      <c r="F36" s="68"/>
      <c r="G36" s="68" t="s">
        <v>38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39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J36:P1048576 U36:U1048576 U1:U15 U28:U32 J1:P32" name="Obseg1"/>
    <protectedRange sqref="U16:U27" name="Obseg1_1"/>
    <protectedRange sqref="N33:Q33 V33" name="Obseg1_1_2"/>
    <protectedRange sqref="K33:M33" name="Obseg1_2_2"/>
    <protectedRange sqref="U34:U35 M34:P35" name="Obseg1_1_1_1_1_1_1"/>
    <protectedRange sqref="J34:L35" name="Obseg1_3_1_1_1_1"/>
  </protectedRanges>
  <mergeCells count="9">
    <mergeCell ref="B13:K13"/>
    <mergeCell ref="A34:L34"/>
    <mergeCell ref="C2:J2"/>
    <mergeCell ref="C3:J3"/>
    <mergeCell ref="C6:J6"/>
    <mergeCell ref="C7:J7"/>
    <mergeCell ref="C8:J8"/>
    <mergeCell ref="C9:J9"/>
    <mergeCell ref="A33:M3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2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53"/>
  <sheetViews>
    <sheetView topLeftCell="A5" zoomScale="112" zoomScaleNormal="112" zoomScaleSheetLayoutView="100" workbookViewId="0">
      <selection activeCell="U16" sqref="U16:U20"/>
    </sheetView>
  </sheetViews>
  <sheetFormatPr defaultColWidth="8.85546875" defaultRowHeight="12.75"/>
  <cols>
    <col min="1" max="1" width="4.42578125" style="11" customWidth="1"/>
    <col min="2" max="2" width="43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Osnovna šola Draga Bajca Vipava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Vinarska cesta 4, 5271 Vipava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pred_rekapitulacija'!B32</f>
        <v>SADNI SIRUPI ZA AVTOMAT NA SENZOR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5" t="s">
        <v>764</v>
      </c>
      <c r="C16" s="120" t="s">
        <v>763</v>
      </c>
      <c r="D16" s="120" t="s">
        <v>40</v>
      </c>
      <c r="E16" s="121"/>
      <c r="F16" s="145">
        <v>100</v>
      </c>
      <c r="G16" s="146" t="s">
        <v>40</v>
      </c>
      <c r="H16" s="11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6" s="79" t="str">
        <f>IF(Sklop19[[#This Row],[ZAHTEVANA SHEMA KAKOVOSTI]]&lt;&gt;"",Sklop19[[#This Row],[Preračunana masa/volumen/kos na enoto kg]],"")</f>
        <v/>
      </c>
      <c r="J16" s="140"/>
      <c r="K16" s="141"/>
      <c r="L16" s="141"/>
      <c r="M16" s="141"/>
      <c r="N16" s="142"/>
      <c r="O16" s="141"/>
      <c r="P16" s="204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165"/>
    </row>
    <row r="17" spans="1:22" s="55" customFormat="1" ht="12">
      <c r="A17" s="78" t="s">
        <v>3</v>
      </c>
      <c r="B17" s="244" t="s">
        <v>765</v>
      </c>
      <c r="C17" s="134" t="s">
        <v>763</v>
      </c>
      <c r="D17" s="120" t="s">
        <v>40</v>
      </c>
      <c r="E17" s="135"/>
      <c r="F17" s="245">
        <v>20</v>
      </c>
      <c r="G17" s="146" t="s">
        <v>40</v>
      </c>
      <c r="H17" s="24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17" s="223" t="str">
        <f>IF(Sklop19[[#This Row],[ZAHTEVANA SHEMA KAKOVOSTI]]&lt;&gt;"",Sklop19[[#This Row],[Preračunana masa/volumen/kos na enoto kg]],"")</f>
        <v/>
      </c>
      <c r="J17" s="302"/>
      <c r="K17" s="296"/>
      <c r="L17" s="296"/>
      <c r="M17" s="297"/>
      <c r="N17" s="303"/>
      <c r="O17" s="303"/>
      <c r="P17" s="305"/>
      <c r="Q17" s="226">
        <f>+Sklop19[[#This Row],[cena/enota brez DDV v EUR]]*Sklop19[[#This Row],[Stopnja DDV (%)]]</f>
        <v>0</v>
      </c>
      <c r="R17" s="226">
        <f>+Sklop19[[#This Row],[cena/enota brez DDV v EUR]]+Sklop19[[#This Row],[Davek (EUR)]]</f>
        <v>0</v>
      </c>
      <c r="S17" s="226">
        <f>+Sklop19[[#This Row],[cena/enota brez DDV v EUR]]*Sklop19[[#This Row],[Okvirna količina]]</f>
        <v>0</v>
      </c>
      <c r="T17" s="226">
        <f>+Sklop19[[#This Row],[Končna cena/enoto mere (EUR) z DDV]]*Sklop19[[#This Row],[Okvirna količina]]</f>
        <v>0</v>
      </c>
      <c r="U17" s="165"/>
    </row>
    <row r="18" spans="1:22" s="55" customFormat="1" ht="12">
      <c r="A18" s="78" t="s">
        <v>4</v>
      </c>
      <c r="B18" s="244" t="s">
        <v>766</v>
      </c>
      <c r="C18" s="120" t="s">
        <v>763</v>
      </c>
      <c r="D18" s="120" t="s">
        <v>40</v>
      </c>
      <c r="E18" s="135"/>
      <c r="F18" s="245">
        <v>110</v>
      </c>
      <c r="G18" s="146" t="s">
        <v>40</v>
      </c>
      <c r="H18" s="24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110</v>
      </c>
      <c r="I18" s="223" t="str">
        <f>IF(Sklop19[[#This Row],[ZAHTEVANA SHEMA KAKOVOSTI]]&lt;&gt;"",Sklop19[[#This Row],[Preračunana masa/volumen/kos na enoto kg]],"")</f>
        <v/>
      </c>
      <c r="J18" s="302"/>
      <c r="K18" s="296"/>
      <c r="L18" s="296"/>
      <c r="M18" s="297"/>
      <c r="N18" s="303"/>
      <c r="O18" s="303"/>
      <c r="P18" s="305"/>
      <c r="Q18" s="226">
        <f>+Sklop19[[#This Row],[cena/enota brez DDV v EUR]]*Sklop19[[#This Row],[Stopnja DDV (%)]]</f>
        <v>0</v>
      </c>
      <c r="R18" s="226">
        <f>+Sklop19[[#This Row],[cena/enota brez DDV v EUR]]+Sklop19[[#This Row],[Davek (EUR)]]</f>
        <v>0</v>
      </c>
      <c r="S18" s="226">
        <f>+Sklop19[[#This Row],[cena/enota brez DDV v EUR]]*Sklop19[[#This Row],[Okvirna količina]]</f>
        <v>0</v>
      </c>
      <c r="T18" s="226">
        <f>+Sklop19[[#This Row],[Končna cena/enoto mere (EUR) z DDV]]*Sklop19[[#This Row],[Okvirna količina]]</f>
        <v>0</v>
      </c>
      <c r="U18" s="165"/>
    </row>
    <row r="19" spans="1:22" s="55" customFormat="1" ht="12">
      <c r="A19" s="78" t="s">
        <v>5</v>
      </c>
      <c r="B19" s="244" t="s">
        <v>768</v>
      </c>
      <c r="C19" s="134" t="s">
        <v>763</v>
      </c>
      <c r="D19" s="120" t="s">
        <v>40</v>
      </c>
      <c r="E19" s="135"/>
      <c r="F19" s="245">
        <v>40</v>
      </c>
      <c r="G19" s="146" t="s">
        <v>40</v>
      </c>
      <c r="H19" s="24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19" s="223" t="str">
        <f>IF(Sklop19[[#This Row],[ZAHTEVANA SHEMA KAKOVOSTI]]&lt;&gt;"",Sklop19[[#This Row],[Preračunana masa/volumen/kos na enoto kg]],"")</f>
        <v/>
      </c>
      <c r="J19" s="302"/>
      <c r="K19" s="296"/>
      <c r="L19" s="296"/>
      <c r="M19" s="297"/>
      <c r="N19" s="303"/>
      <c r="O19" s="303"/>
      <c r="P19" s="305"/>
      <c r="Q19" s="226">
        <f>+Sklop19[[#This Row],[cena/enota brez DDV v EUR]]*Sklop19[[#This Row],[Stopnja DDV (%)]]</f>
        <v>0</v>
      </c>
      <c r="R19" s="226">
        <f>+Sklop19[[#This Row],[cena/enota brez DDV v EUR]]+Sklop19[[#This Row],[Davek (EUR)]]</f>
        <v>0</v>
      </c>
      <c r="S19" s="226">
        <f>+Sklop19[[#This Row],[cena/enota brez DDV v EUR]]*Sklop19[[#This Row],[Okvirna količina]]</f>
        <v>0</v>
      </c>
      <c r="T19" s="226">
        <f>+Sklop19[[#This Row],[Končna cena/enoto mere (EUR) z DDV]]*Sklop19[[#This Row],[Okvirna količina]]</f>
        <v>0</v>
      </c>
      <c r="U19" s="165"/>
    </row>
    <row r="20" spans="1:22" s="55" customFormat="1" ht="12">
      <c r="A20" s="78" t="s">
        <v>6</v>
      </c>
      <c r="B20" s="244" t="s">
        <v>767</v>
      </c>
      <c r="C20" s="120" t="s">
        <v>763</v>
      </c>
      <c r="D20" s="120" t="s">
        <v>40</v>
      </c>
      <c r="E20" s="135"/>
      <c r="F20" s="245">
        <v>170</v>
      </c>
      <c r="G20" s="146" t="s">
        <v>40</v>
      </c>
      <c r="H20" s="24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170</v>
      </c>
      <c r="I20" s="223" t="str">
        <f>IF(Sklop19[[#This Row],[ZAHTEVANA SHEMA KAKOVOSTI]]&lt;&gt;"",Sklop19[[#This Row],[Preračunana masa/volumen/kos na enoto kg]],"")</f>
        <v/>
      </c>
      <c r="J20" s="302"/>
      <c r="K20" s="296"/>
      <c r="L20" s="296"/>
      <c r="M20" s="297"/>
      <c r="N20" s="303"/>
      <c r="O20" s="303"/>
      <c r="P20" s="305"/>
      <c r="Q20" s="226">
        <f>+Sklop19[[#This Row],[cena/enota brez DDV v EUR]]*Sklop19[[#This Row],[Stopnja DDV (%)]]</f>
        <v>0</v>
      </c>
      <c r="R20" s="226">
        <f>+Sklop19[[#This Row],[cena/enota brez DDV v EUR]]+Sklop19[[#This Row],[Davek (EUR)]]</f>
        <v>0</v>
      </c>
      <c r="S20" s="226">
        <f>+Sklop19[[#This Row],[cena/enota brez DDV v EUR]]*Sklop19[[#This Row],[Okvirna količina]]</f>
        <v>0</v>
      </c>
      <c r="T20" s="226">
        <f>+Sklop19[[#This Row],[Končna cena/enoto mere (EUR) z DDV]]*Sklop19[[#This Row],[Okvirna količina]]</f>
        <v>0</v>
      </c>
      <c r="U20" s="165"/>
    </row>
    <row r="21" spans="1:22" ht="27" customHeight="1">
      <c r="A21" s="422" t="s">
        <v>100</v>
      </c>
      <c r="B21" s="263"/>
      <c r="C21" s="264"/>
      <c r="D21" s="264"/>
      <c r="E21" s="265"/>
      <c r="F21" s="266"/>
      <c r="G21" s="267"/>
      <c r="H21" s="268">
        <f>SUBTOTAL(109,Sklop19[Preračunana masa/volumen/kos na enoto kg])</f>
        <v>440</v>
      </c>
      <c r="I21" s="268">
        <f>SUBTOTAL(109,Sklop19[Živila iz shem kakovosti (kg)])</f>
        <v>0</v>
      </c>
      <c r="J21" s="266"/>
      <c r="K21" s="269"/>
      <c r="L21" s="269"/>
      <c r="M21" s="270"/>
      <c r="N21" s="271"/>
      <c r="O21" s="271"/>
      <c r="P21" s="271"/>
      <c r="Q21" s="272"/>
      <c r="R21" s="266"/>
      <c r="S21" s="272">
        <f>SUBTOTAL(109,Sklop19[Vrednost za okvirno količino (EUR) brez DDV])</f>
        <v>0</v>
      </c>
      <c r="T21" s="272">
        <f>SUBTOTAL(109,Sklop19[Vrednost za okvirno količino (EUR) z DDV])</f>
        <v>0</v>
      </c>
      <c r="U21" s="273">
        <f>SUBTOTAL(103,Sklop19[Shema kakovosti
(nacionalne, evropske)
])</f>
        <v>0</v>
      </c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96</v>
      </c>
      <c r="B23" s="16"/>
      <c r="C23" s="28"/>
      <c r="D23" s="28"/>
      <c r="E23" s="92"/>
      <c r="Q23" s="48"/>
      <c r="R23" s="48"/>
      <c r="S23" s="48"/>
      <c r="T23" s="48"/>
    </row>
    <row r="24" spans="1:22">
      <c r="A24" s="11" t="s">
        <v>98</v>
      </c>
      <c r="B24" s="16"/>
      <c r="C24" s="28"/>
      <c r="D24" s="28"/>
      <c r="E24" s="92"/>
    </row>
    <row r="25" spans="1:22">
      <c r="A25" s="87" t="s">
        <v>142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533" t="s">
        <v>136</v>
      </c>
      <c r="B26" s="533"/>
      <c r="C26" s="533"/>
      <c r="D26" s="533"/>
      <c r="E26" s="533"/>
      <c r="F26" s="533"/>
      <c r="G26" s="533"/>
      <c r="H26" s="533"/>
      <c r="I26" s="533"/>
      <c r="J26" s="533"/>
      <c r="K26" s="533"/>
      <c r="L26" s="533"/>
      <c r="M26" s="533"/>
      <c r="N26" s="54"/>
      <c r="O26" s="29"/>
      <c r="P26" s="29"/>
      <c r="Q26" s="29"/>
      <c r="R26" s="29"/>
      <c r="S26" s="29"/>
      <c r="U26" s="11"/>
      <c r="V26" s="68"/>
    </row>
    <row r="27" spans="1:22" ht="12.75" customHeight="1">
      <c r="A27" s="522" t="s">
        <v>145</v>
      </c>
      <c r="B27" s="522"/>
      <c r="C27" s="522"/>
      <c r="D27" s="522"/>
      <c r="E27" s="522"/>
      <c r="F27" s="522"/>
      <c r="G27" s="522"/>
      <c r="H27" s="522"/>
      <c r="I27" s="522"/>
      <c r="J27" s="522"/>
      <c r="K27" s="522"/>
      <c r="L27" s="522"/>
      <c r="M27" s="100"/>
      <c r="N27" s="100"/>
      <c r="O27" s="100"/>
      <c r="P27" s="100"/>
      <c r="Q27" s="100"/>
      <c r="R27" s="100"/>
      <c r="S27" s="100"/>
      <c r="T27" s="100"/>
      <c r="U27" s="100"/>
      <c r="V27" s="100"/>
    </row>
    <row r="28" spans="1:22" ht="12.7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00"/>
      <c r="N28" s="100"/>
      <c r="O28" s="100"/>
      <c r="P28" s="100"/>
      <c r="Q28" s="100"/>
      <c r="R28" s="100"/>
      <c r="S28" s="100"/>
      <c r="T28" s="100"/>
      <c r="U28" s="100"/>
      <c r="V28" s="100"/>
    </row>
    <row r="29" spans="1:22">
      <c r="A29" s="87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U29:U1048576 U1:U15 J1:P15 U21:U25 P16:P20 J21:P25 J16:J20" name="Obseg1"/>
    <protectedRange sqref="N26:Q26 V26" name="Obseg1_1_2_1"/>
    <protectedRange sqref="K26:M26" name="Obseg1_2_2_1"/>
    <protectedRange sqref="U27:U28 M27:P28" name="Obseg1_1_1_1_1_1_1"/>
    <protectedRange sqref="J27:L28" name="Obseg1_3_1_1_1_1"/>
  </protectedRanges>
  <mergeCells count="9">
    <mergeCell ref="A26:M26"/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398"/>
  <sheetViews>
    <sheetView tabSelected="1" topLeftCell="A94" zoomScale="106" zoomScaleNormal="106" zoomScaleSheetLayoutView="100" workbookViewId="0">
      <selection activeCell="AB134" sqref="AB132:AB134"/>
    </sheetView>
  </sheetViews>
  <sheetFormatPr defaultColWidth="8.85546875" defaultRowHeight="12.75"/>
  <cols>
    <col min="1" max="1" width="4.42578125" style="11" customWidth="1"/>
    <col min="2" max="2" width="44.570312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10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Osnovna šola Draga Bajca Vipava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Vinarska cesta 4, 5271 Vipava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pred_rekapitulacija'!B33</f>
        <v>OSTALO PREHRAMBENO BLAGO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5" t="s">
        <v>330</v>
      </c>
      <c r="C16" s="120" t="s">
        <v>818</v>
      </c>
      <c r="D16" s="120" t="s">
        <v>76</v>
      </c>
      <c r="E16" s="121"/>
      <c r="F16" s="393">
        <v>40</v>
      </c>
      <c r="G16" s="146" t="s">
        <v>0</v>
      </c>
      <c r="H16" s="14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6" s="79" t="str">
        <f>IF(Sklop20[[#This Row],[ZAHTEVANA SHEMA KAKOVOSTI]]&lt;&gt;"",Sklop20[[#This Row],[Preračunana masa/volumen/kos na enoto kg]],"")</f>
        <v/>
      </c>
      <c r="J16" s="128"/>
      <c r="K16" s="116"/>
      <c r="L16" s="116"/>
      <c r="M16" s="116"/>
      <c r="N16" s="117"/>
      <c r="O16" s="116"/>
      <c r="P16" s="304"/>
      <c r="Q16" s="82">
        <f>+Sklop20[[#This Row],[cena/enota brez DDV v EUR]]*Sklop20[[#This Row],[Stopnja DDV (%)]]</f>
        <v>0</v>
      </c>
      <c r="R16" s="82">
        <f>+Sklop20[[#This Row],[cena/enota brez DDV v EUR]]+Sklop20[[#This Row],[Davek (EUR)]]</f>
        <v>0</v>
      </c>
      <c r="S16" s="82">
        <f>+Sklop20[[#This Row],[cena/enota brez DDV v EUR]]*Sklop20[[#This Row],[Okvirna količina]]</f>
        <v>0</v>
      </c>
      <c r="T16" s="82">
        <f>+Sklop20[[#This Row],[Končna cena/enoto mere (EUR) z DDV]]*Sklop20[[#This Row],[Okvirna količina]]</f>
        <v>0</v>
      </c>
      <c r="U16" s="116"/>
    </row>
    <row r="17" spans="1:21" s="55" customFormat="1" ht="24">
      <c r="A17" s="78" t="s">
        <v>3</v>
      </c>
      <c r="B17" s="352" t="s">
        <v>821</v>
      </c>
      <c r="C17" s="343" t="s">
        <v>819</v>
      </c>
      <c r="D17" s="343" t="s">
        <v>76</v>
      </c>
      <c r="E17" s="345"/>
      <c r="F17" s="463">
        <v>200</v>
      </c>
      <c r="G17" s="449" t="s">
        <v>0</v>
      </c>
      <c r="H17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7" s="336" t="str">
        <f>IF(Sklop20[[#This Row],[ZAHTEVANA SHEMA KAKOVOSTI]]&lt;&gt;"",Sklop20[[#This Row],[Preračunana masa/volumen/kos na enoto kg]],"")</f>
        <v/>
      </c>
      <c r="J17" s="354"/>
      <c r="K17" s="464"/>
      <c r="L17" s="464"/>
      <c r="M17" s="465"/>
      <c r="N17" s="117"/>
      <c r="O17" s="117"/>
      <c r="P17" s="466"/>
      <c r="Q17" s="341">
        <f>+Sklop20[[#This Row],[cena/enota brez DDV v EUR]]*Sklop20[[#This Row],[Stopnja DDV (%)]]</f>
        <v>0</v>
      </c>
      <c r="R17" s="341">
        <f>+Sklop20[[#This Row],[cena/enota brez DDV v EUR]]+Sklop20[[#This Row],[Davek (EUR)]]</f>
        <v>0</v>
      </c>
      <c r="S17" s="341">
        <f>+Sklop20[[#This Row],[cena/enota brez DDV v EUR]]*Sklop20[[#This Row],[Okvirna količina]]</f>
        <v>0</v>
      </c>
      <c r="T17" s="341">
        <f>+Sklop20[[#This Row],[Končna cena/enoto mere (EUR) z DDV]]*Sklop20[[#This Row],[Okvirna količina]]</f>
        <v>0</v>
      </c>
      <c r="U17" s="250"/>
    </row>
    <row r="18" spans="1:21" s="55" customFormat="1" ht="24">
      <c r="A18" s="78" t="s">
        <v>4</v>
      </c>
      <c r="B18" s="352" t="s">
        <v>891</v>
      </c>
      <c r="C18" s="343">
        <v>15</v>
      </c>
      <c r="D18" s="343" t="s">
        <v>76</v>
      </c>
      <c r="E18" s="345"/>
      <c r="F18" s="463">
        <v>400</v>
      </c>
      <c r="G18" s="449" t="s">
        <v>234</v>
      </c>
      <c r="H18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I18" s="336" t="str">
        <f>IF(Sklop20[[#This Row],[ZAHTEVANA SHEMA KAKOVOSTI]]&lt;&gt;"",Sklop20[[#This Row],[Preračunana masa/volumen/kos na enoto kg]],"")</f>
        <v/>
      </c>
      <c r="J18" s="354"/>
      <c r="K18" s="464"/>
      <c r="L18" s="464"/>
      <c r="M18" s="465"/>
      <c r="N18" s="117"/>
      <c r="O18" s="117"/>
      <c r="P18" s="466"/>
      <c r="Q18" s="341">
        <f>+Sklop20[[#This Row],[cena/enota brez DDV v EUR]]*Sklop20[[#This Row],[Stopnja DDV (%)]]</f>
        <v>0</v>
      </c>
      <c r="R18" s="341">
        <f>+Sklop20[[#This Row],[cena/enota brez DDV v EUR]]+Sklop20[[#This Row],[Davek (EUR)]]</f>
        <v>0</v>
      </c>
      <c r="S18" s="341">
        <f>+Sklop20[[#This Row],[cena/enota brez DDV v EUR]]*Sklop20[[#This Row],[Okvirna količina]]</f>
        <v>0</v>
      </c>
      <c r="T18" s="341">
        <f>+Sklop20[[#This Row],[Končna cena/enoto mere (EUR) z DDV]]*Sklop20[[#This Row],[Okvirna količina]]</f>
        <v>0</v>
      </c>
      <c r="U18" s="250"/>
    </row>
    <row r="19" spans="1:21" s="55" customFormat="1" ht="24">
      <c r="A19" s="78" t="s">
        <v>5</v>
      </c>
      <c r="B19" s="352" t="s">
        <v>822</v>
      </c>
      <c r="C19" s="343" t="s">
        <v>820</v>
      </c>
      <c r="D19" s="343" t="s">
        <v>76</v>
      </c>
      <c r="E19" s="345"/>
      <c r="F19" s="463">
        <v>40</v>
      </c>
      <c r="G19" s="449" t="s">
        <v>0</v>
      </c>
      <c r="H19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9" s="336" t="str">
        <f>IF(Sklop20[[#This Row],[ZAHTEVANA SHEMA KAKOVOSTI]]&lt;&gt;"",Sklop20[[#This Row],[Preračunana masa/volumen/kos na enoto kg]],"")</f>
        <v/>
      </c>
      <c r="J19" s="354"/>
      <c r="K19" s="464"/>
      <c r="L19" s="464"/>
      <c r="M19" s="465"/>
      <c r="N19" s="117"/>
      <c r="O19" s="117"/>
      <c r="P19" s="466"/>
      <c r="Q19" s="341">
        <f>+Sklop20[[#This Row],[cena/enota brez DDV v EUR]]*Sklop20[[#This Row],[Stopnja DDV (%)]]</f>
        <v>0</v>
      </c>
      <c r="R19" s="341">
        <f>+Sklop20[[#This Row],[cena/enota brez DDV v EUR]]+Sklop20[[#This Row],[Davek (EUR)]]</f>
        <v>0</v>
      </c>
      <c r="S19" s="341">
        <f>+Sklop20[[#This Row],[cena/enota brez DDV v EUR]]*Sklop20[[#This Row],[Okvirna količina]]</f>
        <v>0</v>
      </c>
      <c r="T19" s="341">
        <f>+Sklop20[[#This Row],[Končna cena/enoto mere (EUR) z DDV]]*Sklop20[[#This Row],[Okvirna količina]]</f>
        <v>0</v>
      </c>
      <c r="U19" s="250"/>
    </row>
    <row r="20" spans="1:21" s="55" customFormat="1" ht="12">
      <c r="A20" s="78" t="s">
        <v>6</v>
      </c>
      <c r="B20" s="352" t="s">
        <v>892</v>
      </c>
      <c r="C20" s="343">
        <v>30</v>
      </c>
      <c r="D20" s="343" t="s">
        <v>76</v>
      </c>
      <c r="E20" s="345"/>
      <c r="F20" s="463">
        <v>8000</v>
      </c>
      <c r="G20" s="449" t="s">
        <v>234</v>
      </c>
      <c r="H20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240</v>
      </c>
      <c r="I20" s="336" t="str">
        <f>IF(Sklop20[[#This Row],[ZAHTEVANA SHEMA KAKOVOSTI]]&lt;&gt;"",Sklop20[[#This Row],[Preračunana masa/volumen/kos na enoto kg]],"")</f>
        <v/>
      </c>
      <c r="J20" s="354"/>
      <c r="K20" s="464"/>
      <c r="L20" s="464"/>
      <c r="M20" s="465"/>
      <c r="N20" s="117"/>
      <c r="O20" s="117"/>
      <c r="P20" s="466"/>
      <c r="Q20" s="341">
        <f>+Sklop20[[#This Row],[cena/enota brez DDV v EUR]]*Sklop20[[#This Row],[Stopnja DDV (%)]]</f>
        <v>0</v>
      </c>
      <c r="R20" s="341">
        <f>+Sklop20[[#This Row],[cena/enota brez DDV v EUR]]+Sklop20[[#This Row],[Davek (EUR)]]</f>
        <v>0</v>
      </c>
      <c r="S20" s="341">
        <f>+Sklop20[[#This Row],[cena/enota brez DDV v EUR]]*Sklop20[[#This Row],[Okvirna količina]]</f>
        <v>0</v>
      </c>
      <c r="T20" s="341">
        <f>+Sklop20[[#This Row],[Končna cena/enoto mere (EUR) z DDV]]*Sklop20[[#This Row],[Okvirna količina]]</f>
        <v>0</v>
      </c>
      <c r="U20" s="250"/>
    </row>
    <row r="21" spans="1:21" s="55" customFormat="1" ht="12">
      <c r="A21" s="78" t="s">
        <v>7</v>
      </c>
      <c r="B21" s="352" t="s">
        <v>769</v>
      </c>
      <c r="C21" s="343">
        <v>1</v>
      </c>
      <c r="D21" s="343" t="s">
        <v>40</v>
      </c>
      <c r="E21" s="345"/>
      <c r="F21" s="463">
        <v>300</v>
      </c>
      <c r="G21" s="449" t="s">
        <v>40</v>
      </c>
      <c r="H21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21" s="336" t="str">
        <f>IF(Sklop20[[#This Row],[ZAHTEVANA SHEMA KAKOVOSTI]]&lt;&gt;"",Sklop20[[#This Row],[Preračunana masa/volumen/kos na enoto kg]],"")</f>
        <v/>
      </c>
      <c r="J21" s="354"/>
      <c r="K21" s="464"/>
      <c r="L21" s="464"/>
      <c r="M21" s="465"/>
      <c r="N21" s="117"/>
      <c r="O21" s="117"/>
      <c r="P21" s="466"/>
      <c r="Q21" s="341">
        <f>+Sklop20[[#This Row],[cena/enota brez DDV v EUR]]*Sklop20[[#This Row],[Stopnja DDV (%)]]</f>
        <v>0</v>
      </c>
      <c r="R21" s="341">
        <f>+Sklop20[[#This Row],[cena/enota brez DDV v EUR]]+Sklop20[[#This Row],[Davek (EUR)]]</f>
        <v>0</v>
      </c>
      <c r="S21" s="341">
        <f>+Sklop20[[#This Row],[cena/enota brez DDV v EUR]]*Sklop20[[#This Row],[Okvirna količina]]</f>
        <v>0</v>
      </c>
      <c r="T21" s="341">
        <f>+Sklop20[[#This Row],[Končna cena/enoto mere (EUR) z DDV]]*Sklop20[[#This Row],[Okvirna količina]]</f>
        <v>0</v>
      </c>
      <c r="U21" s="250"/>
    </row>
    <row r="22" spans="1:21" s="55" customFormat="1" ht="12">
      <c r="A22" s="78" t="s">
        <v>8</v>
      </c>
      <c r="B22" s="352" t="s">
        <v>770</v>
      </c>
      <c r="C22" s="343" t="s">
        <v>502</v>
      </c>
      <c r="D22" s="343" t="s">
        <v>77</v>
      </c>
      <c r="E22" s="345"/>
      <c r="F22" s="463">
        <v>500</v>
      </c>
      <c r="G22" s="449" t="s">
        <v>40</v>
      </c>
      <c r="H22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22" s="336" t="str">
        <f>IF(Sklop20[[#This Row],[ZAHTEVANA SHEMA KAKOVOSTI]]&lt;&gt;"",Sklop20[[#This Row],[Preračunana masa/volumen/kos na enoto kg]],"")</f>
        <v/>
      </c>
      <c r="J22" s="354"/>
      <c r="K22" s="464"/>
      <c r="L22" s="464"/>
      <c r="M22" s="465"/>
      <c r="N22" s="117"/>
      <c r="O22" s="117"/>
      <c r="P22" s="466"/>
      <c r="Q22" s="341">
        <f>+Sklop20[[#This Row],[cena/enota brez DDV v EUR]]*Sklop20[[#This Row],[Stopnja DDV (%)]]</f>
        <v>0</v>
      </c>
      <c r="R22" s="341">
        <f>+Sklop20[[#This Row],[cena/enota brez DDV v EUR]]+Sklop20[[#This Row],[Davek (EUR)]]</f>
        <v>0</v>
      </c>
      <c r="S22" s="341">
        <f>+Sklop20[[#This Row],[cena/enota brez DDV v EUR]]*Sklop20[[#This Row],[Okvirna količina]]</f>
        <v>0</v>
      </c>
      <c r="T22" s="341">
        <f>+Sklop20[[#This Row],[Končna cena/enoto mere (EUR) z DDV]]*Sklop20[[#This Row],[Okvirna količina]]</f>
        <v>0</v>
      </c>
      <c r="U22" s="250"/>
    </row>
    <row r="23" spans="1:21" s="55" customFormat="1" ht="12">
      <c r="A23" s="78" t="s">
        <v>9</v>
      </c>
      <c r="B23" s="352" t="s">
        <v>893</v>
      </c>
      <c r="C23" s="343">
        <v>500</v>
      </c>
      <c r="D23" s="343" t="s">
        <v>76</v>
      </c>
      <c r="E23" s="345"/>
      <c r="F23" s="463">
        <v>240</v>
      </c>
      <c r="G23" s="449" t="s">
        <v>234</v>
      </c>
      <c r="H23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23" s="336" t="str">
        <f>IF(Sklop20[[#This Row],[ZAHTEVANA SHEMA KAKOVOSTI]]&lt;&gt;"",Sklop20[[#This Row],[Preračunana masa/volumen/kos na enoto kg]],"")</f>
        <v/>
      </c>
      <c r="J23" s="354"/>
      <c r="K23" s="464"/>
      <c r="L23" s="464"/>
      <c r="M23" s="465"/>
      <c r="N23" s="117"/>
      <c r="O23" s="117"/>
      <c r="P23" s="466"/>
      <c r="Q23" s="341">
        <f>+Sklop20[[#This Row],[cena/enota brez DDV v EUR]]*Sklop20[[#This Row],[Stopnja DDV (%)]]</f>
        <v>0</v>
      </c>
      <c r="R23" s="341">
        <f>+Sklop20[[#This Row],[cena/enota brez DDV v EUR]]+Sklop20[[#This Row],[Davek (EUR)]]</f>
        <v>0</v>
      </c>
      <c r="S23" s="341">
        <f>+Sklop20[[#This Row],[cena/enota brez DDV v EUR]]*Sklop20[[#This Row],[Okvirna količina]]</f>
        <v>0</v>
      </c>
      <c r="T23" s="341">
        <f>+Sklop20[[#This Row],[Končna cena/enoto mere (EUR) z DDV]]*Sklop20[[#This Row],[Okvirna količina]]</f>
        <v>0</v>
      </c>
      <c r="U23" s="250"/>
    </row>
    <row r="24" spans="1:21" s="55" customFormat="1" ht="12">
      <c r="A24" s="78" t="s">
        <v>10</v>
      </c>
      <c r="B24" s="352" t="s">
        <v>823</v>
      </c>
      <c r="C24" s="343">
        <v>1000</v>
      </c>
      <c r="D24" s="343" t="s">
        <v>76</v>
      </c>
      <c r="E24" s="345"/>
      <c r="F24" s="463">
        <v>30</v>
      </c>
      <c r="G24" s="449" t="s">
        <v>0</v>
      </c>
      <c r="H2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24" s="336" t="str">
        <f>IF(Sklop20[[#This Row],[ZAHTEVANA SHEMA KAKOVOSTI]]&lt;&gt;"",Sklop20[[#This Row],[Preračunana masa/volumen/kos na enoto kg]],"")</f>
        <v/>
      </c>
      <c r="J24" s="354"/>
      <c r="K24" s="464"/>
      <c r="L24" s="464"/>
      <c r="M24" s="465"/>
      <c r="N24" s="117"/>
      <c r="O24" s="117"/>
      <c r="P24" s="466"/>
      <c r="Q24" s="341">
        <f>+Sklop20[[#This Row],[cena/enota brez DDV v EUR]]*Sklop20[[#This Row],[Stopnja DDV (%)]]</f>
        <v>0</v>
      </c>
      <c r="R24" s="341">
        <f>+Sklop20[[#This Row],[cena/enota brez DDV v EUR]]+Sklop20[[#This Row],[Davek (EUR)]]</f>
        <v>0</v>
      </c>
      <c r="S24" s="341">
        <f>+Sklop20[[#This Row],[cena/enota brez DDV v EUR]]*Sklop20[[#This Row],[Okvirna količina]]</f>
        <v>0</v>
      </c>
      <c r="T24" s="341">
        <f>+Sklop20[[#This Row],[Končna cena/enoto mere (EUR) z DDV]]*Sklop20[[#This Row],[Okvirna količina]]</f>
        <v>0</v>
      </c>
      <c r="U24" s="250"/>
    </row>
    <row r="25" spans="1:21" s="55" customFormat="1" ht="12">
      <c r="A25" s="78" t="s">
        <v>11</v>
      </c>
      <c r="B25" s="352" t="s">
        <v>894</v>
      </c>
      <c r="C25" s="343">
        <v>90</v>
      </c>
      <c r="D25" s="343" t="s">
        <v>76</v>
      </c>
      <c r="E25" s="345"/>
      <c r="F25" s="463">
        <v>120</v>
      </c>
      <c r="G25" s="449" t="s">
        <v>234</v>
      </c>
      <c r="H2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10.799999999999999</v>
      </c>
      <c r="I25" s="336" t="str">
        <f>IF(Sklop20[[#This Row],[ZAHTEVANA SHEMA KAKOVOSTI]]&lt;&gt;"",Sklop20[[#This Row],[Preračunana masa/volumen/kos na enoto kg]],"")</f>
        <v/>
      </c>
      <c r="J25" s="354"/>
      <c r="K25" s="464"/>
      <c r="L25" s="464"/>
      <c r="M25" s="465"/>
      <c r="N25" s="117"/>
      <c r="O25" s="117"/>
      <c r="P25" s="466"/>
      <c r="Q25" s="341">
        <f>+Sklop20[[#This Row],[cena/enota brez DDV v EUR]]*Sklop20[[#This Row],[Stopnja DDV (%)]]</f>
        <v>0</v>
      </c>
      <c r="R25" s="341">
        <f>+Sklop20[[#This Row],[cena/enota brez DDV v EUR]]+Sklop20[[#This Row],[Davek (EUR)]]</f>
        <v>0</v>
      </c>
      <c r="S25" s="341">
        <f>+Sklop20[[#This Row],[cena/enota brez DDV v EUR]]*Sklop20[[#This Row],[Okvirna količina]]</f>
        <v>0</v>
      </c>
      <c r="T25" s="341">
        <f>+Sklop20[[#This Row],[Končna cena/enoto mere (EUR) z DDV]]*Sklop20[[#This Row],[Okvirna količina]]</f>
        <v>0</v>
      </c>
      <c r="U25" s="250"/>
    </row>
    <row r="26" spans="1:21" s="55" customFormat="1" ht="12">
      <c r="A26" s="78" t="s">
        <v>12</v>
      </c>
      <c r="B26" s="352" t="s">
        <v>848</v>
      </c>
      <c r="C26" s="343">
        <v>1000</v>
      </c>
      <c r="D26" s="343" t="s">
        <v>76</v>
      </c>
      <c r="E26" s="345"/>
      <c r="F26" s="463">
        <v>17</v>
      </c>
      <c r="G26" s="449" t="s">
        <v>0</v>
      </c>
      <c r="H26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17</v>
      </c>
      <c r="I26" s="336" t="str">
        <f>IF(Sklop20[[#This Row],[ZAHTEVANA SHEMA KAKOVOSTI]]&lt;&gt;"",Sklop20[[#This Row],[Preračunana masa/volumen/kos na enoto kg]],"")</f>
        <v/>
      </c>
      <c r="J26" s="354"/>
      <c r="K26" s="464"/>
      <c r="L26" s="464"/>
      <c r="M26" s="465"/>
      <c r="N26" s="117"/>
      <c r="O26" s="117"/>
      <c r="P26" s="466"/>
      <c r="Q26" s="341">
        <f>+Sklop20[[#This Row],[cena/enota brez DDV v EUR]]*Sklop20[[#This Row],[Stopnja DDV (%)]]</f>
        <v>0</v>
      </c>
      <c r="R26" s="341">
        <f>+Sklop20[[#This Row],[cena/enota brez DDV v EUR]]+Sklop20[[#This Row],[Davek (EUR)]]</f>
        <v>0</v>
      </c>
      <c r="S26" s="341">
        <f>+Sklop20[[#This Row],[cena/enota brez DDV v EUR]]*Sklop20[[#This Row],[Okvirna količina]]</f>
        <v>0</v>
      </c>
      <c r="T26" s="341">
        <f>+Sklop20[[#This Row],[Končna cena/enoto mere (EUR) z DDV]]*Sklop20[[#This Row],[Okvirna količina]]</f>
        <v>0</v>
      </c>
      <c r="U26" s="250"/>
    </row>
    <row r="27" spans="1:21" s="55" customFormat="1" ht="12">
      <c r="A27" s="78" t="s">
        <v>13</v>
      </c>
      <c r="B27" s="352" t="s">
        <v>771</v>
      </c>
      <c r="C27" s="343">
        <v>1000</v>
      </c>
      <c r="D27" s="343" t="s">
        <v>76</v>
      </c>
      <c r="E27" s="345"/>
      <c r="F27" s="463">
        <v>20</v>
      </c>
      <c r="G27" s="449" t="s">
        <v>0</v>
      </c>
      <c r="H27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7" s="336" t="str">
        <f>IF(Sklop20[[#This Row],[ZAHTEVANA SHEMA KAKOVOSTI]]&lt;&gt;"",Sklop20[[#This Row],[Preračunana masa/volumen/kos na enoto kg]],"")</f>
        <v/>
      </c>
      <c r="J27" s="354"/>
      <c r="K27" s="464"/>
      <c r="L27" s="464"/>
      <c r="M27" s="465"/>
      <c r="N27" s="117"/>
      <c r="O27" s="117"/>
      <c r="P27" s="466"/>
      <c r="Q27" s="341">
        <f>+Sklop20[[#This Row],[cena/enota brez DDV v EUR]]*Sklop20[[#This Row],[Stopnja DDV (%)]]</f>
        <v>0</v>
      </c>
      <c r="R27" s="341">
        <f>+Sklop20[[#This Row],[cena/enota brez DDV v EUR]]+Sklop20[[#This Row],[Davek (EUR)]]</f>
        <v>0</v>
      </c>
      <c r="S27" s="341">
        <f>+Sklop20[[#This Row],[cena/enota brez DDV v EUR]]*Sklop20[[#This Row],[Okvirna količina]]</f>
        <v>0</v>
      </c>
      <c r="T27" s="341">
        <f>+Sklop20[[#This Row],[Končna cena/enoto mere (EUR) z DDV]]*Sklop20[[#This Row],[Okvirna količina]]</f>
        <v>0</v>
      </c>
      <c r="U27" s="250"/>
    </row>
    <row r="28" spans="1:21" s="55" customFormat="1" ht="12">
      <c r="A28" s="78" t="s">
        <v>14</v>
      </c>
      <c r="B28" s="352" t="s">
        <v>772</v>
      </c>
      <c r="C28" s="343">
        <v>1000</v>
      </c>
      <c r="D28" s="343" t="s">
        <v>76</v>
      </c>
      <c r="E28" s="345"/>
      <c r="F28" s="463">
        <v>10</v>
      </c>
      <c r="G28" s="449" t="s">
        <v>0</v>
      </c>
      <c r="H28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8" s="336" t="str">
        <f>IF(Sklop20[[#This Row],[ZAHTEVANA SHEMA KAKOVOSTI]]&lt;&gt;"",Sklop20[[#This Row],[Preračunana masa/volumen/kos na enoto kg]],"")</f>
        <v/>
      </c>
      <c r="J28" s="354"/>
      <c r="K28" s="464"/>
      <c r="L28" s="464"/>
      <c r="M28" s="465"/>
      <c r="N28" s="117"/>
      <c r="O28" s="117"/>
      <c r="P28" s="466"/>
      <c r="Q28" s="341">
        <f>+Sklop20[[#This Row],[cena/enota brez DDV v EUR]]*Sklop20[[#This Row],[Stopnja DDV (%)]]</f>
        <v>0</v>
      </c>
      <c r="R28" s="341">
        <f>+Sklop20[[#This Row],[cena/enota brez DDV v EUR]]+Sklop20[[#This Row],[Davek (EUR)]]</f>
        <v>0</v>
      </c>
      <c r="S28" s="341">
        <f>+Sklop20[[#This Row],[cena/enota brez DDV v EUR]]*Sklop20[[#This Row],[Okvirna količina]]</f>
        <v>0</v>
      </c>
      <c r="T28" s="341">
        <f>+Sklop20[[#This Row],[Končna cena/enoto mere (EUR) z DDV]]*Sklop20[[#This Row],[Okvirna količina]]</f>
        <v>0</v>
      </c>
      <c r="U28" s="250"/>
    </row>
    <row r="29" spans="1:21" s="55" customFormat="1" ht="12">
      <c r="A29" s="78" t="s">
        <v>15</v>
      </c>
      <c r="B29" s="352" t="s">
        <v>895</v>
      </c>
      <c r="C29" s="343">
        <v>2500</v>
      </c>
      <c r="D29" s="343" t="s">
        <v>76</v>
      </c>
      <c r="E29" s="345"/>
      <c r="F29" s="463">
        <v>40</v>
      </c>
      <c r="G29" s="449" t="s">
        <v>234</v>
      </c>
      <c r="H29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9" s="336" t="str">
        <f>IF(Sklop20[[#This Row],[ZAHTEVANA SHEMA KAKOVOSTI]]&lt;&gt;"",Sklop20[[#This Row],[Preračunana masa/volumen/kos na enoto kg]],"")</f>
        <v/>
      </c>
      <c r="J29" s="354"/>
      <c r="K29" s="464"/>
      <c r="L29" s="464"/>
      <c r="M29" s="465"/>
      <c r="N29" s="117"/>
      <c r="O29" s="117"/>
      <c r="P29" s="466"/>
      <c r="Q29" s="341">
        <f>+Sklop20[[#This Row],[cena/enota brez DDV v EUR]]*Sklop20[[#This Row],[Stopnja DDV (%)]]</f>
        <v>0</v>
      </c>
      <c r="R29" s="341">
        <f>+Sklop20[[#This Row],[cena/enota brez DDV v EUR]]+Sklop20[[#This Row],[Davek (EUR)]]</f>
        <v>0</v>
      </c>
      <c r="S29" s="341">
        <f>+Sklop20[[#This Row],[cena/enota brez DDV v EUR]]*Sklop20[[#This Row],[Okvirna količina]]</f>
        <v>0</v>
      </c>
      <c r="T29" s="341">
        <f>+Sklop20[[#This Row],[Končna cena/enoto mere (EUR) z DDV]]*Sklop20[[#This Row],[Okvirna količina]]</f>
        <v>0</v>
      </c>
      <c r="U29" s="250"/>
    </row>
    <row r="30" spans="1:21" s="55" customFormat="1" ht="12">
      <c r="A30" s="78" t="s">
        <v>16</v>
      </c>
      <c r="B30" s="352" t="s">
        <v>896</v>
      </c>
      <c r="C30" s="343">
        <v>400</v>
      </c>
      <c r="D30" s="343" t="s">
        <v>76</v>
      </c>
      <c r="E30" s="345"/>
      <c r="F30" s="463">
        <v>470</v>
      </c>
      <c r="G30" s="449" t="s">
        <v>234</v>
      </c>
      <c r="H30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188</v>
      </c>
      <c r="I30" s="336" t="str">
        <f>IF(Sklop20[[#This Row],[ZAHTEVANA SHEMA KAKOVOSTI]]&lt;&gt;"",Sklop20[[#This Row],[Preračunana masa/volumen/kos na enoto kg]],"")</f>
        <v/>
      </c>
      <c r="J30" s="354"/>
      <c r="K30" s="464"/>
      <c r="L30" s="464"/>
      <c r="M30" s="465"/>
      <c r="N30" s="117"/>
      <c r="O30" s="117"/>
      <c r="P30" s="466"/>
      <c r="Q30" s="341">
        <f>+Sklop20[[#This Row],[cena/enota brez DDV v EUR]]*Sklop20[[#This Row],[Stopnja DDV (%)]]</f>
        <v>0</v>
      </c>
      <c r="R30" s="341">
        <f>+Sklop20[[#This Row],[cena/enota brez DDV v EUR]]+Sklop20[[#This Row],[Davek (EUR)]]</f>
        <v>0</v>
      </c>
      <c r="S30" s="341">
        <f>+Sklop20[[#This Row],[cena/enota brez DDV v EUR]]*Sklop20[[#This Row],[Okvirna količina]]</f>
        <v>0</v>
      </c>
      <c r="T30" s="341">
        <f>+Sklop20[[#This Row],[Končna cena/enoto mere (EUR) z DDV]]*Sklop20[[#This Row],[Okvirna količina]]</f>
        <v>0</v>
      </c>
      <c r="U30" s="250"/>
    </row>
    <row r="31" spans="1:21" s="55" customFormat="1" ht="12">
      <c r="A31" s="78" t="s">
        <v>17</v>
      </c>
      <c r="B31" s="352" t="s">
        <v>773</v>
      </c>
      <c r="C31" s="343" t="s">
        <v>826</v>
      </c>
      <c r="D31" s="343" t="s">
        <v>76</v>
      </c>
      <c r="E31" s="345"/>
      <c r="F31" s="463">
        <v>120</v>
      </c>
      <c r="G31" s="449" t="s">
        <v>0</v>
      </c>
      <c r="H31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31" s="336" t="str">
        <f>IF(Sklop20[[#This Row],[ZAHTEVANA SHEMA KAKOVOSTI]]&lt;&gt;"",Sklop20[[#This Row],[Preračunana masa/volumen/kos na enoto kg]],"")</f>
        <v/>
      </c>
      <c r="J31" s="354"/>
      <c r="K31" s="464"/>
      <c r="L31" s="464"/>
      <c r="M31" s="465"/>
      <c r="N31" s="117"/>
      <c r="O31" s="117"/>
      <c r="P31" s="466"/>
      <c r="Q31" s="341">
        <f>+Sklop20[[#This Row],[cena/enota brez DDV v EUR]]*Sklop20[[#This Row],[Stopnja DDV (%)]]</f>
        <v>0</v>
      </c>
      <c r="R31" s="341">
        <f>+Sklop20[[#This Row],[cena/enota brez DDV v EUR]]+Sklop20[[#This Row],[Davek (EUR)]]</f>
        <v>0</v>
      </c>
      <c r="S31" s="341">
        <f>+Sklop20[[#This Row],[cena/enota brez DDV v EUR]]*Sklop20[[#This Row],[Okvirna količina]]</f>
        <v>0</v>
      </c>
      <c r="T31" s="341">
        <f>+Sklop20[[#This Row],[Končna cena/enoto mere (EUR) z DDV]]*Sklop20[[#This Row],[Okvirna količina]]</f>
        <v>0</v>
      </c>
      <c r="U31" s="250"/>
    </row>
    <row r="32" spans="1:21" s="55" customFormat="1" ht="12">
      <c r="A32" s="78" t="s">
        <v>18</v>
      </c>
      <c r="B32" s="352" t="s">
        <v>897</v>
      </c>
      <c r="C32" s="343">
        <v>2150</v>
      </c>
      <c r="D32" s="343" t="s">
        <v>76</v>
      </c>
      <c r="E32" s="345"/>
      <c r="F32" s="463">
        <v>20</v>
      </c>
      <c r="G32" s="449" t="s">
        <v>234</v>
      </c>
      <c r="H32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43</v>
      </c>
      <c r="I32" s="336" t="str">
        <f>IF(Sklop20[[#This Row],[ZAHTEVANA SHEMA KAKOVOSTI]]&lt;&gt;"",Sklop20[[#This Row],[Preračunana masa/volumen/kos na enoto kg]],"")</f>
        <v/>
      </c>
      <c r="J32" s="354"/>
      <c r="K32" s="464"/>
      <c r="L32" s="464"/>
      <c r="M32" s="465"/>
      <c r="N32" s="117"/>
      <c r="O32" s="117"/>
      <c r="P32" s="466"/>
      <c r="Q32" s="341">
        <f>+Sklop20[[#This Row],[cena/enota brez DDV v EUR]]*Sklop20[[#This Row],[Stopnja DDV (%)]]</f>
        <v>0</v>
      </c>
      <c r="R32" s="341">
        <f>+Sklop20[[#This Row],[cena/enota brez DDV v EUR]]+Sklop20[[#This Row],[Davek (EUR)]]</f>
        <v>0</v>
      </c>
      <c r="S32" s="341">
        <f>+Sklop20[[#This Row],[cena/enota brez DDV v EUR]]*Sklop20[[#This Row],[Okvirna količina]]</f>
        <v>0</v>
      </c>
      <c r="T32" s="341">
        <f>+Sklop20[[#This Row],[Končna cena/enoto mere (EUR) z DDV]]*Sklop20[[#This Row],[Okvirna količina]]</f>
        <v>0</v>
      </c>
      <c r="U32" s="250"/>
    </row>
    <row r="33" spans="1:21" s="55" customFormat="1" ht="12">
      <c r="A33" s="78" t="s">
        <v>19</v>
      </c>
      <c r="B33" s="352" t="s">
        <v>847</v>
      </c>
      <c r="C33" s="343">
        <v>1000</v>
      </c>
      <c r="D33" s="343" t="s">
        <v>76</v>
      </c>
      <c r="E33" s="345"/>
      <c r="F33" s="463">
        <v>50</v>
      </c>
      <c r="G33" s="449" t="s">
        <v>0</v>
      </c>
      <c r="H33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3" s="336" t="str">
        <f>IF(Sklop20[[#This Row],[ZAHTEVANA SHEMA KAKOVOSTI]]&lt;&gt;"",Sklop20[[#This Row],[Preračunana masa/volumen/kos na enoto kg]],"")</f>
        <v/>
      </c>
      <c r="J33" s="354"/>
      <c r="K33" s="464"/>
      <c r="L33" s="464"/>
      <c r="M33" s="465"/>
      <c r="N33" s="117"/>
      <c r="O33" s="117"/>
      <c r="P33" s="466"/>
      <c r="Q33" s="341">
        <f>+Sklop20[[#This Row],[cena/enota brez DDV v EUR]]*Sklop20[[#This Row],[Stopnja DDV (%)]]</f>
        <v>0</v>
      </c>
      <c r="R33" s="341">
        <f>+Sklop20[[#This Row],[cena/enota brez DDV v EUR]]+Sklop20[[#This Row],[Davek (EUR)]]</f>
        <v>0</v>
      </c>
      <c r="S33" s="341">
        <f>+Sklop20[[#This Row],[cena/enota brez DDV v EUR]]*Sklop20[[#This Row],[Okvirna količina]]</f>
        <v>0</v>
      </c>
      <c r="T33" s="341">
        <f>+Sklop20[[#This Row],[Končna cena/enoto mere (EUR) z DDV]]*Sklop20[[#This Row],[Okvirna količina]]</f>
        <v>0</v>
      </c>
      <c r="U33" s="250"/>
    </row>
    <row r="34" spans="1:21" s="55" customFormat="1" ht="12">
      <c r="A34" s="78" t="s">
        <v>20</v>
      </c>
      <c r="B34" s="352" t="s">
        <v>846</v>
      </c>
      <c r="C34" s="343" t="s">
        <v>824</v>
      </c>
      <c r="D34" s="343" t="s">
        <v>76</v>
      </c>
      <c r="E34" s="345"/>
      <c r="F34" s="463">
        <v>380</v>
      </c>
      <c r="G34" s="449" t="s">
        <v>0</v>
      </c>
      <c r="H3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380</v>
      </c>
      <c r="I34" s="336" t="str">
        <f>IF(Sklop20[[#This Row],[ZAHTEVANA SHEMA KAKOVOSTI]]&lt;&gt;"",Sklop20[[#This Row],[Preračunana masa/volumen/kos na enoto kg]],"")</f>
        <v/>
      </c>
      <c r="J34" s="354"/>
      <c r="K34" s="464"/>
      <c r="L34" s="464"/>
      <c r="M34" s="465"/>
      <c r="N34" s="117"/>
      <c r="O34" s="117"/>
      <c r="P34" s="466"/>
      <c r="Q34" s="341">
        <f>+Sklop20[[#This Row],[cena/enota brez DDV v EUR]]*Sklop20[[#This Row],[Stopnja DDV (%)]]</f>
        <v>0</v>
      </c>
      <c r="R34" s="341">
        <f>+Sklop20[[#This Row],[cena/enota brez DDV v EUR]]+Sklop20[[#This Row],[Davek (EUR)]]</f>
        <v>0</v>
      </c>
      <c r="S34" s="341">
        <f>+Sklop20[[#This Row],[cena/enota brez DDV v EUR]]*Sklop20[[#This Row],[Okvirna količina]]</f>
        <v>0</v>
      </c>
      <c r="T34" s="341">
        <f>+Sklop20[[#This Row],[Končna cena/enoto mere (EUR) z DDV]]*Sklop20[[#This Row],[Okvirna količina]]</f>
        <v>0</v>
      </c>
      <c r="U34" s="250"/>
    </row>
    <row r="35" spans="1:21" s="55" customFormat="1" ht="12">
      <c r="A35" s="78" t="s">
        <v>21</v>
      </c>
      <c r="B35" s="352" t="s">
        <v>845</v>
      </c>
      <c r="C35" s="343" t="s">
        <v>825</v>
      </c>
      <c r="D35" s="343" t="s">
        <v>76</v>
      </c>
      <c r="E35" s="345"/>
      <c r="F35" s="463">
        <v>280</v>
      </c>
      <c r="G35" s="449" t="s">
        <v>0</v>
      </c>
      <c r="H3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280</v>
      </c>
      <c r="I35" s="336" t="str">
        <f>IF(Sklop20[[#This Row],[ZAHTEVANA SHEMA KAKOVOSTI]]&lt;&gt;"",Sklop20[[#This Row],[Preračunana masa/volumen/kos na enoto kg]],"")</f>
        <v/>
      </c>
      <c r="J35" s="354"/>
      <c r="K35" s="464"/>
      <c r="L35" s="464"/>
      <c r="M35" s="465"/>
      <c r="N35" s="117"/>
      <c r="O35" s="117"/>
      <c r="P35" s="466"/>
      <c r="Q35" s="341">
        <f>+Sklop20[[#This Row],[cena/enota brez DDV v EUR]]*Sklop20[[#This Row],[Stopnja DDV (%)]]</f>
        <v>0</v>
      </c>
      <c r="R35" s="341">
        <f>+Sklop20[[#This Row],[cena/enota brez DDV v EUR]]+Sklop20[[#This Row],[Davek (EUR)]]</f>
        <v>0</v>
      </c>
      <c r="S35" s="341">
        <f>+Sklop20[[#This Row],[cena/enota brez DDV v EUR]]*Sklop20[[#This Row],[Okvirna količina]]</f>
        <v>0</v>
      </c>
      <c r="T35" s="341">
        <f>+Sklop20[[#This Row],[Končna cena/enoto mere (EUR) z DDV]]*Sklop20[[#This Row],[Okvirna količina]]</f>
        <v>0</v>
      </c>
      <c r="U35" s="250"/>
    </row>
    <row r="36" spans="1:21" s="55" customFormat="1" ht="12">
      <c r="A36" s="78" t="s">
        <v>22</v>
      </c>
      <c r="B36" s="352" t="s">
        <v>898</v>
      </c>
      <c r="C36" s="343">
        <v>4000</v>
      </c>
      <c r="D36" s="343" t="s">
        <v>76</v>
      </c>
      <c r="E36" s="345"/>
      <c r="F36" s="463">
        <v>25</v>
      </c>
      <c r="G36" s="449" t="s">
        <v>234</v>
      </c>
      <c r="H36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36" s="336" t="str">
        <f>IF(Sklop20[[#This Row],[ZAHTEVANA SHEMA KAKOVOSTI]]&lt;&gt;"",Sklop20[[#This Row],[Preračunana masa/volumen/kos na enoto kg]],"")</f>
        <v/>
      </c>
      <c r="J36" s="354"/>
      <c r="K36" s="464"/>
      <c r="L36" s="464"/>
      <c r="M36" s="465"/>
      <c r="N36" s="117"/>
      <c r="O36" s="117"/>
      <c r="P36" s="466"/>
      <c r="Q36" s="341">
        <f>+Sklop20[[#This Row],[cena/enota brez DDV v EUR]]*Sklop20[[#This Row],[Stopnja DDV (%)]]</f>
        <v>0</v>
      </c>
      <c r="R36" s="341">
        <f>+Sklop20[[#This Row],[cena/enota brez DDV v EUR]]+Sklop20[[#This Row],[Davek (EUR)]]</f>
        <v>0</v>
      </c>
      <c r="S36" s="341">
        <f>+Sklop20[[#This Row],[cena/enota brez DDV v EUR]]*Sklop20[[#This Row],[Okvirna količina]]</f>
        <v>0</v>
      </c>
      <c r="T36" s="341">
        <f>+Sklop20[[#This Row],[Končna cena/enoto mere (EUR) z DDV]]*Sklop20[[#This Row],[Okvirna količina]]</f>
        <v>0</v>
      </c>
      <c r="U36" s="250"/>
    </row>
    <row r="37" spans="1:21" s="55" customFormat="1" ht="12">
      <c r="A37" s="78" t="s">
        <v>23</v>
      </c>
      <c r="B37" s="352" t="s">
        <v>260</v>
      </c>
      <c r="C37" s="343" t="s">
        <v>827</v>
      </c>
      <c r="D37" s="343" t="s">
        <v>76</v>
      </c>
      <c r="E37" s="345"/>
      <c r="F37" s="463">
        <v>35</v>
      </c>
      <c r="G37" s="449" t="s">
        <v>0</v>
      </c>
      <c r="H37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37" s="336" t="str">
        <f>IF(Sklop20[[#This Row],[ZAHTEVANA SHEMA KAKOVOSTI]]&lt;&gt;"",Sklop20[[#This Row],[Preračunana masa/volumen/kos na enoto kg]],"")</f>
        <v/>
      </c>
      <c r="J37" s="354"/>
      <c r="K37" s="464"/>
      <c r="L37" s="464"/>
      <c r="M37" s="465"/>
      <c r="N37" s="117"/>
      <c r="O37" s="117"/>
      <c r="P37" s="466"/>
      <c r="Q37" s="341">
        <f>+Sklop20[[#This Row],[cena/enota brez DDV v EUR]]*Sklop20[[#This Row],[Stopnja DDV (%)]]</f>
        <v>0</v>
      </c>
      <c r="R37" s="341">
        <f>+Sklop20[[#This Row],[cena/enota brez DDV v EUR]]+Sklop20[[#This Row],[Davek (EUR)]]</f>
        <v>0</v>
      </c>
      <c r="S37" s="341">
        <f>+Sklop20[[#This Row],[cena/enota brez DDV v EUR]]*Sklop20[[#This Row],[Okvirna količina]]</f>
        <v>0</v>
      </c>
      <c r="T37" s="341">
        <f>+Sklop20[[#This Row],[Končna cena/enoto mere (EUR) z DDV]]*Sklop20[[#This Row],[Okvirna količina]]</f>
        <v>0</v>
      </c>
      <c r="U37" s="250"/>
    </row>
    <row r="38" spans="1:21" s="55" customFormat="1" ht="12">
      <c r="A38" s="78" t="s">
        <v>24</v>
      </c>
      <c r="B38" s="352" t="s">
        <v>844</v>
      </c>
      <c r="C38" s="343" t="s">
        <v>828</v>
      </c>
      <c r="D38" s="343" t="s">
        <v>76</v>
      </c>
      <c r="E38" s="345"/>
      <c r="F38" s="463">
        <v>100</v>
      </c>
      <c r="G38" s="449" t="s">
        <v>0</v>
      </c>
      <c r="H38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38" s="336" t="str">
        <f>IF(Sklop20[[#This Row],[ZAHTEVANA SHEMA KAKOVOSTI]]&lt;&gt;"",Sklop20[[#This Row],[Preračunana masa/volumen/kos na enoto kg]],"")</f>
        <v/>
      </c>
      <c r="J38" s="354"/>
      <c r="K38" s="464"/>
      <c r="L38" s="464"/>
      <c r="M38" s="465"/>
      <c r="N38" s="117"/>
      <c r="O38" s="117"/>
      <c r="P38" s="466"/>
      <c r="Q38" s="341">
        <f>+Sklop20[[#This Row],[cena/enota brez DDV v EUR]]*Sklop20[[#This Row],[Stopnja DDV (%)]]</f>
        <v>0</v>
      </c>
      <c r="R38" s="341">
        <f>+Sklop20[[#This Row],[cena/enota brez DDV v EUR]]+Sklop20[[#This Row],[Davek (EUR)]]</f>
        <v>0</v>
      </c>
      <c r="S38" s="341">
        <f>+Sklop20[[#This Row],[cena/enota brez DDV v EUR]]*Sklop20[[#This Row],[Okvirna količina]]</f>
        <v>0</v>
      </c>
      <c r="T38" s="341">
        <f>+Sklop20[[#This Row],[Končna cena/enoto mere (EUR) z DDV]]*Sklop20[[#This Row],[Okvirna količina]]</f>
        <v>0</v>
      </c>
      <c r="U38" s="250"/>
    </row>
    <row r="39" spans="1:21" s="55" customFormat="1" ht="12">
      <c r="A39" s="78" t="s">
        <v>25</v>
      </c>
      <c r="B39" s="352" t="s">
        <v>843</v>
      </c>
      <c r="C39" s="343" t="s">
        <v>829</v>
      </c>
      <c r="D39" s="343" t="s">
        <v>76</v>
      </c>
      <c r="E39" s="345"/>
      <c r="F39" s="463">
        <v>30</v>
      </c>
      <c r="G39" s="449" t="s">
        <v>0</v>
      </c>
      <c r="H39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9" s="336" t="str">
        <f>IF(Sklop20[[#This Row],[ZAHTEVANA SHEMA KAKOVOSTI]]&lt;&gt;"",Sklop20[[#This Row],[Preračunana masa/volumen/kos na enoto kg]],"")</f>
        <v/>
      </c>
      <c r="J39" s="354"/>
      <c r="K39" s="464"/>
      <c r="L39" s="464"/>
      <c r="M39" s="465"/>
      <c r="N39" s="117"/>
      <c r="O39" s="117"/>
      <c r="P39" s="466"/>
      <c r="Q39" s="341">
        <f>+Sklop20[[#This Row],[cena/enota brez DDV v EUR]]*Sklop20[[#This Row],[Stopnja DDV (%)]]</f>
        <v>0</v>
      </c>
      <c r="R39" s="341">
        <f>+Sklop20[[#This Row],[cena/enota brez DDV v EUR]]+Sklop20[[#This Row],[Davek (EUR)]]</f>
        <v>0</v>
      </c>
      <c r="S39" s="341">
        <f>+Sklop20[[#This Row],[cena/enota brez DDV v EUR]]*Sklop20[[#This Row],[Okvirna količina]]</f>
        <v>0</v>
      </c>
      <c r="T39" s="341">
        <f>+Sklop20[[#This Row],[Končna cena/enoto mere (EUR) z DDV]]*Sklop20[[#This Row],[Okvirna količina]]</f>
        <v>0</v>
      </c>
      <c r="U39" s="250"/>
    </row>
    <row r="40" spans="1:21" s="55" customFormat="1" ht="12">
      <c r="A40" s="78" t="s">
        <v>26</v>
      </c>
      <c r="B40" s="352" t="s">
        <v>331</v>
      </c>
      <c r="C40" s="343" t="s">
        <v>830</v>
      </c>
      <c r="D40" s="343" t="s">
        <v>76</v>
      </c>
      <c r="E40" s="345"/>
      <c r="F40" s="463">
        <v>30</v>
      </c>
      <c r="G40" s="449" t="s">
        <v>0</v>
      </c>
      <c r="H40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40" s="336" t="str">
        <f>IF(Sklop20[[#This Row],[ZAHTEVANA SHEMA KAKOVOSTI]]&lt;&gt;"",Sklop20[[#This Row],[Preračunana masa/volumen/kos na enoto kg]],"")</f>
        <v/>
      </c>
      <c r="J40" s="354"/>
      <c r="K40" s="464"/>
      <c r="L40" s="464"/>
      <c r="M40" s="465"/>
      <c r="N40" s="117"/>
      <c r="O40" s="117"/>
      <c r="P40" s="466"/>
      <c r="Q40" s="341">
        <f>+Sklop20[[#This Row],[cena/enota brez DDV v EUR]]*Sklop20[[#This Row],[Stopnja DDV (%)]]</f>
        <v>0</v>
      </c>
      <c r="R40" s="341">
        <f>+Sklop20[[#This Row],[cena/enota brez DDV v EUR]]+Sklop20[[#This Row],[Davek (EUR)]]</f>
        <v>0</v>
      </c>
      <c r="S40" s="341">
        <f>+Sklop20[[#This Row],[cena/enota brez DDV v EUR]]*Sklop20[[#This Row],[Okvirna količina]]</f>
        <v>0</v>
      </c>
      <c r="T40" s="341">
        <f>+Sklop20[[#This Row],[Končna cena/enoto mere (EUR) z DDV]]*Sklop20[[#This Row],[Okvirna količina]]</f>
        <v>0</v>
      </c>
      <c r="U40" s="250"/>
    </row>
    <row r="41" spans="1:21" s="55" customFormat="1" ht="24">
      <c r="A41" s="78" t="s">
        <v>27</v>
      </c>
      <c r="B41" s="352" t="s">
        <v>899</v>
      </c>
      <c r="C41" s="343">
        <v>300</v>
      </c>
      <c r="D41" s="343" t="s">
        <v>76</v>
      </c>
      <c r="E41" s="345"/>
      <c r="F41" s="463">
        <v>150</v>
      </c>
      <c r="G41" s="449" t="s">
        <v>234</v>
      </c>
      <c r="H41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</v>
      </c>
      <c r="I41" s="336" t="str">
        <f>IF(Sklop20[[#This Row],[ZAHTEVANA SHEMA KAKOVOSTI]]&lt;&gt;"",Sklop20[[#This Row],[Preračunana masa/volumen/kos na enoto kg]],"")</f>
        <v/>
      </c>
      <c r="J41" s="354"/>
      <c r="K41" s="464"/>
      <c r="L41" s="464"/>
      <c r="M41" s="465"/>
      <c r="N41" s="117"/>
      <c r="O41" s="117"/>
      <c r="P41" s="466"/>
      <c r="Q41" s="341">
        <f>+Sklop20[[#This Row],[cena/enota brez DDV v EUR]]*Sklop20[[#This Row],[Stopnja DDV (%)]]</f>
        <v>0</v>
      </c>
      <c r="R41" s="341">
        <f>+Sklop20[[#This Row],[cena/enota brez DDV v EUR]]+Sklop20[[#This Row],[Davek (EUR)]]</f>
        <v>0</v>
      </c>
      <c r="S41" s="341">
        <f>+Sklop20[[#This Row],[cena/enota brez DDV v EUR]]*Sklop20[[#This Row],[Okvirna količina]]</f>
        <v>0</v>
      </c>
      <c r="T41" s="341">
        <f>+Sklop20[[#This Row],[Končna cena/enoto mere (EUR) z DDV]]*Sklop20[[#This Row],[Okvirna količina]]</f>
        <v>0</v>
      </c>
      <c r="U41" s="250"/>
    </row>
    <row r="42" spans="1:21" s="55" customFormat="1" ht="12">
      <c r="A42" s="78" t="s">
        <v>28</v>
      </c>
      <c r="B42" s="352" t="s">
        <v>900</v>
      </c>
      <c r="C42" s="343">
        <v>4000</v>
      </c>
      <c r="D42" s="343" t="s">
        <v>76</v>
      </c>
      <c r="E42" s="549" t="s">
        <v>149</v>
      </c>
      <c r="F42" s="463">
        <v>100</v>
      </c>
      <c r="G42" s="449" t="s">
        <v>234</v>
      </c>
      <c r="H42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42" s="336">
        <f>IF(Sklop20[[#This Row],[ZAHTEVANA SHEMA KAKOVOSTI]]&lt;&gt;"",Sklop20[[#This Row],[Preračunana masa/volumen/kos na enoto kg]],"")</f>
        <v>400</v>
      </c>
      <c r="J42" s="354"/>
      <c r="K42" s="464"/>
      <c r="L42" s="464"/>
      <c r="M42" s="465"/>
      <c r="N42" s="117"/>
      <c r="O42" s="117"/>
      <c r="P42" s="466"/>
      <c r="Q42" s="341">
        <f>+Sklop20[[#This Row],[cena/enota brez DDV v EUR]]*Sklop20[[#This Row],[Stopnja DDV (%)]]</f>
        <v>0</v>
      </c>
      <c r="R42" s="341">
        <f>+Sklop20[[#This Row],[cena/enota brez DDV v EUR]]+Sklop20[[#This Row],[Davek (EUR)]]</f>
        <v>0</v>
      </c>
      <c r="S42" s="341">
        <f>+Sklop20[[#This Row],[cena/enota brez DDV v EUR]]*Sklop20[[#This Row],[Okvirna količina]]</f>
        <v>0</v>
      </c>
      <c r="T42" s="341">
        <f>+Sklop20[[#This Row],[Končna cena/enoto mere (EUR) z DDV]]*Sklop20[[#This Row],[Okvirna količina]]</f>
        <v>0</v>
      </c>
      <c r="U42" s="250"/>
    </row>
    <row r="43" spans="1:21" s="55" customFormat="1" ht="12">
      <c r="A43" s="78" t="s">
        <v>29</v>
      </c>
      <c r="B43" s="352" t="s">
        <v>901</v>
      </c>
      <c r="C43" s="343">
        <v>1000</v>
      </c>
      <c r="D43" s="343" t="s">
        <v>76</v>
      </c>
      <c r="E43" s="345"/>
      <c r="F43" s="463">
        <v>80</v>
      </c>
      <c r="G43" s="449" t="s">
        <v>234</v>
      </c>
      <c r="H43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43" s="336" t="str">
        <f>IF(Sklop20[[#This Row],[ZAHTEVANA SHEMA KAKOVOSTI]]&lt;&gt;"",Sklop20[[#This Row],[Preračunana masa/volumen/kos na enoto kg]],"")</f>
        <v/>
      </c>
      <c r="J43" s="354"/>
      <c r="K43" s="464"/>
      <c r="L43" s="464"/>
      <c r="M43" s="465"/>
      <c r="N43" s="117"/>
      <c r="O43" s="117"/>
      <c r="P43" s="466"/>
      <c r="Q43" s="341">
        <f>+Sklop20[[#This Row],[cena/enota brez DDV v EUR]]*Sklop20[[#This Row],[Stopnja DDV (%)]]</f>
        <v>0</v>
      </c>
      <c r="R43" s="341">
        <f>+Sklop20[[#This Row],[cena/enota brez DDV v EUR]]+Sklop20[[#This Row],[Davek (EUR)]]</f>
        <v>0</v>
      </c>
      <c r="S43" s="341">
        <f>+Sklop20[[#This Row],[cena/enota brez DDV v EUR]]*Sklop20[[#This Row],[Okvirna količina]]</f>
        <v>0</v>
      </c>
      <c r="T43" s="341">
        <f>+Sklop20[[#This Row],[Končna cena/enoto mere (EUR) z DDV]]*Sklop20[[#This Row],[Okvirna količina]]</f>
        <v>0</v>
      </c>
      <c r="U43" s="250"/>
    </row>
    <row r="44" spans="1:21" s="55" customFormat="1" ht="12">
      <c r="A44" s="78" t="s">
        <v>30</v>
      </c>
      <c r="B44" s="352" t="s">
        <v>842</v>
      </c>
      <c r="C44" s="343">
        <v>1000</v>
      </c>
      <c r="D44" s="343" t="s">
        <v>76</v>
      </c>
      <c r="E44" s="345"/>
      <c r="F44" s="463">
        <v>640</v>
      </c>
      <c r="G44" s="449" t="s">
        <v>0</v>
      </c>
      <c r="H4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640</v>
      </c>
      <c r="I44" s="336" t="str">
        <f>IF(Sklop20[[#This Row],[ZAHTEVANA SHEMA KAKOVOSTI]]&lt;&gt;"",Sklop20[[#This Row],[Preračunana masa/volumen/kos na enoto kg]],"")</f>
        <v/>
      </c>
      <c r="J44" s="354"/>
      <c r="K44" s="464"/>
      <c r="L44" s="464"/>
      <c r="M44" s="465"/>
      <c r="N44" s="117"/>
      <c r="O44" s="117"/>
      <c r="P44" s="466"/>
      <c r="Q44" s="341">
        <f>+Sklop20[[#This Row],[cena/enota brez DDV v EUR]]*Sklop20[[#This Row],[Stopnja DDV (%)]]</f>
        <v>0</v>
      </c>
      <c r="R44" s="341">
        <f>+Sklop20[[#This Row],[cena/enota brez DDV v EUR]]+Sklop20[[#This Row],[Davek (EUR)]]</f>
        <v>0</v>
      </c>
      <c r="S44" s="341">
        <f>+Sklop20[[#This Row],[cena/enota brez DDV v EUR]]*Sklop20[[#This Row],[Okvirna količina]]</f>
        <v>0</v>
      </c>
      <c r="T44" s="341">
        <f>+Sklop20[[#This Row],[Končna cena/enoto mere (EUR) z DDV]]*Sklop20[[#This Row],[Okvirna količina]]</f>
        <v>0</v>
      </c>
      <c r="U44" s="250"/>
    </row>
    <row r="45" spans="1:21" s="55" customFormat="1" ht="12">
      <c r="A45" s="78" t="s">
        <v>31</v>
      </c>
      <c r="B45" s="352" t="s">
        <v>248</v>
      </c>
      <c r="C45" s="343" t="s">
        <v>831</v>
      </c>
      <c r="D45" s="343" t="s">
        <v>76</v>
      </c>
      <c r="E45" s="549" t="s">
        <v>149</v>
      </c>
      <c r="F45" s="463">
        <v>400</v>
      </c>
      <c r="G45" s="449" t="s">
        <v>0</v>
      </c>
      <c r="H4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45" s="336">
        <f>IF(Sklop20[[#This Row],[ZAHTEVANA SHEMA KAKOVOSTI]]&lt;&gt;"",Sklop20[[#This Row],[Preračunana masa/volumen/kos na enoto kg]],"")</f>
        <v>400</v>
      </c>
      <c r="J45" s="354"/>
      <c r="K45" s="464"/>
      <c r="L45" s="464"/>
      <c r="M45" s="465"/>
      <c r="N45" s="117"/>
      <c r="O45" s="117"/>
      <c r="P45" s="466"/>
      <c r="Q45" s="341">
        <f>+Sklop20[[#This Row],[cena/enota brez DDV v EUR]]*Sklop20[[#This Row],[Stopnja DDV (%)]]</f>
        <v>0</v>
      </c>
      <c r="R45" s="341">
        <f>+Sklop20[[#This Row],[cena/enota brez DDV v EUR]]+Sklop20[[#This Row],[Davek (EUR)]]</f>
        <v>0</v>
      </c>
      <c r="S45" s="341">
        <f>+Sklop20[[#This Row],[cena/enota brez DDV v EUR]]*Sklop20[[#This Row],[Okvirna količina]]</f>
        <v>0</v>
      </c>
      <c r="T45" s="341">
        <f>+Sklop20[[#This Row],[Končna cena/enoto mere (EUR) z DDV]]*Sklop20[[#This Row],[Okvirna količina]]</f>
        <v>0</v>
      </c>
      <c r="U45" s="250"/>
    </row>
    <row r="46" spans="1:21" s="55" customFormat="1" ht="12">
      <c r="A46" s="78" t="s">
        <v>32</v>
      </c>
      <c r="B46" s="352" t="s">
        <v>841</v>
      </c>
      <c r="C46" s="343">
        <v>1000</v>
      </c>
      <c r="D46" s="343" t="s">
        <v>76</v>
      </c>
      <c r="E46" s="549" t="s">
        <v>149</v>
      </c>
      <c r="F46" s="463">
        <v>1000</v>
      </c>
      <c r="G46" s="449" t="s">
        <v>0</v>
      </c>
      <c r="H46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46" s="336">
        <f>IF(Sklop20[[#This Row],[ZAHTEVANA SHEMA KAKOVOSTI]]&lt;&gt;"",Sklop20[[#This Row],[Preračunana masa/volumen/kos na enoto kg]],"")</f>
        <v>1000</v>
      </c>
      <c r="J46" s="354"/>
      <c r="K46" s="464"/>
      <c r="L46" s="464"/>
      <c r="M46" s="465"/>
      <c r="N46" s="117"/>
      <c r="O46" s="117"/>
      <c r="P46" s="466"/>
      <c r="Q46" s="341">
        <f>+Sklop20[[#This Row],[cena/enota brez DDV v EUR]]*Sklop20[[#This Row],[Stopnja DDV (%)]]</f>
        <v>0</v>
      </c>
      <c r="R46" s="341">
        <f>+Sklop20[[#This Row],[cena/enota brez DDV v EUR]]+Sklop20[[#This Row],[Davek (EUR)]]</f>
        <v>0</v>
      </c>
      <c r="S46" s="341">
        <f>+Sklop20[[#This Row],[cena/enota brez DDV v EUR]]*Sklop20[[#This Row],[Okvirna količina]]</f>
        <v>0</v>
      </c>
      <c r="T46" s="341">
        <f>+Sklop20[[#This Row],[Končna cena/enoto mere (EUR) z DDV]]*Sklop20[[#This Row],[Okvirna količina]]</f>
        <v>0</v>
      </c>
      <c r="U46" s="250"/>
    </row>
    <row r="47" spans="1:21" s="55" customFormat="1" ht="12.75" customHeight="1">
      <c r="A47" s="78" t="s">
        <v>33</v>
      </c>
      <c r="B47" s="352" t="s">
        <v>840</v>
      </c>
      <c r="C47" s="343" t="s">
        <v>832</v>
      </c>
      <c r="D47" s="343" t="s">
        <v>40</v>
      </c>
      <c r="E47" s="345"/>
      <c r="F47" s="463">
        <v>60</v>
      </c>
      <c r="G47" s="449" t="s">
        <v>40</v>
      </c>
      <c r="H47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47" s="336" t="str">
        <f>IF(Sklop20[[#This Row],[ZAHTEVANA SHEMA KAKOVOSTI]]&lt;&gt;"",Sklop20[[#This Row],[Preračunana masa/volumen/kos na enoto kg]],"")</f>
        <v/>
      </c>
      <c r="J47" s="354"/>
      <c r="K47" s="464"/>
      <c r="L47" s="464"/>
      <c r="M47" s="465"/>
      <c r="N47" s="117"/>
      <c r="O47" s="117"/>
      <c r="P47" s="466"/>
      <c r="Q47" s="341">
        <f>+Sklop20[[#This Row],[cena/enota brez DDV v EUR]]*Sklop20[[#This Row],[Stopnja DDV (%)]]</f>
        <v>0</v>
      </c>
      <c r="R47" s="341">
        <f>+Sklop20[[#This Row],[cena/enota brez DDV v EUR]]+Sklop20[[#This Row],[Davek (EUR)]]</f>
        <v>0</v>
      </c>
      <c r="S47" s="341">
        <f>+Sklop20[[#This Row],[cena/enota brez DDV v EUR]]*Sklop20[[#This Row],[Okvirna količina]]</f>
        <v>0</v>
      </c>
      <c r="T47" s="341">
        <f>+Sklop20[[#This Row],[Končna cena/enoto mere (EUR) z DDV]]*Sklop20[[#This Row],[Okvirna količina]]</f>
        <v>0</v>
      </c>
      <c r="U47" s="250"/>
    </row>
    <row r="48" spans="1:21" s="55" customFormat="1" ht="12.75" customHeight="1">
      <c r="A48" s="78" t="s">
        <v>34</v>
      </c>
      <c r="B48" s="352" t="s">
        <v>839</v>
      </c>
      <c r="C48" s="343">
        <v>1</v>
      </c>
      <c r="D48" s="343" t="s">
        <v>40</v>
      </c>
      <c r="E48" s="345"/>
      <c r="F48" s="463">
        <v>40</v>
      </c>
      <c r="G48" s="449" t="s">
        <v>40</v>
      </c>
      <c r="H48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48" s="336" t="str">
        <f>IF(Sklop20[[#This Row],[ZAHTEVANA SHEMA KAKOVOSTI]]&lt;&gt;"",Sklop20[[#This Row],[Preračunana masa/volumen/kos na enoto kg]],"")</f>
        <v/>
      </c>
      <c r="J48" s="354"/>
      <c r="K48" s="464"/>
      <c r="L48" s="464"/>
      <c r="M48" s="465"/>
      <c r="N48" s="117"/>
      <c r="O48" s="117"/>
      <c r="P48" s="466"/>
      <c r="Q48" s="341">
        <f>+Sklop20[[#This Row],[cena/enota brez DDV v EUR]]*Sklop20[[#This Row],[Stopnja DDV (%)]]</f>
        <v>0</v>
      </c>
      <c r="R48" s="341">
        <f>+Sklop20[[#This Row],[cena/enota brez DDV v EUR]]+Sklop20[[#This Row],[Davek (EUR)]]</f>
        <v>0</v>
      </c>
      <c r="S48" s="341">
        <f>+Sklop20[[#This Row],[cena/enota brez DDV v EUR]]*Sklop20[[#This Row],[Okvirna količina]]</f>
        <v>0</v>
      </c>
      <c r="T48" s="341">
        <f>+Sklop20[[#This Row],[Končna cena/enoto mere (EUR) z DDV]]*Sklop20[[#This Row],[Okvirna količina]]</f>
        <v>0</v>
      </c>
      <c r="U48" s="250"/>
    </row>
    <row r="49" spans="1:21" s="55" customFormat="1" ht="12.75" customHeight="1">
      <c r="A49" s="78" t="s">
        <v>153</v>
      </c>
      <c r="B49" s="352" t="s">
        <v>838</v>
      </c>
      <c r="C49" s="343" t="s">
        <v>832</v>
      </c>
      <c r="D49" s="343" t="s">
        <v>40</v>
      </c>
      <c r="E49" s="345"/>
      <c r="F49" s="463">
        <v>100</v>
      </c>
      <c r="G49" s="449" t="s">
        <v>40</v>
      </c>
      <c r="H49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49" s="336" t="str">
        <f>IF(Sklop20[[#This Row],[ZAHTEVANA SHEMA KAKOVOSTI]]&lt;&gt;"",Sklop20[[#This Row],[Preračunana masa/volumen/kos na enoto kg]],"")</f>
        <v/>
      </c>
      <c r="J49" s="354"/>
      <c r="K49" s="464"/>
      <c r="L49" s="464"/>
      <c r="M49" s="465"/>
      <c r="N49" s="117"/>
      <c r="O49" s="117"/>
      <c r="P49" s="466"/>
      <c r="Q49" s="341">
        <f>+Sklop20[[#This Row],[cena/enota brez DDV v EUR]]*Sklop20[[#This Row],[Stopnja DDV (%)]]</f>
        <v>0</v>
      </c>
      <c r="R49" s="341">
        <f>+Sklop20[[#This Row],[cena/enota brez DDV v EUR]]+Sklop20[[#This Row],[Davek (EUR)]]</f>
        <v>0</v>
      </c>
      <c r="S49" s="341">
        <f>+Sklop20[[#This Row],[cena/enota brez DDV v EUR]]*Sklop20[[#This Row],[Okvirna količina]]</f>
        <v>0</v>
      </c>
      <c r="T49" s="341">
        <f>+Sklop20[[#This Row],[Končna cena/enoto mere (EUR) z DDV]]*Sklop20[[#This Row],[Okvirna količina]]</f>
        <v>0</v>
      </c>
      <c r="U49" s="250"/>
    </row>
    <row r="50" spans="1:21" s="55" customFormat="1" ht="12.75" customHeight="1">
      <c r="A50" s="78" t="s">
        <v>154</v>
      </c>
      <c r="B50" s="352" t="s">
        <v>837</v>
      </c>
      <c r="C50" s="343">
        <v>1</v>
      </c>
      <c r="D50" s="343" t="s">
        <v>40</v>
      </c>
      <c r="E50" s="345"/>
      <c r="F50" s="463">
        <v>70</v>
      </c>
      <c r="G50" s="449" t="s">
        <v>40</v>
      </c>
      <c r="H50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50" s="336" t="str">
        <f>IF(Sklop20[[#This Row],[ZAHTEVANA SHEMA KAKOVOSTI]]&lt;&gt;"",Sklop20[[#This Row],[Preračunana masa/volumen/kos na enoto kg]],"")</f>
        <v/>
      </c>
      <c r="J50" s="354"/>
      <c r="K50" s="464"/>
      <c r="L50" s="464"/>
      <c r="M50" s="465"/>
      <c r="N50" s="117"/>
      <c r="O50" s="117"/>
      <c r="P50" s="466"/>
      <c r="Q50" s="341">
        <f>+Sklop20[[#This Row],[cena/enota brez DDV v EUR]]*Sklop20[[#This Row],[Stopnja DDV (%)]]</f>
        <v>0</v>
      </c>
      <c r="R50" s="341">
        <f>+Sklop20[[#This Row],[cena/enota brez DDV v EUR]]+Sklop20[[#This Row],[Davek (EUR)]]</f>
        <v>0</v>
      </c>
      <c r="S50" s="341">
        <f>+Sklop20[[#This Row],[cena/enota brez DDV v EUR]]*Sklop20[[#This Row],[Okvirna količina]]</f>
        <v>0</v>
      </c>
      <c r="T50" s="341">
        <f>+Sklop20[[#This Row],[Končna cena/enoto mere (EUR) z DDV]]*Sklop20[[#This Row],[Okvirna količina]]</f>
        <v>0</v>
      </c>
      <c r="U50" s="250"/>
    </row>
    <row r="51" spans="1:21" s="55" customFormat="1" ht="12.75" customHeight="1">
      <c r="A51" s="78" t="s">
        <v>155</v>
      </c>
      <c r="B51" s="352" t="s">
        <v>774</v>
      </c>
      <c r="C51" s="343">
        <v>1</v>
      </c>
      <c r="D51" s="343" t="s">
        <v>40</v>
      </c>
      <c r="E51" s="549" t="s">
        <v>149</v>
      </c>
      <c r="F51" s="463">
        <v>110</v>
      </c>
      <c r="G51" s="449" t="s">
        <v>40</v>
      </c>
      <c r="H51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110</v>
      </c>
      <c r="I51" s="336">
        <f>IF(Sklop20[[#This Row],[ZAHTEVANA SHEMA KAKOVOSTI]]&lt;&gt;"",Sklop20[[#This Row],[Preračunana masa/volumen/kos na enoto kg]],"")</f>
        <v>110</v>
      </c>
      <c r="J51" s="354"/>
      <c r="K51" s="464"/>
      <c r="L51" s="464"/>
      <c r="M51" s="465"/>
      <c r="N51" s="117"/>
      <c r="O51" s="117"/>
      <c r="P51" s="466"/>
      <c r="Q51" s="341">
        <f>+Sklop20[[#This Row],[cena/enota brez DDV v EUR]]*Sklop20[[#This Row],[Stopnja DDV (%)]]</f>
        <v>0</v>
      </c>
      <c r="R51" s="341">
        <f>+Sklop20[[#This Row],[cena/enota brez DDV v EUR]]+Sklop20[[#This Row],[Davek (EUR)]]</f>
        <v>0</v>
      </c>
      <c r="S51" s="341">
        <f>+Sklop20[[#This Row],[cena/enota brez DDV v EUR]]*Sklop20[[#This Row],[Okvirna količina]]</f>
        <v>0</v>
      </c>
      <c r="T51" s="341">
        <f>+Sklop20[[#This Row],[Končna cena/enoto mere (EUR) z DDV]]*Sklop20[[#This Row],[Okvirna količina]]</f>
        <v>0</v>
      </c>
      <c r="U51" s="250"/>
    </row>
    <row r="52" spans="1:21" s="55" customFormat="1" ht="12">
      <c r="A52" s="78" t="s">
        <v>156</v>
      </c>
      <c r="B52" s="352" t="s">
        <v>775</v>
      </c>
      <c r="C52" s="343">
        <v>1</v>
      </c>
      <c r="D52" s="343" t="s">
        <v>40</v>
      </c>
      <c r="E52" s="549"/>
      <c r="F52" s="463">
        <v>1000</v>
      </c>
      <c r="G52" s="449" t="s">
        <v>40</v>
      </c>
      <c r="H52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52" s="336" t="str">
        <f>IF(Sklop20[[#This Row],[ZAHTEVANA SHEMA KAKOVOSTI]]&lt;&gt;"",Sklop20[[#This Row],[Preračunana masa/volumen/kos na enoto kg]],"")</f>
        <v/>
      </c>
      <c r="J52" s="354"/>
      <c r="K52" s="464"/>
      <c r="L52" s="464"/>
      <c r="M52" s="465"/>
      <c r="N52" s="117"/>
      <c r="O52" s="117"/>
      <c r="P52" s="466"/>
      <c r="Q52" s="341">
        <f>+Sklop20[[#This Row],[cena/enota brez DDV v EUR]]*Sklop20[[#This Row],[Stopnja DDV (%)]]</f>
        <v>0</v>
      </c>
      <c r="R52" s="341">
        <f>+Sklop20[[#This Row],[cena/enota brez DDV v EUR]]+Sklop20[[#This Row],[Davek (EUR)]]</f>
        <v>0</v>
      </c>
      <c r="S52" s="341">
        <f>+Sklop20[[#This Row],[cena/enota brez DDV v EUR]]*Sklop20[[#This Row],[Okvirna količina]]</f>
        <v>0</v>
      </c>
      <c r="T52" s="341">
        <f>+Sklop20[[#This Row],[Končna cena/enoto mere (EUR) z DDV]]*Sklop20[[#This Row],[Okvirna količina]]</f>
        <v>0</v>
      </c>
      <c r="U52" s="250"/>
    </row>
    <row r="53" spans="1:21" s="55" customFormat="1" ht="12">
      <c r="A53" s="78" t="s">
        <v>157</v>
      </c>
      <c r="B53" s="352" t="s">
        <v>836</v>
      </c>
      <c r="C53" s="343">
        <v>1</v>
      </c>
      <c r="D53" s="343" t="s">
        <v>40</v>
      </c>
      <c r="E53" s="345"/>
      <c r="F53" s="463">
        <v>800</v>
      </c>
      <c r="G53" s="449" t="s">
        <v>40</v>
      </c>
      <c r="H53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800</v>
      </c>
      <c r="I53" s="336" t="str">
        <f>IF(Sklop20[[#This Row],[ZAHTEVANA SHEMA KAKOVOSTI]]&lt;&gt;"",Sklop20[[#This Row],[Preračunana masa/volumen/kos na enoto kg]],"")</f>
        <v/>
      </c>
      <c r="J53" s="354"/>
      <c r="K53" s="464"/>
      <c r="L53" s="464"/>
      <c r="M53" s="465"/>
      <c r="N53" s="117"/>
      <c r="O53" s="117"/>
      <c r="P53" s="466"/>
      <c r="Q53" s="341">
        <f>+Sklop20[[#This Row],[cena/enota brez DDV v EUR]]*Sklop20[[#This Row],[Stopnja DDV (%)]]</f>
        <v>0</v>
      </c>
      <c r="R53" s="341">
        <f>+Sklop20[[#This Row],[cena/enota brez DDV v EUR]]+Sklop20[[#This Row],[Davek (EUR)]]</f>
        <v>0</v>
      </c>
      <c r="S53" s="341">
        <f>+Sklop20[[#This Row],[cena/enota brez DDV v EUR]]*Sklop20[[#This Row],[Okvirna količina]]</f>
        <v>0</v>
      </c>
      <c r="T53" s="341">
        <f>+Sklop20[[#This Row],[Končna cena/enoto mere (EUR) z DDV]]*Sklop20[[#This Row],[Okvirna količina]]</f>
        <v>0</v>
      </c>
      <c r="U53" s="250"/>
    </row>
    <row r="54" spans="1:21" s="55" customFormat="1" ht="12">
      <c r="A54" s="78" t="s">
        <v>158</v>
      </c>
      <c r="B54" s="352" t="s">
        <v>835</v>
      </c>
      <c r="C54" s="343" t="s">
        <v>833</v>
      </c>
      <c r="D54" s="343" t="s">
        <v>40</v>
      </c>
      <c r="E54" s="345"/>
      <c r="F54" s="463">
        <v>1000</v>
      </c>
      <c r="G54" s="449" t="s">
        <v>40</v>
      </c>
      <c r="H5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54" s="336" t="str">
        <f>IF(Sklop20[[#This Row],[ZAHTEVANA SHEMA KAKOVOSTI]]&lt;&gt;"",Sklop20[[#This Row],[Preračunana masa/volumen/kos na enoto kg]],"")</f>
        <v/>
      </c>
      <c r="J54" s="354"/>
      <c r="K54" s="464"/>
      <c r="L54" s="464"/>
      <c r="M54" s="465"/>
      <c r="N54" s="117"/>
      <c r="O54" s="117"/>
      <c r="P54" s="466"/>
      <c r="Q54" s="341">
        <f>+Sklop20[[#This Row],[cena/enota brez DDV v EUR]]*Sklop20[[#This Row],[Stopnja DDV (%)]]</f>
        <v>0</v>
      </c>
      <c r="R54" s="341">
        <f>+Sklop20[[#This Row],[cena/enota brez DDV v EUR]]+Sklop20[[#This Row],[Davek (EUR)]]</f>
        <v>0</v>
      </c>
      <c r="S54" s="341">
        <f>+Sklop20[[#This Row],[cena/enota brez DDV v EUR]]*Sklop20[[#This Row],[Okvirna količina]]</f>
        <v>0</v>
      </c>
      <c r="T54" s="341">
        <f>+Sklop20[[#This Row],[Končna cena/enoto mere (EUR) z DDV]]*Sklop20[[#This Row],[Okvirna količina]]</f>
        <v>0</v>
      </c>
      <c r="U54" s="250"/>
    </row>
    <row r="55" spans="1:21" s="55" customFormat="1" ht="12">
      <c r="A55" s="78" t="s">
        <v>159</v>
      </c>
      <c r="B55" s="352" t="s">
        <v>834</v>
      </c>
      <c r="C55" s="343" t="s">
        <v>833</v>
      </c>
      <c r="D55" s="343" t="s">
        <v>40</v>
      </c>
      <c r="E55" s="345"/>
      <c r="F55" s="463">
        <v>450</v>
      </c>
      <c r="G55" s="449" t="s">
        <v>40</v>
      </c>
      <c r="H5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450</v>
      </c>
      <c r="I55" s="336" t="str">
        <f>IF(Sklop20[[#This Row],[ZAHTEVANA SHEMA KAKOVOSTI]]&lt;&gt;"",Sklop20[[#This Row],[Preračunana masa/volumen/kos na enoto kg]],"")</f>
        <v/>
      </c>
      <c r="J55" s="354"/>
      <c r="K55" s="464"/>
      <c r="L55" s="464"/>
      <c r="M55" s="465"/>
      <c r="N55" s="117"/>
      <c r="O55" s="117"/>
      <c r="P55" s="466"/>
      <c r="Q55" s="341">
        <f>+Sklop20[[#This Row],[cena/enota brez DDV v EUR]]*Sklop20[[#This Row],[Stopnja DDV (%)]]</f>
        <v>0</v>
      </c>
      <c r="R55" s="341">
        <f>+Sklop20[[#This Row],[cena/enota brez DDV v EUR]]+Sklop20[[#This Row],[Davek (EUR)]]</f>
        <v>0</v>
      </c>
      <c r="S55" s="341">
        <f>+Sklop20[[#This Row],[cena/enota brez DDV v EUR]]*Sklop20[[#This Row],[Okvirna količina]]</f>
        <v>0</v>
      </c>
      <c r="T55" s="341">
        <f>+Sklop20[[#This Row],[Končna cena/enoto mere (EUR) z DDV]]*Sklop20[[#This Row],[Okvirna količina]]</f>
        <v>0</v>
      </c>
      <c r="U55" s="250"/>
    </row>
    <row r="56" spans="1:21" s="55" customFormat="1" ht="12">
      <c r="A56" s="78" t="s">
        <v>160</v>
      </c>
      <c r="B56" s="352" t="s">
        <v>776</v>
      </c>
      <c r="C56" s="343">
        <v>1000</v>
      </c>
      <c r="D56" s="343" t="s">
        <v>76</v>
      </c>
      <c r="E56" s="345"/>
      <c r="F56" s="463">
        <v>30</v>
      </c>
      <c r="G56" s="449" t="s">
        <v>0</v>
      </c>
      <c r="H56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56" s="336" t="str">
        <f>IF(Sklop20[[#This Row],[ZAHTEVANA SHEMA KAKOVOSTI]]&lt;&gt;"",Sklop20[[#This Row],[Preračunana masa/volumen/kos na enoto kg]],"")</f>
        <v/>
      </c>
      <c r="J56" s="354"/>
      <c r="K56" s="464"/>
      <c r="L56" s="464"/>
      <c r="M56" s="465"/>
      <c r="N56" s="117"/>
      <c r="O56" s="117"/>
      <c r="P56" s="466"/>
      <c r="Q56" s="341">
        <f>+Sklop20[[#This Row],[cena/enota brez DDV v EUR]]*Sklop20[[#This Row],[Stopnja DDV (%)]]</f>
        <v>0</v>
      </c>
      <c r="R56" s="341">
        <f>+Sklop20[[#This Row],[cena/enota brez DDV v EUR]]+Sklop20[[#This Row],[Davek (EUR)]]</f>
        <v>0</v>
      </c>
      <c r="S56" s="341">
        <f>+Sklop20[[#This Row],[cena/enota brez DDV v EUR]]*Sklop20[[#This Row],[Okvirna količina]]</f>
        <v>0</v>
      </c>
      <c r="T56" s="341">
        <f>+Sklop20[[#This Row],[Končna cena/enoto mere (EUR) z DDV]]*Sklop20[[#This Row],[Okvirna količina]]</f>
        <v>0</v>
      </c>
      <c r="U56" s="250"/>
    </row>
    <row r="57" spans="1:21" s="55" customFormat="1" ht="12">
      <c r="A57" s="78" t="s">
        <v>169</v>
      </c>
      <c r="B57" s="352" t="s">
        <v>852</v>
      </c>
      <c r="C57" s="343" t="s">
        <v>849</v>
      </c>
      <c r="D57" s="343" t="s">
        <v>76</v>
      </c>
      <c r="E57" s="345"/>
      <c r="F57" s="463">
        <v>240</v>
      </c>
      <c r="G57" s="449" t="s">
        <v>0</v>
      </c>
      <c r="H57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240</v>
      </c>
      <c r="I57" s="336" t="str">
        <f>IF(Sklop20[[#This Row],[ZAHTEVANA SHEMA KAKOVOSTI]]&lt;&gt;"",Sklop20[[#This Row],[Preračunana masa/volumen/kos na enoto kg]],"")</f>
        <v/>
      </c>
      <c r="J57" s="354"/>
      <c r="K57" s="464"/>
      <c r="L57" s="464"/>
      <c r="M57" s="465"/>
      <c r="N57" s="117"/>
      <c r="O57" s="117"/>
      <c r="P57" s="466"/>
      <c r="Q57" s="341">
        <f>+Sklop20[[#This Row],[cena/enota brez DDV v EUR]]*Sklop20[[#This Row],[Stopnja DDV (%)]]</f>
        <v>0</v>
      </c>
      <c r="R57" s="341">
        <f>+Sklop20[[#This Row],[cena/enota brez DDV v EUR]]+Sklop20[[#This Row],[Davek (EUR)]]</f>
        <v>0</v>
      </c>
      <c r="S57" s="341">
        <f>+Sklop20[[#This Row],[cena/enota brez DDV v EUR]]*Sklop20[[#This Row],[Okvirna količina]]</f>
        <v>0</v>
      </c>
      <c r="T57" s="341">
        <f>+Sklop20[[#This Row],[Končna cena/enoto mere (EUR) z DDV]]*Sklop20[[#This Row],[Okvirna količina]]</f>
        <v>0</v>
      </c>
      <c r="U57" s="250"/>
    </row>
    <row r="58" spans="1:21" s="55" customFormat="1" ht="12">
      <c r="A58" s="78" t="s">
        <v>170</v>
      </c>
      <c r="B58" s="352" t="s">
        <v>902</v>
      </c>
      <c r="C58" s="343">
        <v>500</v>
      </c>
      <c r="D58" s="343" t="s">
        <v>76</v>
      </c>
      <c r="E58" s="345"/>
      <c r="F58" s="463">
        <v>30</v>
      </c>
      <c r="G58" s="449" t="s">
        <v>234</v>
      </c>
      <c r="H58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58" s="336" t="str">
        <f>IF(Sklop20[[#This Row],[ZAHTEVANA SHEMA KAKOVOSTI]]&lt;&gt;"",Sklop20[[#This Row],[Preračunana masa/volumen/kos na enoto kg]],"")</f>
        <v/>
      </c>
      <c r="J58" s="354"/>
      <c r="K58" s="464"/>
      <c r="L58" s="464"/>
      <c r="M58" s="465"/>
      <c r="N58" s="117"/>
      <c r="O58" s="117"/>
      <c r="P58" s="466"/>
      <c r="Q58" s="341">
        <f>+Sklop20[[#This Row],[cena/enota brez DDV v EUR]]*Sklop20[[#This Row],[Stopnja DDV (%)]]</f>
        <v>0</v>
      </c>
      <c r="R58" s="341">
        <f>+Sklop20[[#This Row],[cena/enota brez DDV v EUR]]+Sklop20[[#This Row],[Davek (EUR)]]</f>
        <v>0</v>
      </c>
      <c r="S58" s="341">
        <f>+Sklop20[[#This Row],[cena/enota brez DDV v EUR]]*Sklop20[[#This Row],[Okvirna količina]]</f>
        <v>0</v>
      </c>
      <c r="T58" s="341">
        <f>+Sklop20[[#This Row],[Končna cena/enoto mere (EUR) z DDV]]*Sklop20[[#This Row],[Okvirna količina]]</f>
        <v>0</v>
      </c>
      <c r="U58" s="250"/>
    </row>
    <row r="59" spans="1:21" s="55" customFormat="1" ht="12">
      <c r="A59" s="78" t="s">
        <v>171</v>
      </c>
      <c r="B59" s="352" t="s">
        <v>903</v>
      </c>
      <c r="C59" s="343">
        <v>280</v>
      </c>
      <c r="D59" s="343" t="s">
        <v>76</v>
      </c>
      <c r="E59" s="345"/>
      <c r="F59" s="463">
        <v>40</v>
      </c>
      <c r="G59" s="449" t="s">
        <v>234</v>
      </c>
      <c r="H59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11.200000000000001</v>
      </c>
      <c r="I59" s="336" t="str">
        <f>IF(Sklop20[[#This Row],[ZAHTEVANA SHEMA KAKOVOSTI]]&lt;&gt;"",Sklop20[[#This Row],[Preračunana masa/volumen/kos na enoto kg]],"")</f>
        <v/>
      </c>
      <c r="J59" s="354"/>
      <c r="K59" s="464"/>
      <c r="L59" s="464"/>
      <c r="M59" s="465"/>
      <c r="N59" s="117"/>
      <c r="O59" s="117"/>
      <c r="P59" s="466"/>
      <c r="Q59" s="341">
        <f>+Sklop20[[#This Row],[cena/enota brez DDV v EUR]]*Sklop20[[#This Row],[Stopnja DDV (%)]]</f>
        <v>0</v>
      </c>
      <c r="R59" s="341">
        <f>+Sklop20[[#This Row],[cena/enota brez DDV v EUR]]+Sklop20[[#This Row],[Davek (EUR)]]</f>
        <v>0</v>
      </c>
      <c r="S59" s="341">
        <f>+Sklop20[[#This Row],[cena/enota brez DDV v EUR]]*Sklop20[[#This Row],[Okvirna količina]]</f>
        <v>0</v>
      </c>
      <c r="T59" s="341">
        <f>+Sklop20[[#This Row],[Končna cena/enoto mere (EUR) z DDV]]*Sklop20[[#This Row],[Okvirna količina]]</f>
        <v>0</v>
      </c>
      <c r="U59" s="250"/>
    </row>
    <row r="60" spans="1:21" s="55" customFormat="1" ht="12">
      <c r="A60" s="78" t="s">
        <v>172</v>
      </c>
      <c r="B60" s="352" t="s">
        <v>333</v>
      </c>
      <c r="C60" s="343" t="s">
        <v>849</v>
      </c>
      <c r="D60" s="343" t="s">
        <v>76</v>
      </c>
      <c r="E60" s="345"/>
      <c r="F60" s="463">
        <v>160</v>
      </c>
      <c r="G60" s="449" t="s">
        <v>0</v>
      </c>
      <c r="H60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I60" s="336" t="str">
        <f>IF(Sklop20[[#This Row],[ZAHTEVANA SHEMA KAKOVOSTI]]&lt;&gt;"",Sklop20[[#This Row],[Preračunana masa/volumen/kos na enoto kg]],"")</f>
        <v/>
      </c>
      <c r="J60" s="354"/>
      <c r="K60" s="464"/>
      <c r="L60" s="464"/>
      <c r="M60" s="465"/>
      <c r="N60" s="117"/>
      <c r="O60" s="117"/>
      <c r="P60" s="466"/>
      <c r="Q60" s="341">
        <f>+Sklop20[[#This Row],[cena/enota brez DDV v EUR]]*Sklop20[[#This Row],[Stopnja DDV (%)]]</f>
        <v>0</v>
      </c>
      <c r="R60" s="341">
        <f>+Sklop20[[#This Row],[cena/enota brez DDV v EUR]]+Sklop20[[#This Row],[Davek (EUR)]]</f>
        <v>0</v>
      </c>
      <c r="S60" s="341">
        <f>+Sklop20[[#This Row],[cena/enota brez DDV v EUR]]*Sklop20[[#This Row],[Okvirna količina]]</f>
        <v>0</v>
      </c>
      <c r="T60" s="341">
        <f>+Sklop20[[#This Row],[Končna cena/enoto mere (EUR) z DDV]]*Sklop20[[#This Row],[Okvirna količina]]</f>
        <v>0</v>
      </c>
      <c r="U60" s="250"/>
    </row>
    <row r="61" spans="1:21" s="55" customFormat="1" ht="12">
      <c r="A61" s="78" t="s">
        <v>173</v>
      </c>
      <c r="B61" s="352" t="s">
        <v>851</v>
      </c>
      <c r="C61" s="343" t="s">
        <v>850</v>
      </c>
      <c r="D61" s="343" t="s">
        <v>76</v>
      </c>
      <c r="E61" s="345"/>
      <c r="F61" s="463">
        <v>220</v>
      </c>
      <c r="G61" s="449" t="s">
        <v>0</v>
      </c>
      <c r="H61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220</v>
      </c>
      <c r="I61" s="336" t="str">
        <f>IF(Sklop20[[#This Row],[ZAHTEVANA SHEMA KAKOVOSTI]]&lt;&gt;"",Sklop20[[#This Row],[Preračunana masa/volumen/kos na enoto kg]],"")</f>
        <v/>
      </c>
      <c r="J61" s="354"/>
      <c r="K61" s="464"/>
      <c r="L61" s="464"/>
      <c r="M61" s="465"/>
      <c r="N61" s="117"/>
      <c r="O61" s="117"/>
      <c r="P61" s="466"/>
      <c r="Q61" s="341">
        <f>+Sklop20[[#This Row],[cena/enota brez DDV v EUR]]*Sklop20[[#This Row],[Stopnja DDV (%)]]</f>
        <v>0</v>
      </c>
      <c r="R61" s="341">
        <f>+Sklop20[[#This Row],[cena/enota brez DDV v EUR]]+Sklop20[[#This Row],[Davek (EUR)]]</f>
        <v>0</v>
      </c>
      <c r="S61" s="341">
        <f>+Sklop20[[#This Row],[cena/enota brez DDV v EUR]]*Sklop20[[#This Row],[Okvirna količina]]</f>
        <v>0</v>
      </c>
      <c r="T61" s="341">
        <f>+Sklop20[[#This Row],[Končna cena/enoto mere (EUR) z DDV]]*Sklop20[[#This Row],[Okvirna količina]]</f>
        <v>0</v>
      </c>
      <c r="U61" s="250"/>
    </row>
    <row r="62" spans="1:21" s="55" customFormat="1" ht="12">
      <c r="A62" s="78" t="s">
        <v>174</v>
      </c>
      <c r="B62" s="352" t="s">
        <v>777</v>
      </c>
      <c r="C62" s="343" t="s">
        <v>78</v>
      </c>
      <c r="D62" s="343" t="s">
        <v>0</v>
      </c>
      <c r="E62" s="345"/>
      <c r="F62" s="463">
        <v>7</v>
      </c>
      <c r="G62" s="449" t="s">
        <v>40</v>
      </c>
      <c r="H62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</v>
      </c>
      <c r="I62" s="336" t="str">
        <f>IF(Sklop20[[#This Row],[ZAHTEVANA SHEMA KAKOVOSTI]]&lt;&gt;"",Sklop20[[#This Row],[Preračunana masa/volumen/kos na enoto kg]],"")</f>
        <v/>
      </c>
      <c r="J62" s="354"/>
      <c r="K62" s="464"/>
      <c r="L62" s="464"/>
      <c r="M62" s="465"/>
      <c r="N62" s="117"/>
      <c r="O62" s="117"/>
      <c r="P62" s="466"/>
      <c r="Q62" s="341">
        <f>+Sklop20[[#This Row],[cena/enota brez DDV v EUR]]*Sklop20[[#This Row],[Stopnja DDV (%)]]</f>
        <v>0</v>
      </c>
      <c r="R62" s="341">
        <f>+Sklop20[[#This Row],[cena/enota brez DDV v EUR]]+Sklop20[[#This Row],[Davek (EUR)]]</f>
        <v>0</v>
      </c>
      <c r="S62" s="341">
        <f>+Sklop20[[#This Row],[cena/enota brez DDV v EUR]]*Sklop20[[#This Row],[Okvirna količina]]</f>
        <v>0</v>
      </c>
      <c r="T62" s="341">
        <f>+Sklop20[[#This Row],[Končna cena/enoto mere (EUR) z DDV]]*Sklop20[[#This Row],[Okvirna količina]]</f>
        <v>0</v>
      </c>
      <c r="U62" s="250"/>
    </row>
    <row r="63" spans="1:21" s="55" customFormat="1" ht="12">
      <c r="A63" s="78" t="s">
        <v>175</v>
      </c>
      <c r="B63" s="352" t="s">
        <v>778</v>
      </c>
      <c r="C63" s="343" t="s">
        <v>78</v>
      </c>
      <c r="D63" s="343" t="s">
        <v>0</v>
      </c>
      <c r="E63" s="345"/>
      <c r="F63" s="463">
        <v>2</v>
      </c>
      <c r="G63" s="449" t="s">
        <v>0</v>
      </c>
      <c r="H63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63" s="336" t="str">
        <f>IF(Sklop20[[#This Row],[ZAHTEVANA SHEMA KAKOVOSTI]]&lt;&gt;"",Sklop20[[#This Row],[Preračunana masa/volumen/kos na enoto kg]],"")</f>
        <v/>
      </c>
      <c r="J63" s="354"/>
      <c r="K63" s="464"/>
      <c r="L63" s="464"/>
      <c r="M63" s="465"/>
      <c r="N63" s="117"/>
      <c r="O63" s="117"/>
      <c r="P63" s="466"/>
      <c r="Q63" s="341">
        <f>+Sklop20[[#This Row],[cena/enota brez DDV v EUR]]*Sklop20[[#This Row],[Stopnja DDV (%)]]</f>
        <v>0</v>
      </c>
      <c r="R63" s="341">
        <f>+Sklop20[[#This Row],[cena/enota brez DDV v EUR]]+Sklop20[[#This Row],[Davek (EUR)]]</f>
        <v>0</v>
      </c>
      <c r="S63" s="341">
        <f>+Sklop20[[#This Row],[cena/enota brez DDV v EUR]]*Sklop20[[#This Row],[Okvirna količina]]</f>
        <v>0</v>
      </c>
      <c r="T63" s="341">
        <f>+Sklop20[[#This Row],[Končna cena/enoto mere (EUR) z DDV]]*Sklop20[[#This Row],[Okvirna količina]]</f>
        <v>0</v>
      </c>
      <c r="U63" s="250"/>
    </row>
    <row r="64" spans="1:21" s="55" customFormat="1" ht="24">
      <c r="A64" s="78" t="s">
        <v>176</v>
      </c>
      <c r="B64" s="352" t="s">
        <v>904</v>
      </c>
      <c r="C64" s="343">
        <v>320</v>
      </c>
      <c r="D64" s="343" t="s">
        <v>76</v>
      </c>
      <c r="E64" s="345"/>
      <c r="F64" s="463">
        <v>160</v>
      </c>
      <c r="G64" s="449" t="s">
        <v>817</v>
      </c>
      <c r="H6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51.2</v>
      </c>
      <c r="I64" s="336" t="str">
        <f>IF(Sklop20[[#This Row],[ZAHTEVANA SHEMA KAKOVOSTI]]&lt;&gt;"",Sklop20[[#This Row],[Preračunana masa/volumen/kos na enoto kg]],"")</f>
        <v/>
      </c>
      <c r="J64" s="354"/>
      <c r="K64" s="464"/>
      <c r="L64" s="464"/>
      <c r="M64" s="465"/>
      <c r="N64" s="117"/>
      <c r="O64" s="117"/>
      <c r="P64" s="466"/>
      <c r="Q64" s="341">
        <f>+Sklop20[[#This Row],[cena/enota brez DDV v EUR]]*Sklop20[[#This Row],[Stopnja DDV (%)]]</f>
        <v>0</v>
      </c>
      <c r="R64" s="341">
        <f>+Sklop20[[#This Row],[cena/enota brez DDV v EUR]]+Sklop20[[#This Row],[Davek (EUR)]]</f>
        <v>0</v>
      </c>
      <c r="S64" s="341">
        <f>+Sklop20[[#This Row],[cena/enota brez DDV v EUR]]*Sklop20[[#This Row],[Okvirna količina]]</f>
        <v>0</v>
      </c>
      <c r="T64" s="341">
        <f>+Sklop20[[#This Row],[Končna cena/enoto mere (EUR) z DDV]]*Sklop20[[#This Row],[Okvirna količina]]</f>
        <v>0</v>
      </c>
      <c r="U64" s="250"/>
    </row>
    <row r="65" spans="1:21" s="55" customFormat="1" ht="24">
      <c r="A65" s="78" t="s">
        <v>177</v>
      </c>
      <c r="B65" s="352" t="s">
        <v>779</v>
      </c>
      <c r="C65" s="343">
        <v>320</v>
      </c>
      <c r="D65" s="343" t="s">
        <v>76</v>
      </c>
      <c r="E65" s="345"/>
      <c r="F65" s="463">
        <v>110</v>
      </c>
      <c r="G65" s="449" t="s">
        <v>817</v>
      </c>
      <c r="H6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35.200000000000003</v>
      </c>
      <c r="I65" s="336" t="str">
        <f>IF(Sklop20[[#This Row],[ZAHTEVANA SHEMA KAKOVOSTI]]&lt;&gt;"",Sklop20[[#This Row],[Preračunana masa/volumen/kos na enoto kg]],"")</f>
        <v/>
      </c>
      <c r="J65" s="354"/>
      <c r="K65" s="464"/>
      <c r="L65" s="464"/>
      <c r="M65" s="465"/>
      <c r="N65" s="117"/>
      <c r="O65" s="117"/>
      <c r="P65" s="466"/>
      <c r="Q65" s="341">
        <f>+Sklop20[[#This Row],[cena/enota brez DDV v EUR]]*Sklop20[[#This Row],[Stopnja DDV (%)]]</f>
        <v>0</v>
      </c>
      <c r="R65" s="341">
        <f>+Sklop20[[#This Row],[cena/enota brez DDV v EUR]]+Sklop20[[#This Row],[Davek (EUR)]]</f>
        <v>0</v>
      </c>
      <c r="S65" s="341">
        <f>+Sklop20[[#This Row],[cena/enota brez DDV v EUR]]*Sklop20[[#This Row],[Okvirna količina]]</f>
        <v>0</v>
      </c>
      <c r="T65" s="341">
        <f>+Sklop20[[#This Row],[Končna cena/enoto mere (EUR) z DDV]]*Sklop20[[#This Row],[Okvirna količina]]</f>
        <v>0</v>
      </c>
      <c r="U65" s="250"/>
    </row>
    <row r="66" spans="1:21" s="55" customFormat="1" ht="12">
      <c r="A66" s="78" t="s">
        <v>178</v>
      </c>
      <c r="B66" s="352" t="s">
        <v>854</v>
      </c>
      <c r="C66" s="343">
        <v>1000</v>
      </c>
      <c r="D66" s="343" t="s">
        <v>76</v>
      </c>
      <c r="E66" s="345"/>
      <c r="F66" s="463">
        <v>310</v>
      </c>
      <c r="G66" s="449" t="s">
        <v>0</v>
      </c>
      <c r="H66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310</v>
      </c>
      <c r="I66" s="336" t="str">
        <f>IF(Sklop20[[#This Row],[ZAHTEVANA SHEMA KAKOVOSTI]]&lt;&gt;"",Sklop20[[#This Row],[Preračunana masa/volumen/kos na enoto kg]],"")</f>
        <v/>
      </c>
      <c r="J66" s="354"/>
      <c r="K66" s="464"/>
      <c r="L66" s="464"/>
      <c r="M66" s="465"/>
      <c r="N66" s="117"/>
      <c r="O66" s="117"/>
      <c r="P66" s="466"/>
      <c r="Q66" s="341">
        <f>+Sklop20[[#This Row],[cena/enota brez DDV v EUR]]*Sklop20[[#This Row],[Stopnja DDV (%)]]</f>
        <v>0</v>
      </c>
      <c r="R66" s="341">
        <f>+Sklop20[[#This Row],[cena/enota brez DDV v EUR]]+Sklop20[[#This Row],[Davek (EUR)]]</f>
        <v>0</v>
      </c>
      <c r="S66" s="341">
        <f>+Sklop20[[#This Row],[cena/enota brez DDV v EUR]]*Sklop20[[#This Row],[Okvirna količina]]</f>
        <v>0</v>
      </c>
      <c r="T66" s="341">
        <f>+Sklop20[[#This Row],[Končna cena/enoto mere (EUR) z DDV]]*Sklop20[[#This Row],[Okvirna količina]]</f>
        <v>0</v>
      </c>
      <c r="U66" s="250"/>
    </row>
    <row r="67" spans="1:21" s="55" customFormat="1" ht="12">
      <c r="A67" s="78" t="s">
        <v>179</v>
      </c>
      <c r="B67" s="352" t="s">
        <v>780</v>
      </c>
      <c r="C67" s="343">
        <v>1000</v>
      </c>
      <c r="D67" s="343" t="s">
        <v>76</v>
      </c>
      <c r="E67" s="345"/>
      <c r="F67" s="463">
        <v>2</v>
      </c>
      <c r="G67" s="449" t="s">
        <v>0</v>
      </c>
      <c r="H67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67" s="336" t="str">
        <f>IF(Sklop20[[#This Row],[ZAHTEVANA SHEMA KAKOVOSTI]]&lt;&gt;"",Sklop20[[#This Row],[Preračunana masa/volumen/kos na enoto kg]],"")</f>
        <v/>
      </c>
      <c r="J67" s="354"/>
      <c r="K67" s="464"/>
      <c r="L67" s="464"/>
      <c r="M67" s="465"/>
      <c r="N67" s="117"/>
      <c r="O67" s="117"/>
      <c r="P67" s="466"/>
      <c r="Q67" s="341">
        <f>+Sklop20[[#This Row],[cena/enota brez DDV v EUR]]*Sklop20[[#This Row],[Stopnja DDV (%)]]</f>
        <v>0</v>
      </c>
      <c r="R67" s="341">
        <f>+Sklop20[[#This Row],[cena/enota brez DDV v EUR]]+Sklop20[[#This Row],[Davek (EUR)]]</f>
        <v>0</v>
      </c>
      <c r="S67" s="341">
        <f>+Sklop20[[#This Row],[cena/enota brez DDV v EUR]]*Sklop20[[#This Row],[Okvirna količina]]</f>
        <v>0</v>
      </c>
      <c r="T67" s="341">
        <f>+Sklop20[[#This Row],[Končna cena/enoto mere (EUR) z DDV]]*Sklop20[[#This Row],[Okvirna količina]]</f>
        <v>0</v>
      </c>
      <c r="U67" s="250"/>
    </row>
    <row r="68" spans="1:21" s="55" customFormat="1" ht="12">
      <c r="A68" s="78" t="s">
        <v>180</v>
      </c>
      <c r="B68" s="352" t="s">
        <v>855</v>
      </c>
      <c r="C68" s="343">
        <v>1000</v>
      </c>
      <c r="D68" s="343" t="s">
        <v>76</v>
      </c>
      <c r="E68" s="345"/>
      <c r="F68" s="463">
        <v>300</v>
      </c>
      <c r="G68" s="449" t="s">
        <v>0</v>
      </c>
      <c r="H68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68" s="336" t="str">
        <f>IF(Sklop20[[#This Row],[ZAHTEVANA SHEMA KAKOVOSTI]]&lt;&gt;"",Sklop20[[#This Row],[Preračunana masa/volumen/kos na enoto kg]],"")</f>
        <v/>
      </c>
      <c r="J68" s="354"/>
      <c r="K68" s="464"/>
      <c r="L68" s="464"/>
      <c r="M68" s="465"/>
      <c r="N68" s="117"/>
      <c r="O68" s="117"/>
      <c r="P68" s="466"/>
      <c r="Q68" s="341">
        <f>+Sklop20[[#This Row],[cena/enota brez DDV v EUR]]*Sklop20[[#This Row],[Stopnja DDV (%)]]</f>
        <v>0</v>
      </c>
      <c r="R68" s="341">
        <f>+Sklop20[[#This Row],[cena/enota brez DDV v EUR]]+Sklop20[[#This Row],[Davek (EUR)]]</f>
        <v>0</v>
      </c>
      <c r="S68" s="341">
        <f>+Sklop20[[#This Row],[cena/enota brez DDV v EUR]]*Sklop20[[#This Row],[Okvirna količina]]</f>
        <v>0</v>
      </c>
      <c r="T68" s="341">
        <f>+Sklop20[[#This Row],[Končna cena/enoto mere (EUR) z DDV]]*Sklop20[[#This Row],[Okvirna količina]]</f>
        <v>0</v>
      </c>
      <c r="U68" s="250"/>
    </row>
    <row r="69" spans="1:21" s="55" customFormat="1" ht="24">
      <c r="A69" s="78" t="s">
        <v>181</v>
      </c>
      <c r="B69" s="352" t="s">
        <v>856</v>
      </c>
      <c r="C69" s="343">
        <v>1000</v>
      </c>
      <c r="D69" s="343" t="s">
        <v>76</v>
      </c>
      <c r="E69" s="345"/>
      <c r="F69" s="463">
        <v>16</v>
      </c>
      <c r="G69" s="449" t="s">
        <v>0</v>
      </c>
      <c r="H69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</v>
      </c>
      <c r="I69" s="336" t="str">
        <f>IF(Sklop20[[#This Row],[ZAHTEVANA SHEMA KAKOVOSTI]]&lt;&gt;"",Sklop20[[#This Row],[Preračunana masa/volumen/kos na enoto kg]],"")</f>
        <v/>
      </c>
      <c r="J69" s="354"/>
      <c r="K69" s="464"/>
      <c r="L69" s="464"/>
      <c r="M69" s="465"/>
      <c r="N69" s="117"/>
      <c r="O69" s="117"/>
      <c r="P69" s="466"/>
      <c r="Q69" s="341">
        <f>+Sklop20[[#This Row],[cena/enota brez DDV v EUR]]*Sklop20[[#This Row],[Stopnja DDV (%)]]</f>
        <v>0</v>
      </c>
      <c r="R69" s="341">
        <f>+Sklop20[[#This Row],[cena/enota brez DDV v EUR]]+Sklop20[[#This Row],[Davek (EUR)]]</f>
        <v>0</v>
      </c>
      <c r="S69" s="341">
        <f>+Sklop20[[#This Row],[cena/enota brez DDV v EUR]]*Sklop20[[#This Row],[Okvirna količina]]</f>
        <v>0</v>
      </c>
      <c r="T69" s="341">
        <f>+Sklop20[[#This Row],[Končna cena/enoto mere (EUR) z DDV]]*Sklop20[[#This Row],[Okvirna količina]]</f>
        <v>0</v>
      </c>
      <c r="U69" s="250"/>
    </row>
    <row r="70" spans="1:21" s="55" customFormat="1" ht="12">
      <c r="A70" s="78" t="s">
        <v>182</v>
      </c>
      <c r="B70" s="352" t="s">
        <v>905</v>
      </c>
      <c r="C70" s="343">
        <v>42</v>
      </c>
      <c r="D70" s="343" t="s">
        <v>76</v>
      </c>
      <c r="E70" s="345"/>
      <c r="F70" s="463">
        <v>800</v>
      </c>
      <c r="G70" s="449" t="s">
        <v>234</v>
      </c>
      <c r="H70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33.6</v>
      </c>
      <c r="I70" s="336" t="str">
        <f>IF(Sklop20[[#This Row],[ZAHTEVANA SHEMA KAKOVOSTI]]&lt;&gt;"",Sklop20[[#This Row],[Preračunana masa/volumen/kos na enoto kg]],"")</f>
        <v/>
      </c>
      <c r="J70" s="354"/>
      <c r="K70" s="464"/>
      <c r="L70" s="464"/>
      <c r="M70" s="465"/>
      <c r="N70" s="117"/>
      <c r="O70" s="117"/>
      <c r="P70" s="466"/>
      <c r="Q70" s="341">
        <f>+Sklop20[[#This Row],[cena/enota brez DDV v EUR]]*Sklop20[[#This Row],[Stopnja DDV (%)]]</f>
        <v>0</v>
      </c>
      <c r="R70" s="341">
        <f>+Sklop20[[#This Row],[cena/enota brez DDV v EUR]]+Sklop20[[#This Row],[Davek (EUR)]]</f>
        <v>0</v>
      </c>
      <c r="S70" s="341">
        <f>+Sklop20[[#This Row],[cena/enota brez DDV v EUR]]*Sklop20[[#This Row],[Okvirna količina]]</f>
        <v>0</v>
      </c>
      <c r="T70" s="341">
        <f>+Sklop20[[#This Row],[Končna cena/enoto mere (EUR) z DDV]]*Sklop20[[#This Row],[Okvirna količina]]</f>
        <v>0</v>
      </c>
      <c r="U70" s="250"/>
    </row>
    <row r="71" spans="1:21" s="55" customFormat="1" ht="12">
      <c r="A71" s="78" t="s">
        <v>183</v>
      </c>
      <c r="B71" s="352" t="s">
        <v>781</v>
      </c>
      <c r="C71" s="343" t="s">
        <v>78</v>
      </c>
      <c r="D71" s="343" t="s">
        <v>0</v>
      </c>
      <c r="E71" s="345"/>
      <c r="F71" s="463">
        <v>4</v>
      </c>
      <c r="G71" s="449" t="s">
        <v>40</v>
      </c>
      <c r="H71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71" s="336" t="str">
        <f>IF(Sklop20[[#This Row],[ZAHTEVANA SHEMA KAKOVOSTI]]&lt;&gt;"",Sklop20[[#This Row],[Preračunana masa/volumen/kos na enoto kg]],"")</f>
        <v/>
      </c>
      <c r="J71" s="354"/>
      <c r="K71" s="464"/>
      <c r="L71" s="464"/>
      <c r="M71" s="465"/>
      <c r="N71" s="117"/>
      <c r="O71" s="117"/>
      <c r="P71" s="466"/>
      <c r="Q71" s="341">
        <f>+Sklop20[[#This Row],[cena/enota brez DDV v EUR]]*Sklop20[[#This Row],[Stopnja DDV (%)]]</f>
        <v>0</v>
      </c>
      <c r="R71" s="341">
        <f>+Sklop20[[#This Row],[cena/enota brez DDV v EUR]]+Sklop20[[#This Row],[Davek (EUR)]]</f>
        <v>0</v>
      </c>
      <c r="S71" s="341">
        <f>+Sklop20[[#This Row],[cena/enota brez DDV v EUR]]*Sklop20[[#This Row],[Okvirna količina]]</f>
        <v>0</v>
      </c>
      <c r="T71" s="341">
        <f>+Sklop20[[#This Row],[Končna cena/enoto mere (EUR) z DDV]]*Sklop20[[#This Row],[Okvirna količina]]</f>
        <v>0</v>
      </c>
      <c r="U71" s="250"/>
    </row>
    <row r="72" spans="1:21" s="55" customFormat="1" ht="12">
      <c r="A72" s="78" t="s">
        <v>184</v>
      </c>
      <c r="B72" s="352" t="s">
        <v>782</v>
      </c>
      <c r="C72" s="343" t="s">
        <v>78</v>
      </c>
      <c r="D72" s="343" t="s">
        <v>0</v>
      </c>
      <c r="E72" s="345"/>
      <c r="F72" s="463">
        <v>5</v>
      </c>
      <c r="G72" s="449" t="s">
        <v>0</v>
      </c>
      <c r="H72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72" s="336" t="str">
        <f>IF(Sklop20[[#This Row],[ZAHTEVANA SHEMA KAKOVOSTI]]&lt;&gt;"",Sklop20[[#This Row],[Preračunana masa/volumen/kos na enoto kg]],"")</f>
        <v/>
      </c>
      <c r="J72" s="354"/>
      <c r="K72" s="464"/>
      <c r="L72" s="464"/>
      <c r="M72" s="465"/>
      <c r="N72" s="117"/>
      <c r="O72" s="117"/>
      <c r="P72" s="466"/>
      <c r="Q72" s="341">
        <f>+Sklop20[[#This Row],[cena/enota brez DDV v EUR]]*Sklop20[[#This Row],[Stopnja DDV (%)]]</f>
        <v>0</v>
      </c>
      <c r="R72" s="341">
        <f>+Sklop20[[#This Row],[cena/enota brez DDV v EUR]]+Sklop20[[#This Row],[Davek (EUR)]]</f>
        <v>0</v>
      </c>
      <c r="S72" s="341">
        <f>+Sklop20[[#This Row],[cena/enota brez DDV v EUR]]*Sklop20[[#This Row],[Okvirna količina]]</f>
        <v>0</v>
      </c>
      <c r="T72" s="341">
        <f>+Sklop20[[#This Row],[Končna cena/enoto mere (EUR) z DDV]]*Sklop20[[#This Row],[Okvirna količina]]</f>
        <v>0</v>
      </c>
      <c r="U72" s="250"/>
    </row>
    <row r="73" spans="1:21" s="55" customFormat="1" ht="12">
      <c r="A73" s="78" t="s">
        <v>185</v>
      </c>
      <c r="B73" s="352" t="s">
        <v>906</v>
      </c>
      <c r="C73" s="343">
        <v>1000</v>
      </c>
      <c r="D73" s="343" t="s">
        <v>76</v>
      </c>
      <c r="E73" s="345"/>
      <c r="F73" s="463">
        <v>600</v>
      </c>
      <c r="G73" s="449" t="s">
        <v>234</v>
      </c>
      <c r="H73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73" s="336" t="str">
        <f>IF(Sklop20[[#This Row],[ZAHTEVANA SHEMA KAKOVOSTI]]&lt;&gt;"",Sklop20[[#This Row],[Preračunana masa/volumen/kos na enoto kg]],"")</f>
        <v/>
      </c>
      <c r="J73" s="354"/>
      <c r="K73" s="464"/>
      <c r="L73" s="464"/>
      <c r="M73" s="465"/>
      <c r="N73" s="117"/>
      <c r="O73" s="117"/>
      <c r="P73" s="466"/>
      <c r="Q73" s="341">
        <f>+Sklop20[[#This Row],[cena/enota brez DDV v EUR]]*Sklop20[[#This Row],[Stopnja DDV (%)]]</f>
        <v>0</v>
      </c>
      <c r="R73" s="341">
        <f>+Sklop20[[#This Row],[cena/enota brez DDV v EUR]]+Sklop20[[#This Row],[Davek (EUR)]]</f>
        <v>0</v>
      </c>
      <c r="S73" s="341">
        <f>+Sklop20[[#This Row],[cena/enota brez DDV v EUR]]*Sklop20[[#This Row],[Okvirna količina]]</f>
        <v>0</v>
      </c>
      <c r="T73" s="341">
        <f>+Sklop20[[#This Row],[Končna cena/enoto mere (EUR) z DDV]]*Sklop20[[#This Row],[Okvirna količina]]</f>
        <v>0</v>
      </c>
      <c r="U73" s="250"/>
    </row>
    <row r="74" spans="1:21" s="55" customFormat="1" ht="12">
      <c r="A74" s="78" t="s">
        <v>186</v>
      </c>
      <c r="B74" s="352" t="s">
        <v>783</v>
      </c>
      <c r="C74" s="343" t="s">
        <v>78</v>
      </c>
      <c r="D74" s="343" t="s">
        <v>0</v>
      </c>
      <c r="E74" s="345"/>
      <c r="F74" s="463">
        <v>0.5</v>
      </c>
      <c r="G74" s="449" t="s">
        <v>0</v>
      </c>
      <c r="H7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0.5</v>
      </c>
      <c r="I74" s="336" t="str">
        <f>IF(Sklop20[[#This Row],[ZAHTEVANA SHEMA KAKOVOSTI]]&lt;&gt;"",Sklop20[[#This Row],[Preračunana masa/volumen/kos na enoto kg]],"")</f>
        <v/>
      </c>
      <c r="J74" s="354"/>
      <c r="K74" s="464"/>
      <c r="L74" s="464"/>
      <c r="M74" s="465"/>
      <c r="N74" s="117"/>
      <c r="O74" s="117"/>
      <c r="P74" s="466"/>
      <c r="Q74" s="341">
        <f>+Sklop20[[#This Row],[cena/enota brez DDV v EUR]]*Sklop20[[#This Row],[Stopnja DDV (%)]]</f>
        <v>0</v>
      </c>
      <c r="R74" s="341">
        <f>+Sklop20[[#This Row],[cena/enota brez DDV v EUR]]+Sklop20[[#This Row],[Davek (EUR)]]</f>
        <v>0</v>
      </c>
      <c r="S74" s="341">
        <f>+Sklop20[[#This Row],[cena/enota brez DDV v EUR]]*Sklop20[[#This Row],[Okvirna količina]]</f>
        <v>0</v>
      </c>
      <c r="T74" s="341">
        <f>+Sklop20[[#This Row],[Končna cena/enoto mere (EUR) z DDV]]*Sklop20[[#This Row],[Okvirna količina]]</f>
        <v>0</v>
      </c>
      <c r="U74" s="250"/>
    </row>
    <row r="75" spans="1:21" s="55" customFormat="1" ht="12">
      <c r="A75" s="78" t="s">
        <v>187</v>
      </c>
      <c r="B75" s="352" t="s">
        <v>334</v>
      </c>
      <c r="C75" s="343" t="s">
        <v>78</v>
      </c>
      <c r="D75" s="343" t="s">
        <v>0</v>
      </c>
      <c r="E75" s="345"/>
      <c r="F75" s="463">
        <v>40</v>
      </c>
      <c r="G75" s="449" t="s">
        <v>0</v>
      </c>
      <c r="H7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75" s="336" t="str">
        <f>IF(Sklop20[[#This Row],[ZAHTEVANA SHEMA KAKOVOSTI]]&lt;&gt;"",Sklop20[[#This Row],[Preračunana masa/volumen/kos na enoto kg]],"")</f>
        <v/>
      </c>
      <c r="J75" s="354"/>
      <c r="K75" s="464"/>
      <c r="L75" s="464"/>
      <c r="M75" s="465"/>
      <c r="N75" s="117"/>
      <c r="O75" s="117"/>
      <c r="P75" s="466"/>
      <c r="Q75" s="341">
        <f>+Sklop20[[#This Row],[cena/enota brez DDV v EUR]]*Sklop20[[#This Row],[Stopnja DDV (%)]]</f>
        <v>0</v>
      </c>
      <c r="R75" s="341">
        <f>+Sklop20[[#This Row],[cena/enota brez DDV v EUR]]+Sklop20[[#This Row],[Davek (EUR)]]</f>
        <v>0</v>
      </c>
      <c r="S75" s="341">
        <f>+Sklop20[[#This Row],[cena/enota brez DDV v EUR]]*Sklop20[[#This Row],[Okvirna količina]]</f>
        <v>0</v>
      </c>
      <c r="T75" s="341">
        <f>+Sklop20[[#This Row],[Končna cena/enoto mere (EUR) z DDV]]*Sklop20[[#This Row],[Okvirna količina]]</f>
        <v>0</v>
      </c>
      <c r="U75" s="250"/>
    </row>
    <row r="76" spans="1:21" s="55" customFormat="1" ht="12">
      <c r="A76" s="78" t="s">
        <v>188</v>
      </c>
      <c r="B76" s="352" t="s">
        <v>784</v>
      </c>
      <c r="C76" s="343" t="s">
        <v>78</v>
      </c>
      <c r="D76" s="343" t="s">
        <v>0</v>
      </c>
      <c r="E76" s="345"/>
      <c r="F76" s="463">
        <v>0.5</v>
      </c>
      <c r="G76" s="449" t="s">
        <v>0</v>
      </c>
      <c r="H76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0.5</v>
      </c>
      <c r="I76" s="336" t="str">
        <f>IF(Sklop20[[#This Row],[ZAHTEVANA SHEMA KAKOVOSTI]]&lt;&gt;"",Sklop20[[#This Row],[Preračunana masa/volumen/kos na enoto kg]],"")</f>
        <v/>
      </c>
      <c r="J76" s="354"/>
      <c r="K76" s="464"/>
      <c r="L76" s="464"/>
      <c r="M76" s="465"/>
      <c r="N76" s="117"/>
      <c r="O76" s="117"/>
      <c r="P76" s="466"/>
      <c r="Q76" s="341">
        <f>+Sklop20[[#This Row],[cena/enota brez DDV v EUR]]*Sklop20[[#This Row],[Stopnja DDV (%)]]</f>
        <v>0</v>
      </c>
      <c r="R76" s="341">
        <f>+Sklop20[[#This Row],[cena/enota brez DDV v EUR]]+Sklop20[[#This Row],[Davek (EUR)]]</f>
        <v>0</v>
      </c>
      <c r="S76" s="341">
        <f>+Sklop20[[#This Row],[cena/enota brez DDV v EUR]]*Sklop20[[#This Row],[Okvirna količina]]</f>
        <v>0</v>
      </c>
      <c r="T76" s="341">
        <f>+Sklop20[[#This Row],[Končna cena/enoto mere (EUR) z DDV]]*Sklop20[[#This Row],[Okvirna količina]]</f>
        <v>0</v>
      </c>
      <c r="U76" s="250"/>
    </row>
    <row r="77" spans="1:21" s="55" customFormat="1" ht="12">
      <c r="A77" s="78" t="s">
        <v>189</v>
      </c>
      <c r="B77" s="352" t="s">
        <v>785</v>
      </c>
      <c r="C77" s="343" t="s">
        <v>78</v>
      </c>
      <c r="D77" s="343" t="s">
        <v>0</v>
      </c>
      <c r="E77" s="345"/>
      <c r="F77" s="463">
        <v>4</v>
      </c>
      <c r="G77" s="449" t="s">
        <v>40</v>
      </c>
      <c r="H77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77" s="336" t="str">
        <f>IF(Sklop20[[#This Row],[ZAHTEVANA SHEMA KAKOVOSTI]]&lt;&gt;"",Sklop20[[#This Row],[Preračunana masa/volumen/kos na enoto kg]],"")</f>
        <v/>
      </c>
      <c r="J77" s="354"/>
      <c r="K77" s="464"/>
      <c r="L77" s="464"/>
      <c r="M77" s="465"/>
      <c r="N77" s="117"/>
      <c r="O77" s="117"/>
      <c r="P77" s="466"/>
      <c r="Q77" s="341">
        <f>+Sklop20[[#This Row],[cena/enota brez DDV v EUR]]*Sklop20[[#This Row],[Stopnja DDV (%)]]</f>
        <v>0</v>
      </c>
      <c r="R77" s="341">
        <f>+Sklop20[[#This Row],[cena/enota brez DDV v EUR]]+Sklop20[[#This Row],[Davek (EUR)]]</f>
        <v>0</v>
      </c>
      <c r="S77" s="341">
        <f>+Sklop20[[#This Row],[cena/enota brez DDV v EUR]]*Sklop20[[#This Row],[Okvirna količina]]</f>
        <v>0</v>
      </c>
      <c r="T77" s="341">
        <f>+Sklop20[[#This Row],[Končna cena/enoto mere (EUR) z DDV]]*Sklop20[[#This Row],[Okvirna količina]]</f>
        <v>0</v>
      </c>
      <c r="U77" s="250"/>
    </row>
    <row r="78" spans="1:21" s="55" customFormat="1" ht="12">
      <c r="A78" s="78" t="s">
        <v>190</v>
      </c>
      <c r="B78" s="352" t="s">
        <v>786</v>
      </c>
      <c r="C78" s="343" t="s">
        <v>78</v>
      </c>
      <c r="D78" s="343" t="s">
        <v>0</v>
      </c>
      <c r="E78" s="345"/>
      <c r="F78" s="463">
        <v>3</v>
      </c>
      <c r="G78" s="449" t="s">
        <v>0</v>
      </c>
      <c r="H78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78" s="336" t="str">
        <f>IF(Sklop20[[#This Row],[ZAHTEVANA SHEMA KAKOVOSTI]]&lt;&gt;"",Sklop20[[#This Row],[Preračunana masa/volumen/kos na enoto kg]],"")</f>
        <v/>
      </c>
      <c r="J78" s="354"/>
      <c r="K78" s="464"/>
      <c r="L78" s="464"/>
      <c r="M78" s="465"/>
      <c r="N78" s="117"/>
      <c r="O78" s="117"/>
      <c r="P78" s="466"/>
      <c r="Q78" s="341">
        <f>+Sklop20[[#This Row],[cena/enota brez DDV v EUR]]*Sklop20[[#This Row],[Stopnja DDV (%)]]</f>
        <v>0</v>
      </c>
      <c r="R78" s="341">
        <f>+Sklop20[[#This Row],[cena/enota brez DDV v EUR]]+Sklop20[[#This Row],[Davek (EUR)]]</f>
        <v>0</v>
      </c>
      <c r="S78" s="341">
        <f>+Sklop20[[#This Row],[cena/enota brez DDV v EUR]]*Sklop20[[#This Row],[Okvirna količina]]</f>
        <v>0</v>
      </c>
      <c r="T78" s="341">
        <f>+Sklop20[[#This Row],[Končna cena/enoto mere (EUR) z DDV]]*Sklop20[[#This Row],[Okvirna količina]]</f>
        <v>0</v>
      </c>
      <c r="U78" s="250"/>
    </row>
    <row r="79" spans="1:21" s="55" customFormat="1" ht="12">
      <c r="A79" s="78" t="s">
        <v>191</v>
      </c>
      <c r="B79" s="352" t="s">
        <v>857</v>
      </c>
      <c r="C79" s="343" t="s">
        <v>853</v>
      </c>
      <c r="D79" s="343" t="s">
        <v>76</v>
      </c>
      <c r="E79" s="345"/>
      <c r="F79" s="463">
        <v>36</v>
      </c>
      <c r="G79" s="449" t="s">
        <v>0</v>
      </c>
      <c r="H79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</v>
      </c>
      <c r="I79" s="336" t="str">
        <f>IF(Sklop20[[#This Row],[ZAHTEVANA SHEMA KAKOVOSTI]]&lt;&gt;"",Sklop20[[#This Row],[Preračunana masa/volumen/kos na enoto kg]],"")</f>
        <v/>
      </c>
      <c r="J79" s="354"/>
      <c r="K79" s="464"/>
      <c r="L79" s="464"/>
      <c r="M79" s="465"/>
      <c r="N79" s="117"/>
      <c r="O79" s="117"/>
      <c r="P79" s="466"/>
      <c r="Q79" s="341">
        <f>+Sklop20[[#This Row],[cena/enota brez DDV v EUR]]*Sklop20[[#This Row],[Stopnja DDV (%)]]</f>
        <v>0</v>
      </c>
      <c r="R79" s="341">
        <f>+Sklop20[[#This Row],[cena/enota brez DDV v EUR]]+Sklop20[[#This Row],[Davek (EUR)]]</f>
        <v>0</v>
      </c>
      <c r="S79" s="341">
        <f>+Sklop20[[#This Row],[cena/enota brez DDV v EUR]]*Sklop20[[#This Row],[Okvirna količina]]</f>
        <v>0</v>
      </c>
      <c r="T79" s="341">
        <f>+Sklop20[[#This Row],[Končna cena/enoto mere (EUR) z DDV]]*Sklop20[[#This Row],[Okvirna količina]]</f>
        <v>0</v>
      </c>
      <c r="U79" s="250"/>
    </row>
    <row r="80" spans="1:21" s="55" customFormat="1" ht="12">
      <c r="A80" s="78" t="s">
        <v>192</v>
      </c>
      <c r="B80" s="352" t="s">
        <v>858</v>
      </c>
      <c r="C80" s="343" t="s">
        <v>850</v>
      </c>
      <c r="D80" s="343" t="s">
        <v>76</v>
      </c>
      <c r="E80" s="345"/>
      <c r="F80" s="463">
        <v>280</v>
      </c>
      <c r="G80" s="449" t="s">
        <v>0</v>
      </c>
      <c r="H80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280</v>
      </c>
      <c r="I80" s="336" t="str">
        <f>IF(Sklop20[[#This Row],[ZAHTEVANA SHEMA KAKOVOSTI]]&lt;&gt;"",Sklop20[[#This Row],[Preračunana masa/volumen/kos na enoto kg]],"")</f>
        <v/>
      </c>
      <c r="J80" s="354"/>
      <c r="K80" s="464"/>
      <c r="L80" s="464"/>
      <c r="M80" s="465"/>
      <c r="N80" s="117"/>
      <c r="O80" s="117"/>
      <c r="P80" s="466"/>
      <c r="Q80" s="341">
        <f>+Sklop20[[#This Row],[cena/enota brez DDV v EUR]]*Sklop20[[#This Row],[Stopnja DDV (%)]]</f>
        <v>0</v>
      </c>
      <c r="R80" s="341">
        <f>+Sklop20[[#This Row],[cena/enota brez DDV v EUR]]+Sklop20[[#This Row],[Davek (EUR)]]</f>
        <v>0</v>
      </c>
      <c r="S80" s="341">
        <f>+Sklop20[[#This Row],[cena/enota brez DDV v EUR]]*Sklop20[[#This Row],[Okvirna količina]]</f>
        <v>0</v>
      </c>
      <c r="T80" s="341">
        <f>+Sklop20[[#This Row],[Končna cena/enoto mere (EUR) z DDV]]*Sklop20[[#This Row],[Okvirna količina]]</f>
        <v>0</v>
      </c>
      <c r="U80" s="250"/>
    </row>
    <row r="81" spans="1:21" s="55" customFormat="1" ht="12">
      <c r="A81" s="78" t="s">
        <v>193</v>
      </c>
      <c r="B81" s="352" t="s">
        <v>907</v>
      </c>
      <c r="C81" s="343">
        <v>700</v>
      </c>
      <c r="D81" s="343" t="s">
        <v>76</v>
      </c>
      <c r="E81" s="345"/>
      <c r="F81" s="463">
        <v>20</v>
      </c>
      <c r="G81" s="449" t="s">
        <v>234</v>
      </c>
      <c r="H81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</v>
      </c>
      <c r="I81" s="336" t="str">
        <f>IF(Sklop20[[#This Row],[ZAHTEVANA SHEMA KAKOVOSTI]]&lt;&gt;"",Sklop20[[#This Row],[Preračunana masa/volumen/kos na enoto kg]],"")</f>
        <v/>
      </c>
      <c r="J81" s="354"/>
      <c r="K81" s="464"/>
      <c r="L81" s="464"/>
      <c r="M81" s="465"/>
      <c r="N81" s="117"/>
      <c r="O81" s="117"/>
      <c r="P81" s="466"/>
      <c r="Q81" s="341">
        <f>+Sklop20[[#This Row],[cena/enota brez DDV v EUR]]*Sklop20[[#This Row],[Stopnja DDV (%)]]</f>
        <v>0</v>
      </c>
      <c r="R81" s="341">
        <f>+Sklop20[[#This Row],[cena/enota brez DDV v EUR]]+Sklop20[[#This Row],[Davek (EUR)]]</f>
        <v>0</v>
      </c>
      <c r="S81" s="341">
        <f>+Sklop20[[#This Row],[cena/enota brez DDV v EUR]]*Sklop20[[#This Row],[Okvirna količina]]</f>
        <v>0</v>
      </c>
      <c r="T81" s="341">
        <f>+Sklop20[[#This Row],[Končna cena/enoto mere (EUR) z DDV]]*Sklop20[[#This Row],[Okvirna količina]]</f>
        <v>0</v>
      </c>
      <c r="U81" s="250"/>
    </row>
    <row r="82" spans="1:21" s="55" customFormat="1" ht="12">
      <c r="A82" s="78" t="s">
        <v>194</v>
      </c>
      <c r="B82" s="352" t="s">
        <v>908</v>
      </c>
      <c r="C82" s="343">
        <v>20</v>
      </c>
      <c r="D82" s="343" t="s">
        <v>76</v>
      </c>
      <c r="E82" s="345"/>
      <c r="F82" s="463">
        <v>190</v>
      </c>
      <c r="G82" s="449" t="s">
        <v>234</v>
      </c>
      <c r="H82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3.8000000000000003</v>
      </c>
      <c r="I82" s="336" t="str">
        <f>IF(Sklop20[[#This Row],[ZAHTEVANA SHEMA KAKOVOSTI]]&lt;&gt;"",Sklop20[[#This Row],[Preračunana masa/volumen/kos na enoto kg]],"")</f>
        <v/>
      </c>
      <c r="J82" s="354"/>
      <c r="K82" s="464"/>
      <c r="L82" s="464"/>
      <c r="M82" s="465"/>
      <c r="N82" s="117"/>
      <c r="O82" s="117"/>
      <c r="P82" s="466"/>
      <c r="Q82" s="341">
        <f>+Sklop20[[#This Row],[cena/enota brez DDV v EUR]]*Sklop20[[#This Row],[Stopnja DDV (%)]]</f>
        <v>0</v>
      </c>
      <c r="R82" s="341">
        <f>+Sklop20[[#This Row],[cena/enota brez DDV v EUR]]+Sklop20[[#This Row],[Davek (EUR)]]</f>
        <v>0</v>
      </c>
      <c r="S82" s="341">
        <f>+Sklop20[[#This Row],[cena/enota brez DDV v EUR]]*Sklop20[[#This Row],[Okvirna količina]]</f>
        <v>0</v>
      </c>
      <c r="T82" s="341">
        <f>+Sklop20[[#This Row],[Končna cena/enoto mere (EUR) z DDV]]*Sklop20[[#This Row],[Okvirna količina]]</f>
        <v>0</v>
      </c>
      <c r="U82" s="250"/>
    </row>
    <row r="83" spans="1:21" s="55" customFormat="1" ht="12">
      <c r="A83" s="78" t="s">
        <v>195</v>
      </c>
      <c r="B83" s="352" t="s">
        <v>787</v>
      </c>
      <c r="C83" s="343" t="s">
        <v>78</v>
      </c>
      <c r="D83" s="343" t="s">
        <v>0</v>
      </c>
      <c r="E83" s="345" t="s">
        <v>532</v>
      </c>
      <c r="F83" s="463">
        <v>10</v>
      </c>
      <c r="G83" s="449" t="s">
        <v>0</v>
      </c>
      <c r="H83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83" s="336">
        <f>IF(Sklop20[[#This Row],[ZAHTEVANA SHEMA KAKOVOSTI]]&lt;&gt;"",Sklop20[[#This Row],[Preračunana masa/volumen/kos na enoto kg]],"")</f>
        <v>10</v>
      </c>
      <c r="J83" s="354"/>
      <c r="K83" s="464"/>
      <c r="L83" s="464"/>
      <c r="M83" s="465"/>
      <c r="N83" s="117"/>
      <c r="O83" s="117"/>
      <c r="P83" s="466"/>
      <c r="Q83" s="341">
        <f>+Sklop20[[#This Row],[cena/enota brez DDV v EUR]]*Sklop20[[#This Row],[Stopnja DDV (%)]]</f>
        <v>0</v>
      </c>
      <c r="R83" s="341">
        <f>+Sklop20[[#This Row],[cena/enota brez DDV v EUR]]+Sklop20[[#This Row],[Davek (EUR)]]</f>
        <v>0</v>
      </c>
      <c r="S83" s="341">
        <f>+Sklop20[[#This Row],[cena/enota brez DDV v EUR]]*Sklop20[[#This Row],[Okvirna količina]]</f>
        <v>0</v>
      </c>
      <c r="T83" s="341">
        <f>+Sklop20[[#This Row],[Končna cena/enoto mere (EUR) z DDV]]*Sklop20[[#This Row],[Okvirna količina]]</f>
        <v>0</v>
      </c>
      <c r="U83" s="250"/>
    </row>
    <row r="84" spans="1:21" s="55" customFormat="1" ht="12">
      <c r="A84" s="78" t="s">
        <v>196</v>
      </c>
      <c r="B84" s="352" t="s">
        <v>788</v>
      </c>
      <c r="C84" s="343" t="s">
        <v>78</v>
      </c>
      <c r="D84" s="343" t="s">
        <v>0</v>
      </c>
      <c r="E84" s="345" t="s">
        <v>532</v>
      </c>
      <c r="F84" s="463">
        <v>10</v>
      </c>
      <c r="G84" s="449" t="s">
        <v>0</v>
      </c>
      <c r="H8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84" s="336">
        <f>IF(Sklop20[[#This Row],[ZAHTEVANA SHEMA KAKOVOSTI]]&lt;&gt;"",Sklop20[[#This Row],[Preračunana masa/volumen/kos na enoto kg]],"")</f>
        <v>10</v>
      </c>
      <c r="J84" s="354"/>
      <c r="K84" s="464"/>
      <c r="L84" s="464"/>
      <c r="M84" s="465"/>
      <c r="N84" s="117"/>
      <c r="O84" s="117"/>
      <c r="P84" s="466"/>
      <c r="Q84" s="341">
        <f>+Sklop20[[#This Row],[cena/enota brez DDV v EUR]]*Sklop20[[#This Row],[Stopnja DDV (%)]]</f>
        <v>0</v>
      </c>
      <c r="R84" s="341">
        <f>+Sklop20[[#This Row],[cena/enota brez DDV v EUR]]+Sklop20[[#This Row],[Davek (EUR)]]</f>
        <v>0</v>
      </c>
      <c r="S84" s="341">
        <f>+Sklop20[[#This Row],[cena/enota brez DDV v EUR]]*Sklop20[[#This Row],[Okvirna količina]]</f>
        <v>0</v>
      </c>
      <c r="T84" s="341">
        <f>+Sklop20[[#This Row],[Končna cena/enoto mere (EUR) z DDV]]*Sklop20[[#This Row],[Okvirna količina]]</f>
        <v>0</v>
      </c>
      <c r="U84" s="250"/>
    </row>
    <row r="85" spans="1:21" s="55" customFormat="1" ht="12">
      <c r="A85" s="78" t="s">
        <v>197</v>
      </c>
      <c r="B85" s="352" t="s">
        <v>789</v>
      </c>
      <c r="C85" s="343" t="s">
        <v>78</v>
      </c>
      <c r="D85" s="343" t="s">
        <v>0</v>
      </c>
      <c r="E85" s="345" t="s">
        <v>532</v>
      </c>
      <c r="F85" s="463">
        <v>10</v>
      </c>
      <c r="G85" s="449" t="s">
        <v>0</v>
      </c>
      <c r="H8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85" s="336">
        <f>IF(Sklop20[[#This Row],[ZAHTEVANA SHEMA KAKOVOSTI]]&lt;&gt;"",Sklop20[[#This Row],[Preračunana masa/volumen/kos na enoto kg]],"")</f>
        <v>10</v>
      </c>
      <c r="J85" s="354"/>
      <c r="K85" s="464"/>
      <c r="L85" s="464"/>
      <c r="M85" s="465"/>
      <c r="N85" s="117"/>
      <c r="O85" s="117"/>
      <c r="P85" s="466"/>
      <c r="Q85" s="341">
        <f>+Sklop20[[#This Row],[cena/enota brez DDV v EUR]]*Sklop20[[#This Row],[Stopnja DDV (%)]]</f>
        <v>0</v>
      </c>
      <c r="R85" s="341">
        <f>+Sklop20[[#This Row],[cena/enota brez DDV v EUR]]+Sklop20[[#This Row],[Davek (EUR)]]</f>
        <v>0</v>
      </c>
      <c r="S85" s="341">
        <f>+Sklop20[[#This Row],[cena/enota brez DDV v EUR]]*Sklop20[[#This Row],[Okvirna količina]]</f>
        <v>0</v>
      </c>
      <c r="T85" s="341">
        <f>+Sklop20[[#This Row],[Končna cena/enoto mere (EUR) z DDV]]*Sklop20[[#This Row],[Okvirna količina]]</f>
        <v>0</v>
      </c>
      <c r="U85" s="250"/>
    </row>
    <row r="86" spans="1:21" s="55" customFormat="1" ht="12">
      <c r="A86" s="78" t="s">
        <v>198</v>
      </c>
      <c r="B86" s="352" t="s">
        <v>909</v>
      </c>
      <c r="C86" s="343">
        <v>20</v>
      </c>
      <c r="D86" s="343" t="s">
        <v>76</v>
      </c>
      <c r="E86" s="345"/>
      <c r="F86" s="463">
        <v>1200</v>
      </c>
      <c r="G86" s="449" t="s">
        <v>234</v>
      </c>
      <c r="H86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</v>
      </c>
      <c r="I86" s="336" t="str">
        <f>IF(Sklop20[[#This Row],[ZAHTEVANA SHEMA KAKOVOSTI]]&lt;&gt;"",Sklop20[[#This Row],[Preračunana masa/volumen/kos na enoto kg]],"")</f>
        <v/>
      </c>
      <c r="J86" s="354"/>
      <c r="K86" s="464"/>
      <c r="L86" s="464"/>
      <c r="M86" s="465"/>
      <c r="N86" s="117"/>
      <c r="O86" s="117"/>
      <c r="P86" s="466"/>
      <c r="Q86" s="341">
        <f>+Sklop20[[#This Row],[cena/enota brez DDV v EUR]]*Sklop20[[#This Row],[Stopnja DDV (%)]]</f>
        <v>0</v>
      </c>
      <c r="R86" s="341">
        <f>+Sklop20[[#This Row],[cena/enota brez DDV v EUR]]+Sklop20[[#This Row],[Davek (EUR)]]</f>
        <v>0</v>
      </c>
      <c r="S86" s="341">
        <f>+Sklop20[[#This Row],[cena/enota brez DDV v EUR]]*Sklop20[[#This Row],[Okvirna količina]]</f>
        <v>0</v>
      </c>
      <c r="T86" s="341">
        <f>+Sklop20[[#This Row],[Končna cena/enoto mere (EUR) z DDV]]*Sklop20[[#This Row],[Okvirna količina]]</f>
        <v>0</v>
      </c>
      <c r="U86" s="250"/>
    </row>
    <row r="87" spans="1:21" s="55" customFormat="1" ht="12">
      <c r="A87" s="78" t="s">
        <v>199</v>
      </c>
      <c r="B87" s="352" t="s">
        <v>910</v>
      </c>
      <c r="C87" s="343">
        <v>20</v>
      </c>
      <c r="D87" s="343" t="s">
        <v>76</v>
      </c>
      <c r="E87" s="345"/>
      <c r="F87" s="463">
        <v>300</v>
      </c>
      <c r="G87" s="449" t="s">
        <v>234</v>
      </c>
      <c r="H87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I87" s="336" t="str">
        <f>IF(Sklop20[[#This Row],[ZAHTEVANA SHEMA KAKOVOSTI]]&lt;&gt;"",Sklop20[[#This Row],[Preračunana masa/volumen/kos na enoto kg]],"")</f>
        <v/>
      </c>
      <c r="J87" s="354"/>
      <c r="K87" s="464"/>
      <c r="L87" s="464"/>
      <c r="M87" s="465"/>
      <c r="N87" s="117"/>
      <c r="O87" s="117"/>
      <c r="P87" s="466"/>
      <c r="Q87" s="341">
        <f>+Sklop20[[#This Row],[cena/enota brez DDV v EUR]]*Sklop20[[#This Row],[Stopnja DDV (%)]]</f>
        <v>0</v>
      </c>
      <c r="R87" s="341">
        <f>+Sklop20[[#This Row],[cena/enota brez DDV v EUR]]+Sklop20[[#This Row],[Davek (EUR)]]</f>
        <v>0</v>
      </c>
      <c r="S87" s="341">
        <f>+Sklop20[[#This Row],[cena/enota brez DDV v EUR]]*Sklop20[[#This Row],[Okvirna količina]]</f>
        <v>0</v>
      </c>
      <c r="T87" s="341">
        <f>+Sklop20[[#This Row],[Končna cena/enoto mere (EUR) z DDV]]*Sklop20[[#This Row],[Okvirna količina]]</f>
        <v>0</v>
      </c>
      <c r="U87" s="250"/>
    </row>
    <row r="88" spans="1:21" s="55" customFormat="1" ht="12">
      <c r="A88" s="78" t="s">
        <v>200</v>
      </c>
      <c r="B88" s="352" t="s">
        <v>332</v>
      </c>
      <c r="C88" s="343">
        <v>900</v>
      </c>
      <c r="D88" s="343" t="s">
        <v>76</v>
      </c>
      <c r="E88" s="345"/>
      <c r="F88" s="463">
        <v>150</v>
      </c>
      <c r="G88" s="449" t="s">
        <v>234</v>
      </c>
      <c r="H88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135</v>
      </c>
      <c r="I88" s="336" t="str">
        <f>IF(Sklop20[[#This Row],[ZAHTEVANA SHEMA KAKOVOSTI]]&lt;&gt;"",Sklop20[[#This Row],[Preračunana masa/volumen/kos na enoto kg]],"")</f>
        <v/>
      </c>
      <c r="J88" s="354"/>
      <c r="K88" s="464"/>
      <c r="L88" s="464"/>
      <c r="M88" s="465"/>
      <c r="N88" s="117"/>
      <c r="O88" s="117"/>
      <c r="P88" s="466"/>
      <c r="Q88" s="341">
        <f>+Sklop20[[#This Row],[cena/enota brez DDV v EUR]]*Sklop20[[#This Row],[Stopnja DDV (%)]]</f>
        <v>0</v>
      </c>
      <c r="R88" s="341">
        <f>+Sklop20[[#This Row],[cena/enota brez DDV v EUR]]+Sklop20[[#This Row],[Davek (EUR)]]</f>
        <v>0</v>
      </c>
      <c r="S88" s="341">
        <f>+Sklop20[[#This Row],[cena/enota brez DDV v EUR]]*Sklop20[[#This Row],[Okvirna količina]]</f>
        <v>0</v>
      </c>
      <c r="T88" s="341">
        <f>+Sklop20[[#This Row],[Končna cena/enoto mere (EUR) z DDV]]*Sklop20[[#This Row],[Okvirna količina]]</f>
        <v>0</v>
      </c>
      <c r="U88" s="250"/>
    </row>
    <row r="89" spans="1:21" s="55" customFormat="1" ht="12">
      <c r="A89" s="78" t="s">
        <v>201</v>
      </c>
      <c r="B89" s="352" t="s">
        <v>911</v>
      </c>
      <c r="C89" s="343">
        <v>95</v>
      </c>
      <c r="D89" s="343" t="s">
        <v>76</v>
      </c>
      <c r="E89" s="345"/>
      <c r="F89" s="463">
        <v>50</v>
      </c>
      <c r="G89" s="449" t="s">
        <v>234</v>
      </c>
      <c r="H89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4.75</v>
      </c>
      <c r="I89" s="336" t="str">
        <f>IF(Sklop20[[#This Row],[ZAHTEVANA SHEMA KAKOVOSTI]]&lt;&gt;"",Sklop20[[#This Row],[Preračunana masa/volumen/kos na enoto kg]],"")</f>
        <v/>
      </c>
      <c r="J89" s="354"/>
      <c r="K89" s="464"/>
      <c r="L89" s="464"/>
      <c r="M89" s="465"/>
      <c r="N89" s="117"/>
      <c r="O89" s="117"/>
      <c r="P89" s="466"/>
      <c r="Q89" s="341">
        <f>+Sklop20[[#This Row],[cena/enota brez DDV v EUR]]*Sklop20[[#This Row],[Stopnja DDV (%)]]</f>
        <v>0</v>
      </c>
      <c r="R89" s="341">
        <f>+Sklop20[[#This Row],[cena/enota brez DDV v EUR]]+Sklop20[[#This Row],[Davek (EUR)]]</f>
        <v>0</v>
      </c>
      <c r="S89" s="341">
        <f>+Sklop20[[#This Row],[cena/enota brez DDV v EUR]]*Sklop20[[#This Row],[Okvirna količina]]</f>
        <v>0</v>
      </c>
      <c r="T89" s="341">
        <f>+Sklop20[[#This Row],[Končna cena/enoto mere (EUR) z DDV]]*Sklop20[[#This Row],[Okvirna količina]]</f>
        <v>0</v>
      </c>
      <c r="U89" s="250"/>
    </row>
    <row r="90" spans="1:21" s="55" customFormat="1" ht="12">
      <c r="A90" s="78" t="s">
        <v>202</v>
      </c>
      <c r="B90" s="352" t="s">
        <v>912</v>
      </c>
      <c r="C90" s="343">
        <v>50</v>
      </c>
      <c r="D90" s="343" t="s">
        <v>76</v>
      </c>
      <c r="E90" s="345"/>
      <c r="F90" s="463">
        <v>50</v>
      </c>
      <c r="G90" s="449" t="s">
        <v>234</v>
      </c>
      <c r="H90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2.5</v>
      </c>
      <c r="I90" s="336" t="str">
        <f>IF(Sklop20[[#This Row],[ZAHTEVANA SHEMA KAKOVOSTI]]&lt;&gt;"",Sklop20[[#This Row],[Preračunana masa/volumen/kos na enoto kg]],"")</f>
        <v/>
      </c>
      <c r="J90" s="354"/>
      <c r="K90" s="464"/>
      <c r="L90" s="464"/>
      <c r="M90" s="465"/>
      <c r="N90" s="117"/>
      <c r="O90" s="117"/>
      <c r="P90" s="466"/>
      <c r="Q90" s="341">
        <f>+Sklop20[[#This Row],[cena/enota brez DDV v EUR]]*Sklop20[[#This Row],[Stopnja DDV (%)]]</f>
        <v>0</v>
      </c>
      <c r="R90" s="341">
        <f>+Sklop20[[#This Row],[cena/enota brez DDV v EUR]]+Sklop20[[#This Row],[Davek (EUR)]]</f>
        <v>0</v>
      </c>
      <c r="S90" s="341">
        <f>+Sklop20[[#This Row],[cena/enota brez DDV v EUR]]*Sklop20[[#This Row],[Okvirna količina]]</f>
        <v>0</v>
      </c>
      <c r="T90" s="341">
        <f>+Sklop20[[#This Row],[Končna cena/enoto mere (EUR) z DDV]]*Sklop20[[#This Row],[Okvirna količina]]</f>
        <v>0</v>
      </c>
      <c r="U90" s="250"/>
    </row>
    <row r="91" spans="1:21" s="55" customFormat="1" ht="24">
      <c r="A91" s="78" t="s">
        <v>203</v>
      </c>
      <c r="B91" s="352" t="s">
        <v>913</v>
      </c>
      <c r="C91" s="343">
        <v>27</v>
      </c>
      <c r="D91" s="343" t="s">
        <v>76</v>
      </c>
      <c r="E91" s="345"/>
      <c r="F91" s="463">
        <v>5000</v>
      </c>
      <c r="G91" s="449" t="s">
        <v>234</v>
      </c>
      <c r="H91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135</v>
      </c>
      <c r="I91" s="336" t="str">
        <f>IF(Sklop20[[#This Row],[ZAHTEVANA SHEMA KAKOVOSTI]]&lt;&gt;"",Sklop20[[#This Row],[Preračunana masa/volumen/kos na enoto kg]],"")</f>
        <v/>
      </c>
      <c r="J91" s="354"/>
      <c r="K91" s="464"/>
      <c r="L91" s="464"/>
      <c r="M91" s="465"/>
      <c r="N91" s="117"/>
      <c r="O91" s="117"/>
      <c r="P91" s="466"/>
      <c r="Q91" s="341">
        <f>+Sklop20[[#This Row],[cena/enota brez DDV v EUR]]*Sklop20[[#This Row],[Stopnja DDV (%)]]</f>
        <v>0</v>
      </c>
      <c r="R91" s="341">
        <f>+Sklop20[[#This Row],[cena/enota brez DDV v EUR]]+Sklop20[[#This Row],[Davek (EUR)]]</f>
        <v>0</v>
      </c>
      <c r="S91" s="341">
        <f>+Sklop20[[#This Row],[cena/enota brez DDV v EUR]]*Sklop20[[#This Row],[Okvirna količina]]</f>
        <v>0</v>
      </c>
      <c r="T91" s="341">
        <f>+Sklop20[[#This Row],[Končna cena/enoto mere (EUR) z DDV]]*Sklop20[[#This Row],[Okvirna količina]]</f>
        <v>0</v>
      </c>
      <c r="U91" s="250"/>
    </row>
    <row r="92" spans="1:21" s="55" customFormat="1" ht="24">
      <c r="A92" s="78" t="s">
        <v>204</v>
      </c>
      <c r="B92" s="352" t="s">
        <v>914</v>
      </c>
      <c r="C92" s="343">
        <v>27</v>
      </c>
      <c r="D92" s="343" t="s">
        <v>76</v>
      </c>
      <c r="E92" s="345"/>
      <c r="F92" s="463">
        <v>6000</v>
      </c>
      <c r="G92" s="449" t="s">
        <v>234</v>
      </c>
      <c r="H92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162</v>
      </c>
      <c r="I92" s="336" t="str">
        <f>IF(Sklop20[[#This Row],[ZAHTEVANA SHEMA KAKOVOSTI]]&lt;&gt;"",Sklop20[[#This Row],[Preračunana masa/volumen/kos na enoto kg]],"")</f>
        <v/>
      </c>
      <c r="J92" s="354"/>
      <c r="K92" s="464"/>
      <c r="L92" s="464"/>
      <c r="M92" s="465"/>
      <c r="N92" s="117"/>
      <c r="O92" s="117"/>
      <c r="P92" s="466"/>
      <c r="Q92" s="341">
        <f>+Sklop20[[#This Row],[cena/enota brez DDV v EUR]]*Sklop20[[#This Row],[Stopnja DDV (%)]]</f>
        <v>0</v>
      </c>
      <c r="R92" s="341">
        <f>+Sklop20[[#This Row],[cena/enota brez DDV v EUR]]+Sklop20[[#This Row],[Davek (EUR)]]</f>
        <v>0</v>
      </c>
      <c r="S92" s="341">
        <f>+Sklop20[[#This Row],[cena/enota brez DDV v EUR]]*Sklop20[[#This Row],[Okvirna količina]]</f>
        <v>0</v>
      </c>
      <c r="T92" s="341">
        <f>+Sklop20[[#This Row],[Končna cena/enoto mere (EUR) z DDV]]*Sklop20[[#This Row],[Okvirna količina]]</f>
        <v>0</v>
      </c>
      <c r="U92" s="250"/>
    </row>
    <row r="93" spans="1:21" s="55" customFormat="1" ht="24">
      <c r="A93" s="78" t="s">
        <v>205</v>
      </c>
      <c r="B93" s="352" t="s">
        <v>913</v>
      </c>
      <c r="C93" s="343">
        <v>95</v>
      </c>
      <c r="D93" s="343" t="s">
        <v>76</v>
      </c>
      <c r="E93" s="345"/>
      <c r="F93" s="463">
        <v>240</v>
      </c>
      <c r="G93" s="449" t="s">
        <v>234</v>
      </c>
      <c r="H93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22.8</v>
      </c>
      <c r="I93" s="336" t="str">
        <f>IF(Sklop20[[#This Row],[ZAHTEVANA SHEMA KAKOVOSTI]]&lt;&gt;"",Sklop20[[#This Row],[Preračunana masa/volumen/kos na enoto kg]],"")</f>
        <v/>
      </c>
      <c r="J93" s="354"/>
      <c r="K93" s="464"/>
      <c r="L93" s="464"/>
      <c r="M93" s="465"/>
      <c r="N93" s="117"/>
      <c r="O93" s="117"/>
      <c r="P93" s="466"/>
      <c r="Q93" s="341">
        <f>+Sklop20[[#This Row],[cena/enota brez DDV v EUR]]*Sklop20[[#This Row],[Stopnja DDV (%)]]</f>
        <v>0</v>
      </c>
      <c r="R93" s="341">
        <f>+Sklop20[[#This Row],[cena/enota brez DDV v EUR]]+Sklop20[[#This Row],[Davek (EUR)]]</f>
        <v>0</v>
      </c>
      <c r="S93" s="341">
        <f>+Sklop20[[#This Row],[cena/enota brez DDV v EUR]]*Sklop20[[#This Row],[Okvirna količina]]</f>
        <v>0</v>
      </c>
      <c r="T93" s="341">
        <f>+Sklop20[[#This Row],[Končna cena/enoto mere (EUR) z DDV]]*Sklop20[[#This Row],[Okvirna količina]]</f>
        <v>0</v>
      </c>
      <c r="U93" s="250"/>
    </row>
    <row r="94" spans="1:21" s="55" customFormat="1" ht="24">
      <c r="A94" s="78" t="s">
        <v>206</v>
      </c>
      <c r="B94" s="352" t="s">
        <v>914</v>
      </c>
      <c r="C94" s="343">
        <v>95</v>
      </c>
      <c r="D94" s="343" t="s">
        <v>76</v>
      </c>
      <c r="E94" s="345"/>
      <c r="F94" s="463">
        <v>160</v>
      </c>
      <c r="G94" s="449" t="s">
        <v>234</v>
      </c>
      <c r="H9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15.2</v>
      </c>
      <c r="I94" s="336" t="str">
        <f>IF(Sklop20[[#This Row],[ZAHTEVANA SHEMA KAKOVOSTI]]&lt;&gt;"",Sklop20[[#This Row],[Preračunana masa/volumen/kos na enoto kg]],"")</f>
        <v/>
      </c>
      <c r="J94" s="354"/>
      <c r="K94" s="464"/>
      <c r="L94" s="464"/>
      <c r="M94" s="465"/>
      <c r="N94" s="117"/>
      <c r="O94" s="117"/>
      <c r="P94" s="466"/>
      <c r="Q94" s="341">
        <f>+Sklop20[[#This Row],[cena/enota brez DDV v EUR]]*Sklop20[[#This Row],[Stopnja DDV (%)]]</f>
        <v>0</v>
      </c>
      <c r="R94" s="341">
        <f>+Sklop20[[#This Row],[cena/enota brez DDV v EUR]]+Sklop20[[#This Row],[Davek (EUR)]]</f>
        <v>0</v>
      </c>
      <c r="S94" s="341">
        <f>+Sklop20[[#This Row],[cena/enota brez DDV v EUR]]*Sklop20[[#This Row],[Okvirna količina]]</f>
        <v>0</v>
      </c>
      <c r="T94" s="341">
        <f>+Sklop20[[#This Row],[Končna cena/enoto mere (EUR) z DDV]]*Sklop20[[#This Row],[Okvirna količina]]</f>
        <v>0</v>
      </c>
      <c r="U94" s="250"/>
    </row>
    <row r="95" spans="1:21" s="55" customFormat="1" ht="12">
      <c r="A95" s="78" t="s">
        <v>207</v>
      </c>
      <c r="B95" s="352" t="s">
        <v>790</v>
      </c>
      <c r="C95" s="343" t="s">
        <v>78</v>
      </c>
      <c r="D95" s="343" t="s">
        <v>0</v>
      </c>
      <c r="E95" s="345"/>
      <c r="F95" s="463">
        <v>30</v>
      </c>
      <c r="G95" s="449" t="s">
        <v>0</v>
      </c>
      <c r="H9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95" s="336" t="str">
        <f>IF(Sklop20[[#This Row],[ZAHTEVANA SHEMA KAKOVOSTI]]&lt;&gt;"",Sklop20[[#This Row],[Preračunana masa/volumen/kos na enoto kg]],"")</f>
        <v/>
      </c>
      <c r="J95" s="354"/>
      <c r="K95" s="464"/>
      <c r="L95" s="464"/>
      <c r="M95" s="465"/>
      <c r="N95" s="117"/>
      <c r="O95" s="117"/>
      <c r="P95" s="466"/>
      <c r="Q95" s="341">
        <f>+Sklop20[[#This Row],[cena/enota brez DDV v EUR]]*Sklop20[[#This Row],[Stopnja DDV (%)]]</f>
        <v>0</v>
      </c>
      <c r="R95" s="341">
        <f>+Sklop20[[#This Row],[cena/enota brez DDV v EUR]]+Sklop20[[#This Row],[Davek (EUR)]]</f>
        <v>0</v>
      </c>
      <c r="S95" s="341">
        <f>+Sklop20[[#This Row],[cena/enota brez DDV v EUR]]*Sklop20[[#This Row],[Okvirna količina]]</f>
        <v>0</v>
      </c>
      <c r="T95" s="341">
        <f>+Sklop20[[#This Row],[Končna cena/enoto mere (EUR) z DDV]]*Sklop20[[#This Row],[Okvirna količina]]</f>
        <v>0</v>
      </c>
      <c r="U95" s="250"/>
    </row>
    <row r="96" spans="1:21" s="55" customFormat="1" ht="12">
      <c r="A96" s="78" t="s">
        <v>208</v>
      </c>
      <c r="B96" s="352" t="s">
        <v>915</v>
      </c>
      <c r="C96" s="343">
        <v>175</v>
      </c>
      <c r="D96" s="343" t="s">
        <v>76</v>
      </c>
      <c r="E96" s="345"/>
      <c r="F96" s="463">
        <v>40</v>
      </c>
      <c r="G96" s="449" t="s">
        <v>234</v>
      </c>
      <c r="H96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</v>
      </c>
      <c r="I96" s="336" t="str">
        <f>IF(Sklop20[[#This Row],[ZAHTEVANA SHEMA KAKOVOSTI]]&lt;&gt;"",Sklop20[[#This Row],[Preračunana masa/volumen/kos na enoto kg]],"")</f>
        <v/>
      </c>
      <c r="J96" s="354"/>
      <c r="K96" s="464"/>
      <c r="L96" s="464"/>
      <c r="M96" s="465"/>
      <c r="N96" s="117"/>
      <c r="O96" s="117"/>
      <c r="P96" s="466"/>
      <c r="Q96" s="341">
        <f>+Sklop20[[#This Row],[cena/enota brez DDV v EUR]]*Sklop20[[#This Row],[Stopnja DDV (%)]]</f>
        <v>0</v>
      </c>
      <c r="R96" s="341">
        <f>+Sklop20[[#This Row],[cena/enota brez DDV v EUR]]+Sklop20[[#This Row],[Davek (EUR)]]</f>
        <v>0</v>
      </c>
      <c r="S96" s="341">
        <f>+Sklop20[[#This Row],[cena/enota brez DDV v EUR]]*Sklop20[[#This Row],[Okvirna količina]]</f>
        <v>0</v>
      </c>
      <c r="T96" s="341">
        <f>+Sklop20[[#This Row],[Končna cena/enoto mere (EUR) z DDV]]*Sklop20[[#This Row],[Okvirna količina]]</f>
        <v>0</v>
      </c>
      <c r="U96" s="250"/>
    </row>
    <row r="97" spans="1:21" s="55" customFormat="1" ht="12">
      <c r="A97" s="78" t="s">
        <v>209</v>
      </c>
      <c r="B97" s="352" t="s">
        <v>916</v>
      </c>
      <c r="C97" s="343">
        <v>100</v>
      </c>
      <c r="D97" s="343" t="s">
        <v>76</v>
      </c>
      <c r="E97" s="345"/>
      <c r="F97" s="463">
        <v>500</v>
      </c>
      <c r="G97" s="449" t="s">
        <v>234</v>
      </c>
      <c r="H97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97" s="336" t="str">
        <f>IF(Sklop20[[#This Row],[ZAHTEVANA SHEMA KAKOVOSTI]]&lt;&gt;"",Sklop20[[#This Row],[Preračunana masa/volumen/kos na enoto kg]],"")</f>
        <v/>
      </c>
      <c r="J97" s="354"/>
      <c r="K97" s="464"/>
      <c r="L97" s="464"/>
      <c r="M97" s="465"/>
      <c r="N97" s="117"/>
      <c r="O97" s="117"/>
      <c r="P97" s="466"/>
      <c r="Q97" s="341">
        <f>+Sklop20[[#This Row],[cena/enota brez DDV v EUR]]*Sklop20[[#This Row],[Stopnja DDV (%)]]</f>
        <v>0</v>
      </c>
      <c r="R97" s="341">
        <f>+Sklop20[[#This Row],[cena/enota brez DDV v EUR]]+Sklop20[[#This Row],[Davek (EUR)]]</f>
        <v>0</v>
      </c>
      <c r="S97" s="341">
        <f>+Sklop20[[#This Row],[cena/enota brez DDV v EUR]]*Sklop20[[#This Row],[Okvirna količina]]</f>
        <v>0</v>
      </c>
      <c r="T97" s="341">
        <f>+Sklop20[[#This Row],[Končna cena/enoto mere (EUR) z DDV]]*Sklop20[[#This Row],[Okvirna količina]]</f>
        <v>0</v>
      </c>
      <c r="U97" s="250"/>
    </row>
    <row r="98" spans="1:21" s="55" customFormat="1" ht="12">
      <c r="A98" s="78" t="s">
        <v>210</v>
      </c>
      <c r="B98" s="352" t="s">
        <v>917</v>
      </c>
      <c r="C98" s="343">
        <v>140</v>
      </c>
      <c r="D98" s="343" t="s">
        <v>76</v>
      </c>
      <c r="E98" s="345"/>
      <c r="F98" s="463">
        <v>900</v>
      </c>
      <c r="G98" s="449" t="s">
        <v>234</v>
      </c>
      <c r="H98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126.00000000000001</v>
      </c>
      <c r="I98" s="336" t="str">
        <f>IF(Sklop20[[#This Row],[ZAHTEVANA SHEMA KAKOVOSTI]]&lt;&gt;"",Sklop20[[#This Row],[Preračunana masa/volumen/kos na enoto kg]],"")</f>
        <v/>
      </c>
      <c r="J98" s="354"/>
      <c r="K98" s="464"/>
      <c r="L98" s="464"/>
      <c r="M98" s="465"/>
      <c r="N98" s="117"/>
      <c r="O98" s="117"/>
      <c r="P98" s="466"/>
      <c r="Q98" s="341">
        <f>+Sklop20[[#This Row],[cena/enota brez DDV v EUR]]*Sklop20[[#This Row],[Stopnja DDV (%)]]</f>
        <v>0</v>
      </c>
      <c r="R98" s="341">
        <f>+Sklop20[[#This Row],[cena/enota brez DDV v EUR]]+Sklop20[[#This Row],[Davek (EUR)]]</f>
        <v>0</v>
      </c>
      <c r="S98" s="341">
        <f>+Sklop20[[#This Row],[cena/enota brez DDV v EUR]]*Sklop20[[#This Row],[Okvirna količina]]</f>
        <v>0</v>
      </c>
      <c r="T98" s="341">
        <f>+Sklop20[[#This Row],[Končna cena/enoto mere (EUR) z DDV]]*Sklop20[[#This Row],[Okvirna količina]]</f>
        <v>0</v>
      </c>
      <c r="U98" s="250"/>
    </row>
    <row r="99" spans="1:21" s="55" customFormat="1" ht="12">
      <c r="A99" s="78" t="s">
        <v>211</v>
      </c>
      <c r="B99" s="352" t="s">
        <v>859</v>
      </c>
      <c r="C99" s="343" t="s">
        <v>542</v>
      </c>
      <c r="D99" s="343" t="s">
        <v>76</v>
      </c>
      <c r="E99" s="345"/>
      <c r="F99" s="463">
        <v>10</v>
      </c>
      <c r="G99" s="449" t="s">
        <v>0</v>
      </c>
      <c r="H99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99" s="336" t="str">
        <f>IF(Sklop20[[#This Row],[ZAHTEVANA SHEMA KAKOVOSTI]]&lt;&gt;"",Sklop20[[#This Row],[Preračunana masa/volumen/kos na enoto kg]],"")</f>
        <v/>
      </c>
      <c r="J99" s="354"/>
      <c r="K99" s="464"/>
      <c r="L99" s="464"/>
      <c r="M99" s="465"/>
      <c r="N99" s="117"/>
      <c r="O99" s="117"/>
      <c r="P99" s="466"/>
      <c r="Q99" s="341">
        <f>+Sklop20[[#This Row],[cena/enota brez DDV v EUR]]*Sklop20[[#This Row],[Stopnja DDV (%)]]</f>
        <v>0</v>
      </c>
      <c r="R99" s="341">
        <f>+Sklop20[[#This Row],[cena/enota brez DDV v EUR]]+Sklop20[[#This Row],[Davek (EUR)]]</f>
        <v>0</v>
      </c>
      <c r="S99" s="341">
        <f>+Sklop20[[#This Row],[cena/enota brez DDV v EUR]]*Sklop20[[#This Row],[Okvirna količina]]</f>
        <v>0</v>
      </c>
      <c r="T99" s="341">
        <f>+Sklop20[[#This Row],[Končna cena/enoto mere (EUR) z DDV]]*Sklop20[[#This Row],[Okvirna količina]]</f>
        <v>0</v>
      </c>
      <c r="U99" s="250"/>
    </row>
    <row r="100" spans="1:21" s="55" customFormat="1" ht="12">
      <c r="A100" s="78" t="s">
        <v>212</v>
      </c>
      <c r="B100" s="352" t="s">
        <v>791</v>
      </c>
      <c r="C100" s="343" t="s">
        <v>542</v>
      </c>
      <c r="D100" s="343" t="s">
        <v>76</v>
      </c>
      <c r="E100" s="345"/>
      <c r="F100" s="463">
        <v>8</v>
      </c>
      <c r="G100" s="449" t="s">
        <v>0</v>
      </c>
      <c r="H100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100" s="336" t="str">
        <f>IF(Sklop20[[#This Row],[ZAHTEVANA SHEMA KAKOVOSTI]]&lt;&gt;"",Sklop20[[#This Row],[Preračunana masa/volumen/kos na enoto kg]],"")</f>
        <v/>
      </c>
      <c r="J100" s="354"/>
      <c r="K100" s="464"/>
      <c r="L100" s="464"/>
      <c r="M100" s="465"/>
      <c r="N100" s="117"/>
      <c r="O100" s="117"/>
      <c r="P100" s="466"/>
      <c r="Q100" s="341">
        <f>+Sklop20[[#This Row],[cena/enota brez DDV v EUR]]*Sklop20[[#This Row],[Stopnja DDV (%)]]</f>
        <v>0</v>
      </c>
      <c r="R100" s="341">
        <f>+Sklop20[[#This Row],[cena/enota brez DDV v EUR]]+Sklop20[[#This Row],[Davek (EUR)]]</f>
        <v>0</v>
      </c>
      <c r="S100" s="341">
        <f>+Sklop20[[#This Row],[cena/enota brez DDV v EUR]]*Sklop20[[#This Row],[Okvirna količina]]</f>
        <v>0</v>
      </c>
      <c r="T100" s="341">
        <f>+Sklop20[[#This Row],[Končna cena/enoto mere (EUR) z DDV]]*Sklop20[[#This Row],[Okvirna količina]]</f>
        <v>0</v>
      </c>
      <c r="U100" s="250"/>
    </row>
    <row r="101" spans="1:21" s="55" customFormat="1" ht="12">
      <c r="A101" s="78" t="s">
        <v>213</v>
      </c>
      <c r="B101" s="352" t="s">
        <v>792</v>
      </c>
      <c r="C101" s="343" t="s">
        <v>542</v>
      </c>
      <c r="D101" s="343" t="s">
        <v>76</v>
      </c>
      <c r="E101" s="345"/>
      <c r="F101" s="463">
        <v>10</v>
      </c>
      <c r="G101" s="449" t="s">
        <v>0</v>
      </c>
      <c r="H101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01" s="336" t="str">
        <f>IF(Sklop20[[#This Row],[ZAHTEVANA SHEMA KAKOVOSTI]]&lt;&gt;"",Sklop20[[#This Row],[Preračunana masa/volumen/kos na enoto kg]],"")</f>
        <v/>
      </c>
      <c r="J101" s="354"/>
      <c r="K101" s="464"/>
      <c r="L101" s="464"/>
      <c r="M101" s="465"/>
      <c r="N101" s="117"/>
      <c r="O101" s="117"/>
      <c r="P101" s="466"/>
      <c r="Q101" s="341">
        <f>+Sklop20[[#This Row],[cena/enota brez DDV v EUR]]*Sklop20[[#This Row],[Stopnja DDV (%)]]</f>
        <v>0</v>
      </c>
      <c r="R101" s="341">
        <f>+Sklop20[[#This Row],[cena/enota brez DDV v EUR]]+Sklop20[[#This Row],[Davek (EUR)]]</f>
        <v>0</v>
      </c>
      <c r="S101" s="341">
        <f>+Sklop20[[#This Row],[cena/enota brez DDV v EUR]]*Sklop20[[#This Row],[Okvirna količina]]</f>
        <v>0</v>
      </c>
      <c r="T101" s="341">
        <f>+Sklop20[[#This Row],[Končna cena/enoto mere (EUR) z DDV]]*Sklop20[[#This Row],[Okvirna količina]]</f>
        <v>0</v>
      </c>
      <c r="U101" s="250"/>
    </row>
    <row r="102" spans="1:21" s="55" customFormat="1" ht="12">
      <c r="A102" s="78" t="s">
        <v>214</v>
      </c>
      <c r="B102" s="352" t="s">
        <v>860</v>
      </c>
      <c r="C102" s="343">
        <v>1000</v>
      </c>
      <c r="D102" s="343" t="s">
        <v>76</v>
      </c>
      <c r="E102" s="345"/>
      <c r="F102" s="463">
        <v>50</v>
      </c>
      <c r="G102" s="449" t="s">
        <v>0</v>
      </c>
      <c r="H102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02" s="336" t="str">
        <f>IF(Sklop20[[#This Row],[ZAHTEVANA SHEMA KAKOVOSTI]]&lt;&gt;"",Sklop20[[#This Row],[Preračunana masa/volumen/kos na enoto kg]],"")</f>
        <v/>
      </c>
      <c r="J102" s="354"/>
      <c r="K102" s="464"/>
      <c r="L102" s="464"/>
      <c r="M102" s="465"/>
      <c r="N102" s="117"/>
      <c r="O102" s="117"/>
      <c r="P102" s="466"/>
      <c r="Q102" s="341">
        <f>+Sklop20[[#This Row],[cena/enota brez DDV v EUR]]*Sklop20[[#This Row],[Stopnja DDV (%)]]</f>
        <v>0</v>
      </c>
      <c r="R102" s="341">
        <f>+Sklop20[[#This Row],[cena/enota brez DDV v EUR]]+Sklop20[[#This Row],[Davek (EUR)]]</f>
        <v>0</v>
      </c>
      <c r="S102" s="341">
        <f>+Sklop20[[#This Row],[cena/enota brez DDV v EUR]]*Sklop20[[#This Row],[Okvirna količina]]</f>
        <v>0</v>
      </c>
      <c r="T102" s="341">
        <f>+Sklop20[[#This Row],[Končna cena/enoto mere (EUR) z DDV]]*Sklop20[[#This Row],[Okvirna količina]]</f>
        <v>0</v>
      </c>
      <c r="U102" s="250"/>
    </row>
    <row r="103" spans="1:21" s="55" customFormat="1" ht="12">
      <c r="A103" s="78" t="s">
        <v>215</v>
      </c>
      <c r="B103" s="352" t="s">
        <v>861</v>
      </c>
      <c r="C103" s="343">
        <v>1000</v>
      </c>
      <c r="D103" s="343" t="s">
        <v>76</v>
      </c>
      <c r="E103" s="345"/>
      <c r="F103" s="463">
        <v>30</v>
      </c>
      <c r="G103" s="449" t="s">
        <v>0</v>
      </c>
      <c r="H103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03" s="336" t="str">
        <f>IF(Sklop20[[#This Row],[ZAHTEVANA SHEMA KAKOVOSTI]]&lt;&gt;"",Sklop20[[#This Row],[Preračunana masa/volumen/kos na enoto kg]],"")</f>
        <v/>
      </c>
      <c r="J103" s="354"/>
      <c r="K103" s="464"/>
      <c r="L103" s="464"/>
      <c r="M103" s="465"/>
      <c r="N103" s="117"/>
      <c r="O103" s="117"/>
      <c r="P103" s="466"/>
      <c r="Q103" s="341">
        <f>+Sklop20[[#This Row],[cena/enota brez DDV v EUR]]*Sklop20[[#This Row],[Stopnja DDV (%)]]</f>
        <v>0</v>
      </c>
      <c r="R103" s="341">
        <f>+Sklop20[[#This Row],[cena/enota brez DDV v EUR]]+Sklop20[[#This Row],[Davek (EUR)]]</f>
        <v>0</v>
      </c>
      <c r="S103" s="341">
        <f>+Sklop20[[#This Row],[cena/enota brez DDV v EUR]]*Sklop20[[#This Row],[Okvirna količina]]</f>
        <v>0</v>
      </c>
      <c r="T103" s="341">
        <f>+Sklop20[[#This Row],[Končna cena/enoto mere (EUR) z DDV]]*Sklop20[[#This Row],[Okvirna količina]]</f>
        <v>0</v>
      </c>
      <c r="U103" s="250"/>
    </row>
    <row r="104" spans="1:21" s="55" customFormat="1" ht="12">
      <c r="A104" s="78" t="s">
        <v>216</v>
      </c>
      <c r="B104" s="352" t="s">
        <v>862</v>
      </c>
      <c r="C104" s="343" t="s">
        <v>537</v>
      </c>
      <c r="D104" s="343" t="s">
        <v>76</v>
      </c>
      <c r="E104" s="345"/>
      <c r="F104" s="463">
        <v>10</v>
      </c>
      <c r="G104" s="449" t="s">
        <v>0</v>
      </c>
      <c r="H10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04" s="336" t="str">
        <f>IF(Sklop20[[#This Row],[ZAHTEVANA SHEMA KAKOVOSTI]]&lt;&gt;"",Sklop20[[#This Row],[Preračunana masa/volumen/kos na enoto kg]],"")</f>
        <v/>
      </c>
      <c r="J104" s="354"/>
      <c r="K104" s="464"/>
      <c r="L104" s="464"/>
      <c r="M104" s="465"/>
      <c r="N104" s="117"/>
      <c r="O104" s="117"/>
      <c r="P104" s="466"/>
      <c r="Q104" s="341">
        <f>+Sklop20[[#This Row],[cena/enota brez DDV v EUR]]*Sklop20[[#This Row],[Stopnja DDV (%)]]</f>
        <v>0</v>
      </c>
      <c r="R104" s="341">
        <f>+Sklop20[[#This Row],[cena/enota brez DDV v EUR]]+Sklop20[[#This Row],[Davek (EUR)]]</f>
        <v>0</v>
      </c>
      <c r="S104" s="341">
        <f>+Sklop20[[#This Row],[cena/enota brez DDV v EUR]]*Sklop20[[#This Row],[Okvirna količina]]</f>
        <v>0</v>
      </c>
      <c r="T104" s="341">
        <f>+Sklop20[[#This Row],[Končna cena/enoto mere (EUR) z DDV]]*Sklop20[[#This Row],[Okvirna količina]]</f>
        <v>0</v>
      </c>
      <c r="U104" s="250"/>
    </row>
    <row r="105" spans="1:21" s="55" customFormat="1" ht="12">
      <c r="A105" s="78" t="s">
        <v>217</v>
      </c>
      <c r="B105" s="352" t="s">
        <v>863</v>
      </c>
      <c r="C105" s="343">
        <v>1000</v>
      </c>
      <c r="D105" s="343" t="s">
        <v>76</v>
      </c>
      <c r="E105" s="345"/>
      <c r="F105" s="463">
        <v>10</v>
      </c>
      <c r="G105" s="449" t="s">
        <v>0</v>
      </c>
      <c r="H10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05" s="336" t="str">
        <f>IF(Sklop20[[#This Row],[ZAHTEVANA SHEMA KAKOVOSTI]]&lt;&gt;"",Sklop20[[#This Row],[Preračunana masa/volumen/kos na enoto kg]],"")</f>
        <v/>
      </c>
      <c r="J105" s="354"/>
      <c r="K105" s="464"/>
      <c r="L105" s="464"/>
      <c r="M105" s="465"/>
      <c r="N105" s="117"/>
      <c r="O105" s="117"/>
      <c r="P105" s="466"/>
      <c r="Q105" s="341">
        <f>+Sklop20[[#This Row],[cena/enota brez DDV v EUR]]*Sklop20[[#This Row],[Stopnja DDV (%)]]</f>
        <v>0</v>
      </c>
      <c r="R105" s="341">
        <f>+Sklop20[[#This Row],[cena/enota brez DDV v EUR]]+Sklop20[[#This Row],[Davek (EUR)]]</f>
        <v>0</v>
      </c>
      <c r="S105" s="341">
        <f>+Sklop20[[#This Row],[cena/enota brez DDV v EUR]]*Sklop20[[#This Row],[Okvirna količina]]</f>
        <v>0</v>
      </c>
      <c r="T105" s="341">
        <f>+Sklop20[[#This Row],[Končna cena/enoto mere (EUR) z DDV]]*Sklop20[[#This Row],[Okvirna količina]]</f>
        <v>0</v>
      </c>
      <c r="U105" s="250"/>
    </row>
    <row r="106" spans="1:21" s="55" customFormat="1" ht="12">
      <c r="A106" s="78" t="s">
        <v>218</v>
      </c>
      <c r="B106" s="352" t="s">
        <v>864</v>
      </c>
      <c r="C106" s="343">
        <v>1000</v>
      </c>
      <c r="D106" s="343" t="s">
        <v>76</v>
      </c>
      <c r="E106" s="345"/>
      <c r="F106" s="463">
        <v>16</v>
      </c>
      <c r="G106" s="449" t="s">
        <v>0</v>
      </c>
      <c r="H106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</v>
      </c>
      <c r="I106" s="336" t="str">
        <f>IF(Sklop20[[#This Row],[ZAHTEVANA SHEMA KAKOVOSTI]]&lt;&gt;"",Sklop20[[#This Row],[Preračunana masa/volumen/kos na enoto kg]],"")</f>
        <v/>
      </c>
      <c r="J106" s="354"/>
      <c r="K106" s="464"/>
      <c r="L106" s="464"/>
      <c r="M106" s="465"/>
      <c r="N106" s="117"/>
      <c r="O106" s="117"/>
      <c r="P106" s="466"/>
      <c r="Q106" s="341">
        <f>+Sklop20[[#This Row],[cena/enota brez DDV v EUR]]*Sklop20[[#This Row],[Stopnja DDV (%)]]</f>
        <v>0</v>
      </c>
      <c r="R106" s="341">
        <f>+Sklop20[[#This Row],[cena/enota brez DDV v EUR]]+Sklop20[[#This Row],[Davek (EUR)]]</f>
        <v>0</v>
      </c>
      <c r="S106" s="341">
        <f>+Sklop20[[#This Row],[cena/enota brez DDV v EUR]]*Sklop20[[#This Row],[Okvirna količina]]</f>
        <v>0</v>
      </c>
      <c r="T106" s="341">
        <f>+Sklop20[[#This Row],[Končna cena/enoto mere (EUR) z DDV]]*Sklop20[[#This Row],[Okvirna količina]]</f>
        <v>0</v>
      </c>
      <c r="U106" s="250"/>
    </row>
    <row r="107" spans="1:21" s="55" customFormat="1" ht="12">
      <c r="A107" s="78" t="s">
        <v>219</v>
      </c>
      <c r="B107" s="352" t="s">
        <v>865</v>
      </c>
      <c r="C107" s="343">
        <v>1000</v>
      </c>
      <c r="D107" s="343" t="s">
        <v>76</v>
      </c>
      <c r="E107" s="345"/>
      <c r="F107" s="463">
        <v>22</v>
      </c>
      <c r="G107" s="449" t="s">
        <v>0</v>
      </c>
      <c r="H107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</v>
      </c>
      <c r="I107" s="336" t="str">
        <f>IF(Sklop20[[#This Row],[ZAHTEVANA SHEMA KAKOVOSTI]]&lt;&gt;"",Sklop20[[#This Row],[Preračunana masa/volumen/kos na enoto kg]],"")</f>
        <v/>
      </c>
      <c r="J107" s="354"/>
      <c r="K107" s="464"/>
      <c r="L107" s="464"/>
      <c r="M107" s="465"/>
      <c r="N107" s="117"/>
      <c r="O107" s="117"/>
      <c r="P107" s="466"/>
      <c r="Q107" s="341">
        <f>+Sklop20[[#This Row],[cena/enota brez DDV v EUR]]*Sklop20[[#This Row],[Stopnja DDV (%)]]</f>
        <v>0</v>
      </c>
      <c r="R107" s="341">
        <f>+Sklop20[[#This Row],[cena/enota brez DDV v EUR]]+Sklop20[[#This Row],[Davek (EUR)]]</f>
        <v>0</v>
      </c>
      <c r="S107" s="341">
        <f>+Sklop20[[#This Row],[cena/enota brez DDV v EUR]]*Sklop20[[#This Row],[Okvirna količina]]</f>
        <v>0</v>
      </c>
      <c r="T107" s="341">
        <f>+Sklop20[[#This Row],[Končna cena/enoto mere (EUR) z DDV]]*Sklop20[[#This Row],[Okvirna količina]]</f>
        <v>0</v>
      </c>
      <c r="U107" s="250"/>
    </row>
    <row r="108" spans="1:21" s="55" customFormat="1" ht="12">
      <c r="A108" s="78" t="s">
        <v>220</v>
      </c>
      <c r="B108" s="352" t="s">
        <v>867</v>
      </c>
      <c r="C108" s="343">
        <v>1000</v>
      </c>
      <c r="D108" s="343" t="s">
        <v>76</v>
      </c>
      <c r="E108" s="345"/>
      <c r="F108" s="463">
        <v>10</v>
      </c>
      <c r="G108" s="449" t="s">
        <v>0</v>
      </c>
      <c r="H108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08" s="336" t="str">
        <f>IF(Sklop20[[#This Row],[ZAHTEVANA SHEMA KAKOVOSTI]]&lt;&gt;"",Sklop20[[#This Row],[Preračunana masa/volumen/kos na enoto kg]],"")</f>
        <v/>
      </c>
      <c r="J108" s="354"/>
      <c r="K108" s="464"/>
      <c r="L108" s="464"/>
      <c r="M108" s="465"/>
      <c r="N108" s="117"/>
      <c r="O108" s="117"/>
      <c r="P108" s="466"/>
      <c r="Q108" s="341">
        <f>+Sklop20[[#This Row],[cena/enota brez DDV v EUR]]*Sklop20[[#This Row],[Stopnja DDV (%)]]</f>
        <v>0</v>
      </c>
      <c r="R108" s="341">
        <f>+Sklop20[[#This Row],[cena/enota brez DDV v EUR]]+Sklop20[[#This Row],[Davek (EUR)]]</f>
        <v>0</v>
      </c>
      <c r="S108" s="341">
        <f>+Sklop20[[#This Row],[cena/enota brez DDV v EUR]]*Sklop20[[#This Row],[Okvirna količina]]</f>
        <v>0</v>
      </c>
      <c r="T108" s="341">
        <f>+Sklop20[[#This Row],[Končna cena/enoto mere (EUR) z DDV]]*Sklop20[[#This Row],[Okvirna količina]]</f>
        <v>0</v>
      </c>
      <c r="U108" s="250"/>
    </row>
    <row r="109" spans="1:21" s="55" customFormat="1" ht="12">
      <c r="A109" s="78" t="s">
        <v>221</v>
      </c>
      <c r="B109" s="352" t="s">
        <v>871</v>
      </c>
      <c r="C109" s="343">
        <v>1</v>
      </c>
      <c r="D109" s="343" t="s">
        <v>40</v>
      </c>
      <c r="E109" s="345"/>
      <c r="F109" s="463">
        <v>500</v>
      </c>
      <c r="G109" s="449" t="s">
        <v>234</v>
      </c>
      <c r="H109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109" s="336" t="str">
        <f>IF(Sklop20[[#This Row],[ZAHTEVANA SHEMA KAKOVOSTI]]&lt;&gt;"",Sklop20[[#This Row],[Preračunana masa/volumen/kos na enoto kg]],"")</f>
        <v/>
      </c>
      <c r="J109" s="354"/>
      <c r="K109" s="464"/>
      <c r="L109" s="464"/>
      <c r="M109" s="465"/>
      <c r="N109" s="117"/>
      <c r="O109" s="117"/>
      <c r="P109" s="466"/>
      <c r="Q109" s="341">
        <f>+Sklop20[[#This Row],[cena/enota brez DDV v EUR]]*Sklop20[[#This Row],[Stopnja DDV (%)]]</f>
        <v>0</v>
      </c>
      <c r="R109" s="341">
        <f>+Sklop20[[#This Row],[cena/enota brez DDV v EUR]]+Sklop20[[#This Row],[Davek (EUR)]]</f>
        <v>0</v>
      </c>
      <c r="S109" s="341">
        <f>+Sklop20[[#This Row],[cena/enota brez DDV v EUR]]*Sklop20[[#This Row],[Okvirna količina]]</f>
        <v>0</v>
      </c>
      <c r="T109" s="341">
        <f>+Sklop20[[#This Row],[Končna cena/enoto mere (EUR) z DDV]]*Sklop20[[#This Row],[Okvirna količina]]</f>
        <v>0</v>
      </c>
      <c r="U109" s="250"/>
    </row>
    <row r="110" spans="1:21" s="55" customFormat="1" ht="12">
      <c r="A110" s="78" t="s">
        <v>222</v>
      </c>
      <c r="B110" s="352" t="s">
        <v>877</v>
      </c>
      <c r="C110" s="343">
        <v>1000</v>
      </c>
      <c r="D110" s="343" t="s">
        <v>76</v>
      </c>
      <c r="E110" s="345"/>
      <c r="F110" s="463">
        <v>10</v>
      </c>
      <c r="G110" s="449" t="s">
        <v>234</v>
      </c>
      <c r="H110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10" s="336" t="str">
        <f>IF(Sklop20[[#This Row],[ZAHTEVANA SHEMA KAKOVOSTI]]&lt;&gt;"",Sklop20[[#This Row],[Preračunana masa/volumen/kos na enoto kg]],"")</f>
        <v/>
      </c>
      <c r="J110" s="354"/>
      <c r="K110" s="464"/>
      <c r="L110" s="464"/>
      <c r="M110" s="465"/>
      <c r="N110" s="117"/>
      <c r="O110" s="117"/>
      <c r="P110" s="466"/>
      <c r="Q110" s="341">
        <f>+Sklop20[[#This Row],[cena/enota brez DDV v EUR]]*Sklop20[[#This Row],[Stopnja DDV (%)]]</f>
        <v>0</v>
      </c>
      <c r="R110" s="341">
        <f>+Sklop20[[#This Row],[cena/enota brez DDV v EUR]]+Sklop20[[#This Row],[Davek (EUR)]]</f>
        <v>0</v>
      </c>
      <c r="S110" s="341">
        <f>+Sklop20[[#This Row],[cena/enota brez DDV v EUR]]*Sklop20[[#This Row],[Okvirna količina]]</f>
        <v>0</v>
      </c>
      <c r="T110" s="341">
        <f>+Sklop20[[#This Row],[Končna cena/enoto mere (EUR) z DDV]]*Sklop20[[#This Row],[Okvirna količina]]</f>
        <v>0</v>
      </c>
      <c r="U110" s="250"/>
    </row>
    <row r="111" spans="1:21" s="55" customFormat="1" ht="12">
      <c r="A111" s="78" t="s">
        <v>223</v>
      </c>
      <c r="B111" s="352" t="s">
        <v>866</v>
      </c>
      <c r="C111" s="343">
        <v>1000</v>
      </c>
      <c r="D111" s="343" t="s">
        <v>76</v>
      </c>
      <c r="E111" s="345"/>
      <c r="F111" s="463">
        <v>240</v>
      </c>
      <c r="G111" s="449" t="s">
        <v>0</v>
      </c>
      <c r="H111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240</v>
      </c>
      <c r="I111" s="336" t="str">
        <f>IF(Sklop20[[#This Row],[ZAHTEVANA SHEMA KAKOVOSTI]]&lt;&gt;"",Sklop20[[#This Row],[Preračunana masa/volumen/kos na enoto kg]],"")</f>
        <v/>
      </c>
      <c r="J111" s="354"/>
      <c r="K111" s="464"/>
      <c r="L111" s="464"/>
      <c r="M111" s="465"/>
      <c r="N111" s="117"/>
      <c r="O111" s="117"/>
      <c r="P111" s="466"/>
      <c r="Q111" s="341">
        <f>+Sklop20[[#This Row],[cena/enota brez DDV v EUR]]*Sklop20[[#This Row],[Stopnja DDV (%)]]</f>
        <v>0</v>
      </c>
      <c r="R111" s="341">
        <f>+Sklop20[[#This Row],[cena/enota brez DDV v EUR]]+Sklop20[[#This Row],[Davek (EUR)]]</f>
        <v>0</v>
      </c>
      <c r="S111" s="341">
        <f>+Sklop20[[#This Row],[cena/enota brez DDV v EUR]]*Sklop20[[#This Row],[Okvirna količina]]</f>
        <v>0</v>
      </c>
      <c r="T111" s="341">
        <f>+Sklop20[[#This Row],[Končna cena/enoto mere (EUR) z DDV]]*Sklop20[[#This Row],[Okvirna količina]]</f>
        <v>0</v>
      </c>
      <c r="U111" s="250"/>
    </row>
    <row r="112" spans="1:21" s="55" customFormat="1" ht="12">
      <c r="A112" s="78" t="s">
        <v>224</v>
      </c>
      <c r="B112" s="352" t="s">
        <v>878</v>
      </c>
      <c r="C112" s="343">
        <v>10</v>
      </c>
      <c r="D112" s="343" t="s">
        <v>76</v>
      </c>
      <c r="E112" s="345"/>
      <c r="F112" s="463">
        <v>500</v>
      </c>
      <c r="G112" s="449" t="s">
        <v>234</v>
      </c>
      <c r="H112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12" s="336" t="str">
        <f>IF(Sklop20[[#This Row],[ZAHTEVANA SHEMA KAKOVOSTI]]&lt;&gt;"",Sklop20[[#This Row],[Preračunana masa/volumen/kos na enoto kg]],"")</f>
        <v/>
      </c>
      <c r="J112" s="354"/>
      <c r="K112" s="464"/>
      <c r="L112" s="464"/>
      <c r="M112" s="465"/>
      <c r="N112" s="117"/>
      <c r="O112" s="117"/>
      <c r="P112" s="466"/>
      <c r="Q112" s="341">
        <f>+Sklop20[[#This Row],[cena/enota brez DDV v EUR]]*Sklop20[[#This Row],[Stopnja DDV (%)]]</f>
        <v>0</v>
      </c>
      <c r="R112" s="341">
        <f>+Sklop20[[#This Row],[cena/enota brez DDV v EUR]]+Sklop20[[#This Row],[Davek (EUR)]]</f>
        <v>0</v>
      </c>
      <c r="S112" s="341">
        <f>+Sklop20[[#This Row],[cena/enota brez DDV v EUR]]*Sklop20[[#This Row],[Okvirna količina]]</f>
        <v>0</v>
      </c>
      <c r="T112" s="341">
        <f>+Sklop20[[#This Row],[Končna cena/enoto mere (EUR) z DDV]]*Sklop20[[#This Row],[Okvirna količina]]</f>
        <v>0</v>
      </c>
      <c r="U112" s="250"/>
    </row>
    <row r="113" spans="1:21" s="55" customFormat="1" ht="12">
      <c r="A113" s="78" t="s">
        <v>225</v>
      </c>
      <c r="B113" s="352" t="s">
        <v>879</v>
      </c>
      <c r="C113" s="343">
        <v>1000</v>
      </c>
      <c r="D113" s="343" t="s">
        <v>76</v>
      </c>
      <c r="E113" s="345"/>
      <c r="F113" s="463">
        <v>14</v>
      </c>
      <c r="G113" s="449" t="s">
        <v>234</v>
      </c>
      <c r="H113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</v>
      </c>
      <c r="I113" s="336" t="str">
        <f>IF(Sklop20[[#This Row],[ZAHTEVANA SHEMA KAKOVOSTI]]&lt;&gt;"",Sklop20[[#This Row],[Preračunana masa/volumen/kos na enoto kg]],"")</f>
        <v/>
      </c>
      <c r="J113" s="354"/>
      <c r="K113" s="464"/>
      <c r="L113" s="464"/>
      <c r="M113" s="465"/>
      <c r="N113" s="117"/>
      <c r="O113" s="117"/>
      <c r="P113" s="466"/>
      <c r="Q113" s="341">
        <f>+Sklop20[[#This Row],[cena/enota brez DDV v EUR]]*Sklop20[[#This Row],[Stopnja DDV (%)]]</f>
        <v>0</v>
      </c>
      <c r="R113" s="341">
        <f>+Sklop20[[#This Row],[cena/enota brez DDV v EUR]]+Sklop20[[#This Row],[Davek (EUR)]]</f>
        <v>0</v>
      </c>
      <c r="S113" s="341">
        <f>+Sklop20[[#This Row],[cena/enota brez DDV v EUR]]*Sklop20[[#This Row],[Okvirna količina]]</f>
        <v>0</v>
      </c>
      <c r="T113" s="341">
        <f>+Sklop20[[#This Row],[Končna cena/enoto mere (EUR) z DDV]]*Sklop20[[#This Row],[Okvirna količina]]</f>
        <v>0</v>
      </c>
      <c r="U113" s="250"/>
    </row>
    <row r="114" spans="1:21" s="55" customFormat="1" ht="12">
      <c r="A114" s="78" t="s">
        <v>226</v>
      </c>
      <c r="B114" s="352" t="s">
        <v>328</v>
      </c>
      <c r="C114" s="343">
        <v>13</v>
      </c>
      <c r="D114" s="343" t="s">
        <v>76</v>
      </c>
      <c r="E114" s="345"/>
      <c r="F114" s="463">
        <v>30</v>
      </c>
      <c r="G114" s="449" t="s">
        <v>234</v>
      </c>
      <c r="H11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0.38999999999999996</v>
      </c>
      <c r="I114" s="336" t="str">
        <f>IF(Sklop20[[#This Row],[ZAHTEVANA SHEMA KAKOVOSTI]]&lt;&gt;"",Sklop20[[#This Row],[Preračunana masa/volumen/kos na enoto kg]],"")</f>
        <v/>
      </c>
      <c r="J114" s="354"/>
      <c r="K114" s="464"/>
      <c r="L114" s="464"/>
      <c r="M114" s="465"/>
      <c r="N114" s="117"/>
      <c r="O114" s="117"/>
      <c r="P114" s="466"/>
      <c r="Q114" s="341">
        <f>+Sklop20[[#This Row],[cena/enota brez DDV v EUR]]*Sklop20[[#This Row],[Stopnja DDV (%)]]</f>
        <v>0</v>
      </c>
      <c r="R114" s="341">
        <f>+Sklop20[[#This Row],[cena/enota brez DDV v EUR]]+Sklop20[[#This Row],[Davek (EUR)]]</f>
        <v>0</v>
      </c>
      <c r="S114" s="341">
        <f>+Sklop20[[#This Row],[cena/enota brez DDV v EUR]]*Sklop20[[#This Row],[Okvirna količina]]</f>
        <v>0</v>
      </c>
      <c r="T114" s="341">
        <f>+Sklop20[[#This Row],[Končna cena/enoto mere (EUR) z DDV]]*Sklop20[[#This Row],[Okvirna količina]]</f>
        <v>0</v>
      </c>
      <c r="U114" s="250"/>
    </row>
    <row r="115" spans="1:21" s="55" customFormat="1" ht="12">
      <c r="A115" s="78" t="s">
        <v>227</v>
      </c>
      <c r="B115" s="352" t="s">
        <v>793</v>
      </c>
      <c r="C115" s="343">
        <v>1000</v>
      </c>
      <c r="D115" s="343" t="s">
        <v>76</v>
      </c>
      <c r="E115" s="345"/>
      <c r="F115" s="463">
        <v>5</v>
      </c>
      <c r="G115" s="449" t="s">
        <v>0</v>
      </c>
      <c r="H11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15" s="336" t="str">
        <f>IF(Sklop20[[#This Row],[ZAHTEVANA SHEMA KAKOVOSTI]]&lt;&gt;"",Sklop20[[#This Row],[Preračunana masa/volumen/kos na enoto kg]],"")</f>
        <v/>
      </c>
      <c r="J115" s="354"/>
      <c r="K115" s="464"/>
      <c r="L115" s="464"/>
      <c r="M115" s="465"/>
      <c r="N115" s="117"/>
      <c r="O115" s="117"/>
      <c r="P115" s="466"/>
      <c r="Q115" s="341">
        <f>+Sklop20[[#This Row],[cena/enota brez DDV v EUR]]*Sklop20[[#This Row],[Stopnja DDV (%)]]</f>
        <v>0</v>
      </c>
      <c r="R115" s="341">
        <f>+Sklop20[[#This Row],[cena/enota brez DDV v EUR]]+Sklop20[[#This Row],[Davek (EUR)]]</f>
        <v>0</v>
      </c>
      <c r="S115" s="341">
        <f>+Sklop20[[#This Row],[cena/enota brez DDV v EUR]]*Sklop20[[#This Row],[Okvirna količina]]</f>
        <v>0</v>
      </c>
      <c r="T115" s="341">
        <f>+Sklop20[[#This Row],[Končna cena/enoto mere (EUR) z DDV]]*Sklop20[[#This Row],[Okvirna količina]]</f>
        <v>0</v>
      </c>
      <c r="U115" s="250"/>
    </row>
    <row r="116" spans="1:21" s="55" customFormat="1" ht="12">
      <c r="A116" s="78" t="s">
        <v>228</v>
      </c>
      <c r="B116" s="352" t="s">
        <v>794</v>
      </c>
      <c r="C116" s="343">
        <v>1</v>
      </c>
      <c r="D116" s="343" t="s">
        <v>40</v>
      </c>
      <c r="E116" s="345"/>
      <c r="F116" s="463">
        <v>2</v>
      </c>
      <c r="G116" s="449" t="s">
        <v>40</v>
      </c>
      <c r="H116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116" s="336" t="str">
        <f>IF(Sklop20[[#This Row],[ZAHTEVANA SHEMA KAKOVOSTI]]&lt;&gt;"",Sklop20[[#This Row],[Preračunana masa/volumen/kos na enoto kg]],"")</f>
        <v/>
      </c>
      <c r="J116" s="354"/>
      <c r="K116" s="464"/>
      <c r="L116" s="464"/>
      <c r="M116" s="465"/>
      <c r="N116" s="117"/>
      <c r="O116" s="117"/>
      <c r="P116" s="466"/>
      <c r="Q116" s="341">
        <f>+Sklop20[[#This Row],[cena/enota brez DDV v EUR]]*Sklop20[[#This Row],[Stopnja DDV (%)]]</f>
        <v>0</v>
      </c>
      <c r="R116" s="341">
        <f>+Sklop20[[#This Row],[cena/enota brez DDV v EUR]]+Sklop20[[#This Row],[Davek (EUR)]]</f>
        <v>0</v>
      </c>
      <c r="S116" s="341">
        <f>+Sklop20[[#This Row],[cena/enota brez DDV v EUR]]*Sklop20[[#This Row],[Okvirna količina]]</f>
        <v>0</v>
      </c>
      <c r="T116" s="341">
        <f>+Sklop20[[#This Row],[Končna cena/enoto mere (EUR) z DDV]]*Sklop20[[#This Row],[Okvirna količina]]</f>
        <v>0</v>
      </c>
      <c r="U116" s="250"/>
    </row>
    <row r="117" spans="1:21" s="55" customFormat="1" ht="24">
      <c r="A117" s="78" t="s">
        <v>229</v>
      </c>
      <c r="B117" s="554" t="s">
        <v>1026</v>
      </c>
      <c r="C117" s="343">
        <v>1000</v>
      </c>
      <c r="D117" s="343" t="s">
        <v>76</v>
      </c>
      <c r="E117" s="345"/>
      <c r="F117" s="463">
        <v>7</v>
      </c>
      <c r="G117" s="449" t="s">
        <v>0</v>
      </c>
      <c r="H117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</v>
      </c>
      <c r="I117" s="336" t="str">
        <f>IF(Sklop20[[#This Row],[ZAHTEVANA SHEMA KAKOVOSTI]]&lt;&gt;"",Sklop20[[#This Row],[Preračunana masa/volumen/kos na enoto kg]],"")</f>
        <v/>
      </c>
      <c r="J117" s="354"/>
      <c r="K117" s="464"/>
      <c r="L117" s="464"/>
      <c r="M117" s="465"/>
      <c r="N117" s="117"/>
      <c r="O117" s="117"/>
      <c r="P117" s="466"/>
      <c r="Q117" s="341">
        <f>+Sklop20[[#This Row],[cena/enota brez DDV v EUR]]*Sklop20[[#This Row],[Stopnja DDV (%)]]</f>
        <v>0</v>
      </c>
      <c r="R117" s="341">
        <f>+Sklop20[[#This Row],[cena/enota brez DDV v EUR]]+Sklop20[[#This Row],[Davek (EUR)]]</f>
        <v>0</v>
      </c>
      <c r="S117" s="341">
        <f>+Sklop20[[#This Row],[cena/enota brez DDV v EUR]]*Sklop20[[#This Row],[Okvirna količina]]</f>
        <v>0</v>
      </c>
      <c r="T117" s="341">
        <f>+Sklop20[[#This Row],[Končna cena/enoto mere (EUR) z DDV]]*Sklop20[[#This Row],[Okvirna količina]]</f>
        <v>0</v>
      </c>
      <c r="U117" s="250"/>
    </row>
    <row r="118" spans="1:21" s="55" customFormat="1" ht="12">
      <c r="A118" s="78" t="s">
        <v>230</v>
      </c>
      <c r="B118" s="352" t="s">
        <v>956</v>
      </c>
      <c r="C118" s="343">
        <v>1000</v>
      </c>
      <c r="D118" s="343" t="s">
        <v>76</v>
      </c>
      <c r="E118" s="345"/>
      <c r="F118" s="463">
        <v>16</v>
      </c>
      <c r="G118" s="449" t="s">
        <v>0</v>
      </c>
      <c r="H118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</v>
      </c>
      <c r="I118" s="336" t="str">
        <f>IF(Sklop20[[#This Row],[ZAHTEVANA SHEMA KAKOVOSTI]]&lt;&gt;"",Sklop20[[#This Row],[Preračunana masa/volumen/kos na enoto kg]],"")</f>
        <v/>
      </c>
      <c r="J118" s="354"/>
      <c r="K118" s="464"/>
      <c r="L118" s="464"/>
      <c r="M118" s="465"/>
      <c r="N118" s="117"/>
      <c r="O118" s="117"/>
      <c r="P118" s="466"/>
      <c r="Q118" s="341">
        <f>+Sklop20[[#This Row],[cena/enota brez DDV v EUR]]*Sklop20[[#This Row],[Stopnja DDV (%)]]</f>
        <v>0</v>
      </c>
      <c r="R118" s="341">
        <f>+Sklop20[[#This Row],[cena/enota brez DDV v EUR]]+Sklop20[[#This Row],[Davek (EUR)]]</f>
        <v>0</v>
      </c>
      <c r="S118" s="341">
        <f>+Sklop20[[#This Row],[cena/enota brez DDV v EUR]]*Sklop20[[#This Row],[Okvirna količina]]</f>
        <v>0</v>
      </c>
      <c r="T118" s="341">
        <f>+Sklop20[[#This Row],[Končna cena/enoto mere (EUR) z DDV]]*Sklop20[[#This Row],[Okvirna količina]]</f>
        <v>0</v>
      </c>
      <c r="U118" s="250"/>
    </row>
    <row r="119" spans="1:21" s="55" customFormat="1" ht="24">
      <c r="A119" s="78" t="s">
        <v>236</v>
      </c>
      <c r="B119" s="352" t="s">
        <v>880</v>
      </c>
      <c r="C119" s="343">
        <v>250</v>
      </c>
      <c r="D119" s="343" t="s">
        <v>76</v>
      </c>
      <c r="E119" s="345"/>
      <c r="F119" s="463">
        <v>240</v>
      </c>
      <c r="G119" s="449" t="s">
        <v>234</v>
      </c>
      <c r="H119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119" s="336" t="str">
        <f>IF(Sklop20[[#This Row],[ZAHTEVANA SHEMA KAKOVOSTI]]&lt;&gt;"",Sklop20[[#This Row],[Preračunana masa/volumen/kos na enoto kg]],"")</f>
        <v/>
      </c>
      <c r="J119" s="354"/>
      <c r="K119" s="464"/>
      <c r="L119" s="464"/>
      <c r="M119" s="465"/>
      <c r="N119" s="117"/>
      <c r="O119" s="117"/>
      <c r="P119" s="466"/>
      <c r="Q119" s="341">
        <f>+Sklop20[[#This Row],[cena/enota brez DDV v EUR]]*Sklop20[[#This Row],[Stopnja DDV (%)]]</f>
        <v>0</v>
      </c>
      <c r="R119" s="341">
        <f>+Sklop20[[#This Row],[cena/enota brez DDV v EUR]]+Sklop20[[#This Row],[Davek (EUR)]]</f>
        <v>0</v>
      </c>
      <c r="S119" s="341">
        <f>+Sklop20[[#This Row],[cena/enota brez DDV v EUR]]*Sklop20[[#This Row],[Okvirna količina]]</f>
        <v>0</v>
      </c>
      <c r="T119" s="341">
        <f>+Sklop20[[#This Row],[Končna cena/enoto mere (EUR) z DDV]]*Sklop20[[#This Row],[Okvirna količina]]</f>
        <v>0</v>
      </c>
      <c r="U119" s="250"/>
    </row>
    <row r="120" spans="1:21" s="55" customFormat="1" ht="12">
      <c r="A120" s="78" t="s">
        <v>237</v>
      </c>
      <c r="B120" s="352" t="s">
        <v>795</v>
      </c>
      <c r="C120" s="343">
        <v>1000</v>
      </c>
      <c r="D120" s="343" t="s">
        <v>76</v>
      </c>
      <c r="E120" s="345"/>
      <c r="F120" s="463">
        <v>32</v>
      </c>
      <c r="G120" s="449" t="s">
        <v>0</v>
      </c>
      <c r="H120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</v>
      </c>
      <c r="I120" s="336" t="str">
        <f>IF(Sklop20[[#This Row],[ZAHTEVANA SHEMA KAKOVOSTI]]&lt;&gt;"",Sklop20[[#This Row],[Preračunana masa/volumen/kos na enoto kg]],"")</f>
        <v/>
      </c>
      <c r="J120" s="354"/>
      <c r="K120" s="464"/>
      <c r="L120" s="464"/>
      <c r="M120" s="465"/>
      <c r="N120" s="117"/>
      <c r="O120" s="117"/>
      <c r="P120" s="466"/>
      <c r="Q120" s="341">
        <f>+Sklop20[[#This Row],[cena/enota brez DDV v EUR]]*Sklop20[[#This Row],[Stopnja DDV (%)]]</f>
        <v>0</v>
      </c>
      <c r="R120" s="341">
        <f>+Sklop20[[#This Row],[cena/enota brez DDV v EUR]]+Sklop20[[#This Row],[Davek (EUR)]]</f>
        <v>0</v>
      </c>
      <c r="S120" s="341">
        <f>+Sklop20[[#This Row],[cena/enota brez DDV v EUR]]*Sklop20[[#This Row],[Okvirna količina]]</f>
        <v>0</v>
      </c>
      <c r="T120" s="341">
        <f>+Sklop20[[#This Row],[Končna cena/enoto mere (EUR) z DDV]]*Sklop20[[#This Row],[Okvirna količina]]</f>
        <v>0</v>
      </c>
      <c r="U120" s="250"/>
    </row>
    <row r="121" spans="1:21" s="55" customFormat="1" ht="12">
      <c r="A121" s="78" t="s">
        <v>281</v>
      </c>
      <c r="B121" s="352" t="s">
        <v>868</v>
      </c>
      <c r="C121" s="343">
        <v>1000</v>
      </c>
      <c r="D121" s="343" t="s">
        <v>76</v>
      </c>
      <c r="E121" s="345"/>
      <c r="F121" s="463">
        <v>40</v>
      </c>
      <c r="G121" s="449" t="s">
        <v>0</v>
      </c>
      <c r="H121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21" s="336" t="str">
        <f>IF(Sklop20[[#This Row],[ZAHTEVANA SHEMA KAKOVOSTI]]&lt;&gt;"",Sklop20[[#This Row],[Preračunana masa/volumen/kos na enoto kg]],"")</f>
        <v/>
      </c>
      <c r="J121" s="354"/>
      <c r="K121" s="464"/>
      <c r="L121" s="464"/>
      <c r="M121" s="465"/>
      <c r="N121" s="117"/>
      <c r="O121" s="117"/>
      <c r="P121" s="466"/>
      <c r="Q121" s="341">
        <f>+Sklop20[[#This Row],[cena/enota brez DDV v EUR]]*Sklop20[[#This Row],[Stopnja DDV (%)]]</f>
        <v>0</v>
      </c>
      <c r="R121" s="341">
        <f>+Sklop20[[#This Row],[cena/enota brez DDV v EUR]]+Sklop20[[#This Row],[Davek (EUR)]]</f>
        <v>0</v>
      </c>
      <c r="S121" s="341">
        <f>+Sklop20[[#This Row],[cena/enota brez DDV v EUR]]*Sklop20[[#This Row],[Okvirna količina]]</f>
        <v>0</v>
      </c>
      <c r="T121" s="341">
        <f>+Sklop20[[#This Row],[Končna cena/enoto mere (EUR) z DDV]]*Sklop20[[#This Row],[Okvirna količina]]</f>
        <v>0</v>
      </c>
      <c r="U121" s="250"/>
    </row>
    <row r="122" spans="1:21" s="55" customFormat="1" ht="12">
      <c r="A122" s="78" t="s">
        <v>282</v>
      </c>
      <c r="B122" s="352" t="s">
        <v>869</v>
      </c>
      <c r="C122" s="343">
        <v>1000</v>
      </c>
      <c r="D122" s="343" t="s">
        <v>76</v>
      </c>
      <c r="E122" s="345"/>
      <c r="F122" s="463">
        <v>70</v>
      </c>
      <c r="G122" s="449" t="s">
        <v>0</v>
      </c>
      <c r="H122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122" s="336" t="str">
        <f>IF(Sklop20[[#This Row],[ZAHTEVANA SHEMA KAKOVOSTI]]&lt;&gt;"",Sklop20[[#This Row],[Preračunana masa/volumen/kos na enoto kg]],"")</f>
        <v/>
      </c>
      <c r="J122" s="354"/>
      <c r="K122" s="464"/>
      <c r="L122" s="464"/>
      <c r="M122" s="465"/>
      <c r="N122" s="117"/>
      <c r="O122" s="117"/>
      <c r="P122" s="466"/>
      <c r="Q122" s="341">
        <f>+Sklop20[[#This Row],[cena/enota brez DDV v EUR]]*Sklop20[[#This Row],[Stopnja DDV (%)]]</f>
        <v>0</v>
      </c>
      <c r="R122" s="341">
        <f>+Sklop20[[#This Row],[cena/enota brez DDV v EUR]]+Sklop20[[#This Row],[Davek (EUR)]]</f>
        <v>0</v>
      </c>
      <c r="S122" s="341">
        <f>+Sklop20[[#This Row],[cena/enota brez DDV v EUR]]*Sklop20[[#This Row],[Okvirna količina]]</f>
        <v>0</v>
      </c>
      <c r="T122" s="341">
        <f>+Sklop20[[#This Row],[Končna cena/enoto mere (EUR) z DDV]]*Sklop20[[#This Row],[Okvirna količina]]</f>
        <v>0</v>
      </c>
      <c r="U122" s="250"/>
    </row>
    <row r="123" spans="1:21" s="55" customFormat="1" ht="12">
      <c r="A123" s="78" t="s">
        <v>283</v>
      </c>
      <c r="B123" s="352" t="s">
        <v>870</v>
      </c>
      <c r="C123" s="343">
        <v>1000</v>
      </c>
      <c r="D123" s="343" t="s">
        <v>76</v>
      </c>
      <c r="E123" s="345"/>
      <c r="F123" s="463">
        <v>70</v>
      </c>
      <c r="G123" s="449" t="s">
        <v>0</v>
      </c>
      <c r="H123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123" s="336" t="str">
        <f>IF(Sklop20[[#This Row],[ZAHTEVANA SHEMA KAKOVOSTI]]&lt;&gt;"",Sklop20[[#This Row],[Preračunana masa/volumen/kos na enoto kg]],"")</f>
        <v/>
      </c>
      <c r="J123" s="354"/>
      <c r="K123" s="464"/>
      <c r="L123" s="464"/>
      <c r="M123" s="465"/>
      <c r="N123" s="117"/>
      <c r="O123" s="117"/>
      <c r="P123" s="466"/>
      <c r="Q123" s="341">
        <f>+Sklop20[[#This Row],[cena/enota brez DDV v EUR]]*Sklop20[[#This Row],[Stopnja DDV (%)]]</f>
        <v>0</v>
      </c>
      <c r="R123" s="341">
        <f>+Sklop20[[#This Row],[cena/enota brez DDV v EUR]]+Sklop20[[#This Row],[Davek (EUR)]]</f>
        <v>0</v>
      </c>
      <c r="S123" s="341">
        <f>+Sklop20[[#This Row],[cena/enota brez DDV v EUR]]*Sklop20[[#This Row],[Okvirna količina]]</f>
        <v>0</v>
      </c>
      <c r="T123" s="341">
        <f>+Sklop20[[#This Row],[Končna cena/enoto mere (EUR) z DDV]]*Sklop20[[#This Row],[Okvirna količina]]</f>
        <v>0</v>
      </c>
      <c r="U123" s="250"/>
    </row>
    <row r="124" spans="1:21" s="55" customFormat="1" ht="12">
      <c r="A124" s="78" t="s">
        <v>284</v>
      </c>
      <c r="B124" s="352" t="s">
        <v>881</v>
      </c>
      <c r="C124" s="343">
        <v>120</v>
      </c>
      <c r="D124" s="343" t="s">
        <v>76</v>
      </c>
      <c r="E124" s="345"/>
      <c r="F124" s="463">
        <v>200</v>
      </c>
      <c r="G124" s="449" t="s">
        <v>234</v>
      </c>
      <c r="H12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</v>
      </c>
      <c r="I124" s="336" t="str">
        <f>IF(Sklop20[[#This Row],[ZAHTEVANA SHEMA KAKOVOSTI]]&lt;&gt;"",Sklop20[[#This Row],[Preračunana masa/volumen/kos na enoto kg]],"")</f>
        <v/>
      </c>
      <c r="J124" s="354"/>
      <c r="K124" s="464"/>
      <c r="L124" s="464"/>
      <c r="M124" s="465"/>
      <c r="N124" s="117"/>
      <c r="O124" s="117"/>
      <c r="P124" s="466"/>
      <c r="Q124" s="341">
        <f>+Sklop20[[#This Row],[cena/enota brez DDV v EUR]]*Sklop20[[#This Row],[Stopnja DDV (%)]]</f>
        <v>0</v>
      </c>
      <c r="R124" s="341">
        <f>+Sklop20[[#This Row],[cena/enota brez DDV v EUR]]+Sklop20[[#This Row],[Davek (EUR)]]</f>
        <v>0</v>
      </c>
      <c r="S124" s="341">
        <f>+Sklop20[[#This Row],[cena/enota brez DDV v EUR]]*Sklop20[[#This Row],[Okvirna količina]]</f>
        <v>0</v>
      </c>
      <c r="T124" s="341">
        <f>+Sklop20[[#This Row],[Končna cena/enoto mere (EUR) z DDV]]*Sklop20[[#This Row],[Okvirna količina]]</f>
        <v>0</v>
      </c>
      <c r="U124" s="250"/>
    </row>
    <row r="125" spans="1:21" s="55" customFormat="1" ht="12">
      <c r="A125" s="78" t="s">
        <v>285</v>
      </c>
      <c r="B125" s="352" t="s">
        <v>796</v>
      </c>
      <c r="C125" s="343" t="s">
        <v>329</v>
      </c>
      <c r="D125" s="343" t="s">
        <v>76</v>
      </c>
      <c r="E125" s="345"/>
      <c r="F125" s="463">
        <v>120</v>
      </c>
      <c r="G125" s="449" t="s">
        <v>40</v>
      </c>
      <c r="H12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125" s="336" t="str">
        <f>IF(Sklop20[[#This Row],[ZAHTEVANA SHEMA KAKOVOSTI]]&lt;&gt;"",Sklop20[[#This Row],[Preračunana masa/volumen/kos na enoto kg]],"")</f>
        <v/>
      </c>
      <c r="J125" s="354"/>
      <c r="K125" s="464"/>
      <c r="L125" s="464"/>
      <c r="M125" s="465"/>
      <c r="N125" s="117"/>
      <c r="O125" s="117"/>
      <c r="P125" s="466"/>
      <c r="Q125" s="341">
        <f>+Sklop20[[#This Row],[cena/enota brez DDV v EUR]]*Sklop20[[#This Row],[Stopnja DDV (%)]]</f>
        <v>0</v>
      </c>
      <c r="R125" s="341">
        <f>+Sklop20[[#This Row],[cena/enota brez DDV v EUR]]+Sklop20[[#This Row],[Davek (EUR)]]</f>
        <v>0</v>
      </c>
      <c r="S125" s="341">
        <f>+Sklop20[[#This Row],[cena/enota brez DDV v EUR]]*Sklop20[[#This Row],[Okvirna količina]]</f>
        <v>0</v>
      </c>
      <c r="T125" s="341">
        <f>+Sklop20[[#This Row],[Končna cena/enoto mere (EUR) z DDV]]*Sklop20[[#This Row],[Okvirna količina]]</f>
        <v>0</v>
      </c>
      <c r="U125" s="250"/>
    </row>
    <row r="126" spans="1:21" s="55" customFormat="1" ht="12">
      <c r="A126" s="78" t="s">
        <v>286</v>
      </c>
      <c r="B126" s="352" t="s">
        <v>918</v>
      </c>
      <c r="C126" s="343">
        <v>400</v>
      </c>
      <c r="D126" s="343" t="s">
        <v>76</v>
      </c>
      <c r="E126" s="345"/>
      <c r="F126" s="463">
        <v>120</v>
      </c>
      <c r="G126" s="449" t="s">
        <v>234</v>
      </c>
      <c r="H126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48</v>
      </c>
      <c r="I126" s="336" t="str">
        <f>IF(Sklop20[[#This Row],[ZAHTEVANA SHEMA KAKOVOSTI]]&lt;&gt;"",Sklop20[[#This Row],[Preračunana masa/volumen/kos na enoto kg]],"")</f>
        <v/>
      </c>
      <c r="J126" s="354"/>
      <c r="K126" s="464"/>
      <c r="L126" s="464"/>
      <c r="M126" s="465"/>
      <c r="N126" s="117"/>
      <c r="O126" s="117"/>
      <c r="P126" s="466"/>
      <c r="Q126" s="341">
        <f>+Sklop20[[#This Row],[cena/enota brez DDV v EUR]]*Sklop20[[#This Row],[Stopnja DDV (%)]]</f>
        <v>0</v>
      </c>
      <c r="R126" s="341">
        <f>+Sklop20[[#This Row],[cena/enota brez DDV v EUR]]+Sklop20[[#This Row],[Davek (EUR)]]</f>
        <v>0</v>
      </c>
      <c r="S126" s="341">
        <f>+Sklop20[[#This Row],[cena/enota brez DDV v EUR]]*Sklop20[[#This Row],[Okvirna količina]]</f>
        <v>0</v>
      </c>
      <c r="T126" s="341">
        <f>+Sklop20[[#This Row],[Končna cena/enoto mere (EUR) z DDV]]*Sklop20[[#This Row],[Okvirna količina]]</f>
        <v>0</v>
      </c>
      <c r="U126" s="250"/>
    </row>
    <row r="127" spans="1:21" s="55" customFormat="1" ht="12">
      <c r="A127" s="78" t="s">
        <v>287</v>
      </c>
      <c r="B127" s="352" t="s">
        <v>919</v>
      </c>
      <c r="C127" s="343">
        <v>100</v>
      </c>
      <c r="D127" s="343" t="s">
        <v>76</v>
      </c>
      <c r="E127" s="345"/>
      <c r="F127" s="463">
        <v>100</v>
      </c>
      <c r="G127" s="449" t="s">
        <v>234</v>
      </c>
      <c r="H127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27" s="336" t="str">
        <f>IF(Sklop20[[#This Row],[ZAHTEVANA SHEMA KAKOVOSTI]]&lt;&gt;"",Sklop20[[#This Row],[Preračunana masa/volumen/kos na enoto kg]],"")</f>
        <v/>
      </c>
      <c r="J127" s="354"/>
      <c r="K127" s="464"/>
      <c r="L127" s="464"/>
      <c r="M127" s="465"/>
      <c r="N127" s="117"/>
      <c r="O127" s="117"/>
      <c r="P127" s="466"/>
      <c r="Q127" s="341">
        <f>+Sklop20[[#This Row],[cena/enota brez DDV v EUR]]*Sklop20[[#This Row],[Stopnja DDV (%)]]</f>
        <v>0</v>
      </c>
      <c r="R127" s="341">
        <f>+Sklop20[[#This Row],[cena/enota brez DDV v EUR]]+Sklop20[[#This Row],[Davek (EUR)]]</f>
        <v>0</v>
      </c>
      <c r="S127" s="341">
        <f>+Sklop20[[#This Row],[cena/enota brez DDV v EUR]]*Sklop20[[#This Row],[Okvirna količina]]</f>
        <v>0</v>
      </c>
      <c r="T127" s="341">
        <f>+Sklop20[[#This Row],[Končna cena/enoto mere (EUR) z DDV]]*Sklop20[[#This Row],[Okvirna količina]]</f>
        <v>0</v>
      </c>
      <c r="U127" s="250"/>
    </row>
    <row r="128" spans="1:21" s="55" customFormat="1" ht="12">
      <c r="A128" s="78" t="s">
        <v>288</v>
      </c>
      <c r="B128" s="352" t="s">
        <v>920</v>
      </c>
      <c r="C128" s="343">
        <v>920</v>
      </c>
      <c r="D128" s="343" t="s">
        <v>76</v>
      </c>
      <c r="E128" s="345"/>
      <c r="F128" s="463">
        <v>60</v>
      </c>
      <c r="G128" s="449" t="s">
        <v>234</v>
      </c>
      <c r="H128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55.2</v>
      </c>
      <c r="I128" s="336" t="str">
        <f>IF(Sklop20[[#This Row],[ZAHTEVANA SHEMA KAKOVOSTI]]&lt;&gt;"",Sklop20[[#This Row],[Preračunana masa/volumen/kos na enoto kg]],"")</f>
        <v/>
      </c>
      <c r="J128" s="354"/>
      <c r="K128" s="464"/>
      <c r="L128" s="464"/>
      <c r="M128" s="465"/>
      <c r="N128" s="117"/>
      <c r="O128" s="117"/>
      <c r="P128" s="466"/>
      <c r="Q128" s="341">
        <f>+Sklop20[[#This Row],[cena/enota brez DDV v EUR]]*Sklop20[[#This Row],[Stopnja DDV (%)]]</f>
        <v>0</v>
      </c>
      <c r="R128" s="341">
        <f>+Sklop20[[#This Row],[cena/enota brez DDV v EUR]]+Sklop20[[#This Row],[Davek (EUR)]]</f>
        <v>0</v>
      </c>
      <c r="S128" s="341">
        <f>+Sklop20[[#This Row],[cena/enota brez DDV v EUR]]*Sklop20[[#This Row],[Okvirna količina]]</f>
        <v>0</v>
      </c>
      <c r="T128" s="341">
        <f>+Sklop20[[#This Row],[Končna cena/enoto mere (EUR) z DDV]]*Sklop20[[#This Row],[Okvirna količina]]</f>
        <v>0</v>
      </c>
      <c r="U128" s="250"/>
    </row>
    <row r="129" spans="1:21" s="55" customFormat="1" ht="12">
      <c r="A129" s="78" t="s">
        <v>289</v>
      </c>
      <c r="B129" s="352" t="s">
        <v>579</v>
      </c>
      <c r="C129" s="343" t="s">
        <v>872</v>
      </c>
      <c r="D129" s="343" t="s">
        <v>76</v>
      </c>
      <c r="E129" s="345"/>
      <c r="F129" s="463">
        <v>30</v>
      </c>
      <c r="G129" s="449" t="s">
        <v>0</v>
      </c>
      <c r="H129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29" s="336" t="str">
        <f>IF(Sklop20[[#This Row],[ZAHTEVANA SHEMA KAKOVOSTI]]&lt;&gt;"",Sklop20[[#This Row],[Preračunana masa/volumen/kos na enoto kg]],"")</f>
        <v/>
      </c>
      <c r="J129" s="354"/>
      <c r="K129" s="464"/>
      <c r="L129" s="464"/>
      <c r="M129" s="465"/>
      <c r="N129" s="117"/>
      <c r="O129" s="117"/>
      <c r="P129" s="466"/>
      <c r="Q129" s="341">
        <f>+Sklop20[[#This Row],[cena/enota brez DDV v EUR]]*Sklop20[[#This Row],[Stopnja DDV (%)]]</f>
        <v>0</v>
      </c>
      <c r="R129" s="341">
        <f>+Sklop20[[#This Row],[cena/enota brez DDV v EUR]]+Sklop20[[#This Row],[Davek (EUR)]]</f>
        <v>0</v>
      </c>
      <c r="S129" s="341">
        <f>+Sklop20[[#This Row],[cena/enota brez DDV v EUR]]*Sklop20[[#This Row],[Okvirna količina]]</f>
        <v>0</v>
      </c>
      <c r="T129" s="341">
        <f>+Sklop20[[#This Row],[Končna cena/enoto mere (EUR) z DDV]]*Sklop20[[#This Row],[Okvirna količina]]</f>
        <v>0</v>
      </c>
      <c r="U129" s="250"/>
    </row>
    <row r="130" spans="1:21" s="55" customFormat="1" ht="12">
      <c r="A130" s="78" t="s">
        <v>290</v>
      </c>
      <c r="B130" s="352" t="s">
        <v>882</v>
      </c>
      <c r="C130" s="343" t="s">
        <v>873</v>
      </c>
      <c r="D130" s="343" t="s">
        <v>76</v>
      </c>
      <c r="E130" s="345"/>
      <c r="F130" s="463">
        <v>60</v>
      </c>
      <c r="G130" s="449" t="s">
        <v>0</v>
      </c>
      <c r="H130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130" s="336" t="str">
        <f>IF(Sklop20[[#This Row],[ZAHTEVANA SHEMA KAKOVOSTI]]&lt;&gt;"",Sklop20[[#This Row],[Preračunana masa/volumen/kos na enoto kg]],"")</f>
        <v/>
      </c>
      <c r="J130" s="354"/>
      <c r="K130" s="464"/>
      <c r="L130" s="464"/>
      <c r="M130" s="465"/>
      <c r="N130" s="117"/>
      <c r="O130" s="117"/>
      <c r="P130" s="466"/>
      <c r="Q130" s="341">
        <f>+Sklop20[[#This Row],[cena/enota brez DDV v EUR]]*Sklop20[[#This Row],[Stopnja DDV (%)]]</f>
        <v>0</v>
      </c>
      <c r="R130" s="341">
        <f>+Sklop20[[#This Row],[cena/enota brez DDV v EUR]]+Sklop20[[#This Row],[Davek (EUR)]]</f>
        <v>0</v>
      </c>
      <c r="S130" s="341">
        <f>+Sklop20[[#This Row],[cena/enota brez DDV v EUR]]*Sklop20[[#This Row],[Okvirna količina]]</f>
        <v>0</v>
      </c>
      <c r="T130" s="341">
        <f>+Sklop20[[#This Row],[Končna cena/enoto mere (EUR) z DDV]]*Sklop20[[#This Row],[Okvirna količina]]</f>
        <v>0</v>
      </c>
      <c r="U130" s="250"/>
    </row>
    <row r="131" spans="1:21" s="55" customFormat="1" ht="12">
      <c r="A131" s="78" t="s">
        <v>291</v>
      </c>
      <c r="B131" s="352" t="s">
        <v>882</v>
      </c>
      <c r="C131" s="343">
        <v>31</v>
      </c>
      <c r="D131" s="343" t="s">
        <v>76</v>
      </c>
      <c r="E131" s="345"/>
      <c r="F131" s="463">
        <v>180</v>
      </c>
      <c r="G131" s="449" t="s">
        <v>234</v>
      </c>
      <c r="H131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5.58</v>
      </c>
      <c r="I131" s="336" t="str">
        <f>IF(Sklop20[[#This Row],[ZAHTEVANA SHEMA KAKOVOSTI]]&lt;&gt;"",Sklop20[[#This Row],[Preračunana masa/volumen/kos na enoto kg]],"")</f>
        <v/>
      </c>
      <c r="J131" s="354"/>
      <c r="K131" s="464"/>
      <c r="L131" s="464"/>
      <c r="M131" s="465"/>
      <c r="N131" s="117"/>
      <c r="O131" s="117"/>
      <c r="P131" s="466"/>
      <c r="Q131" s="341">
        <f>+Sklop20[[#This Row],[cena/enota brez DDV v EUR]]*Sklop20[[#This Row],[Stopnja DDV (%)]]</f>
        <v>0</v>
      </c>
      <c r="R131" s="341">
        <f>+Sklop20[[#This Row],[cena/enota brez DDV v EUR]]+Sklop20[[#This Row],[Davek (EUR)]]</f>
        <v>0</v>
      </c>
      <c r="S131" s="341">
        <f>+Sklop20[[#This Row],[cena/enota brez DDV v EUR]]*Sklop20[[#This Row],[Okvirna količina]]</f>
        <v>0</v>
      </c>
      <c r="T131" s="341">
        <f>+Sklop20[[#This Row],[Končna cena/enoto mere (EUR) z DDV]]*Sklop20[[#This Row],[Okvirna količina]]</f>
        <v>0</v>
      </c>
      <c r="U131" s="250"/>
    </row>
    <row r="132" spans="1:21" s="55" customFormat="1" ht="12">
      <c r="A132" s="78" t="s">
        <v>292</v>
      </c>
      <c r="B132" s="352" t="s">
        <v>797</v>
      </c>
      <c r="C132" s="343" t="s">
        <v>874</v>
      </c>
      <c r="D132" s="343" t="s">
        <v>76</v>
      </c>
      <c r="E132" s="345"/>
      <c r="F132" s="463">
        <v>90</v>
      </c>
      <c r="G132" s="449" t="s">
        <v>0</v>
      </c>
      <c r="H132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I132" s="336" t="str">
        <f>IF(Sklop20[[#This Row],[ZAHTEVANA SHEMA KAKOVOSTI]]&lt;&gt;"",Sklop20[[#This Row],[Preračunana masa/volumen/kos na enoto kg]],"")</f>
        <v/>
      </c>
      <c r="J132" s="354"/>
      <c r="K132" s="464"/>
      <c r="L132" s="464"/>
      <c r="M132" s="465"/>
      <c r="N132" s="117"/>
      <c r="O132" s="117"/>
      <c r="P132" s="466"/>
      <c r="Q132" s="341">
        <f>+Sklop20[[#This Row],[cena/enota brez DDV v EUR]]*Sklop20[[#This Row],[Stopnja DDV (%)]]</f>
        <v>0</v>
      </c>
      <c r="R132" s="341">
        <f>+Sklop20[[#This Row],[cena/enota brez DDV v EUR]]+Sklop20[[#This Row],[Davek (EUR)]]</f>
        <v>0</v>
      </c>
      <c r="S132" s="341">
        <f>+Sklop20[[#This Row],[cena/enota brez DDV v EUR]]*Sklop20[[#This Row],[Okvirna količina]]</f>
        <v>0</v>
      </c>
      <c r="T132" s="341">
        <f>+Sklop20[[#This Row],[Končna cena/enoto mere (EUR) z DDV]]*Sklop20[[#This Row],[Okvirna količina]]</f>
        <v>0</v>
      </c>
      <c r="U132" s="250"/>
    </row>
    <row r="133" spans="1:21" s="55" customFormat="1" ht="12">
      <c r="A133" s="78" t="s">
        <v>293</v>
      </c>
      <c r="B133" s="352" t="s">
        <v>798</v>
      </c>
      <c r="C133" s="343" t="s">
        <v>875</v>
      </c>
      <c r="D133" s="343" t="s">
        <v>76</v>
      </c>
      <c r="E133" s="345"/>
      <c r="F133" s="463">
        <v>9</v>
      </c>
      <c r="G133" s="449" t="s">
        <v>0</v>
      </c>
      <c r="H133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</v>
      </c>
      <c r="I133" s="336" t="str">
        <f>IF(Sklop20[[#This Row],[ZAHTEVANA SHEMA KAKOVOSTI]]&lt;&gt;"",Sklop20[[#This Row],[Preračunana masa/volumen/kos na enoto kg]],"")</f>
        <v/>
      </c>
      <c r="J133" s="354"/>
      <c r="K133" s="464"/>
      <c r="L133" s="464"/>
      <c r="M133" s="465"/>
      <c r="N133" s="117"/>
      <c r="O133" s="117"/>
      <c r="P133" s="466"/>
      <c r="Q133" s="341">
        <f>+Sklop20[[#This Row],[cena/enota brez DDV v EUR]]*Sklop20[[#This Row],[Stopnja DDV (%)]]</f>
        <v>0</v>
      </c>
      <c r="R133" s="341">
        <f>+Sklop20[[#This Row],[cena/enota brez DDV v EUR]]+Sklop20[[#This Row],[Davek (EUR)]]</f>
        <v>0</v>
      </c>
      <c r="S133" s="341">
        <f>+Sklop20[[#This Row],[cena/enota brez DDV v EUR]]*Sklop20[[#This Row],[Okvirna količina]]</f>
        <v>0</v>
      </c>
      <c r="T133" s="341">
        <f>+Sklop20[[#This Row],[Končna cena/enoto mere (EUR) z DDV]]*Sklop20[[#This Row],[Okvirna količina]]</f>
        <v>0</v>
      </c>
      <c r="U133" s="250"/>
    </row>
    <row r="134" spans="1:21" s="55" customFormat="1" ht="12">
      <c r="A134" s="78" t="s">
        <v>294</v>
      </c>
      <c r="B134" s="352" t="s">
        <v>921</v>
      </c>
      <c r="C134" s="343">
        <v>300</v>
      </c>
      <c r="D134" s="343" t="s">
        <v>76</v>
      </c>
      <c r="E134" s="345"/>
      <c r="F134" s="463">
        <v>60</v>
      </c>
      <c r="G134" s="449" t="s">
        <v>234</v>
      </c>
      <c r="H13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</v>
      </c>
      <c r="I134" s="336" t="str">
        <f>IF(Sklop20[[#This Row],[ZAHTEVANA SHEMA KAKOVOSTI]]&lt;&gt;"",Sklop20[[#This Row],[Preračunana masa/volumen/kos na enoto kg]],"")</f>
        <v/>
      </c>
      <c r="J134" s="354"/>
      <c r="K134" s="464"/>
      <c r="L134" s="464"/>
      <c r="M134" s="465"/>
      <c r="N134" s="117"/>
      <c r="O134" s="117"/>
      <c r="P134" s="466"/>
      <c r="Q134" s="341">
        <f>+Sklop20[[#This Row],[cena/enota brez DDV v EUR]]*Sklop20[[#This Row],[Stopnja DDV (%)]]</f>
        <v>0</v>
      </c>
      <c r="R134" s="341">
        <f>+Sklop20[[#This Row],[cena/enota brez DDV v EUR]]+Sklop20[[#This Row],[Davek (EUR)]]</f>
        <v>0</v>
      </c>
      <c r="S134" s="341">
        <f>+Sklop20[[#This Row],[cena/enota brez DDV v EUR]]*Sklop20[[#This Row],[Okvirna količina]]</f>
        <v>0</v>
      </c>
      <c r="T134" s="341">
        <f>+Sklop20[[#This Row],[Končna cena/enoto mere (EUR) z DDV]]*Sklop20[[#This Row],[Okvirna količina]]</f>
        <v>0</v>
      </c>
      <c r="U134" s="250"/>
    </row>
    <row r="135" spans="1:21" s="55" customFormat="1" ht="12">
      <c r="A135" s="78" t="s">
        <v>295</v>
      </c>
      <c r="B135" s="352" t="s">
        <v>922</v>
      </c>
      <c r="C135" s="343">
        <v>250</v>
      </c>
      <c r="D135" s="343" t="s">
        <v>76</v>
      </c>
      <c r="E135" s="345"/>
      <c r="F135" s="463">
        <v>120</v>
      </c>
      <c r="G135" s="449" t="s">
        <v>234</v>
      </c>
      <c r="H13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35" s="336" t="str">
        <f>IF(Sklop20[[#This Row],[ZAHTEVANA SHEMA KAKOVOSTI]]&lt;&gt;"",Sklop20[[#This Row],[Preračunana masa/volumen/kos na enoto kg]],"")</f>
        <v/>
      </c>
      <c r="J135" s="354"/>
      <c r="K135" s="464"/>
      <c r="L135" s="464"/>
      <c r="M135" s="465"/>
      <c r="N135" s="117"/>
      <c r="O135" s="117"/>
      <c r="P135" s="466"/>
      <c r="Q135" s="341">
        <f>+Sklop20[[#This Row],[cena/enota brez DDV v EUR]]*Sklop20[[#This Row],[Stopnja DDV (%)]]</f>
        <v>0</v>
      </c>
      <c r="R135" s="341">
        <f>+Sklop20[[#This Row],[cena/enota brez DDV v EUR]]+Sklop20[[#This Row],[Davek (EUR)]]</f>
        <v>0</v>
      </c>
      <c r="S135" s="341">
        <f>+Sklop20[[#This Row],[cena/enota brez DDV v EUR]]*Sklop20[[#This Row],[Okvirna količina]]</f>
        <v>0</v>
      </c>
      <c r="T135" s="341">
        <f>+Sklop20[[#This Row],[Končna cena/enoto mere (EUR) z DDV]]*Sklop20[[#This Row],[Okvirna količina]]</f>
        <v>0</v>
      </c>
      <c r="U135" s="250"/>
    </row>
    <row r="136" spans="1:21" s="55" customFormat="1" ht="12">
      <c r="A136" s="78" t="s">
        <v>296</v>
      </c>
      <c r="B136" s="352" t="s">
        <v>883</v>
      </c>
      <c r="C136" s="343" t="s">
        <v>876</v>
      </c>
      <c r="D136" s="343" t="s">
        <v>76</v>
      </c>
      <c r="E136" s="345"/>
      <c r="F136" s="463">
        <v>50</v>
      </c>
      <c r="G136" s="449" t="s">
        <v>0</v>
      </c>
      <c r="H136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36" s="336" t="str">
        <f>IF(Sklop20[[#This Row],[ZAHTEVANA SHEMA KAKOVOSTI]]&lt;&gt;"",Sklop20[[#This Row],[Preračunana masa/volumen/kos na enoto kg]],"")</f>
        <v/>
      </c>
      <c r="J136" s="354"/>
      <c r="K136" s="464"/>
      <c r="L136" s="464"/>
      <c r="M136" s="465"/>
      <c r="N136" s="117"/>
      <c r="O136" s="117"/>
      <c r="P136" s="466"/>
      <c r="Q136" s="341">
        <f>+Sklop20[[#This Row],[cena/enota brez DDV v EUR]]*Sklop20[[#This Row],[Stopnja DDV (%)]]</f>
        <v>0</v>
      </c>
      <c r="R136" s="341">
        <f>+Sklop20[[#This Row],[cena/enota brez DDV v EUR]]+Sklop20[[#This Row],[Davek (EUR)]]</f>
        <v>0</v>
      </c>
      <c r="S136" s="341">
        <f>+Sklop20[[#This Row],[cena/enota brez DDV v EUR]]*Sklop20[[#This Row],[Okvirna količina]]</f>
        <v>0</v>
      </c>
      <c r="T136" s="341">
        <f>+Sklop20[[#This Row],[Končna cena/enoto mere (EUR) z DDV]]*Sklop20[[#This Row],[Okvirna količina]]</f>
        <v>0</v>
      </c>
      <c r="U136" s="250"/>
    </row>
    <row r="137" spans="1:21" s="55" customFormat="1" ht="12">
      <c r="A137" s="78" t="s">
        <v>297</v>
      </c>
      <c r="B137" s="352" t="s">
        <v>923</v>
      </c>
      <c r="C137" s="343">
        <v>250</v>
      </c>
      <c r="D137" s="343" t="s">
        <v>76</v>
      </c>
      <c r="E137" s="345"/>
      <c r="F137" s="463">
        <v>50</v>
      </c>
      <c r="G137" s="449" t="s">
        <v>234</v>
      </c>
      <c r="H137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12.5</v>
      </c>
      <c r="I137" s="336" t="str">
        <f>IF(Sklop20[[#This Row],[ZAHTEVANA SHEMA KAKOVOSTI]]&lt;&gt;"",Sklop20[[#This Row],[Preračunana masa/volumen/kos na enoto kg]],"")</f>
        <v/>
      </c>
      <c r="J137" s="354"/>
      <c r="K137" s="464"/>
      <c r="L137" s="464"/>
      <c r="M137" s="465"/>
      <c r="N137" s="117"/>
      <c r="O137" s="117"/>
      <c r="P137" s="466"/>
      <c r="Q137" s="341">
        <f>+Sklop20[[#This Row],[cena/enota brez DDV v EUR]]*Sklop20[[#This Row],[Stopnja DDV (%)]]</f>
        <v>0</v>
      </c>
      <c r="R137" s="341">
        <f>+Sklop20[[#This Row],[cena/enota brez DDV v EUR]]+Sklop20[[#This Row],[Davek (EUR)]]</f>
        <v>0</v>
      </c>
      <c r="S137" s="341">
        <f>+Sklop20[[#This Row],[cena/enota brez DDV v EUR]]*Sklop20[[#This Row],[Okvirna količina]]</f>
        <v>0</v>
      </c>
      <c r="T137" s="341">
        <f>+Sklop20[[#This Row],[Končna cena/enoto mere (EUR) z DDV]]*Sklop20[[#This Row],[Okvirna količina]]</f>
        <v>0</v>
      </c>
      <c r="U137" s="250"/>
    </row>
    <row r="138" spans="1:21" s="55" customFormat="1" ht="12">
      <c r="A138" s="78" t="s">
        <v>298</v>
      </c>
      <c r="B138" s="352" t="s">
        <v>326</v>
      </c>
      <c r="C138" s="343">
        <v>1</v>
      </c>
      <c r="D138" s="343" t="s">
        <v>40</v>
      </c>
      <c r="E138" s="345"/>
      <c r="F138" s="463">
        <v>35</v>
      </c>
      <c r="G138" s="449" t="s">
        <v>40</v>
      </c>
      <c r="H138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138" s="336" t="str">
        <f>IF(Sklop20[[#This Row],[ZAHTEVANA SHEMA KAKOVOSTI]]&lt;&gt;"",Sklop20[[#This Row],[Preračunana masa/volumen/kos na enoto kg]],"")</f>
        <v/>
      </c>
      <c r="J138" s="354"/>
      <c r="K138" s="464"/>
      <c r="L138" s="464"/>
      <c r="M138" s="465"/>
      <c r="N138" s="117"/>
      <c r="O138" s="117"/>
      <c r="P138" s="466"/>
      <c r="Q138" s="341">
        <f>+Sklop20[[#This Row],[cena/enota brez DDV v EUR]]*Sklop20[[#This Row],[Stopnja DDV (%)]]</f>
        <v>0</v>
      </c>
      <c r="R138" s="341">
        <f>+Sklop20[[#This Row],[cena/enota brez DDV v EUR]]+Sklop20[[#This Row],[Davek (EUR)]]</f>
        <v>0</v>
      </c>
      <c r="S138" s="341">
        <f>+Sklop20[[#This Row],[cena/enota brez DDV v EUR]]*Sklop20[[#This Row],[Okvirna količina]]</f>
        <v>0</v>
      </c>
      <c r="T138" s="341">
        <f>+Sklop20[[#This Row],[Končna cena/enoto mere (EUR) z DDV]]*Sklop20[[#This Row],[Okvirna količina]]</f>
        <v>0</v>
      </c>
      <c r="U138" s="250"/>
    </row>
    <row r="139" spans="1:21" s="55" customFormat="1" ht="12">
      <c r="A139" s="78" t="s">
        <v>299</v>
      </c>
      <c r="B139" s="352" t="s">
        <v>884</v>
      </c>
      <c r="C139" s="343" t="s">
        <v>829</v>
      </c>
      <c r="D139" s="343" t="s">
        <v>76</v>
      </c>
      <c r="E139" s="345"/>
      <c r="F139" s="463">
        <v>50</v>
      </c>
      <c r="G139" s="449" t="s">
        <v>0</v>
      </c>
      <c r="H139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39" s="336" t="str">
        <f>IF(Sklop20[[#This Row],[ZAHTEVANA SHEMA KAKOVOSTI]]&lt;&gt;"",Sklop20[[#This Row],[Preračunana masa/volumen/kos na enoto kg]],"")</f>
        <v/>
      </c>
      <c r="J139" s="354"/>
      <c r="K139" s="464"/>
      <c r="L139" s="464"/>
      <c r="M139" s="465"/>
      <c r="N139" s="117"/>
      <c r="O139" s="117"/>
      <c r="P139" s="466"/>
      <c r="Q139" s="341">
        <f>+Sklop20[[#This Row],[cena/enota brez DDV v EUR]]*Sklop20[[#This Row],[Stopnja DDV (%)]]</f>
        <v>0</v>
      </c>
      <c r="R139" s="341">
        <f>+Sklop20[[#This Row],[cena/enota brez DDV v EUR]]+Sklop20[[#This Row],[Davek (EUR)]]</f>
        <v>0</v>
      </c>
      <c r="S139" s="341">
        <f>+Sklop20[[#This Row],[cena/enota brez DDV v EUR]]*Sklop20[[#This Row],[Okvirna količina]]</f>
        <v>0</v>
      </c>
      <c r="T139" s="341">
        <f>+Sklop20[[#This Row],[Končna cena/enoto mere (EUR) z DDV]]*Sklop20[[#This Row],[Okvirna količina]]</f>
        <v>0</v>
      </c>
      <c r="U139" s="250"/>
    </row>
    <row r="140" spans="1:21" s="55" customFormat="1" ht="12">
      <c r="A140" s="78" t="s">
        <v>300</v>
      </c>
      <c r="B140" s="352" t="s">
        <v>799</v>
      </c>
      <c r="C140" s="343">
        <v>1</v>
      </c>
      <c r="D140" s="343" t="s">
        <v>40</v>
      </c>
      <c r="E140" s="345"/>
      <c r="F140" s="463">
        <v>15</v>
      </c>
      <c r="G140" s="449" t="s">
        <v>40</v>
      </c>
      <c r="H140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140" s="336" t="str">
        <f>IF(Sklop20[[#This Row],[ZAHTEVANA SHEMA KAKOVOSTI]]&lt;&gt;"",Sklop20[[#This Row],[Preračunana masa/volumen/kos na enoto kg]],"")</f>
        <v/>
      </c>
      <c r="J140" s="354"/>
      <c r="K140" s="464"/>
      <c r="L140" s="464"/>
      <c r="M140" s="465"/>
      <c r="N140" s="117"/>
      <c r="O140" s="117"/>
      <c r="P140" s="466"/>
      <c r="Q140" s="341">
        <f>+Sklop20[[#This Row],[cena/enota brez DDV v EUR]]*Sklop20[[#This Row],[Stopnja DDV (%)]]</f>
        <v>0</v>
      </c>
      <c r="R140" s="341">
        <f>+Sklop20[[#This Row],[cena/enota brez DDV v EUR]]+Sklop20[[#This Row],[Davek (EUR)]]</f>
        <v>0</v>
      </c>
      <c r="S140" s="341">
        <f>+Sklop20[[#This Row],[cena/enota brez DDV v EUR]]*Sklop20[[#This Row],[Okvirna količina]]</f>
        <v>0</v>
      </c>
      <c r="T140" s="341">
        <f>+Sklop20[[#This Row],[Končna cena/enoto mere (EUR) z DDV]]*Sklop20[[#This Row],[Okvirna količina]]</f>
        <v>0</v>
      </c>
      <c r="U140" s="250"/>
    </row>
    <row r="141" spans="1:21" s="55" customFormat="1" ht="12">
      <c r="A141" s="78" t="s">
        <v>301</v>
      </c>
      <c r="B141" s="352" t="s">
        <v>890</v>
      </c>
      <c r="C141" s="343" t="s">
        <v>885</v>
      </c>
      <c r="D141" s="343" t="s">
        <v>76</v>
      </c>
      <c r="E141" s="345" t="s">
        <v>532</v>
      </c>
      <c r="F141" s="463">
        <v>12</v>
      </c>
      <c r="G141" s="449" t="s">
        <v>0</v>
      </c>
      <c r="H141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</v>
      </c>
      <c r="I141" s="336">
        <f>IF(Sklop20[[#This Row],[ZAHTEVANA SHEMA KAKOVOSTI]]&lt;&gt;"",Sklop20[[#This Row],[Preračunana masa/volumen/kos na enoto kg]],"")</f>
        <v>12</v>
      </c>
      <c r="J141" s="354"/>
      <c r="K141" s="464"/>
      <c r="L141" s="464"/>
      <c r="M141" s="465"/>
      <c r="N141" s="117"/>
      <c r="O141" s="117"/>
      <c r="P141" s="466"/>
      <c r="Q141" s="341">
        <f>+Sklop20[[#This Row],[cena/enota brez DDV v EUR]]*Sklop20[[#This Row],[Stopnja DDV (%)]]</f>
        <v>0</v>
      </c>
      <c r="R141" s="341">
        <f>+Sklop20[[#This Row],[cena/enota brez DDV v EUR]]+Sklop20[[#This Row],[Davek (EUR)]]</f>
        <v>0</v>
      </c>
      <c r="S141" s="341">
        <f>+Sklop20[[#This Row],[cena/enota brez DDV v EUR]]*Sklop20[[#This Row],[Okvirna količina]]</f>
        <v>0</v>
      </c>
      <c r="T141" s="341">
        <f>+Sklop20[[#This Row],[Končna cena/enoto mere (EUR) z DDV]]*Sklop20[[#This Row],[Okvirna količina]]</f>
        <v>0</v>
      </c>
      <c r="U141" s="250"/>
    </row>
    <row r="142" spans="1:21" s="55" customFormat="1" ht="14.25" customHeight="1">
      <c r="A142" s="78" t="s">
        <v>302</v>
      </c>
      <c r="B142" s="352" t="s">
        <v>800</v>
      </c>
      <c r="C142" s="343" t="s">
        <v>78</v>
      </c>
      <c r="D142" s="343" t="s">
        <v>0</v>
      </c>
      <c r="E142" s="345" t="s">
        <v>532</v>
      </c>
      <c r="F142" s="463">
        <v>15</v>
      </c>
      <c r="G142" s="449" t="s">
        <v>0</v>
      </c>
      <c r="H142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142" s="336">
        <f>IF(Sklop20[[#This Row],[ZAHTEVANA SHEMA KAKOVOSTI]]&lt;&gt;"",Sklop20[[#This Row],[Preračunana masa/volumen/kos na enoto kg]],"")</f>
        <v>15</v>
      </c>
      <c r="J142" s="354"/>
      <c r="K142" s="464"/>
      <c r="L142" s="464"/>
      <c r="M142" s="465"/>
      <c r="N142" s="117"/>
      <c r="O142" s="117"/>
      <c r="P142" s="466"/>
      <c r="Q142" s="341">
        <f>+Sklop20[[#This Row],[cena/enota brez DDV v EUR]]*Sklop20[[#This Row],[Stopnja DDV (%)]]</f>
        <v>0</v>
      </c>
      <c r="R142" s="341">
        <f>+Sklop20[[#This Row],[cena/enota brez DDV v EUR]]+Sklop20[[#This Row],[Davek (EUR)]]</f>
        <v>0</v>
      </c>
      <c r="S142" s="341">
        <f>+Sklop20[[#This Row],[cena/enota brez DDV v EUR]]*Sklop20[[#This Row],[Okvirna količina]]</f>
        <v>0</v>
      </c>
      <c r="T142" s="341">
        <f>+Sklop20[[#This Row],[Končna cena/enoto mere (EUR) z DDV]]*Sklop20[[#This Row],[Okvirna količina]]</f>
        <v>0</v>
      </c>
      <c r="U142" s="250"/>
    </row>
    <row r="143" spans="1:21" s="55" customFormat="1" ht="12">
      <c r="A143" s="78" t="s">
        <v>303</v>
      </c>
      <c r="B143" s="352" t="s">
        <v>801</v>
      </c>
      <c r="C143" s="343" t="s">
        <v>886</v>
      </c>
      <c r="D143" s="343" t="s">
        <v>76</v>
      </c>
      <c r="E143" s="345"/>
      <c r="F143" s="463">
        <v>80</v>
      </c>
      <c r="G143" s="449" t="s">
        <v>0</v>
      </c>
      <c r="H143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143" s="336" t="str">
        <f>IF(Sklop20[[#This Row],[ZAHTEVANA SHEMA KAKOVOSTI]]&lt;&gt;"",Sklop20[[#This Row],[Preračunana masa/volumen/kos na enoto kg]],"")</f>
        <v/>
      </c>
      <c r="J143" s="354"/>
      <c r="K143" s="464"/>
      <c r="L143" s="464"/>
      <c r="M143" s="465"/>
      <c r="N143" s="117"/>
      <c r="O143" s="117"/>
      <c r="P143" s="466"/>
      <c r="Q143" s="341">
        <f>+Sklop20[[#This Row],[cena/enota brez DDV v EUR]]*Sklop20[[#This Row],[Stopnja DDV (%)]]</f>
        <v>0</v>
      </c>
      <c r="R143" s="341">
        <f>+Sklop20[[#This Row],[cena/enota brez DDV v EUR]]+Sklop20[[#This Row],[Davek (EUR)]]</f>
        <v>0</v>
      </c>
      <c r="S143" s="341">
        <f>+Sklop20[[#This Row],[cena/enota brez DDV v EUR]]*Sklop20[[#This Row],[Okvirna količina]]</f>
        <v>0</v>
      </c>
      <c r="T143" s="341">
        <f>+Sklop20[[#This Row],[Končna cena/enoto mere (EUR) z DDV]]*Sklop20[[#This Row],[Okvirna količina]]</f>
        <v>0</v>
      </c>
      <c r="U143" s="250"/>
    </row>
    <row r="144" spans="1:21" s="55" customFormat="1" ht="12">
      <c r="A144" s="78" t="s">
        <v>304</v>
      </c>
      <c r="B144" s="352" t="s">
        <v>802</v>
      </c>
      <c r="C144" s="343" t="s">
        <v>886</v>
      </c>
      <c r="D144" s="343" t="s">
        <v>76</v>
      </c>
      <c r="E144" s="345"/>
      <c r="F144" s="463">
        <v>10</v>
      </c>
      <c r="G144" s="449" t="s">
        <v>0</v>
      </c>
      <c r="H14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44" s="336" t="str">
        <f>IF(Sklop20[[#This Row],[ZAHTEVANA SHEMA KAKOVOSTI]]&lt;&gt;"",Sklop20[[#This Row],[Preračunana masa/volumen/kos na enoto kg]],"")</f>
        <v/>
      </c>
      <c r="J144" s="354"/>
      <c r="K144" s="464"/>
      <c r="L144" s="464"/>
      <c r="M144" s="465"/>
      <c r="N144" s="117"/>
      <c r="O144" s="117"/>
      <c r="P144" s="466"/>
      <c r="Q144" s="341">
        <f>+Sklop20[[#This Row],[cena/enota brez DDV v EUR]]*Sklop20[[#This Row],[Stopnja DDV (%)]]</f>
        <v>0</v>
      </c>
      <c r="R144" s="341">
        <f>+Sklop20[[#This Row],[cena/enota brez DDV v EUR]]+Sklop20[[#This Row],[Davek (EUR)]]</f>
        <v>0</v>
      </c>
      <c r="S144" s="341">
        <f>+Sklop20[[#This Row],[cena/enota brez DDV v EUR]]*Sklop20[[#This Row],[Okvirna količina]]</f>
        <v>0</v>
      </c>
      <c r="T144" s="341">
        <f>+Sklop20[[#This Row],[Končna cena/enoto mere (EUR) z DDV]]*Sklop20[[#This Row],[Okvirna količina]]</f>
        <v>0</v>
      </c>
      <c r="U144" s="250"/>
    </row>
    <row r="145" spans="1:21" s="55" customFormat="1" ht="12">
      <c r="A145" s="78" t="s">
        <v>305</v>
      </c>
      <c r="B145" s="352" t="s">
        <v>803</v>
      </c>
      <c r="C145" s="343" t="s">
        <v>953</v>
      </c>
      <c r="D145" s="343" t="s">
        <v>76</v>
      </c>
      <c r="E145" s="345"/>
      <c r="F145" s="463">
        <v>60</v>
      </c>
      <c r="G145" s="449" t="s">
        <v>0</v>
      </c>
      <c r="H14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145" s="336" t="str">
        <f>IF(Sklop20[[#This Row],[ZAHTEVANA SHEMA KAKOVOSTI]]&lt;&gt;"",Sklop20[[#This Row],[Preračunana masa/volumen/kos na enoto kg]],"")</f>
        <v/>
      </c>
      <c r="J145" s="354"/>
      <c r="K145" s="464"/>
      <c r="L145" s="464"/>
      <c r="M145" s="465"/>
      <c r="N145" s="117"/>
      <c r="O145" s="117"/>
      <c r="P145" s="466"/>
      <c r="Q145" s="341">
        <f>+Sklop20[[#This Row],[cena/enota brez DDV v EUR]]*Sklop20[[#This Row],[Stopnja DDV (%)]]</f>
        <v>0</v>
      </c>
      <c r="R145" s="341">
        <f>+Sklop20[[#This Row],[cena/enota brez DDV v EUR]]+Sklop20[[#This Row],[Davek (EUR)]]</f>
        <v>0</v>
      </c>
      <c r="S145" s="341">
        <f>+Sklop20[[#This Row],[cena/enota brez DDV v EUR]]*Sklop20[[#This Row],[Okvirna količina]]</f>
        <v>0</v>
      </c>
      <c r="T145" s="341">
        <f>+Sklop20[[#This Row],[Končna cena/enoto mere (EUR) z DDV]]*Sklop20[[#This Row],[Okvirna količina]]</f>
        <v>0</v>
      </c>
      <c r="U145" s="250"/>
    </row>
    <row r="146" spans="1:21" s="55" customFormat="1" ht="12">
      <c r="A146" s="78" t="s">
        <v>306</v>
      </c>
      <c r="B146" s="352" t="s">
        <v>889</v>
      </c>
      <c r="C146" s="343" t="s">
        <v>431</v>
      </c>
      <c r="D146" s="343" t="s">
        <v>76</v>
      </c>
      <c r="E146" s="345"/>
      <c r="F146" s="463">
        <v>20</v>
      </c>
      <c r="G146" s="449" t="s">
        <v>0</v>
      </c>
      <c r="H146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46" s="336" t="str">
        <f>IF(Sklop20[[#This Row],[ZAHTEVANA SHEMA KAKOVOSTI]]&lt;&gt;"",Sklop20[[#This Row],[Preračunana masa/volumen/kos na enoto kg]],"")</f>
        <v/>
      </c>
      <c r="J146" s="354"/>
      <c r="K146" s="464"/>
      <c r="L146" s="464"/>
      <c r="M146" s="465"/>
      <c r="N146" s="117"/>
      <c r="O146" s="117"/>
      <c r="P146" s="466"/>
      <c r="Q146" s="341">
        <f>+Sklop20[[#This Row],[cena/enota brez DDV v EUR]]*Sklop20[[#This Row],[Stopnja DDV (%)]]</f>
        <v>0</v>
      </c>
      <c r="R146" s="341">
        <f>+Sklop20[[#This Row],[cena/enota brez DDV v EUR]]+Sklop20[[#This Row],[Davek (EUR)]]</f>
        <v>0</v>
      </c>
      <c r="S146" s="341">
        <f>+Sklop20[[#This Row],[cena/enota brez DDV v EUR]]*Sklop20[[#This Row],[Okvirna količina]]</f>
        <v>0</v>
      </c>
      <c r="T146" s="341">
        <f>+Sklop20[[#This Row],[Končna cena/enoto mere (EUR) z DDV]]*Sklop20[[#This Row],[Okvirna količina]]</f>
        <v>0</v>
      </c>
      <c r="U146" s="250"/>
    </row>
    <row r="147" spans="1:21" s="55" customFormat="1" ht="12">
      <c r="A147" s="78" t="s">
        <v>307</v>
      </c>
      <c r="B147" s="352" t="s">
        <v>924</v>
      </c>
      <c r="C147" s="343">
        <v>200</v>
      </c>
      <c r="D147" s="343" t="s">
        <v>76</v>
      </c>
      <c r="E147" s="345"/>
      <c r="F147" s="463">
        <v>100</v>
      </c>
      <c r="G147" s="449" t="s">
        <v>234</v>
      </c>
      <c r="H147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47" s="336" t="str">
        <f>IF(Sklop20[[#This Row],[ZAHTEVANA SHEMA KAKOVOSTI]]&lt;&gt;"",Sklop20[[#This Row],[Preračunana masa/volumen/kos na enoto kg]],"")</f>
        <v/>
      </c>
      <c r="J147" s="354"/>
      <c r="K147" s="464"/>
      <c r="L147" s="464"/>
      <c r="M147" s="465"/>
      <c r="N147" s="117"/>
      <c r="O147" s="117"/>
      <c r="P147" s="466"/>
      <c r="Q147" s="341">
        <f>+Sklop20[[#This Row],[cena/enota brez DDV v EUR]]*Sklop20[[#This Row],[Stopnja DDV (%)]]</f>
        <v>0</v>
      </c>
      <c r="R147" s="341">
        <f>+Sklop20[[#This Row],[cena/enota brez DDV v EUR]]+Sklop20[[#This Row],[Davek (EUR)]]</f>
        <v>0</v>
      </c>
      <c r="S147" s="341">
        <f>+Sklop20[[#This Row],[cena/enota brez DDV v EUR]]*Sklop20[[#This Row],[Okvirna količina]]</f>
        <v>0</v>
      </c>
      <c r="T147" s="341">
        <f>+Sklop20[[#This Row],[Končna cena/enoto mere (EUR) z DDV]]*Sklop20[[#This Row],[Okvirna količina]]</f>
        <v>0</v>
      </c>
      <c r="U147" s="250"/>
    </row>
    <row r="148" spans="1:21" s="55" customFormat="1" ht="12">
      <c r="A148" s="78" t="s">
        <v>308</v>
      </c>
      <c r="B148" s="352" t="s">
        <v>804</v>
      </c>
      <c r="C148" s="343" t="s">
        <v>78</v>
      </c>
      <c r="D148" s="343" t="s">
        <v>0</v>
      </c>
      <c r="E148" s="345"/>
      <c r="F148" s="463">
        <v>4</v>
      </c>
      <c r="G148" s="449" t="s">
        <v>0</v>
      </c>
      <c r="H148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148" s="336" t="str">
        <f>IF(Sklop20[[#This Row],[ZAHTEVANA SHEMA KAKOVOSTI]]&lt;&gt;"",Sklop20[[#This Row],[Preračunana masa/volumen/kos na enoto kg]],"")</f>
        <v/>
      </c>
      <c r="J148" s="354"/>
      <c r="K148" s="464"/>
      <c r="L148" s="464"/>
      <c r="M148" s="465"/>
      <c r="N148" s="117"/>
      <c r="O148" s="117"/>
      <c r="P148" s="466"/>
      <c r="Q148" s="341">
        <f>+Sklop20[[#This Row],[cena/enota brez DDV v EUR]]*Sklop20[[#This Row],[Stopnja DDV (%)]]</f>
        <v>0</v>
      </c>
      <c r="R148" s="341">
        <f>+Sklop20[[#This Row],[cena/enota brez DDV v EUR]]+Sklop20[[#This Row],[Davek (EUR)]]</f>
        <v>0</v>
      </c>
      <c r="S148" s="341">
        <f>+Sklop20[[#This Row],[cena/enota brez DDV v EUR]]*Sklop20[[#This Row],[Okvirna količina]]</f>
        <v>0</v>
      </c>
      <c r="T148" s="341">
        <f>+Sklop20[[#This Row],[Končna cena/enoto mere (EUR) z DDV]]*Sklop20[[#This Row],[Okvirna količina]]</f>
        <v>0</v>
      </c>
      <c r="U148" s="250"/>
    </row>
    <row r="149" spans="1:21" s="55" customFormat="1" ht="12">
      <c r="A149" s="78" t="s">
        <v>309</v>
      </c>
      <c r="B149" s="352" t="s">
        <v>805</v>
      </c>
      <c r="C149" s="343" t="s">
        <v>78</v>
      </c>
      <c r="D149" s="343" t="s">
        <v>0</v>
      </c>
      <c r="E149" s="345"/>
      <c r="F149" s="463">
        <v>11</v>
      </c>
      <c r="G149" s="449" t="s">
        <v>0</v>
      </c>
      <c r="H149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</v>
      </c>
      <c r="I149" s="336" t="str">
        <f>IF(Sklop20[[#This Row],[ZAHTEVANA SHEMA KAKOVOSTI]]&lt;&gt;"",Sklop20[[#This Row],[Preračunana masa/volumen/kos na enoto kg]],"")</f>
        <v/>
      </c>
      <c r="J149" s="354"/>
      <c r="K149" s="464"/>
      <c r="L149" s="464"/>
      <c r="M149" s="465"/>
      <c r="N149" s="117"/>
      <c r="O149" s="117"/>
      <c r="P149" s="466"/>
      <c r="Q149" s="341">
        <f>+Sklop20[[#This Row],[cena/enota brez DDV v EUR]]*Sklop20[[#This Row],[Stopnja DDV (%)]]</f>
        <v>0</v>
      </c>
      <c r="R149" s="341">
        <f>+Sklop20[[#This Row],[cena/enota brez DDV v EUR]]+Sklop20[[#This Row],[Davek (EUR)]]</f>
        <v>0</v>
      </c>
      <c r="S149" s="341">
        <f>+Sklop20[[#This Row],[cena/enota brez DDV v EUR]]*Sklop20[[#This Row],[Okvirna količina]]</f>
        <v>0</v>
      </c>
      <c r="T149" s="341">
        <f>+Sklop20[[#This Row],[Končna cena/enoto mere (EUR) z DDV]]*Sklop20[[#This Row],[Okvirna količina]]</f>
        <v>0</v>
      </c>
      <c r="U149" s="250"/>
    </row>
    <row r="150" spans="1:21" s="55" customFormat="1" ht="12">
      <c r="A150" s="78" t="s">
        <v>310</v>
      </c>
      <c r="B150" s="352" t="s">
        <v>806</v>
      </c>
      <c r="C150" s="343" t="s">
        <v>78</v>
      </c>
      <c r="D150" s="343" t="s">
        <v>0</v>
      </c>
      <c r="E150" s="345"/>
      <c r="F150" s="463">
        <v>8</v>
      </c>
      <c r="G150" s="449" t="s">
        <v>0</v>
      </c>
      <c r="H150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150" s="336" t="str">
        <f>IF(Sklop20[[#This Row],[ZAHTEVANA SHEMA KAKOVOSTI]]&lt;&gt;"",Sklop20[[#This Row],[Preračunana masa/volumen/kos na enoto kg]],"")</f>
        <v/>
      </c>
      <c r="J150" s="354"/>
      <c r="K150" s="464"/>
      <c r="L150" s="464"/>
      <c r="M150" s="465"/>
      <c r="N150" s="117"/>
      <c r="O150" s="117"/>
      <c r="P150" s="466"/>
      <c r="Q150" s="341">
        <f>+Sklop20[[#This Row],[cena/enota brez DDV v EUR]]*Sklop20[[#This Row],[Stopnja DDV (%)]]</f>
        <v>0</v>
      </c>
      <c r="R150" s="341">
        <f>+Sklop20[[#This Row],[cena/enota brez DDV v EUR]]+Sklop20[[#This Row],[Davek (EUR)]]</f>
        <v>0</v>
      </c>
      <c r="S150" s="341">
        <f>+Sklop20[[#This Row],[cena/enota brez DDV v EUR]]*Sklop20[[#This Row],[Okvirna količina]]</f>
        <v>0</v>
      </c>
      <c r="T150" s="341">
        <f>+Sklop20[[#This Row],[Končna cena/enoto mere (EUR) z DDV]]*Sklop20[[#This Row],[Okvirna količina]]</f>
        <v>0</v>
      </c>
      <c r="U150" s="250"/>
    </row>
    <row r="151" spans="1:21" s="55" customFormat="1" ht="12">
      <c r="A151" s="78" t="s">
        <v>311</v>
      </c>
      <c r="B151" s="352" t="s">
        <v>807</v>
      </c>
      <c r="C151" s="343" t="s">
        <v>78</v>
      </c>
      <c r="D151" s="343" t="s">
        <v>0</v>
      </c>
      <c r="E151" s="345"/>
      <c r="F151" s="463">
        <v>12</v>
      </c>
      <c r="G151" s="449" t="s">
        <v>0</v>
      </c>
      <c r="H151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</v>
      </c>
      <c r="I151" s="336" t="str">
        <f>IF(Sklop20[[#This Row],[ZAHTEVANA SHEMA KAKOVOSTI]]&lt;&gt;"",Sklop20[[#This Row],[Preračunana masa/volumen/kos na enoto kg]],"")</f>
        <v/>
      </c>
      <c r="J151" s="354"/>
      <c r="K151" s="464"/>
      <c r="L151" s="464"/>
      <c r="M151" s="465"/>
      <c r="N151" s="117"/>
      <c r="O151" s="117"/>
      <c r="P151" s="466"/>
      <c r="Q151" s="341">
        <f>+Sklop20[[#This Row],[cena/enota brez DDV v EUR]]*Sklop20[[#This Row],[Stopnja DDV (%)]]</f>
        <v>0</v>
      </c>
      <c r="R151" s="341">
        <f>+Sklop20[[#This Row],[cena/enota brez DDV v EUR]]+Sklop20[[#This Row],[Davek (EUR)]]</f>
        <v>0</v>
      </c>
      <c r="S151" s="341">
        <f>+Sklop20[[#This Row],[cena/enota brez DDV v EUR]]*Sklop20[[#This Row],[Okvirna količina]]</f>
        <v>0</v>
      </c>
      <c r="T151" s="341">
        <f>+Sklop20[[#This Row],[Končna cena/enoto mere (EUR) z DDV]]*Sklop20[[#This Row],[Okvirna količina]]</f>
        <v>0</v>
      </c>
      <c r="U151" s="250"/>
    </row>
    <row r="152" spans="1:21" s="55" customFormat="1" ht="12">
      <c r="A152" s="78" t="s">
        <v>312</v>
      </c>
      <c r="B152" s="352" t="s">
        <v>808</v>
      </c>
      <c r="C152" s="343" t="s">
        <v>78</v>
      </c>
      <c r="D152" s="343" t="s">
        <v>0</v>
      </c>
      <c r="E152" s="345"/>
      <c r="F152" s="463">
        <v>3</v>
      </c>
      <c r="G152" s="449" t="s">
        <v>0</v>
      </c>
      <c r="H152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152" s="336" t="str">
        <f>IF(Sklop20[[#This Row],[ZAHTEVANA SHEMA KAKOVOSTI]]&lt;&gt;"",Sklop20[[#This Row],[Preračunana masa/volumen/kos na enoto kg]],"")</f>
        <v/>
      </c>
      <c r="J152" s="354"/>
      <c r="K152" s="464"/>
      <c r="L152" s="464"/>
      <c r="M152" s="465"/>
      <c r="N152" s="117"/>
      <c r="O152" s="117"/>
      <c r="P152" s="466"/>
      <c r="Q152" s="341">
        <f>+Sklop20[[#This Row],[cena/enota brez DDV v EUR]]*Sklop20[[#This Row],[Stopnja DDV (%)]]</f>
        <v>0</v>
      </c>
      <c r="R152" s="341">
        <f>+Sklop20[[#This Row],[cena/enota brez DDV v EUR]]+Sklop20[[#This Row],[Davek (EUR)]]</f>
        <v>0</v>
      </c>
      <c r="S152" s="341">
        <f>+Sklop20[[#This Row],[cena/enota brez DDV v EUR]]*Sklop20[[#This Row],[Okvirna količina]]</f>
        <v>0</v>
      </c>
      <c r="T152" s="341">
        <f>+Sklop20[[#This Row],[Končna cena/enoto mere (EUR) z DDV]]*Sklop20[[#This Row],[Okvirna količina]]</f>
        <v>0</v>
      </c>
      <c r="U152" s="250"/>
    </row>
    <row r="153" spans="1:21" s="55" customFormat="1" ht="12">
      <c r="A153" s="78" t="s">
        <v>313</v>
      </c>
      <c r="B153" s="352" t="s">
        <v>809</v>
      </c>
      <c r="C153" s="343" t="s">
        <v>78</v>
      </c>
      <c r="D153" s="343" t="s">
        <v>0</v>
      </c>
      <c r="E153" s="345"/>
      <c r="F153" s="463">
        <v>2700</v>
      </c>
      <c r="G153" s="449" t="s">
        <v>0</v>
      </c>
      <c r="H153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2700</v>
      </c>
      <c r="I153" s="336" t="str">
        <f>IF(Sklop20[[#This Row],[ZAHTEVANA SHEMA KAKOVOSTI]]&lt;&gt;"",Sklop20[[#This Row],[Preračunana masa/volumen/kos na enoto kg]],"")</f>
        <v/>
      </c>
      <c r="J153" s="354"/>
      <c r="K153" s="464"/>
      <c r="L153" s="464"/>
      <c r="M153" s="465"/>
      <c r="N153" s="117"/>
      <c r="O153" s="117"/>
      <c r="P153" s="466"/>
      <c r="Q153" s="341">
        <f>+Sklop20[[#This Row],[cena/enota brez DDV v EUR]]*Sklop20[[#This Row],[Stopnja DDV (%)]]</f>
        <v>0</v>
      </c>
      <c r="R153" s="341">
        <f>+Sklop20[[#This Row],[cena/enota brez DDV v EUR]]+Sklop20[[#This Row],[Davek (EUR)]]</f>
        <v>0</v>
      </c>
      <c r="S153" s="341">
        <f>+Sklop20[[#This Row],[cena/enota brez DDV v EUR]]*Sklop20[[#This Row],[Okvirna količina]]</f>
        <v>0</v>
      </c>
      <c r="T153" s="341">
        <f>+Sklop20[[#This Row],[Končna cena/enoto mere (EUR) z DDV]]*Sklop20[[#This Row],[Okvirna količina]]</f>
        <v>0</v>
      </c>
      <c r="U153" s="250"/>
    </row>
    <row r="154" spans="1:21" s="55" customFormat="1" ht="12">
      <c r="A154" s="78" t="s">
        <v>314</v>
      </c>
      <c r="B154" s="352" t="s">
        <v>810</v>
      </c>
      <c r="C154" s="343" t="s">
        <v>78</v>
      </c>
      <c r="D154" s="343" t="s">
        <v>0</v>
      </c>
      <c r="E154" s="345"/>
      <c r="F154" s="463">
        <v>50</v>
      </c>
      <c r="G154" s="449" t="s">
        <v>0</v>
      </c>
      <c r="H15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54" s="336" t="str">
        <f>IF(Sklop20[[#This Row],[ZAHTEVANA SHEMA KAKOVOSTI]]&lt;&gt;"",Sklop20[[#This Row],[Preračunana masa/volumen/kos na enoto kg]],"")</f>
        <v/>
      </c>
      <c r="J154" s="354"/>
      <c r="K154" s="464"/>
      <c r="L154" s="464"/>
      <c r="M154" s="465"/>
      <c r="N154" s="117"/>
      <c r="O154" s="117"/>
      <c r="P154" s="466"/>
      <c r="Q154" s="341">
        <f>+Sklop20[[#This Row],[cena/enota brez DDV v EUR]]*Sklop20[[#This Row],[Stopnja DDV (%)]]</f>
        <v>0</v>
      </c>
      <c r="R154" s="341">
        <f>+Sklop20[[#This Row],[cena/enota brez DDV v EUR]]+Sklop20[[#This Row],[Davek (EUR)]]</f>
        <v>0</v>
      </c>
      <c r="S154" s="341">
        <f>+Sklop20[[#This Row],[cena/enota brez DDV v EUR]]*Sklop20[[#This Row],[Okvirna količina]]</f>
        <v>0</v>
      </c>
      <c r="T154" s="341">
        <f>+Sklop20[[#This Row],[Končna cena/enoto mere (EUR) z DDV]]*Sklop20[[#This Row],[Okvirna količina]]</f>
        <v>0</v>
      </c>
      <c r="U154" s="250"/>
    </row>
    <row r="155" spans="1:21" s="55" customFormat="1" ht="12">
      <c r="A155" s="78" t="s">
        <v>315</v>
      </c>
      <c r="B155" s="352" t="s">
        <v>716</v>
      </c>
      <c r="C155" s="343" t="s">
        <v>78</v>
      </c>
      <c r="D155" s="343" t="s">
        <v>0</v>
      </c>
      <c r="E155" s="345"/>
      <c r="F155" s="463">
        <v>900</v>
      </c>
      <c r="G155" s="449" t="s">
        <v>0</v>
      </c>
      <c r="H15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900</v>
      </c>
      <c r="I155" s="336" t="str">
        <f>IF(Sklop20[[#This Row],[ZAHTEVANA SHEMA KAKOVOSTI]]&lt;&gt;"",Sklop20[[#This Row],[Preračunana masa/volumen/kos na enoto kg]],"")</f>
        <v/>
      </c>
      <c r="J155" s="354"/>
      <c r="K155" s="464"/>
      <c r="L155" s="464"/>
      <c r="M155" s="465"/>
      <c r="N155" s="117"/>
      <c r="O155" s="117"/>
      <c r="P155" s="466"/>
      <c r="Q155" s="341">
        <f>+Sklop20[[#This Row],[cena/enota brez DDV v EUR]]*Sklop20[[#This Row],[Stopnja DDV (%)]]</f>
        <v>0</v>
      </c>
      <c r="R155" s="341">
        <f>+Sklop20[[#This Row],[cena/enota brez DDV v EUR]]+Sklop20[[#This Row],[Davek (EUR)]]</f>
        <v>0</v>
      </c>
      <c r="S155" s="341">
        <f>+Sklop20[[#This Row],[cena/enota brez DDV v EUR]]*Sklop20[[#This Row],[Okvirna količina]]</f>
        <v>0</v>
      </c>
      <c r="T155" s="341">
        <f>+Sklop20[[#This Row],[Končna cena/enoto mere (EUR) z DDV]]*Sklop20[[#This Row],[Okvirna količina]]</f>
        <v>0</v>
      </c>
      <c r="U155" s="250"/>
    </row>
    <row r="156" spans="1:21" s="55" customFormat="1" ht="12">
      <c r="A156" s="78" t="s">
        <v>316</v>
      </c>
      <c r="B156" s="352" t="s">
        <v>259</v>
      </c>
      <c r="C156" s="343" t="s">
        <v>78</v>
      </c>
      <c r="D156" s="343" t="s">
        <v>0</v>
      </c>
      <c r="E156" s="345"/>
      <c r="F156" s="463">
        <v>7</v>
      </c>
      <c r="G156" s="449" t="s">
        <v>0</v>
      </c>
      <c r="H156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</v>
      </c>
      <c r="I156" s="336" t="str">
        <f>IF(Sklop20[[#This Row],[ZAHTEVANA SHEMA KAKOVOSTI]]&lt;&gt;"",Sklop20[[#This Row],[Preračunana masa/volumen/kos na enoto kg]],"")</f>
        <v/>
      </c>
      <c r="J156" s="354"/>
      <c r="K156" s="464"/>
      <c r="L156" s="464"/>
      <c r="M156" s="465"/>
      <c r="N156" s="117"/>
      <c r="O156" s="117"/>
      <c r="P156" s="466"/>
      <c r="Q156" s="341">
        <f>+Sklop20[[#This Row],[cena/enota brez DDV v EUR]]*Sklop20[[#This Row],[Stopnja DDV (%)]]</f>
        <v>0</v>
      </c>
      <c r="R156" s="341">
        <f>+Sklop20[[#This Row],[cena/enota brez DDV v EUR]]+Sklop20[[#This Row],[Davek (EUR)]]</f>
        <v>0</v>
      </c>
      <c r="S156" s="341">
        <f>+Sklop20[[#This Row],[cena/enota brez DDV v EUR]]*Sklop20[[#This Row],[Okvirna količina]]</f>
        <v>0</v>
      </c>
      <c r="T156" s="341">
        <f>+Sklop20[[#This Row],[Končna cena/enoto mere (EUR) z DDV]]*Sklop20[[#This Row],[Okvirna količina]]</f>
        <v>0</v>
      </c>
      <c r="U156" s="250"/>
    </row>
    <row r="157" spans="1:21" s="55" customFormat="1" ht="12">
      <c r="A157" s="78" t="s">
        <v>317</v>
      </c>
      <c r="B157" s="352" t="s">
        <v>274</v>
      </c>
      <c r="C157" s="343" t="s">
        <v>78</v>
      </c>
      <c r="D157" s="343" t="s">
        <v>0</v>
      </c>
      <c r="E157" s="345"/>
      <c r="F157" s="463">
        <v>26</v>
      </c>
      <c r="G157" s="449" t="s">
        <v>0</v>
      </c>
      <c r="H157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26</v>
      </c>
      <c r="I157" s="336" t="str">
        <f>IF(Sklop20[[#This Row],[ZAHTEVANA SHEMA KAKOVOSTI]]&lt;&gt;"",Sklop20[[#This Row],[Preračunana masa/volumen/kos na enoto kg]],"")</f>
        <v/>
      </c>
      <c r="J157" s="354"/>
      <c r="K157" s="464"/>
      <c r="L157" s="464"/>
      <c r="M157" s="465"/>
      <c r="N157" s="117"/>
      <c r="O157" s="117"/>
      <c r="P157" s="466"/>
      <c r="Q157" s="341">
        <f>+Sklop20[[#This Row],[cena/enota brez DDV v EUR]]*Sklop20[[#This Row],[Stopnja DDV (%)]]</f>
        <v>0</v>
      </c>
      <c r="R157" s="341">
        <f>+Sklop20[[#This Row],[cena/enota brez DDV v EUR]]+Sklop20[[#This Row],[Davek (EUR)]]</f>
        <v>0</v>
      </c>
      <c r="S157" s="341">
        <f>+Sklop20[[#This Row],[cena/enota brez DDV v EUR]]*Sklop20[[#This Row],[Okvirna količina]]</f>
        <v>0</v>
      </c>
      <c r="T157" s="341">
        <f>+Sklop20[[#This Row],[Končna cena/enoto mere (EUR) z DDV]]*Sklop20[[#This Row],[Okvirna količina]]</f>
        <v>0</v>
      </c>
      <c r="U157" s="250"/>
    </row>
    <row r="158" spans="1:21" s="55" customFormat="1" ht="12">
      <c r="A158" s="78" t="s">
        <v>318</v>
      </c>
      <c r="B158" s="352" t="s">
        <v>925</v>
      </c>
      <c r="C158" s="343">
        <v>200</v>
      </c>
      <c r="D158" s="343" t="s">
        <v>76</v>
      </c>
      <c r="E158" s="345"/>
      <c r="F158" s="463">
        <v>70</v>
      </c>
      <c r="G158" s="449" t="s">
        <v>234</v>
      </c>
      <c r="H158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</v>
      </c>
      <c r="I158" s="336" t="str">
        <f>IF(Sklop20[[#This Row],[ZAHTEVANA SHEMA KAKOVOSTI]]&lt;&gt;"",Sklop20[[#This Row],[Preračunana masa/volumen/kos na enoto kg]],"")</f>
        <v/>
      </c>
      <c r="J158" s="354"/>
      <c r="K158" s="464"/>
      <c r="L158" s="464"/>
      <c r="M158" s="465"/>
      <c r="N158" s="117"/>
      <c r="O158" s="117"/>
      <c r="P158" s="466"/>
      <c r="Q158" s="341">
        <f>+Sklop20[[#This Row],[cena/enota brez DDV v EUR]]*Sklop20[[#This Row],[Stopnja DDV (%)]]</f>
        <v>0</v>
      </c>
      <c r="R158" s="341">
        <f>+Sklop20[[#This Row],[cena/enota brez DDV v EUR]]+Sklop20[[#This Row],[Davek (EUR)]]</f>
        <v>0</v>
      </c>
      <c r="S158" s="341">
        <f>+Sklop20[[#This Row],[cena/enota brez DDV v EUR]]*Sklop20[[#This Row],[Okvirna količina]]</f>
        <v>0</v>
      </c>
      <c r="T158" s="341">
        <f>+Sklop20[[#This Row],[Končna cena/enoto mere (EUR) z DDV]]*Sklop20[[#This Row],[Okvirna količina]]</f>
        <v>0</v>
      </c>
      <c r="U158" s="250"/>
    </row>
    <row r="159" spans="1:21" s="55" customFormat="1" ht="12">
      <c r="A159" s="78" t="s">
        <v>319</v>
      </c>
      <c r="B159" s="352" t="s">
        <v>811</v>
      </c>
      <c r="C159" s="343" t="s">
        <v>78</v>
      </c>
      <c r="D159" s="343" t="s">
        <v>0</v>
      </c>
      <c r="E159" s="345"/>
      <c r="F159" s="463">
        <v>7</v>
      </c>
      <c r="G159" s="449" t="s">
        <v>0</v>
      </c>
      <c r="H159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</v>
      </c>
      <c r="I159" s="336" t="str">
        <f>IF(Sklop20[[#This Row],[ZAHTEVANA SHEMA KAKOVOSTI]]&lt;&gt;"",Sklop20[[#This Row],[Preračunana masa/volumen/kos na enoto kg]],"")</f>
        <v/>
      </c>
      <c r="J159" s="354"/>
      <c r="K159" s="464"/>
      <c r="L159" s="464"/>
      <c r="M159" s="465"/>
      <c r="N159" s="117"/>
      <c r="O159" s="117"/>
      <c r="P159" s="466"/>
      <c r="Q159" s="341">
        <f>+Sklop20[[#This Row],[cena/enota brez DDV v EUR]]*Sklop20[[#This Row],[Stopnja DDV (%)]]</f>
        <v>0</v>
      </c>
      <c r="R159" s="341">
        <f>+Sklop20[[#This Row],[cena/enota brez DDV v EUR]]+Sklop20[[#This Row],[Davek (EUR)]]</f>
        <v>0</v>
      </c>
      <c r="S159" s="341">
        <f>+Sklop20[[#This Row],[cena/enota brez DDV v EUR]]*Sklop20[[#This Row],[Okvirna količina]]</f>
        <v>0</v>
      </c>
      <c r="T159" s="341">
        <f>+Sklop20[[#This Row],[Končna cena/enoto mere (EUR) z DDV]]*Sklop20[[#This Row],[Okvirna količina]]</f>
        <v>0</v>
      </c>
      <c r="U159" s="250"/>
    </row>
    <row r="160" spans="1:21" s="55" customFormat="1" ht="12">
      <c r="A160" s="78" t="s">
        <v>320</v>
      </c>
      <c r="B160" s="352" t="s">
        <v>812</v>
      </c>
      <c r="C160" s="343" t="s">
        <v>78</v>
      </c>
      <c r="D160" s="343" t="s">
        <v>0</v>
      </c>
      <c r="E160" s="345"/>
      <c r="F160" s="463">
        <v>10</v>
      </c>
      <c r="G160" s="449" t="s">
        <v>0</v>
      </c>
      <c r="H160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60" s="336" t="str">
        <f>IF(Sklop20[[#This Row],[ZAHTEVANA SHEMA KAKOVOSTI]]&lt;&gt;"",Sklop20[[#This Row],[Preračunana masa/volumen/kos na enoto kg]],"")</f>
        <v/>
      </c>
      <c r="J160" s="354"/>
      <c r="K160" s="464"/>
      <c r="L160" s="464"/>
      <c r="M160" s="465"/>
      <c r="N160" s="117"/>
      <c r="O160" s="117"/>
      <c r="P160" s="466"/>
      <c r="Q160" s="341">
        <f>+Sklop20[[#This Row],[cena/enota brez DDV v EUR]]*Sklop20[[#This Row],[Stopnja DDV (%)]]</f>
        <v>0</v>
      </c>
      <c r="R160" s="341">
        <f>+Sklop20[[#This Row],[cena/enota brez DDV v EUR]]+Sklop20[[#This Row],[Davek (EUR)]]</f>
        <v>0</v>
      </c>
      <c r="S160" s="341">
        <f>+Sklop20[[#This Row],[cena/enota brez DDV v EUR]]*Sklop20[[#This Row],[Okvirna količina]]</f>
        <v>0</v>
      </c>
      <c r="T160" s="341">
        <f>+Sklop20[[#This Row],[Končna cena/enoto mere (EUR) z DDV]]*Sklop20[[#This Row],[Okvirna količina]]</f>
        <v>0</v>
      </c>
      <c r="U160" s="250"/>
    </row>
    <row r="161" spans="1:22" s="55" customFormat="1" ht="12">
      <c r="A161" s="78" t="s">
        <v>321</v>
      </c>
      <c r="B161" s="352" t="s">
        <v>813</v>
      </c>
      <c r="C161" s="343" t="s">
        <v>78</v>
      </c>
      <c r="D161" s="343" t="s">
        <v>0</v>
      </c>
      <c r="E161" s="345"/>
      <c r="F161" s="463">
        <v>3</v>
      </c>
      <c r="G161" s="449" t="s">
        <v>0</v>
      </c>
      <c r="H161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161" s="336" t="str">
        <f>IF(Sklop20[[#This Row],[ZAHTEVANA SHEMA KAKOVOSTI]]&lt;&gt;"",Sklop20[[#This Row],[Preračunana masa/volumen/kos na enoto kg]],"")</f>
        <v/>
      </c>
      <c r="J161" s="354"/>
      <c r="K161" s="464"/>
      <c r="L161" s="464"/>
      <c r="M161" s="465"/>
      <c r="N161" s="117"/>
      <c r="O161" s="117"/>
      <c r="P161" s="466"/>
      <c r="Q161" s="341">
        <f>+Sklop20[[#This Row],[cena/enota brez DDV v EUR]]*Sklop20[[#This Row],[Stopnja DDV (%)]]</f>
        <v>0</v>
      </c>
      <c r="R161" s="341">
        <f>+Sklop20[[#This Row],[cena/enota brez DDV v EUR]]+Sklop20[[#This Row],[Davek (EUR)]]</f>
        <v>0</v>
      </c>
      <c r="S161" s="341">
        <f>+Sklop20[[#This Row],[cena/enota brez DDV v EUR]]*Sklop20[[#This Row],[Okvirna količina]]</f>
        <v>0</v>
      </c>
      <c r="T161" s="341">
        <f>+Sklop20[[#This Row],[Končna cena/enoto mere (EUR) z DDV]]*Sklop20[[#This Row],[Okvirna količina]]</f>
        <v>0</v>
      </c>
      <c r="U161" s="250"/>
    </row>
    <row r="162" spans="1:22" s="55" customFormat="1" ht="12">
      <c r="A162" s="78" t="s">
        <v>322</v>
      </c>
      <c r="B162" s="352" t="s">
        <v>814</v>
      </c>
      <c r="C162" s="343" t="s">
        <v>78</v>
      </c>
      <c r="D162" s="343" t="s">
        <v>0</v>
      </c>
      <c r="E162" s="345"/>
      <c r="F162" s="463">
        <v>60</v>
      </c>
      <c r="G162" s="449" t="s">
        <v>0</v>
      </c>
      <c r="H162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162" s="336" t="str">
        <f>IF(Sklop20[[#This Row],[ZAHTEVANA SHEMA KAKOVOSTI]]&lt;&gt;"",Sklop20[[#This Row],[Preračunana masa/volumen/kos na enoto kg]],"")</f>
        <v/>
      </c>
      <c r="J162" s="354"/>
      <c r="K162" s="464"/>
      <c r="L162" s="464"/>
      <c r="M162" s="465"/>
      <c r="N162" s="117"/>
      <c r="O162" s="117"/>
      <c r="P162" s="466"/>
      <c r="Q162" s="341">
        <f>+Sklop20[[#This Row],[cena/enota brez DDV v EUR]]*Sklop20[[#This Row],[Stopnja DDV (%)]]</f>
        <v>0</v>
      </c>
      <c r="R162" s="341">
        <f>+Sklop20[[#This Row],[cena/enota brez DDV v EUR]]+Sklop20[[#This Row],[Davek (EUR)]]</f>
        <v>0</v>
      </c>
      <c r="S162" s="341">
        <f>+Sklop20[[#This Row],[cena/enota brez DDV v EUR]]*Sklop20[[#This Row],[Okvirna količina]]</f>
        <v>0</v>
      </c>
      <c r="T162" s="341">
        <f>+Sklop20[[#This Row],[Končna cena/enoto mere (EUR) z DDV]]*Sklop20[[#This Row],[Okvirna količina]]</f>
        <v>0</v>
      </c>
      <c r="U162" s="250"/>
    </row>
    <row r="163" spans="1:22" s="55" customFormat="1" ht="12">
      <c r="A163" s="78" t="s">
        <v>323</v>
      </c>
      <c r="B163" s="352" t="s">
        <v>815</v>
      </c>
      <c r="C163" s="343" t="s">
        <v>78</v>
      </c>
      <c r="D163" s="343" t="s">
        <v>0</v>
      </c>
      <c r="E163" s="345"/>
      <c r="F163" s="463">
        <v>30</v>
      </c>
      <c r="G163" s="449" t="s">
        <v>0</v>
      </c>
      <c r="H163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63" s="336" t="str">
        <f>IF(Sklop20[[#This Row],[ZAHTEVANA SHEMA KAKOVOSTI]]&lt;&gt;"",Sklop20[[#This Row],[Preračunana masa/volumen/kos na enoto kg]],"")</f>
        <v/>
      </c>
      <c r="J163" s="354"/>
      <c r="K163" s="464"/>
      <c r="L163" s="464"/>
      <c r="M163" s="465"/>
      <c r="N163" s="117"/>
      <c r="O163" s="117"/>
      <c r="P163" s="466"/>
      <c r="Q163" s="341">
        <f>+Sklop20[[#This Row],[cena/enota brez DDV v EUR]]*Sklop20[[#This Row],[Stopnja DDV (%)]]</f>
        <v>0</v>
      </c>
      <c r="R163" s="341">
        <f>+Sklop20[[#This Row],[cena/enota brez DDV v EUR]]+Sklop20[[#This Row],[Davek (EUR)]]</f>
        <v>0</v>
      </c>
      <c r="S163" s="341">
        <f>+Sklop20[[#This Row],[cena/enota brez DDV v EUR]]*Sklop20[[#This Row],[Okvirna količina]]</f>
        <v>0</v>
      </c>
      <c r="T163" s="341">
        <f>+Sklop20[[#This Row],[Končna cena/enoto mere (EUR) z DDV]]*Sklop20[[#This Row],[Okvirna količina]]</f>
        <v>0</v>
      </c>
      <c r="U163" s="250"/>
    </row>
    <row r="164" spans="1:22" s="55" customFormat="1" ht="12">
      <c r="A164" s="78" t="s">
        <v>324</v>
      </c>
      <c r="B164" s="352" t="s">
        <v>888</v>
      </c>
      <c r="C164" s="343" t="s">
        <v>887</v>
      </c>
      <c r="D164" s="343" t="s">
        <v>0</v>
      </c>
      <c r="E164" s="345"/>
      <c r="F164" s="463">
        <v>460</v>
      </c>
      <c r="G164" s="449" t="s">
        <v>0</v>
      </c>
      <c r="H16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460</v>
      </c>
      <c r="I164" s="336" t="str">
        <f>IF(Sklop20[[#This Row],[ZAHTEVANA SHEMA KAKOVOSTI]]&lt;&gt;"",Sklop20[[#This Row],[Preračunana masa/volumen/kos na enoto kg]],"")</f>
        <v/>
      </c>
      <c r="J164" s="354"/>
      <c r="K164" s="464"/>
      <c r="L164" s="464"/>
      <c r="M164" s="465"/>
      <c r="N164" s="117"/>
      <c r="O164" s="117"/>
      <c r="P164" s="466"/>
      <c r="Q164" s="341">
        <f>+Sklop20[[#This Row],[cena/enota brez DDV v EUR]]*Sklop20[[#This Row],[Stopnja DDV (%)]]</f>
        <v>0</v>
      </c>
      <c r="R164" s="341">
        <f>+Sklop20[[#This Row],[cena/enota brez DDV v EUR]]+Sklop20[[#This Row],[Davek (EUR)]]</f>
        <v>0</v>
      </c>
      <c r="S164" s="341">
        <f>+Sklop20[[#This Row],[cena/enota brez DDV v EUR]]*Sklop20[[#This Row],[Okvirna količina]]</f>
        <v>0</v>
      </c>
      <c r="T164" s="341">
        <f>+Sklop20[[#This Row],[Končna cena/enoto mere (EUR) z DDV]]*Sklop20[[#This Row],[Okvirna količina]]</f>
        <v>0</v>
      </c>
      <c r="U164" s="250"/>
    </row>
    <row r="165" spans="1:22" s="55" customFormat="1" ht="12">
      <c r="A165" s="78" t="s">
        <v>325</v>
      </c>
      <c r="B165" s="352" t="s">
        <v>816</v>
      </c>
      <c r="C165" s="343" t="s">
        <v>78</v>
      </c>
      <c r="D165" s="343" t="s">
        <v>0</v>
      </c>
      <c r="E165" s="345"/>
      <c r="F165" s="463">
        <v>80</v>
      </c>
      <c r="G165" s="449" t="s">
        <v>0</v>
      </c>
      <c r="H16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165" s="336" t="str">
        <f>IF(Sklop20[[#This Row],[ZAHTEVANA SHEMA KAKOVOSTI]]&lt;&gt;"",Sklop20[[#This Row],[Preračunana masa/volumen/kos na enoto kg]],"")</f>
        <v/>
      </c>
      <c r="J165" s="354"/>
      <c r="K165" s="464"/>
      <c r="L165" s="464"/>
      <c r="M165" s="465"/>
      <c r="N165" s="117"/>
      <c r="O165" s="117"/>
      <c r="P165" s="466"/>
      <c r="Q165" s="341">
        <f>+Sklop20[[#This Row],[cena/enota brez DDV v EUR]]*Sklop20[[#This Row],[Stopnja DDV (%)]]</f>
        <v>0</v>
      </c>
      <c r="R165" s="341">
        <f>+Sklop20[[#This Row],[cena/enota brez DDV v EUR]]+Sklop20[[#This Row],[Davek (EUR)]]</f>
        <v>0</v>
      </c>
      <c r="S165" s="341">
        <f>+Sklop20[[#This Row],[cena/enota brez DDV v EUR]]*Sklop20[[#This Row],[Okvirna količina]]</f>
        <v>0</v>
      </c>
      <c r="T165" s="341">
        <f>+Sklop20[[#This Row],[Končna cena/enoto mere (EUR) z DDV]]*Sklop20[[#This Row],[Okvirna količina]]</f>
        <v>0</v>
      </c>
      <c r="U165" s="250"/>
    </row>
    <row r="166" spans="1:22" ht="27" customHeight="1">
      <c r="A166" s="422" t="s">
        <v>100</v>
      </c>
      <c r="B166" s="263"/>
      <c r="C166" s="264"/>
      <c r="D166" s="264"/>
      <c r="E166" s="265"/>
      <c r="F166" s="266"/>
      <c r="G166" s="267"/>
      <c r="H166" s="268">
        <f>SUBTOTAL(109,Sklop20[Preračunana masa/volumen/kos na enoto kg])</f>
        <v>18870.72</v>
      </c>
      <c r="I166" s="268">
        <f>SUBTOTAL(109,Sklop20[Živila iz shem kakovosti (kg)])</f>
        <v>1967</v>
      </c>
      <c r="J166" s="266"/>
      <c r="K166" s="269"/>
      <c r="L166" s="269"/>
      <c r="M166" s="270"/>
      <c r="N166" s="271"/>
      <c r="O166" s="271"/>
      <c r="P166" s="271"/>
      <c r="Q166" s="272"/>
      <c r="R166" s="266"/>
      <c r="S166" s="272">
        <f>SUBTOTAL(109,Sklop20[Vrednost za okvirno količino (EUR) brez DDV])</f>
        <v>0</v>
      </c>
      <c r="T166" s="272">
        <f>SUBTOTAL(109,Sklop20[Vrednost za okvirno količino (EUR) z DDV])</f>
        <v>0</v>
      </c>
      <c r="U166" s="273">
        <f>SUBTOTAL(103,Sklop20[Shema kakovosti
(nacionalne, evropske)
])</f>
        <v>0</v>
      </c>
    </row>
    <row r="167" spans="1:22" ht="15">
      <c r="A167" s="6"/>
      <c r="B167" s="4"/>
      <c r="C167" s="26"/>
      <c r="D167" s="26"/>
      <c r="E167" s="25"/>
      <c r="F167" s="7"/>
      <c r="H167" s="8"/>
      <c r="I167" s="8"/>
      <c r="J167" s="8"/>
      <c r="K167" s="8"/>
      <c r="L167" s="20"/>
      <c r="M167" s="20"/>
      <c r="N167" s="8"/>
      <c r="O167" s="8"/>
      <c r="P167" s="8"/>
      <c r="Q167" s="8"/>
      <c r="R167" s="8"/>
      <c r="S167" s="3"/>
      <c r="T167" s="3"/>
      <c r="U167" s="7"/>
    </row>
    <row r="168" spans="1:22">
      <c r="A168" s="48" t="s">
        <v>96</v>
      </c>
      <c r="B168" s="16"/>
      <c r="C168" s="28"/>
      <c r="D168" s="28"/>
      <c r="E168" s="92"/>
      <c r="Q168" s="48"/>
      <c r="R168" s="48"/>
      <c r="S168" s="48"/>
      <c r="T168" s="48"/>
    </row>
    <row r="169" spans="1:22">
      <c r="A169" s="11" t="s">
        <v>98</v>
      </c>
      <c r="B169" s="16"/>
      <c r="C169" s="28"/>
      <c r="D169" s="28"/>
      <c r="E169" s="92"/>
    </row>
    <row r="170" spans="1:22">
      <c r="A170" s="87" t="s">
        <v>142</v>
      </c>
      <c r="F170" s="68"/>
      <c r="G170" s="68"/>
      <c r="H170" s="29"/>
      <c r="I170" s="29"/>
      <c r="J170" s="29"/>
      <c r="K170" s="29"/>
      <c r="L170" s="54"/>
      <c r="M170" s="54"/>
      <c r="N170" s="29"/>
      <c r="O170" s="29"/>
      <c r="P170" s="29"/>
      <c r="Q170" s="29"/>
      <c r="R170" s="29"/>
    </row>
    <row r="171" spans="1:22">
      <c r="A171" s="533" t="s">
        <v>136</v>
      </c>
      <c r="B171" s="533"/>
      <c r="C171" s="533"/>
      <c r="D171" s="533"/>
      <c r="E171" s="533"/>
      <c r="F171" s="533"/>
      <c r="G171" s="533"/>
      <c r="H171" s="533"/>
      <c r="I171" s="533"/>
      <c r="J171" s="533"/>
      <c r="K171" s="533"/>
      <c r="L171" s="533"/>
      <c r="M171" s="533"/>
      <c r="N171" s="54"/>
      <c r="O171" s="29"/>
      <c r="P171" s="29"/>
      <c r="Q171" s="29"/>
      <c r="R171" s="29"/>
      <c r="S171" s="29"/>
      <c r="U171" s="11"/>
      <c r="V171" s="68"/>
    </row>
    <row r="172" spans="1:22" ht="12.75" customHeight="1">
      <c r="A172" s="522" t="s">
        <v>145</v>
      </c>
      <c r="B172" s="522"/>
      <c r="C172" s="522"/>
      <c r="D172" s="522"/>
      <c r="E172" s="522"/>
      <c r="F172" s="522"/>
      <c r="G172" s="522"/>
      <c r="H172" s="522"/>
      <c r="I172" s="522"/>
      <c r="J172" s="522"/>
      <c r="K172" s="522"/>
      <c r="L172" s="522"/>
      <c r="M172" s="100"/>
      <c r="N172" s="100"/>
      <c r="O172" s="100"/>
      <c r="P172" s="100"/>
      <c r="Q172" s="100"/>
      <c r="R172" s="100"/>
      <c r="S172" s="100"/>
      <c r="T172" s="100"/>
      <c r="U172" s="100"/>
      <c r="V172" s="100"/>
    </row>
    <row r="173" spans="1:22" ht="12.75" customHeight="1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00"/>
      <c r="N173" s="100"/>
      <c r="O173" s="100"/>
      <c r="P173" s="100"/>
      <c r="Q173" s="100"/>
      <c r="R173" s="100"/>
      <c r="S173" s="100"/>
      <c r="T173" s="100"/>
      <c r="U173" s="100"/>
      <c r="V173" s="100"/>
    </row>
    <row r="174" spans="1:22">
      <c r="A174" s="87" t="s">
        <v>37</v>
      </c>
      <c r="F174" s="68"/>
      <c r="G174" s="68" t="s">
        <v>38</v>
      </c>
      <c r="H174" s="29"/>
      <c r="I174" s="29"/>
      <c r="J174" s="29"/>
      <c r="K174" s="29"/>
      <c r="L174" s="54"/>
      <c r="M174" s="54"/>
      <c r="N174" s="29"/>
      <c r="O174" s="29"/>
      <c r="P174" s="29"/>
      <c r="Q174" s="29" t="s">
        <v>39</v>
      </c>
      <c r="R174" s="29"/>
    </row>
    <row r="175" spans="1:22" ht="15">
      <c r="A175" s="6"/>
      <c r="B175" s="4"/>
      <c r="C175" s="26"/>
      <c r="D175" s="26"/>
      <c r="E175" s="25"/>
      <c r="F175" s="7"/>
      <c r="H175" s="8"/>
      <c r="I175" s="8"/>
      <c r="J175" s="8"/>
      <c r="K175" s="8"/>
      <c r="L175" s="20"/>
      <c r="M175" s="20"/>
      <c r="N175" s="8"/>
      <c r="O175" s="8"/>
      <c r="P175" s="8"/>
      <c r="Q175" s="8"/>
      <c r="R175" s="8"/>
      <c r="S175" s="3"/>
      <c r="T175" s="3"/>
      <c r="U175" s="7"/>
    </row>
    <row r="176" spans="1:22">
      <c r="B176" s="16"/>
      <c r="C176" s="28"/>
      <c r="D176" s="28"/>
      <c r="E176" s="92"/>
    </row>
    <row r="177" spans="1:22">
      <c r="B177" s="16"/>
      <c r="C177" s="28"/>
      <c r="D177" s="28"/>
      <c r="E177" s="92"/>
    </row>
    <row r="178" spans="1:22">
      <c r="B178" s="16"/>
      <c r="C178" s="28"/>
      <c r="D178" s="28"/>
      <c r="E178" s="92"/>
    </row>
    <row r="179" spans="1:22">
      <c r="B179" s="16"/>
      <c r="C179" s="28"/>
      <c r="D179" s="28"/>
      <c r="E179" s="92"/>
    </row>
    <row r="180" spans="1:22">
      <c r="B180" s="16"/>
      <c r="C180" s="28"/>
      <c r="D180" s="28"/>
      <c r="E180" s="92"/>
    </row>
    <row r="181" spans="1:22">
      <c r="B181" s="16"/>
      <c r="C181" s="28"/>
      <c r="D181" s="28"/>
      <c r="E181" s="92"/>
    </row>
    <row r="182" spans="1:22">
      <c r="B182" s="16"/>
      <c r="C182" s="28"/>
      <c r="D182" s="28"/>
      <c r="E182" s="92"/>
    </row>
    <row r="183" spans="1:22">
      <c r="B183" s="16"/>
      <c r="C183" s="28"/>
      <c r="D183" s="28"/>
      <c r="E183" s="92"/>
    </row>
    <row r="184" spans="1:22">
      <c r="B184" s="16"/>
      <c r="C184" s="28"/>
      <c r="D184" s="28"/>
      <c r="E184" s="92"/>
    </row>
    <row r="185" spans="1:22">
      <c r="B185" s="16"/>
      <c r="C185" s="28"/>
      <c r="D185" s="28"/>
      <c r="E185" s="92"/>
    </row>
    <row r="186" spans="1:22">
      <c r="B186" s="16"/>
      <c r="C186" s="28"/>
      <c r="D186" s="28"/>
      <c r="E186" s="92"/>
    </row>
    <row r="187" spans="1:22">
      <c r="B187" s="16"/>
      <c r="C187" s="28"/>
      <c r="D187" s="28"/>
      <c r="E187" s="92"/>
    </row>
    <row r="188" spans="1:22">
      <c r="B188" s="16"/>
      <c r="C188" s="28"/>
      <c r="D188" s="28"/>
      <c r="E188" s="92"/>
    </row>
    <row r="189" spans="1:22">
      <c r="B189" s="16"/>
      <c r="C189" s="28"/>
      <c r="D189" s="28"/>
      <c r="E189" s="92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2"/>
      <c r="F317" s="93"/>
      <c r="G317" s="9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2"/>
      <c r="F318" s="93"/>
      <c r="G318" s="9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2"/>
      <c r="F319" s="93"/>
      <c r="G319" s="9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2"/>
      <c r="F320" s="93"/>
      <c r="G320" s="9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2"/>
      <c r="F321" s="93"/>
      <c r="G321" s="9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2"/>
      <c r="F322" s="93"/>
      <c r="G322" s="9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2"/>
      <c r="F323" s="93"/>
      <c r="G323" s="9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2"/>
      <c r="F324" s="93"/>
      <c r="G324" s="9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2"/>
      <c r="F325" s="93"/>
      <c r="G325" s="9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2"/>
      <c r="F326" s="93"/>
      <c r="G326" s="9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2"/>
      <c r="F327" s="93"/>
      <c r="G327" s="9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2"/>
      <c r="F328" s="93"/>
      <c r="G328" s="9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2"/>
      <c r="F329" s="93"/>
      <c r="G329" s="9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2"/>
      <c r="F330" s="93"/>
      <c r="G330" s="9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2"/>
      <c r="F331" s="93"/>
      <c r="G331" s="9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2"/>
      <c r="F332" s="93"/>
      <c r="G332" s="9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2"/>
      <c r="F333" s="93"/>
      <c r="G333" s="9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2"/>
      <c r="F334" s="93"/>
      <c r="G334" s="9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2"/>
      <c r="F335" s="93"/>
      <c r="G335" s="9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2"/>
      <c r="F336" s="93"/>
      <c r="G336" s="9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2"/>
      <c r="F337" s="93"/>
      <c r="G337" s="9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2"/>
      <c r="F338" s="93"/>
      <c r="G338" s="9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2"/>
      <c r="F339" s="93"/>
      <c r="G339" s="9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2"/>
      <c r="F340" s="93"/>
      <c r="G340" s="9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2"/>
      <c r="F341" s="93"/>
      <c r="G341" s="9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2"/>
      <c r="F342" s="93"/>
      <c r="G342" s="9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2"/>
      <c r="F343" s="93"/>
      <c r="G343" s="9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2"/>
      <c r="F344" s="93"/>
      <c r="G344" s="93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2"/>
      <c r="F345" s="93"/>
      <c r="G345" s="93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2"/>
      <c r="F346" s="93"/>
      <c r="G346" s="93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2"/>
      <c r="F347" s="93"/>
      <c r="G347" s="93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2"/>
      <c r="F348" s="93"/>
      <c r="G348" s="93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2"/>
      <c r="F349" s="93"/>
      <c r="G349" s="93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2"/>
      <c r="F350" s="93"/>
      <c r="G350" s="93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2"/>
      <c r="F351" s="93"/>
      <c r="G351" s="93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2"/>
      <c r="F352" s="93"/>
      <c r="G352" s="93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2"/>
      <c r="F353" s="93"/>
      <c r="G353" s="93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2"/>
      <c r="F354" s="93"/>
      <c r="G354" s="93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2"/>
      <c r="F355" s="93"/>
      <c r="G355" s="93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2"/>
      <c r="F356" s="93"/>
      <c r="G356" s="93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2"/>
      <c r="F357" s="93"/>
      <c r="G357" s="93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2"/>
      <c r="F358" s="93"/>
      <c r="G358" s="93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2"/>
      <c r="F359" s="93"/>
      <c r="G359" s="93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2"/>
      <c r="F360" s="93"/>
      <c r="G360" s="93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2"/>
      <c r="F361" s="93"/>
      <c r="G361" s="93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2"/>
      <c r="F362" s="93"/>
      <c r="G362" s="93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2"/>
      <c r="F363" s="93"/>
      <c r="G363" s="93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2"/>
      <c r="F364" s="93"/>
      <c r="G364" s="93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2"/>
      <c r="F365" s="93"/>
      <c r="G365" s="93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2"/>
      <c r="F366" s="93"/>
      <c r="G366" s="93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2"/>
      <c r="F367" s="93"/>
      <c r="G367" s="93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2"/>
      <c r="F368" s="93"/>
      <c r="G368" s="93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2"/>
      <c r="F369" s="93"/>
      <c r="G369" s="93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2"/>
      <c r="F370" s="93"/>
      <c r="G370" s="93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2"/>
      <c r="F371" s="93"/>
      <c r="G371" s="93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2"/>
      <c r="F372" s="93"/>
      <c r="G372" s="93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2"/>
      <c r="F373" s="93"/>
      <c r="G373" s="93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2"/>
      <c r="F374" s="93"/>
      <c r="G374" s="93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2"/>
      <c r="F375" s="93"/>
      <c r="G375" s="93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2"/>
      <c r="F376" s="93"/>
      <c r="G376" s="93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2"/>
      <c r="F377" s="93"/>
      <c r="G377" s="93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2"/>
      <c r="F378" s="93"/>
      <c r="G378" s="93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2"/>
      <c r="F379" s="93"/>
      <c r="G379" s="93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2"/>
      <c r="F380" s="93"/>
      <c r="G380" s="93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2"/>
      <c r="F381" s="93"/>
      <c r="G381" s="93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2"/>
      <c r="F382" s="93"/>
      <c r="G382" s="93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2"/>
      <c r="F383" s="93"/>
      <c r="G383" s="93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2"/>
      <c r="F384" s="93"/>
      <c r="G384" s="93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2"/>
      <c r="F385" s="93"/>
      <c r="G385" s="93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2"/>
      <c r="F386" s="93"/>
      <c r="G386" s="93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2"/>
      <c r="F387" s="93"/>
      <c r="G387" s="93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2"/>
      <c r="F388" s="93"/>
      <c r="G388" s="93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2"/>
      <c r="F389" s="93"/>
      <c r="G389" s="93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92"/>
      <c r="F390" s="93"/>
      <c r="G390" s="93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92"/>
      <c r="F391" s="93"/>
      <c r="G391" s="93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92"/>
      <c r="F392" s="93"/>
      <c r="G392" s="93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92"/>
      <c r="F393" s="93"/>
      <c r="G393" s="93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92"/>
      <c r="F394" s="93"/>
      <c r="G394" s="93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92"/>
      <c r="F395" s="93"/>
      <c r="G395" s="93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92"/>
      <c r="F396" s="93"/>
      <c r="G396" s="93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92"/>
      <c r="F397" s="93"/>
      <c r="G397" s="93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92"/>
      <c r="F398" s="93"/>
      <c r="G398" s="93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</sheetData>
  <sheetProtection insertRows="0" deleteRows="0"/>
  <protectedRanges>
    <protectedRange sqref="J174:P1048576 U174:U1048576 U166:U170 U1:U15 J16:J165 J1:P15 J166:P170 P16:P165" name="Obseg1"/>
    <protectedRange sqref="U16:U165 K16:O165" name="Obseg1_1_3"/>
    <protectedRange sqref="N171:Q171 V171" name="Obseg1_1_2"/>
    <protectedRange sqref="K171:M171" name="Obseg1_2_2"/>
    <protectedRange sqref="U172:U173 M172:P173" name="Obseg1_1_1_1_1_1_1"/>
    <protectedRange sqref="J172:L173" name="Obseg1_3_1_1_1_1"/>
  </protectedRanges>
  <mergeCells count="9">
    <mergeCell ref="B13:K13"/>
    <mergeCell ref="A172:L172"/>
    <mergeCell ref="C2:J2"/>
    <mergeCell ref="C3:J3"/>
    <mergeCell ref="C6:J6"/>
    <mergeCell ref="C7:J7"/>
    <mergeCell ref="C8:J8"/>
    <mergeCell ref="C9:J9"/>
    <mergeCell ref="A171:M171"/>
  </mergeCells>
  <phoneticPr fontId="31" type="noConversion"/>
  <pageMargins left="0.25" right="0.25" top="0.75" bottom="0.75" header="0.3" footer="0.3"/>
  <pageSetup paperSize="9" scale="59" fitToHeight="0" orientation="landscape" r:id="rId1"/>
  <rowBreaks count="1" manualBreakCount="1">
    <brk id="260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69"/>
  <sheetViews>
    <sheetView topLeftCell="A19" zoomScaleNormal="100" zoomScaleSheetLayoutView="100" workbookViewId="0">
      <selection activeCell="AG84" sqref="AG84"/>
    </sheetView>
  </sheetViews>
  <sheetFormatPr defaultColWidth="8.85546875" defaultRowHeight="12.75"/>
  <cols>
    <col min="1" max="1" width="4.7109375" style="11" customWidth="1"/>
    <col min="2" max="2" width="44.4257812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Osnovna šola Draga Bajca Vipava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Vinarska cesta 4, 5271 Vipava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pred_rekapitulacija'!A34</f>
        <v>21.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pred_rekapitulacija'!B34</f>
        <v>DIETNA PREHRANA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5" t="s">
        <v>942</v>
      </c>
      <c r="C16" s="120" t="s">
        <v>941</v>
      </c>
      <c r="D16" s="120" t="s">
        <v>76</v>
      </c>
      <c r="E16" s="121"/>
      <c r="F16" s="145">
        <v>20</v>
      </c>
      <c r="G16" s="146" t="s">
        <v>0</v>
      </c>
      <c r="H16" s="11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16" s="79" t="str">
        <f>IF(Sklop21[[#This Row],[ZAHTEVANA SHEMA KAKOVOSTI]]&lt;&gt;"",Sklop21[[#This Row],[Preračunana masa/volumen/kos na enoto kg]],"")</f>
        <v/>
      </c>
      <c r="J16" s="128"/>
      <c r="K16" s="116"/>
      <c r="L16" s="116"/>
      <c r="M16" s="116"/>
      <c r="N16" s="117"/>
      <c r="O16" s="116"/>
      <c r="P16" s="84"/>
      <c r="Q16" s="82">
        <f>+Sklop21[[#This Row],[cena/enota brez DDV v EUR]]*Sklop21[[#This Row],[Stopnja DDV (%)]]</f>
        <v>0</v>
      </c>
      <c r="R16" s="82">
        <f>+Sklop21[[#This Row],[cena/enota brez DDV v EUR]]+Sklop21[[#This Row],[Davek (EUR)]]</f>
        <v>0</v>
      </c>
      <c r="S16" s="82">
        <f>+Sklop21[[#This Row],[cena/enota brez DDV v EUR]]*Sklop21[[#This Row],[Okvirna količina]]</f>
        <v>0</v>
      </c>
      <c r="T16" s="82">
        <f>+Sklop21[[#This Row],[Končna cena/enoto mere (EUR) z DDV]]*Sklop21[[#This Row],[Okvirna količina]]</f>
        <v>0</v>
      </c>
      <c r="U16" s="116"/>
    </row>
    <row r="17" spans="1:21" s="55" customFormat="1" ht="12">
      <c r="A17" s="78" t="s">
        <v>3</v>
      </c>
      <c r="B17" s="352" t="s">
        <v>943</v>
      </c>
      <c r="C17" s="343" t="s">
        <v>872</v>
      </c>
      <c r="D17" s="120" t="s">
        <v>76</v>
      </c>
      <c r="E17" s="345"/>
      <c r="F17" s="450">
        <v>1</v>
      </c>
      <c r="G17" s="449" t="s">
        <v>0</v>
      </c>
      <c r="H17" s="4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17" s="336" t="str">
        <f>IF(Sklop21[[#This Row],[ZAHTEVANA SHEMA KAKOVOSTI]]&lt;&gt;"",Sklop21[[#This Row],[Preračunana masa/volumen/kos na enoto kg]],"")</f>
        <v/>
      </c>
      <c r="J17" s="337"/>
      <c r="K17" s="338"/>
      <c r="L17" s="338"/>
      <c r="M17" s="350"/>
      <c r="N17" s="341"/>
      <c r="O17" s="341"/>
      <c r="P17" s="340"/>
      <c r="Q17" s="341">
        <f>+Sklop21[[#This Row],[cena/enota brez DDV v EUR]]*Sklop21[[#This Row],[Stopnja DDV (%)]]</f>
        <v>0</v>
      </c>
      <c r="R17" s="341">
        <f>+Sklop21[[#This Row],[cena/enota brez DDV v EUR]]+Sklop21[[#This Row],[Davek (EUR)]]</f>
        <v>0</v>
      </c>
      <c r="S17" s="341">
        <f>+Sklop21[[#This Row],[cena/enota brez DDV v EUR]]*Sklop21[[#This Row],[Okvirna količina]]</f>
        <v>0</v>
      </c>
      <c r="T17" s="341">
        <f>+Sklop21[[#This Row],[Končna cena/enoto mere (EUR) z DDV]]*Sklop21[[#This Row],[Okvirna količina]]</f>
        <v>0</v>
      </c>
      <c r="U17" s="250"/>
    </row>
    <row r="18" spans="1:21" s="55" customFormat="1" ht="12">
      <c r="A18" s="78" t="s">
        <v>4</v>
      </c>
      <c r="B18" s="352" t="s">
        <v>926</v>
      </c>
      <c r="C18" s="343">
        <v>1000</v>
      </c>
      <c r="D18" s="120" t="s">
        <v>76</v>
      </c>
      <c r="E18" s="345"/>
      <c r="F18" s="450">
        <v>1</v>
      </c>
      <c r="G18" s="449" t="s">
        <v>0</v>
      </c>
      <c r="H18" s="4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18" s="336" t="str">
        <f>IF(Sklop21[[#This Row],[ZAHTEVANA SHEMA KAKOVOSTI]]&lt;&gt;"",Sklop21[[#This Row],[Preračunana masa/volumen/kos na enoto kg]],"")</f>
        <v/>
      </c>
      <c r="J18" s="337"/>
      <c r="K18" s="338"/>
      <c r="L18" s="338"/>
      <c r="M18" s="350"/>
      <c r="N18" s="341"/>
      <c r="O18" s="341"/>
      <c r="P18" s="340"/>
      <c r="Q18" s="341">
        <f>+Sklop21[[#This Row],[cena/enota brez DDV v EUR]]*Sklop21[[#This Row],[Stopnja DDV (%)]]</f>
        <v>0</v>
      </c>
      <c r="R18" s="341">
        <f>+Sklop21[[#This Row],[cena/enota brez DDV v EUR]]+Sklop21[[#This Row],[Davek (EUR)]]</f>
        <v>0</v>
      </c>
      <c r="S18" s="341">
        <f>+Sklop21[[#This Row],[cena/enota brez DDV v EUR]]*Sklop21[[#This Row],[Okvirna količina]]</f>
        <v>0</v>
      </c>
      <c r="T18" s="341">
        <f>+Sklop21[[#This Row],[Končna cena/enoto mere (EUR) z DDV]]*Sklop21[[#This Row],[Okvirna količina]]</f>
        <v>0</v>
      </c>
      <c r="U18" s="250"/>
    </row>
    <row r="19" spans="1:21" s="55" customFormat="1" ht="12">
      <c r="A19" s="78" t="s">
        <v>5</v>
      </c>
      <c r="B19" s="352" t="s">
        <v>927</v>
      </c>
      <c r="C19" s="343">
        <v>1000</v>
      </c>
      <c r="D19" s="120" t="s">
        <v>76</v>
      </c>
      <c r="E19" s="345"/>
      <c r="F19" s="450">
        <v>5</v>
      </c>
      <c r="G19" s="449" t="s">
        <v>0</v>
      </c>
      <c r="H19" s="4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19" s="336" t="str">
        <f>IF(Sklop21[[#This Row],[ZAHTEVANA SHEMA KAKOVOSTI]]&lt;&gt;"",Sklop21[[#This Row],[Preračunana masa/volumen/kos na enoto kg]],"")</f>
        <v/>
      </c>
      <c r="J19" s="337"/>
      <c r="K19" s="338"/>
      <c r="L19" s="338"/>
      <c r="M19" s="350"/>
      <c r="N19" s="341"/>
      <c r="O19" s="341"/>
      <c r="P19" s="340"/>
      <c r="Q19" s="341">
        <f>+Sklop21[[#This Row],[cena/enota brez DDV v EUR]]*Sklop21[[#This Row],[Stopnja DDV (%)]]</f>
        <v>0</v>
      </c>
      <c r="R19" s="341">
        <f>+Sklop21[[#This Row],[cena/enota brez DDV v EUR]]+Sklop21[[#This Row],[Davek (EUR)]]</f>
        <v>0</v>
      </c>
      <c r="S19" s="341">
        <f>+Sklop21[[#This Row],[cena/enota brez DDV v EUR]]*Sklop21[[#This Row],[Okvirna količina]]</f>
        <v>0</v>
      </c>
      <c r="T19" s="341">
        <f>+Sklop21[[#This Row],[Končna cena/enoto mere (EUR) z DDV]]*Sklop21[[#This Row],[Okvirna količina]]</f>
        <v>0</v>
      </c>
      <c r="U19" s="250"/>
    </row>
    <row r="20" spans="1:21" s="55" customFormat="1" ht="12">
      <c r="A20" s="78" t="s">
        <v>6</v>
      </c>
      <c r="B20" s="352" t="s">
        <v>944</v>
      </c>
      <c r="C20" s="343" t="s">
        <v>827</v>
      </c>
      <c r="D20" s="120" t="s">
        <v>76</v>
      </c>
      <c r="E20" s="345"/>
      <c r="F20" s="450">
        <v>2</v>
      </c>
      <c r="G20" s="449" t="s">
        <v>0</v>
      </c>
      <c r="H20" s="4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0" s="336" t="str">
        <f>IF(Sklop21[[#This Row],[ZAHTEVANA SHEMA KAKOVOSTI]]&lt;&gt;"",Sklop21[[#This Row],[Preračunana masa/volumen/kos na enoto kg]],"")</f>
        <v/>
      </c>
      <c r="J20" s="337"/>
      <c r="K20" s="338"/>
      <c r="L20" s="338"/>
      <c r="M20" s="350"/>
      <c r="N20" s="341"/>
      <c r="O20" s="341"/>
      <c r="P20" s="340"/>
      <c r="Q20" s="341">
        <f>+Sklop21[[#This Row],[cena/enota brez DDV v EUR]]*Sklop21[[#This Row],[Stopnja DDV (%)]]</f>
        <v>0</v>
      </c>
      <c r="R20" s="341">
        <f>+Sklop21[[#This Row],[cena/enota brez DDV v EUR]]+Sklop21[[#This Row],[Davek (EUR)]]</f>
        <v>0</v>
      </c>
      <c r="S20" s="341">
        <f>+Sklop21[[#This Row],[cena/enota brez DDV v EUR]]*Sklop21[[#This Row],[Okvirna količina]]</f>
        <v>0</v>
      </c>
      <c r="T20" s="341">
        <f>+Sklop21[[#This Row],[Končna cena/enoto mere (EUR) z DDV]]*Sklop21[[#This Row],[Okvirna količina]]</f>
        <v>0</v>
      </c>
      <c r="U20" s="250"/>
    </row>
    <row r="21" spans="1:21" s="55" customFormat="1" ht="12">
      <c r="A21" s="78" t="s">
        <v>7</v>
      </c>
      <c r="B21" s="352" t="s">
        <v>945</v>
      </c>
      <c r="C21" s="343">
        <v>1000</v>
      </c>
      <c r="D21" s="120" t="s">
        <v>76</v>
      </c>
      <c r="E21" s="345"/>
      <c r="F21" s="450">
        <v>6</v>
      </c>
      <c r="G21" s="449" t="s">
        <v>0</v>
      </c>
      <c r="H21" s="4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21" s="336" t="str">
        <f>IF(Sklop21[[#This Row],[ZAHTEVANA SHEMA KAKOVOSTI]]&lt;&gt;"",Sklop21[[#This Row],[Preračunana masa/volumen/kos na enoto kg]],"")</f>
        <v/>
      </c>
      <c r="J21" s="337"/>
      <c r="K21" s="338"/>
      <c r="L21" s="338"/>
      <c r="M21" s="350"/>
      <c r="N21" s="341"/>
      <c r="O21" s="341"/>
      <c r="P21" s="340"/>
      <c r="Q21" s="341">
        <f>+Sklop21[[#This Row],[cena/enota brez DDV v EUR]]*Sklop21[[#This Row],[Stopnja DDV (%)]]</f>
        <v>0</v>
      </c>
      <c r="R21" s="341">
        <f>+Sklop21[[#This Row],[cena/enota brez DDV v EUR]]+Sklop21[[#This Row],[Davek (EUR)]]</f>
        <v>0</v>
      </c>
      <c r="S21" s="341">
        <f>+Sklop21[[#This Row],[cena/enota brez DDV v EUR]]*Sklop21[[#This Row],[Okvirna količina]]</f>
        <v>0</v>
      </c>
      <c r="T21" s="341">
        <f>+Sklop21[[#This Row],[Končna cena/enoto mere (EUR) z DDV]]*Sklop21[[#This Row],[Okvirna količina]]</f>
        <v>0</v>
      </c>
      <c r="U21" s="250"/>
    </row>
    <row r="22" spans="1:21" s="55" customFormat="1" ht="12">
      <c r="A22" s="78" t="s">
        <v>8</v>
      </c>
      <c r="B22" s="352" t="s">
        <v>946</v>
      </c>
      <c r="C22" s="343" t="s">
        <v>827</v>
      </c>
      <c r="D22" s="120" t="s">
        <v>76</v>
      </c>
      <c r="E22" s="345"/>
      <c r="F22" s="450">
        <v>3</v>
      </c>
      <c r="G22" s="449" t="s">
        <v>0</v>
      </c>
      <c r="H22" s="4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22" s="336" t="str">
        <f>IF(Sklop21[[#This Row],[ZAHTEVANA SHEMA KAKOVOSTI]]&lt;&gt;"",Sklop21[[#This Row],[Preračunana masa/volumen/kos na enoto kg]],"")</f>
        <v/>
      </c>
      <c r="J22" s="337"/>
      <c r="K22" s="338"/>
      <c r="L22" s="338"/>
      <c r="M22" s="350"/>
      <c r="N22" s="341"/>
      <c r="O22" s="341"/>
      <c r="P22" s="340"/>
      <c r="Q22" s="341">
        <f>+Sklop21[[#This Row],[cena/enota brez DDV v EUR]]*Sklop21[[#This Row],[Stopnja DDV (%)]]</f>
        <v>0</v>
      </c>
      <c r="R22" s="341">
        <f>+Sklop21[[#This Row],[cena/enota brez DDV v EUR]]+Sklop21[[#This Row],[Davek (EUR)]]</f>
        <v>0</v>
      </c>
      <c r="S22" s="341">
        <f>+Sklop21[[#This Row],[cena/enota brez DDV v EUR]]*Sklop21[[#This Row],[Okvirna količina]]</f>
        <v>0</v>
      </c>
      <c r="T22" s="341">
        <f>+Sklop21[[#This Row],[Končna cena/enoto mere (EUR) z DDV]]*Sklop21[[#This Row],[Okvirna količina]]</f>
        <v>0</v>
      </c>
      <c r="U22" s="250"/>
    </row>
    <row r="23" spans="1:21" s="55" customFormat="1" ht="12">
      <c r="A23" s="78" t="s">
        <v>9</v>
      </c>
      <c r="B23" s="352" t="s">
        <v>928</v>
      </c>
      <c r="C23" s="343">
        <v>1000</v>
      </c>
      <c r="D23" s="120" t="s">
        <v>76</v>
      </c>
      <c r="E23" s="345"/>
      <c r="F23" s="450">
        <v>1.5</v>
      </c>
      <c r="G23" s="449" t="s">
        <v>0</v>
      </c>
      <c r="H23" s="4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1.5</v>
      </c>
      <c r="I23" s="336" t="str">
        <f>IF(Sklop21[[#This Row],[ZAHTEVANA SHEMA KAKOVOSTI]]&lt;&gt;"",Sklop21[[#This Row],[Preračunana masa/volumen/kos na enoto kg]],"")</f>
        <v/>
      </c>
      <c r="J23" s="337"/>
      <c r="K23" s="338"/>
      <c r="L23" s="338"/>
      <c r="M23" s="350"/>
      <c r="N23" s="341"/>
      <c r="O23" s="341"/>
      <c r="P23" s="340"/>
      <c r="Q23" s="341">
        <f>+Sklop21[[#This Row],[cena/enota brez DDV v EUR]]*Sklop21[[#This Row],[Stopnja DDV (%)]]</f>
        <v>0</v>
      </c>
      <c r="R23" s="341">
        <f>+Sklop21[[#This Row],[cena/enota brez DDV v EUR]]+Sklop21[[#This Row],[Davek (EUR)]]</f>
        <v>0</v>
      </c>
      <c r="S23" s="341">
        <f>+Sklop21[[#This Row],[cena/enota brez DDV v EUR]]*Sklop21[[#This Row],[Okvirna količina]]</f>
        <v>0</v>
      </c>
      <c r="T23" s="341">
        <f>+Sklop21[[#This Row],[Končna cena/enoto mere (EUR) z DDV]]*Sklop21[[#This Row],[Okvirna količina]]</f>
        <v>0</v>
      </c>
      <c r="U23" s="250"/>
    </row>
    <row r="24" spans="1:21" s="55" customFormat="1" ht="12">
      <c r="A24" s="78" t="s">
        <v>10</v>
      </c>
      <c r="B24" s="352" t="s">
        <v>929</v>
      </c>
      <c r="C24" s="343">
        <v>1000</v>
      </c>
      <c r="D24" s="120" t="s">
        <v>76</v>
      </c>
      <c r="E24" s="345"/>
      <c r="F24" s="450">
        <v>2</v>
      </c>
      <c r="G24" s="449" t="s">
        <v>0</v>
      </c>
      <c r="H24" s="4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4" s="336" t="str">
        <f>IF(Sklop21[[#This Row],[ZAHTEVANA SHEMA KAKOVOSTI]]&lt;&gt;"",Sklop21[[#This Row],[Preračunana masa/volumen/kos na enoto kg]],"")</f>
        <v/>
      </c>
      <c r="J24" s="337"/>
      <c r="K24" s="338"/>
      <c r="L24" s="338"/>
      <c r="M24" s="350"/>
      <c r="N24" s="341"/>
      <c r="O24" s="341"/>
      <c r="P24" s="340"/>
      <c r="Q24" s="341">
        <f>+Sklop21[[#This Row],[cena/enota brez DDV v EUR]]*Sklop21[[#This Row],[Stopnja DDV (%)]]</f>
        <v>0</v>
      </c>
      <c r="R24" s="341">
        <f>+Sklop21[[#This Row],[cena/enota brez DDV v EUR]]+Sklop21[[#This Row],[Davek (EUR)]]</f>
        <v>0</v>
      </c>
      <c r="S24" s="341">
        <f>+Sklop21[[#This Row],[cena/enota brez DDV v EUR]]*Sklop21[[#This Row],[Okvirna količina]]</f>
        <v>0</v>
      </c>
      <c r="T24" s="341">
        <f>+Sklop21[[#This Row],[Končna cena/enoto mere (EUR) z DDV]]*Sklop21[[#This Row],[Okvirna količina]]</f>
        <v>0</v>
      </c>
      <c r="U24" s="250"/>
    </row>
    <row r="25" spans="1:21" s="55" customFormat="1" ht="12">
      <c r="A25" s="78" t="s">
        <v>11</v>
      </c>
      <c r="B25" s="352" t="s">
        <v>930</v>
      </c>
      <c r="C25" s="343">
        <v>1000</v>
      </c>
      <c r="D25" s="120" t="s">
        <v>76</v>
      </c>
      <c r="E25" s="345"/>
      <c r="F25" s="450">
        <v>2</v>
      </c>
      <c r="G25" s="449" t="s">
        <v>0</v>
      </c>
      <c r="H25" s="4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5" s="336" t="str">
        <f>IF(Sklop21[[#This Row],[ZAHTEVANA SHEMA KAKOVOSTI]]&lt;&gt;"",Sklop21[[#This Row],[Preračunana masa/volumen/kos na enoto kg]],"")</f>
        <v/>
      </c>
      <c r="J25" s="337"/>
      <c r="K25" s="338"/>
      <c r="L25" s="338"/>
      <c r="M25" s="350"/>
      <c r="N25" s="341"/>
      <c r="O25" s="341"/>
      <c r="P25" s="340"/>
      <c r="Q25" s="341">
        <f>+Sklop21[[#This Row],[cena/enota brez DDV v EUR]]*Sklop21[[#This Row],[Stopnja DDV (%)]]</f>
        <v>0</v>
      </c>
      <c r="R25" s="341">
        <f>+Sklop21[[#This Row],[cena/enota brez DDV v EUR]]+Sklop21[[#This Row],[Davek (EUR)]]</f>
        <v>0</v>
      </c>
      <c r="S25" s="341">
        <f>+Sklop21[[#This Row],[cena/enota brez DDV v EUR]]*Sklop21[[#This Row],[Okvirna količina]]</f>
        <v>0</v>
      </c>
      <c r="T25" s="341">
        <f>+Sklop21[[#This Row],[Končna cena/enoto mere (EUR) z DDV]]*Sklop21[[#This Row],[Okvirna količina]]</f>
        <v>0</v>
      </c>
      <c r="U25" s="250"/>
    </row>
    <row r="26" spans="1:21" s="55" customFormat="1" ht="12">
      <c r="A26" s="78" t="s">
        <v>12</v>
      </c>
      <c r="B26" s="352" t="s">
        <v>931</v>
      </c>
      <c r="C26" s="343">
        <v>1000</v>
      </c>
      <c r="D26" s="120" t="s">
        <v>76</v>
      </c>
      <c r="E26" s="345"/>
      <c r="F26" s="450">
        <v>1</v>
      </c>
      <c r="G26" s="449" t="s">
        <v>0</v>
      </c>
      <c r="H26" s="4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26" s="336" t="str">
        <f>IF(Sklop21[[#This Row],[ZAHTEVANA SHEMA KAKOVOSTI]]&lt;&gt;"",Sklop21[[#This Row],[Preračunana masa/volumen/kos na enoto kg]],"")</f>
        <v/>
      </c>
      <c r="J26" s="337"/>
      <c r="K26" s="338"/>
      <c r="L26" s="338"/>
      <c r="M26" s="350"/>
      <c r="N26" s="341"/>
      <c r="O26" s="341"/>
      <c r="P26" s="340"/>
      <c r="Q26" s="341">
        <f>+Sklop21[[#This Row],[cena/enota brez DDV v EUR]]*Sklop21[[#This Row],[Stopnja DDV (%)]]</f>
        <v>0</v>
      </c>
      <c r="R26" s="341">
        <f>+Sklop21[[#This Row],[cena/enota brez DDV v EUR]]+Sklop21[[#This Row],[Davek (EUR)]]</f>
        <v>0</v>
      </c>
      <c r="S26" s="341">
        <f>+Sklop21[[#This Row],[cena/enota brez DDV v EUR]]*Sklop21[[#This Row],[Okvirna količina]]</f>
        <v>0</v>
      </c>
      <c r="T26" s="341">
        <f>+Sklop21[[#This Row],[Končna cena/enoto mere (EUR) z DDV]]*Sklop21[[#This Row],[Okvirna količina]]</f>
        <v>0</v>
      </c>
      <c r="U26" s="250"/>
    </row>
    <row r="27" spans="1:21" s="55" customFormat="1" ht="12">
      <c r="A27" s="78" t="s">
        <v>13</v>
      </c>
      <c r="B27" s="352" t="s">
        <v>932</v>
      </c>
      <c r="C27" s="343">
        <v>1000</v>
      </c>
      <c r="D27" s="120" t="s">
        <v>76</v>
      </c>
      <c r="E27" s="345"/>
      <c r="F27" s="450">
        <v>12</v>
      </c>
      <c r="G27" s="449" t="s">
        <v>0</v>
      </c>
      <c r="H27" s="4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27" s="336" t="str">
        <f>IF(Sklop21[[#This Row],[ZAHTEVANA SHEMA KAKOVOSTI]]&lt;&gt;"",Sklop21[[#This Row],[Preračunana masa/volumen/kos na enoto kg]],"")</f>
        <v/>
      </c>
      <c r="J27" s="337"/>
      <c r="K27" s="338"/>
      <c r="L27" s="338"/>
      <c r="M27" s="350"/>
      <c r="N27" s="341"/>
      <c r="O27" s="341"/>
      <c r="P27" s="340"/>
      <c r="Q27" s="341">
        <f>+Sklop21[[#This Row],[cena/enota brez DDV v EUR]]*Sklop21[[#This Row],[Stopnja DDV (%)]]</f>
        <v>0</v>
      </c>
      <c r="R27" s="341">
        <f>+Sklop21[[#This Row],[cena/enota brez DDV v EUR]]+Sklop21[[#This Row],[Davek (EUR)]]</f>
        <v>0</v>
      </c>
      <c r="S27" s="341">
        <f>+Sklop21[[#This Row],[cena/enota brez DDV v EUR]]*Sklop21[[#This Row],[Okvirna količina]]</f>
        <v>0</v>
      </c>
      <c r="T27" s="341">
        <f>+Sklop21[[#This Row],[Končna cena/enoto mere (EUR) z DDV]]*Sklop21[[#This Row],[Okvirna količina]]</f>
        <v>0</v>
      </c>
      <c r="U27" s="250"/>
    </row>
    <row r="28" spans="1:21" s="55" customFormat="1" ht="12">
      <c r="A28" s="78" t="s">
        <v>14</v>
      </c>
      <c r="B28" s="352" t="s">
        <v>933</v>
      </c>
      <c r="C28" s="343">
        <v>1000</v>
      </c>
      <c r="D28" s="120" t="s">
        <v>76</v>
      </c>
      <c r="E28" s="345"/>
      <c r="F28" s="450">
        <v>4</v>
      </c>
      <c r="G28" s="449" t="s">
        <v>0</v>
      </c>
      <c r="H28" s="4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28" s="336" t="str">
        <f>IF(Sklop21[[#This Row],[ZAHTEVANA SHEMA KAKOVOSTI]]&lt;&gt;"",Sklop21[[#This Row],[Preračunana masa/volumen/kos na enoto kg]],"")</f>
        <v/>
      </c>
      <c r="J28" s="337"/>
      <c r="K28" s="338"/>
      <c r="L28" s="338"/>
      <c r="M28" s="350"/>
      <c r="N28" s="341"/>
      <c r="O28" s="341"/>
      <c r="P28" s="340"/>
      <c r="Q28" s="341">
        <f>+Sklop21[[#This Row],[cena/enota brez DDV v EUR]]*Sklop21[[#This Row],[Stopnja DDV (%)]]</f>
        <v>0</v>
      </c>
      <c r="R28" s="341">
        <f>+Sklop21[[#This Row],[cena/enota brez DDV v EUR]]+Sklop21[[#This Row],[Davek (EUR)]]</f>
        <v>0</v>
      </c>
      <c r="S28" s="341">
        <f>+Sklop21[[#This Row],[cena/enota brez DDV v EUR]]*Sklop21[[#This Row],[Okvirna količina]]</f>
        <v>0</v>
      </c>
      <c r="T28" s="341">
        <f>+Sklop21[[#This Row],[Končna cena/enoto mere (EUR) z DDV]]*Sklop21[[#This Row],[Okvirna količina]]</f>
        <v>0</v>
      </c>
      <c r="U28" s="250"/>
    </row>
    <row r="29" spans="1:21" s="55" customFormat="1" ht="12">
      <c r="A29" s="78" t="s">
        <v>15</v>
      </c>
      <c r="B29" s="352" t="s">
        <v>934</v>
      </c>
      <c r="C29" s="343">
        <v>1000</v>
      </c>
      <c r="D29" s="120" t="s">
        <v>76</v>
      </c>
      <c r="E29" s="345"/>
      <c r="F29" s="450">
        <v>1</v>
      </c>
      <c r="G29" s="449" t="s">
        <v>0</v>
      </c>
      <c r="H29" s="4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29" s="336" t="str">
        <f>IF(Sklop21[[#This Row],[ZAHTEVANA SHEMA KAKOVOSTI]]&lt;&gt;"",Sklop21[[#This Row],[Preračunana masa/volumen/kos na enoto kg]],"")</f>
        <v/>
      </c>
      <c r="J29" s="337"/>
      <c r="K29" s="338"/>
      <c r="L29" s="338"/>
      <c r="M29" s="350"/>
      <c r="N29" s="341"/>
      <c r="O29" s="341"/>
      <c r="P29" s="340"/>
      <c r="Q29" s="341">
        <f>+Sklop21[[#This Row],[cena/enota brez DDV v EUR]]*Sklop21[[#This Row],[Stopnja DDV (%)]]</f>
        <v>0</v>
      </c>
      <c r="R29" s="341">
        <f>+Sklop21[[#This Row],[cena/enota brez DDV v EUR]]+Sklop21[[#This Row],[Davek (EUR)]]</f>
        <v>0</v>
      </c>
      <c r="S29" s="341">
        <f>+Sklop21[[#This Row],[cena/enota brez DDV v EUR]]*Sklop21[[#This Row],[Okvirna količina]]</f>
        <v>0</v>
      </c>
      <c r="T29" s="341">
        <f>+Sklop21[[#This Row],[Končna cena/enoto mere (EUR) z DDV]]*Sklop21[[#This Row],[Okvirna količina]]</f>
        <v>0</v>
      </c>
      <c r="U29" s="250"/>
    </row>
    <row r="30" spans="1:21" s="55" customFormat="1" ht="12">
      <c r="A30" s="78" t="s">
        <v>16</v>
      </c>
      <c r="B30" s="352" t="s">
        <v>935</v>
      </c>
      <c r="C30" s="343">
        <v>1000</v>
      </c>
      <c r="D30" s="120" t="s">
        <v>76</v>
      </c>
      <c r="E30" s="345"/>
      <c r="F30" s="450">
        <v>1</v>
      </c>
      <c r="G30" s="449" t="s">
        <v>0</v>
      </c>
      <c r="H30" s="4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30" s="336" t="str">
        <f>IF(Sklop21[[#This Row],[ZAHTEVANA SHEMA KAKOVOSTI]]&lt;&gt;"",Sklop21[[#This Row],[Preračunana masa/volumen/kos na enoto kg]],"")</f>
        <v/>
      </c>
      <c r="J30" s="337"/>
      <c r="K30" s="338"/>
      <c r="L30" s="338"/>
      <c r="M30" s="350"/>
      <c r="N30" s="341"/>
      <c r="O30" s="341"/>
      <c r="P30" s="340"/>
      <c r="Q30" s="341">
        <f>+Sklop21[[#This Row],[cena/enota brez DDV v EUR]]*Sklop21[[#This Row],[Stopnja DDV (%)]]</f>
        <v>0</v>
      </c>
      <c r="R30" s="341">
        <f>+Sklop21[[#This Row],[cena/enota brez DDV v EUR]]+Sklop21[[#This Row],[Davek (EUR)]]</f>
        <v>0</v>
      </c>
      <c r="S30" s="341">
        <f>+Sklop21[[#This Row],[cena/enota brez DDV v EUR]]*Sklop21[[#This Row],[Okvirna količina]]</f>
        <v>0</v>
      </c>
      <c r="T30" s="341">
        <f>+Sklop21[[#This Row],[Končna cena/enoto mere (EUR) z DDV]]*Sklop21[[#This Row],[Okvirna količina]]</f>
        <v>0</v>
      </c>
      <c r="U30" s="250"/>
    </row>
    <row r="31" spans="1:21" s="55" customFormat="1" ht="12">
      <c r="A31" s="78" t="s">
        <v>17</v>
      </c>
      <c r="B31" s="352" t="s">
        <v>936</v>
      </c>
      <c r="C31" s="343">
        <v>1000</v>
      </c>
      <c r="D31" s="120" t="s">
        <v>76</v>
      </c>
      <c r="E31" s="345"/>
      <c r="F31" s="450">
        <v>1</v>
      </c>
      <c r="G31" s="449" t="s">
        <v>0</v>
      </c>
      <c r="H31" s="4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31" s="336" t="str">
        <f>IF(Sklop21[[#This Row],[ZAHTEVANA SHEMA KAKOVOSTI]]&lt;&gt;"",Sklop21[[#This Row],[Preračunana masa/volumen/kos na enoto kg]],"")</f>
        <v/>
      </c>
      <c r="J31" s="337"/>
      <c r="K31" s="338"/>
      <c r="L31" s="338"/>
      <c r="M31" s="350"/>
      <c r="N31" s="341"/>
      <c r="O31" s="341"/>
      <c r="P31" s="340"/>
      <c r="Q31" s="341">
        <f>+Sklop21[[#This Row],[cena/enota brez DDV v EUR]]*Sklop21[[#This Row],[Stopnja DDV (%)]]</f>
        <v>0</v>
      </c>
      <c r="R31" s="341">
        <f>+Sklop21[[#This Row],[cena/enota brez DDV v EUR]]+Sklop21[[#This Row],[Davek (EUR)]]</f>
        <v>0</v>
      </c>
      <c r="S31" s="341">
        <f>+Sklop21[[#This Row],[cena/enota brez DDV v EUR]]*Sklop21[[#This Row],[Okvirna količina]]</f>
        <v>0</v>
      </c>
      <c r="T31" s="341">
        <f>+Sklop21[[#This Row],[Končna cena/enoto mere (EUR) z DDV]]*Sklop21[[#This Row],[Okvirna količina]]</f>
        <v>0</v>
      </c>
      <c r="U31" s="250"/>
    </row>
    <row r="32" spans="1:21" s="55" customFormat="1" ht="12">
      <c r="A32" s="78" t="s">
        <v>18</v>
      </c>
      <c r="B32" s="244" t="s">
        <v>937</v>
      </c>
      <c r="C32" s="343">
        <v>1000</v>
      </c>
      <c r="D32" s="120" t="s">
        <v>76</v>
      </c>
      <c r="E32" s="135"/>
      <c r="F32" s="245">
        <v>2</v>
      </c>
      <c r="G32" s="146" t="s">
        <v>0</v>
      </c>
      <c r="H32" s="24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2" s="223" t="str">
        <f>IF(Sklop21[[#This Row],[ZAHTEVANA SHEMA KAKOVOSTI]]&lt;&gt;"",Sklop21[[#This Row],[Preračunana masa/volumen/kos na enoto kg]],"")</f>
        <v/>
      </c>
      <c r="J32" s="228"/>
      <c r="K32" s="225"/>
      <c r="L32" s="225"/>
      <c r="M32" s="229"/>
      <c r="N32" s="230"/>
      <c r="O32" s="230"/>
      <c r="P32" s="231"/>
      <c r="Q32" s="226">
        <f>+Sklop21[[#This Row],[cena/enota brez DDV v EUR]]*Sklop21[[#This Row],[Stopnja DDV (%)]]</f>
        <v>0</v>
      </c>
      <c r="R32" s="226">
        <f>+Sklop21[[#This Row],[cena/enota brez DDV v EUR]]+Sklop21[[#This Row],[Davek (EUR)]]</f>
        <v>0</v>
      </c>
      <c r="S32" s="226">
        <f>+Sklop21[[#This Row],[cena/enota brez DDV v EUR]]*Sklop21[[#This Row],[Okvirna količina]]</f>
        <v>0</v>
      </c>
      <c r="T32" s="226">
        <f>+Sklop21[[#This Row],[Končna cena/enoto mere (EUR) z DDV]]*Sklop21[[#This Row],[Okvirna količina]]</f>
        <v>0</v>
      </c>
      <c r="U32" s="250"/>
    </row>
    <row r="33" spans="1:22" s="55" customFormat="1" ht="12">
      <c r="A33" s="78" t="s">
        <v>19</v>
      </c>
      <c r="B33" s="244" t="s">
        <v>947</v>
      </c>
      <c r="C33" s="134">
        <v>200</v>
      </c>
      <c r="D33" s="120" t="s">
        <v>77</v>
      </c>
      <c r="E33" s="135"/>
      <c r="F33" s="245">
        <v>110</v>
      </c>
      <c r="G33" s="146" t="s">
        <v>234</v>
      </c>
      <c r="H33" s="24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</v>
      </c>
      <c r="I33" s="223" t="str">
        <f>IF(Sklop21[[#This Row],[ZAHTEVANA SHEMA KAKOVOSTI]]&lt;&gt;"",Sklop21[[#This Row],[Preračunana masa/volumen/kos na enoto kg]],"")</f>
        <v/>
      </c>
      <c r="J33" s="224"/>
      <c r="K33" s="243"/>
      <c r="L33" s="243"/>
      <c r="M33" s="229"/>
      <c r="N33" s="226"/>
      <c r="O33" s="226"/>
      <c r="P33" s="231"/>
      <c r="Q33" s="226">
        <f>+Sklop21[[#This Row],[cena/enota brez DDV v EUR]]*Sklop21[[#This Row],[Stopnja DDV (%)]]</f>
        <v>0</v>
      </c>
      <c r="R33" s="226">
        <f>+Sklop21[[#This Row],[cena/enota brez DDV v EUR]]+Sklop21[[#This Row],[Davek (EUR)]]</f>
        <v>0</v>
      </c>
      <c r="S33" s="226">
        <f>+Sklop21[[#This Row],[cena/enota brez DDV v EUR]]*Sklop21[[#This Row],[Okvirna količina]]</f>
        <v>0</v>
      </c>
      <c r="T33" s="226">
        <f>+Sklop21[[#This Row],[Končna cena/enoto mere (EUR) z DDV]]*Sklop21[[#This Row],[Okvirna količina]]</f>
        <v>0</v>
      </c>
      <c r="U33" s="250"/>
    </row>
    <row r="34" spans="1:22" s="55" customFormat="1" ht="12">
      <c r="A34" s="78" t="s">
        <v>20</v>
      </c>
      <c r="B34" s="244" t="s">
        <v>938</v>
      </c>
      <c r="C34" s="134" t="s">
        <v>958</v>
      </c>
      <c r="D34" s="120" t="s">
        <v>76</v>
      </c>
      <c r="E34" s="135"/>
      <c r="F34" s="245">
        <v>4</v>
      </c>
      <c r="G34" s="146" t="s">
        <v>0</v>
      </c>
      <c r="H34" s="24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34" s="223" t="str">
        <f>IF(Sklop21[[#This Row],[ZAHTEVANA SHEMA KAKOVOSTI]]&lt;&gt;"",Sklop21[[#This Row],[Preračunana masa/volumen/kos na enoto kg]],"")</f>
        <v/>
      </c>
      <c r="J34" s="224"/>
      <c r="K34" s="243"/>
      <c r="L34" s="243"/>
      <c r="M34" s="229"/>
      <c r="N34" s="226"/>
      <c r="O34" s="226"/>
      <c r="P34" s="231"/>
      <c r="Q34" s="226">
        <f>+Sklop21[[#This Row],[cena/enota brez DDV v EUR]]*Sklop21[[#This Row],[Stopnja DDV (%)]]</f>
        <v>0</v>
      </c>
      <c r="R34" s="226">
        <f>+Sklop21[[#This Row],[cena/enota brez DDV v EUR]]+Sklop21[[#This Row],[Davek (EUR)]]</f>
        <v>0</v>
      </c>
      <c r="S34" s="226">
        <f>+Sklop21[[#This Row],[cena/enota brez DDV v EUR]]*Sklop21[[#This Row],[Okvirna količina]]</f>
        <v>0</v>
      </c>
      <c r="T34" s="226">
        <f>+Sklop21[[#This Row],[Končna cena/enoto mere (EUR) z DDV]]*Sklop21[[#This Row],[Okvirna količina]]</f>
        <v>0</v>
      </c>
      <c r="U34" s="250"/>
    </row>
    <row r="35" spans="1:22" s="55" customFormat="1" ht="12">
      <c r="A35" s="78" t="s">
        <v>21</v>
      </c>
      <c r="B35" s="244" t="s">
        <v>939</v>
      </c>
      <c r="C35" s="134" t="s">
        <v>958</v>
      </c>
      <c r="D35" s="120" t="s">
        <v>76</v>
      </c>
      <c r="E35" s="135"/>
      <c r="F35" s="245">
        <v>2</v>
      </c>
      <c r="G35" s="146" t="s">
        <v>0</v>
      </c>
      <c r="H35" s="24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5" s="223" t="str">
        <f>IF(Sklop21[[#This Row],[ZAHTEVANA SHEMA KAKOVOSTI]]&lt;&gt;"",Sklop21[[#This Row],[Preračunana masa/volumen/kos na enoto kg]],"")</f>
        <v/>
      </c>
      <c r="J35" s="224"/>
      <c r="K35" s="243"/>
      <c r="L35" s="243"/>
      <c r="M35" s="229"/>
      <c r="N35" s="226"/>
      <c r="O35" s="226"/>
      <c r="P35" s="231"/>
      <c r="Q35" s="226">
        <f>+Sklop21[[#This Row],[cena/enota brez DDV v EUR]]*Sklop21[[#This Row],[Stopnja DDV (%)]]</f>
        <v>0</v>
      </c>
      <c r="R35" s="226">
        <f>+Sklop21[[#This Row],[cena/enota brez DDV v EUR]]+Sklop21[[#This Row],[Davek (EUR)]]</f>
        <v>0</v>
      </c>
      <c r="S35" s="226">
        <f>+Sklop21[[#This Row],[cena/enota brez DDV v EUR]]*Sklop21[[#This Row],[Okvirna količina]]</f>
        <v>0</v>
      </c>
      <c r="T35" s="226">
        <f>+Sklop21[[#This Row],[Končna cena/enoto mere (EUR) z DDV]]*Sklop21[[#This Row],[Okvirna količina]]</f>
        <v>0</v>
      </c>
      <c r="U35" s="250"/>
    </row>
    <row r="36" spans="1:22" s="55" customFormat="1" ht="12">
      <c r="A36" s="78" t="s">
        <v>22</v>
      </c>
      <c r="B36" s="244" t="s">
        <v>940</v>
      </c>
      <c r="C36" s="134" t="s">
        <v>958</v>
      </c>
      <c r="D36" s="120" t="s">
        <v>76</v>
      </c>
      <c r="E36" s="135"/>
      <c r="F36" s="245">
        <v>3</v>
      </c>
      <c r="G36" s="146" t="s">
        <v>0</v>
      </c>
      <c r="H36" s="24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36" s="223" t="str">
        <f>IF(Sklop21[[#This Row],[ZAHTEVANA SHEMA KAKOVOSTI]]&lt;&gt;"",Sklop21[[#This Row],[Preračunana masa/volumen/kos na enoto kg]],"")</f>
        <v/>
      </c>
      <c r="J36" s="224"/>
      <c r="K36" s="243"/>
      <c r="L36" s="243"/>
      <c r="M36" s="229"/>
      <c r="N36" s="226"/>
      <c r="O36" s="226"/>
      <c r="P36" s="231"/>
      <c r="Q36" s="226">
        <f>+Sklop21[[#This Row],[cena/enota brez DDV v EUR]]*Sklop21[[#This Row],[Stopnja DDV (%)]]</f>
        <v>0</v>
      </c>
      <c r="R36" s="226">
        <f>+Sklop21[[#This Row],[cena/enota brez DDV v EUR]]+Sklop21[[#This Row],[Davek (EUR)]]</f>
        <v>0</v>
      </c>
      <c r="S36" s="226">
        <f>+Sklop21[[#This Row],[cena/enota brez DDV v EUR]]*Sklop21[[#This Row],[Okvirna količina]]</f>
        <v>0</v>
      </c>
      <c r="T36" s="226">
        <f>+Sklop21[[#This Row],[Končna cena/enoto mere (EUR) z DDV]]*Sklop21[[#This Row],[Okvirna količina]]</f>
        <v>0</v>
      </c>
      <c r="U36" s="250"/>
    </row>
    <row r="37" spans="1:22" ht="27" customHeight="1">
      <c r="A37" s="422" t="s">
        <v>100</v>
      </c>
      <c r="B37" s="263"/>
      <c r="C37" s="264"/>
      <c r="D37" s="264"/>
      <c r="E37" s="265"/>
      <c r="F37" s="266"/>
      <c r="G37" s="267"/>
      <c r="H37" s="268">
        <f>SUBTOTAL(109,Sklop21[Preračunana masa/volumen/kos na enoto kg])</f>
        <v>96.5</v>
      </c>
      <c r="I37" s="268">
        <f>SUBTOTAL(109,Sklop21[Živila iz shem kakovosti (kg)])</f>
        <v>0</v>
      </c>
      <c r="J37" s="266"/>
      <c r="K37" s="269"/>
      <c r="L37" s="269"/>
      <c r="M37" s="270"/>
      <c r="N37" s="271"/>
      <c r="O37" s="271"/>
      <c r="P37" s="271"/>
      <c r="Q37" s="272"/>
      <c r="R37" s="266"/>
      <c r="S37" s="272">
        <f>SUBTOTAL(109,Sklop21[Vrednost za okvirno količino (EUR) brez DDV])</f>
        <v>0</v>
      </c>
      <c r="T37" s="272">
        <f>SUBTOTAL(109,Sklop21[Vrednost za okvirno količino (EUR) z DDV])</f>
        <v>0</v>
      </c>
      <c r="U37" s="273">
        <f>SUBTOTAL(103,Sklop21[Shema kakovosti
(nacionalne, evropske)
])</f>
        <v>0</v>
      </c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A39" s="48" t="s">
        <v>96</v>
      </c>
      <c r="B39" s="16"/>
      <c r="C39" s="28"/>
      <c r="D39" s="28"/>
      <c r="E39" s="92"/>
      <c r="Q39" s="48"/>
      <c r="R39" s="48"/>
      <c r="S39" s="48"/>
      <c r="T39" s="48"/>
    </row>
    <row r="40" spans="1:22">
      <c r="A40" s="11" t="s">
        <v>98</v>
      </c>
      <c r="B40" s="16"/>
      <c r="C40" s="28"/>
      <c r="D40" s="28"/>
      <c r="E40" s="92"/>
    </row>
    <row r="41" spans="1:22">
      <c r="A41" s="87" t="s">
        <v>142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>
      <c r="A42" s="533" t="s">
        <v>136</v>
      </c>
      <c r="B42" s="533"/>
      <c r="C42" s="533"/>
      <c r="D42" s="533"/>
      <c r="E42" s="533"/>
      <c r="F42" s="533"/>
      <c r="G42" s="533"/>
      <c r="H42" s="533"/>
      <c r="I42" s="533"/>
      <c r="J42" s="533"/>
      <c r="K42" s="533"/>
      <c r="L42" s="533"/>
      <c r="M42" s="100"/>
      <c r="N42" s="100"/>
      <c r="O42" s="100"/>
      <c r="P42" s="100"/>
      <c r="Q42" s="100"/>
      <c r="R42" s="100"/>
      <c r="S42" s="100"/>
      <c r="T42" s="100"/>
      <c r="U42" s="100"/>
      <c r="V42" s="100"/>
    </row>
    <row r="43" spans="1:22" ht="12.75" customHeight="1">
      <c r="A43" s="522" t="s">
        <v>145</v>
      </c>
      <c r="B43" s="522"/>
      <c r="C43" s="522"/>
      <c r="D43" s="522"/>
      <c r="E43" s="522"/>
      <c r="F43" s="522"/>
      <c r="G43" s="522"/>
      <c r="H43" s="522"/>
      <c r="I43" s="522"/>
      <c r="J43" s="522"/>
      <c r="K43" s="522"/>
      <c r="L43" s="522"/>
      <c r="M43" s="100"/>
      <c r="N43" s="100"/>
      <c r="O43" s="100"/>
      <c r="P43" s="100"/>
      <c r="Q43" s="100"/>
      <c r="R43" s="100"/>
      <c r="S43" s="100"/>
      <c r="T43" s="100"/>
      <c r="U43" s="100"/>
      <c r="V43" s="100"/>
    </row>
    <row r="44" spans="1:22" ht="12.75" customHeight="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00"/>
      <c r="N44" s="100"/>
      <c r="O44" s="100"/>
      <c r="P44" s="100"/>
      <c r="Q44" s="100"/>
      <c r="R44" s="100"/>
      <c r="S44" s="100"/>
      <c r="T44" s="100"/>
      <c r="U44" s="100"/>
      <c r="V44" s="100"/>
    </row>
    <row r="45" spans="1:22">
      <c r="A45" s="87" t="s">
        <v>37</v>
      </c>
      <c r="F45" s="68"/>
      <c r="G45" s="68" t="s">
        <v>38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39</v>
      </c>
      <c r="R45" s="29"/>
    </row>
    <row r="46" spans="1:22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</sheetData>
  <sheetProtection insertRows="0" deleteRows="0"/>
  <protectedRanges>
    <protectedRange sqref="J45:P1048576 U45:U1048576 J1:P15 U1:U15 J37:P41 U37:U41 J16:J36 P16:P36" name="Obseg1"/>
    <protectedRange sqref="M42:P42 U42 M44:P44 U44" name="Obseg1_1_1"/>
    <protectedRange sqref="J42:L42" name="Obseg1_2_2"/>
    <protectedRange sqref="J44:L44" name="Obseg1_3_1_1_1_1"/>
    <protectedRange sqref="U43 M43:P43" name="Obseg1_1_1_1_1_1_1"/>
    <protectedRange sqref="J43:L43" name="Obseg1_3_1_1_1_1_1"/>
  </protectedRanges>
  <mergeCells count="9">
    <mergeCell ref="A43:L43"/>
    <mergeCell ref="B13:K13"/>
    <mergeCell ref="A42:L4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1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53"/>
  <sheetViews>
    <sheetView zoomScale="106" zoomScaleNormal="106" zoomScaleSheetLayoutView="100" workbookViewId="0">
      <selection activeCell="U40" sqref="U40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4" t="str">
        <f>+'prva stran'!B6</f>
        <v>Osnovna šola Draga Bajca Vipava</v>
      </c>
      <c r="D2" s="525"/>
      <c r="E2" s="525"/>
      <c r="F2" s="525"/>
      <c r="G2" s="525"/>
      <c r="H2" s="525"/>
      <c r="I2" s="525"/>
      <c r="J2" s="525"/>
    </row>
    <row r="3" spans="1:21" ht="15">
      <c r="B3" s="50" t="s">
        <v>49</v>
      </c>
      <c r="C3" s="526" t="str">
        <f>+'prva stran'!B7</f>
        <v>Vinarska cesta 4, 5271 Vipava</v>
      </c>
      <c r="D3" s="527"/>
      <c r="E3" s="527"/>
      <c r="F3" s="527"/>
      <c r="G3" s="527"/>
      <c r="H3" s="527"/>
      <c r="I3" s="527"/>
      <c r="J3" s="52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8">
        <f>+'prva stran'!B10</f>
        <v>0</v>
      </c>
      <c r="D6" s="529"/>
      <c r="E6" s="529"/>
      <c r="F6" s="529"/>
      <c r="G6" s="529"/>
      <c r="H6" s="529"/>
      <c r="I6" s="529"/>
      <c r="J6" s="529"/>
    </row>
    <row r="7" spans="1:21" ht="17.25" customHeight="1">
      <c r="B7" s="51" t="s">
        <v>49</v>
      </c>
      <c r="C7" s="530">
        <f>+'prva stran'!B11</f>
        <v>0</v>
      </c>
      <c r="D7" s="531"/>
      <c r="E7" s="531"/>
      <c r="F7" s="531"/>
      <c r="G7" s="531"/>
      <c r="H7" s="531"/>
      <c r="I7" s="531"/>
      <c r="J7" s="531"/>
    </row>
    <row r="8" spans="1:21" ht="17.25" customHeight="1">
      <c r="B8" s="51" t="s">
        <v>50</v>
      </c>
      <c r="C8" s="530">
        <f>+'prva stran'!B12</f>
        <v>0</v>
      </c>
      <c r="D8" s="531"/>
      <c r="E8" s="531"/>
      <c r="F8" s="531"/>
      <c r="G8" s="531"/>
      <c r="H8" s="531"/>
      <c r="I8" s="531"/>
      <c r="J8" s="531"/>
    </row>
    <row r="9" spans="1:21" s="12" customFormat="1" ht="17.25" customHeight="1">
      <c r="A9" s="9"/>
      <c r="B9" s="52" t="s">
        <v>52</v>
      </c>
      <c r="C9" s="532">
        <f>+'prva stran'!B13</f>
        <v>0</v>
      </c>
      <c r="D9" s="531"/>
      <c r="E9" s="531"/>
      <c r="F9" s="531"/>
      <c r="G9" s="531"/>
      <c r="H9" s="531"/>
      <c r="I9" s="531"/>
      <c r="J9" s="53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pred_rekapitulacija'!A35</f>
        <v>22.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23" t="str">
        <f>+'Ponudbeni pred_rekapitulacija'!B35</f>
        <v>EKO MESO IN MESNI IZDELKI</v>
      </c>
      <c r="C13" s="523"/>
      <c r="D13" s="523"/>
      <c r="E13" s="523"/>
      <c r="F13" s="523"/>
      <c r="G13" s="523"/>
      <c r="H13" s="523"/>
      <c r="I13" s="523"/>
      <c r="J13" s="523"/>
      <c r="K13" s="52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5" t="s">
        <v>948</v>
      </c>
      <c r="C16" s="120" t="s">
        <v>78</v>
      </c>
      <c r="D16" s="120" t="s">
        <v>0</v>
      </c>
      <c r="E16" s="121"/>
      <c r="F16" s="145">
        <v>550</v>
      </c>
      <c r="G16" s="146" t="s">
        <v>0</v>
      </c>
      <c r="H16" s="11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550</v>
      </c>
      <c r="I16" s="79" t="str">
        <f>IF(Sklop22[[#This Row],[ZAHTEVANA SHEMA KAKOVOSTI]]&lt;&gt;"",Sklop22[[#This Row],[Preračunana masa/volumen/kos na enoto kg]],"")</f>
        <v/>
      </c>
      <c r="J16" s="83"/>
      <c r="K16" s="80"/>
      <c r="L16" s="389"/>
      <c r="M16" s="116" t="s">
        <v>78</v>
      </c>
      <c r="N16" s="117"/>
      <c r="O16" s="116" t="s">
        <v>78</v>
      </c>
      <c r="P16" s="84"/>
      <c r="Q16" s="82">
        <f>+Sklop22[[#This Row],[cena/enota brez DDV v EUR]]*Sklop22[[#This Row],[Stopnja DDV (%)]]</f>
        <v>0</v>
      </c>
      <c r="R16" s="82">
        <f>+Sklop22[[#This Row],[cena/enota brez DDV v EUR]]+Sklop22[[#This Row],[Davek (EUR)]]</f>
        <v>0</v>
      </c>
      <c r="S16" s="82">
        <f>+Sklop22[[#This Row],[cena/enota brez DDV v EUR]]*Sklop22[[#This Row],[Okvirna količina]]</f>
        <v>0</v>
      </c>
      <c r="T16" s="82">
        <f>+Sklop22[[#This Row],[Končna cena/enoto mere (EUR) z DDV]]*Sklop22[[#This Row],[Okvirna količina]]</f>
        <v>0</v>
      </c>
      <c r="U16" s="165" t="s">
        <v>78</v>
      </c>
    </row>
    <row r="17" spans="1:22" s="55" customFormat="1" ht="12">
      <c r="A17" s="78" t="s">
        <v>3</v>
      </c>
      <c r="B17" s="372" t="s">
        <v>949</v>
      </c>
      <c r="C17" s="120" t="s">
        <v>78</v>
      </c>
      <c r="D17" s="120" t="s">
        <v>0</v>
      </c>
      <c r="E17" s="373"/>
      <c r="F17" s="385">
        <v>1500</v>
      </c>
      <c r="G17" s="146" t="s">
        <v>0</v>
      </c>
      <c r="H17" s="3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1500</v>
      </c>
      <c r="I17" s="363" t="str">
        <f>IF(Sklop22[[#This Row],[ZAHTEVANA SHEMA KAKOVOSTI]]&lt;&gt;"",Sklop22[[#This Row],[Preračunana masa/volumen/kos na enoto kg]],"")</f>
        <v/>
      </c>
      <c r="J17" s="375"/>
      <c r="K17" s="376"/>
      <c r="L17" s="367"/>
      <c r="M17" s="390"/>
      <c r="N17" s="369"/>
      <c r="O17" s="391"/>
      <c r="P17" s="370"/>
      <c r="Q17" s="371">
        <f>+Sklop22[[#This Row],[cena/enota brez DDV v EUR]]*Sklop22[[#This Row],[Stopnja DDV (%)]]</f>
        <v>0</v>
      </c>
      <c r="R17" s="371">
        <f>+Sklop22[[#This Row],[cena/enota brez DDV v EUR]]+Sklop22[[#This Row],[Davek (EUR)]]</f>
        <v>0</v>
      </c>
      <c r="S17" s="371">
        <f>+Sklop22[[#This Row],[cena/enota brez DDV v EUR]]*Sklop22[[#This Row],[Okvirna količina]]</f>
        <v>0</v>
      </c>
      <c r="T17" s="371">
        <f>+Sklop22[[#This Row],[Končna cena/enoto mere (EUR) z DDV]]*Sklop22[[#This Row],[Okvirna količina]]</f>
        <v>0</v>
      </c>
      <c r="U17" s="165" t="s">
        <v>78</v>
      </c>
    </row>
    <row r="18" spans="1:22" s="55" customFormat="1" ht="12">
      <c r="A18" s="78" t="s">
        <v>4</v>
      </c>
      <c r="B18" s="352" t="s">
        <v>950</v>
      </c>
      <c r="C18" s="120" t="s">
        <v>78</v>
      </c>
      <c r="D18" s="120" t="s">
        <v>0</v>
      </c>
      <c r="E18" s="345"/>
      <c r="F18" s="450">
        <v>220</v>
      </c>
      <c r="G18" s="146" t="s">
        <v>0</v>
      </c>
      <c r="H18" s="45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220</v>
      </c>
      <c r="I18" s="336" t="str">
        <f>IF(Sklop22[[#This Row],[ZAHTEVANA SHEMA KAKOVOSTI]]&lt;&gt;"",Sklop22[[#This Row],[Preračunana masa/volumen/kos na enoto kg]],"")</f>
        <v/>
      </c>
      <c r="J18" s="337"/>
      <c r="K18" s="338"/>
      <c r="L18" s="355"/>
      <c r="M18" s="465"/>
      <c r="N18" s="339"/>
      <c r="O18" s="117"/>
      <c r="P18" s="340"/>
      <c r="Q18" s="341">
        <f>+Sklop22[[#This Row],[cena/enota brez DDV v EUR]]*Sklop22[[#This Row],[Stopnja DDV (%)]]</f>
        <v>0</v>
      </c>
      <c r="R18" s="341">
        <f>+Sklop22[[#This Row],[cena/enota brez DDV v EUR]]+Sklop22[[#This Row],[Davek (EUR)]]</f>
        <v>0</v>
      </c>
      <c r="S18" s="341">
        <f>+Sklop22[[#This Row],[cena/enota brez DDV v EUR]]*Sklop22[[#This Row],[Okvirna količina]]</f>
        <v>0</v>
      </c>
      <c r="T18" s="341">
        <f>+Sklop22[[#This Row],[Končna cena/enoto mere (EUR) z DDV]]*Sklop22[[#This Row],[Okvirna količina]]</f>
        <v>0</v>
      </c>
      <c r="U18" s="165" t="s">
        <v>78</v>
      </c>
    </row>
    <row r="19" spans="1:22" s="55" customFormat="1" ht="12">
      <c r="A19" s="78" t="s">
        <v>5</v>
      </c>
      <c r="B19" s="352" t="s">
        <v>1025</v>
      </c>
      <c r="C19" s="120" t="s">
        <v>78</v>
      </c>
      <c r="D19" s="120" t="s">
        <v>0</v>
      </c>
      <c r="E19" s="345"/>
      <c r="F19" s="450">
        <v>200</v>
      </c>
      <c r="G19" s="146" t="s">
        <v>0</v>
      </c>
      <c r="H19" s="45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19" s="336" t="str">
        <f>IF(Sklop22[[#This Row],[ZAHTEVANA SHEMA KAKOVOSTI]]&lt;&gt;"",Sklop22[[#This Row],[Preračunana masa/volumen/kos na enoto kg]],"")</f>
        <v/>
      </c>
      <c r="J19" s="337"/>
      <c r="K19" s="338"/>
      <c r="L19" s="355"/>
      <c r="M19" s="465"/>
      <c r="N19" s="339"/>
      <c r="O19" s="117"/>
      <c r="P19" s="340"/>
      <c r="Q19" s="341">
        <f>+Sklop22[[#This Row],[cena/enota brez DDV v EUR]]*Sklop22[[#This Row],[Stopnja DDV (%)]]</f>
        <v>0</v>
      </c>
      <c r="R19" s="341">
        <f>+Sklop22[[#This Row],[cena/enota brez DDV v EUR]]+Sklop22[[#This Row],[Davek (EUR)]]</f>
        <v>0</v>
      </c>
      <c r="S19" s="341">
        <f>+Sklop22[[#This Row],[cena/enota brez DDV v EUR]]*Sklop22[[#This Row],[Okvirna količina]]</f>
        <v>0</v>
      </c>
      <c r="T19" s="341">
        <f>+Sklop22[[#This Row],[Končna cena/enoto mere (EUR) z DDV]]*Sklop22[[#This Row],[Okvirna količina]]</f>
        <v>0</v>
      </c>
      <c r="U19" s="165" t="s">
        <v>78</v>
      </c>
    </row>
    <row r="20" spans="1:22" s="55" customFormat="1" ht="12">
      <c r="A20" s="78" t="s">
        <v>6</v>
      </c>
      <c r="B20" s="372" t="s">
        <v>951</v>
      </c>
      <c r="C20" s="120" t="s">
        <v>78</v>
      </c>
      <c r="D20" s="120" t="s">
        <v>0</v>
      </c>
      <c r="E20" s="373"/>
      <c r="F20" s="385">
        <v>160</v>
      </c>
      <c r="G20" s="146" t="s">
        <v>0</v>
      </c>
      <c r="H20" s="3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160</v>
      </c>
      <c r="I20" s="363" t="str">
        <f>IF(Sklop22[[#This Row],[ZAHTEVANA SHEMA KAKOVOSTI]]&lt;&gt;"",Sklop22[[#This Row],[Preračunana masa/volumen/kos na enoto kg]],"")</f>
        <v/>
      </c>
      <c r="J20" s="375"/>
      <c r="K20" s="376"/>
      <c r="L20" s="367"/>
      <c r="M20" s="390"/>
      <c r="N20" s="369"/>
      <c r="O20" s="391"/>
      <c r="P20" s="370"/>
      <c r="Q20" s="371">
        <f>+Sklop22[[#This Row],[cena/enota brez DDV v EUR]]*Sklop22[[#This Row],[Stopnja DDV (%)]]</f>
        <v>0</v>
      </c>
      <c r="R20" s="371">
        <f>+Sklop22[[#This Row],[cena/enota brez DDV v EUR]]+Sklop22[[#This Row],[Davek (EUR)]]</f>
        <v>0</v>
      </c>
      <c r="S20" s="371">
        <f>+Sklop22[[#This Row],[cena/enota brez DDV v EUR]]*Sklop22[[#This Row],[Okvirna količina]]</f>
        <v>0</v>
      </c>
      <c r="T20" s="371">
        <f>+Sklop22[[#This Row],[Končna cena/enoto mere (EUR) z DDV]]*Sklop22[[#This Row],[Okvirna količina]]</f>
        <v>0</v>
      </c>
      <c r="U20" s="165" t="s">
        <v>78</v>
      </c>
    </row>
    <row r="21" spans="1:22" s="55" customFormat="1" ht="12">
      <c r="A21" s="78" t="s">
        <v>7</v>
      </c>
      <c r="B21" s="372" t="s">
        <v>952</v>
      </c>
      <c r="C21" s="120" t="s">
        <v>78</v>
      </c>
      <c r="D21" s="120" t="s">
        <v>0</v>
      </c>
      <c r="E21" s="373"/>
      <c r="F21" s="385">
        <v>160</v>
      </c>
      <c r="G21" s="146" t="s">
        <v>0</v>
      </c>
      <c r="H21" s="3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160</v>
      </c>
      <c r="I21" s="363" t="str">
        <f>IF(Sklop22[[#This Row],[ZAHTEVANA SHEMA KAKOVOSTI]]&lt;&gt;"",Sklop22[[#This Row],[Preračunana masa/volumen/kos na enoto kg]],"")</f>
        <v/>
      </c>
      <c r="J21" s="375"/>
      <c r="K21" s="376"/>
      <c r="L21" s="367"/>
      <c r="M21" s="390"/>
      <c r="N21" s="369"/>
      <c r="O21" s="391"/>
      <c r="P21" s="370"/>
      <c r="Q21" s="371">
        <f>+Sklop22[[#This Row],[cena/enota brez DDV v EUR]]*Sklop22[[#This Row],[Stopnja DDV (%)]]</f>
        <v>0</v>
      </c>
      <c r="R21" s="371">
        <f>+Sklop22[[#This Row],[cena/enota brez DDV v EUR]]+Sklop22[[#This Row],[Davek (EUR)]]</f>
        <v>0</v>
      </c>
      <c r="S21" s="371">
        <f>+Sklop22[[#This Row],[cena/enota brez DDV v EUR]]*Sklop22[[#This Row],[Okvirna količina]]</f>
        <v>0</v>
      </c>
      <c r="T21" s="371">
        <f>+Sklop22[[#This Row],[Končna cena/enoto mere (EUR) z DDV]]*Sklop22[[#This Row],[Okvirna količina]]</f>
        <v>0</v>
      </c>
      <c r="U21" s="165" t="s">
        <v>78</v>
      </c>
    </row>
    <row r="22" spans="1:22" ht="28.5" customHeight="1">
      <c r="A22" s="422" t="s">
        <v>100</v>
      </c>
      <c r="B22" s="263"/>
      <c r="C22" s="264"/>
      <c r="D22" s="264"/>
      <c r="E22" s="265"/>
      <c r="F22" s="266"/>
      <c r="G22" s="267"/>
      <c r="H22" s="268">
        <f>SUBTOTAL(109,Sklop22[Preračunana masa/volumen/kos na enoto kg])</f>
        <v>2790</v>
      </c>
      <c r="I22" s="268">
        <f>SUBTOTAL(109,Sklop22[Živila iz shem kakovosti (kg)])</f>
        <v>0</v>
      </c>
      <c r="J22" s="266"/>
      <c r="K22" s="269"/>
      <c r="L22" s="269"/>
      <c r="M22" s="270"/>
      <c r="N22" s="271"/>
      <c r="O22" s="271"/>
      <c r="P22" s="271"/>
      <c r="Q22" s="272"/>
      <c r="R22" s="266"/>
      <c r="S22" s="272">
        <f>SUBTOTAL(109,Sklop22[Vrednost za okvirno količino (EUR) brez DDV])</f>
        <v>0</v>
      </c>
      <c r="T22" s="272">
        <f>SUBTOTAL(109,Sklop22[Vrednost za okvirno količino (EUR) z DDV])</f>
        <v>0</v>
      </c>
      <c r="U22" s="273"/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96</v>
      </c>
      <c r="B24" s="16"/>
      <c r="C24" s="28"/>
      <c r="D24" s="28"/>
      <c r="E24" s="92"/>
      <c r="Q24" s="48"/>
      <c r="R24" s="48"/>
      <c r="S24" s="48"/>
      <c r="T24" s="48"/>
    </row>
    <row r="25" spans="1:22">
      <c r="A25" s="11" t="s">
        <v>98</v>
      </c>
      <c r="B25" s="16"/>
      <c r="C25" s="28"/>
      <c r="D25" s="28"/>
      <c r="E25" s="92"/>
    </row>
    <row r="26" spans="1:22">
      <c r="A26" s="87" t="s">
        <v>142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533" t="s">
        <v>144</v>
      </c>
      <c r="B27" s="533"/>
      <c r="C27" s="533"/>
      <c r="D27" s="533"/>
      <c r="E27" s="533"/>
      <c r="F27" s="533"/>
      <c r="G27" s="533"/>
      <c r="H27" s="533"/>
      <c r="I27" s="533"/>
      <c r="J27" s="533"/>
      <c r="K27" s="533"/>
      <c r="L27" s="533"/>
      <c r="M27" s="54"/>
      <c r="N27" s="29"/>
      <c r="O27" s="29"/>
      <c r="P27" s="29"/>
      <c r="Q27" s="29"/>
      <c r="R27" s="29"/>
    </row>
    <row r="28" spans="1:22" ht="12.75" customHeight="1">
      <c r="A28" s="522"/>
      <c r="B28" s="522"/>
      <c r="C28" s="522"/>
      <c r="D28" s="522"/>
      <c r="E28" s="522"/>
      <c r="F28" s="522"/>
      <c r="G28" s="522"/>
      <c r="H28" s="522"/>
      <c r="I28" s="522"/>
      <c r="J28" s="522"/>
      <c r="K28" s="522"/>
      <c r="L28" s="522"/>
      <c r="M28" s="100"/>
      <c r="N28" s="100"/>
      <c r="O28" s="100"/>
      <c r="P28" s="100"/>
      <c r="Q28" s="100"/>
      <c r="R28" s="100"/>
      <c r="S28" s="100"/>
      <c r="T28" s="100"/>
      <c r="U28" s="100"/>
      <c r="V28" s="100"/>
    </row>
    <row r="29" spans="1:22">
      <c r="A29" s="87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U29:U1048576 U1:U15 U22:U26 J1:P15 J22:P26 J16:L21 P16:P21 N16:N21" name="Obseg1"/>
    <protectedRange sqref="U28 M28:P28" name="Obseg1_1_1"/>
    <protectedRange sqref="J28:L28" name="Obseg1_3"/>
    <protectedRange sqref="O16:O21 M16:M21 U16:U21" name="Obseg1_1_2"/>
    <protectedRange sqref="M27:P27 U27" name="Obseg1_1_1_1_1"/>
    <protectedRange sqref="J27:L27" name="Obseg1_2_1_1"/>
  </protectedRanges>
  <mergeCells count="9">
    <mergeCell ref="B13:K13"/>
    <mergeCell ref="A28:L28"/>
    <mergeCell ref="C2:J2"/>
    <mergeCell ref="C3:J3"/>
    <mergeCell ref="C6:J6"/>
    <mergeCell ref="C7:J7"/>
    <mergeCell ref="C8:J8"/>
    <mergeCell ref="C9:J9"/>
    <mergeCell ref="A27:L2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46</vt:i4>
      </vt:variant>
    </vt:vector>
  </HeadingPairs>
  <TitlesOfParts>
    <vt:vector size="71" baseType="lpstr">
      <vt:lpstr>prva stran</vt:lpstr>
      <vt:lpstr>Navodila za izpolnjevanje</vt:lpstr>
      <vt:lpstr>Ponudbeni pred_rekapitulacija</vt:lpstr>
      <vt:lpstr>1_MESO </vt:lpstr>
      <vt:lpstr>2_MESNI IZDELKI</vt:lpstr>
      <vt:lpstr>3_PERUTNINA</vt:lpstr>
      <vt:lpstr>4_JAJCA</vt:lpstr>
      <vt:lpstr>5_RIBE</vt:lpstr>
      <vt:lpstr>6_MLEKO IN MLEČNI IZD.</vt:lpstr>
      <vt:lpstr>7_EKO MLEKO</vt:lpstr>
      <vt:lpstr>8_KRUH</vt:lpstr>
      <vt:lpstr>9_SLANO PEKOVSKO PECIVO</vt:lpstr>
      <vt:lpstr>10_SLADKO IN FINO TESTO</vt:lpstr>
      <vt:lpstr>11_BIO KRUH</vt:lpstr>
      <vt:lpstr>12_BIO SLADKO PECIVO</vt:lpstr>
      <vt:lpstr>13_ZAMRZ.IZDELKI IZ TESTA</vt:lpstr>
      <vt:lpstr>14_ŽITA IN MLEVSKI</vt:lpstr>
      <vt:lpstr>15_SVEŽE SADJE, ZELENJAVA</vt:lpstr>
      <vt:lpstr>16_EKO SADJE, ZELENJAVA</vt:lpstr>
      <vt:lpstr>17_ZAMRZ.ZELENJAVA</vt:lpstr>
      <vt:lpstr>18_SADNI SOKOVI</vt:lpstr>
      <vt:lpstr>19_SADNI SIRUPI 100%</vt:lpstr>
      <vt:lpstr>20_OSTALO PREHRAMB.BLAGO</vt:lpstr>
      <vt:lpstr>21_DIETNA PREHRANA</vt:lpstr>
      <vt:lpstr>22_EKO MESO</vt:lpstr>
      <vt:lpstr>'1_MESO '!Področje_tiskanja</vt:lpstr>
      <vt:lpstr>'10_SLADKO IN FINO TESTO'!Področje_tiskanja</vt:lpstr>
      <vt:lpstr>'11_BIO KRUH'!Področje_tiskanja</vt:lpstr>
      <vt:lpstr>'12_BIO SLADKO PECIVO'!Področje_tiskanja</vt:lpstr>
      <vt:lpstr>'13_ZAMRZ.IZDELKI IZ TESTA'!Področje_tiskanja</vt:lpstr>
      <vt:lpstr>'14_ŽITA IN MLEVSKI'!Področje_tiskanja</vt:lpstr>
      <vt:lpstr>'15_SVEŽE SADJE, ZELENJAVA'!Področje_tiskanja</vt:lpstr>
      <vt:lpstr>'16_EKO SADJE, ZELENJAVA'!Področje_tiskanja</vt:lpstr>
      <vt:lpstr>'17_ZAMRZ.ZELENJAVA'!Področje_tiskanja</vt:lpstr>
      <vt:lpstr>'18_SADNI SOKOVI'!Področje_tiskanja</vt:lpstr>
      <vt:lpstr>'19_SADNI SIRUPI 100%'!Področje_tiskanja</vt:lpstr>
      <vt:lpstr>'2_MESNI IZDELKI'!Področje_tiskanja</vt:lpstr>
      <vt:lpstr>'20_OSTALO PREHRAMB.BLAGO'!Področje_tiskanja</vt:lpstr>
      <vt:lpstr>'21_DIETNA PREHRANA'!Področje_tiskanja</vt:lpstr>
      <vt:lpstr>'22_EKO MESO'!Področje_tiskanja</vt:lpstr>
      <vt:lpstr>'3_PERUTNINA'!Področje_tiskanja</vt:lpstr>
      <vt:lpstr>'4_JAJCA'!Področje_tiskanja</vt:lpstr>
      <vt:lpstr>'5_RIBE'!Področje_tiskanja</vt:lpstr>
      <vt:lpstr>'6_MLEKO IN MLEČNI IZD.'!Področje_tiskanja</vt:lpstr>
      <vt:lpstr>'7_EKO MLEKO'!Področje_tiskanja</vt:lpstr>
      <vt:lpstr>'8_KRUH'!Področje_tiskanja</vt:lpstr>
      <vt:lpstr>'9_SLANO PEKOVSKO PECIVO'!Področje_tiskanja</vt:lpstr>
      <vt:lpstr>'Navodila za izpolnjevanje'!Področje_tiskanja</vt:lpstr>
      <vt:lpstr>'Ponudbeni pred_rekapitulacija'!Področje_tiskanja</vt:lpstr>
      <vt:lpstr>'1_MESO '!Tiskanje_naslovov</vt:lpstr>
      <vt:lpstr>'10_SLADKO IN FINO TESTO'!Tiskanje_naslovov</vt:lpstr>
      <vt:lpstr>'11_BIO KRUH'!Tiskanje_naslovov</vt:lpstr>
      <vt:lpstr>'12_BIO SLADKO PECIVO'!Tiskanje_naslovov</vt:lpstr>
      <vt:lpstr>'13_ZAMRZ.IZDELKI IZ TESTA'!Tiskanje_naslovov</vt:lpstr>
      <vt:lpstr>'14_ŽITA IN MLEVSKI'!Tiskanje_naslovov</vt:lpstr>
      <vt:lpstr>'15_SVEŽE SADJE, ZELENJAVA'!Tiskanje_naslovov</vt:lpstr>
      <vt:lpstr>'16_EKO SADJE, ZELENJAVA'!Tiskanje_naslovov</vt:lpstr>
      <vt:lpstr>'17_ZAMRZ.ZELENJAVA'!Tiskanje_naslovov</vt:lpstr>
      <vt:lpstr>'18_SADNI SOKOVI'!Tiskanje_naslovov</vt:lpstr>
      <vt:lpstr>'19_SADNI SIRUPI 100%'!Tiskanje_naslovov</vt:lpstr>
      <vt:lpstr>'2_MESNI IZDELKI'!Tiskanje_naslovov</vt:lpstr>
      <vt:lpstr>'20_OSTALO PREHRAMB.BLAGO'!Tiskanje_naslovov</vt:lpstr>
      <vt:lpstr>'21_DIETNA PREHRANA'!Tiskanje_naslovov</vt:lpstr>
      <vt:lpstr>'22_EKO MESO'!Tiskanje_naslovov</vt:lpstr>
      <vt:lpstr>'3_PERUTNINA'!Tiskanje_naslovov</vt:lpstr>
      <vt:lpstr>'4_JAJCA'!Tiskanje_naslovov</vt:lpstr>
      <vt:lpstr>'5_RIBE'!Tiskanje_naslovov</vt:lpstr>
      <vt:lpstr>'6_MLEKO IN MLEČNI IZD.'!Tiskanje_naslovov</vt:lpstr>
      <vt:lpstr>'7_EKO MLEKO'!Tiskanje_naslovov</vt:lpstr>
      <vt:lpstr>'8_KRUH'!Tiskanje_naslovov</vt:lpstr>
      <vt:lpstr>'9_SLANO PEKOVSKO PECIVO'!Tiskanje_naslovov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2023-01-19T05:43:42Z</cp:lastPrinted>
  <dcterms:created xsi:type="dcterms:W3CDTF">2012-03-26T14:52:49Z</dcterms:created>
  <dcterms:modified xsi:type="dcterms:W3CDTF">2023-07-04T12:55:42Z</dcterms:modified>
</cp:coreProperties>
</file>