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VODA_RAZPIS_2023\"/>
    </mc:Choice>
  </mc:AlternateContent>
  <workbookProtection workbookAlgorithmName="SHA-512" workbookHashValue="N9kgSuVJs1A0K+ncCFIXOiI0G9P0rj2wDZ0f0ieHNnV9ZylbM9g1eSoLL3SCZEJPBrpt7y0t6zJu16bzzV5bGA==" workbookSaltValue="cNjEvIEgvutLa9LMqY+ZAQ==" workbookSpinCount="100000" lockStructure="1"/>
  <bookViews>
    <workbookView xWindow="0" yWindow="0" windowWidth="28800" windowHeight="12105"/>
  </bookViews>
  <sheets>
    <sheet name="PREDRAČUN" sheetId="2" r:id="rId1"/>
  </sheets>
  <definedNames>
    <definedName name="_Hlk121315118" localSheetId="0">PREDRAČUN!$A$69</definedName>
    <definedName name="_xlnm.Print_Area" localSheetId="0">PREDRAČUN!$A$1:$G$75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0" i="2" l="1"/>
  <c r="F59" i="2"/>
  <c r="F58" i="2"/>
  <c r="F57" i="2"/>
  <c r="F56" i="2"/>
  <c r="F55" i="2"/>
  <c r="F43" i="2"/>
  <c r="F42" i="2"/>
  <c r="F41" i="2"/>
  <c r="F40" i="2"/>
  <c r="F39" i="2"/>
  <c r="F38" i="2"/>
  <c r="F33" i="2"/>
  <c r="F32" i="2"/>
  <c r="F31" i="2"/>
  <c r="F30" i="2"/>
  <c r="F29" i="2"/>
  <c r="F28" i="2"/>
  <c r="F61" i="2" l="1"/>
  <c r="F44" i="2"/>
  <c r="F34" i="2"/>
  <c r="F22" i="2"/>
  <c r="F21" i="2"/>
  <c r="F12" i="2"/>
  <c r="F11" i="2"/>
  <c r="F19" i="2"/>
  <c r="F20" i="2"/>
  <c r="F18" i="2"/>
  <c r="F9" i="2"/>
  <c r="F10" i="2"/>
  <c r="F8" i="2"/>
  <c r="F23" i="2" l="1"/>
  <c r="F24" i="2" s="1"/>
  <c r="F13" i="2"/>
  <c r="F14" i="2" s="1"/>
</calcChain>
</file>

<file path=xl/sharedStrings.xml><?xml version="1.0" encoding="utf-8"?>
<sst xmlns="http://schemas.openxmlformats.org/spreadsheetml/2006/main" count="139" uniqueCount="34">
  <si>
    <t>PREDRAČUN</t>
  </si>
  <si>
    <t>Sklop 1:</t>
  </si>
  <si>
    <t>EM</t>
  </si>
  <si>
    <t>CENA / EM                      brez DDV
(EUR)</t>
  </si>
  <si>
    <t>Sklop 2:</t>
  </si>
  <si>
    <t>2.</t>
  </si>
  <si>
    <t>3.</t>
  </si>
  <si>
    <t>4.</t>
  </si>
  <si>
    <t>Voda za pitje in pripravo hrane</t>
  </si>
  <si>
    <t>VRSTA BLAGA + STORITEV</t>
  </si>
  <si>
    <t>ODPRTI POSTOPEK = BLAGO + STORITEV</t>
  </si>
  <si>
    <t>Številka: 4301-0032/2023</t>
  </si>
  <si>
    <t>JN BR: 2023-242</t>
  </si>
  <si>
    <t>1.1.</t>
  </si>
  <si>
    <t>1.2.</t>
  </si>
  <si>
    <t>1.3.</t>
  </si>
  <si>
    <t>KOLIČINA v EM</t>
  </si>
  <si>
    <r>
      <t xml:space="preserve">SKUPNA VREDNOST v </t>
    </r>
    <r>
      <rPr>
        <b/>
        <sz val="11"/>
        <color rgb="FF000000"/>
        <rFont val="Calibri"/>
        <family val="2"/>
        <charset val="238"/>
      </rPr>
      <t xml:space="preserve">EUR </t>
    </r>
    <r>
      <rPr>
        <b/>
        <sz val="11"/>
        <color rgb="FF000000"/>
        <rFont val="Arial"/>
        <family val="2"/>
        <charset val="238"/>
      </rPr>
      <t xml:space="preserve">brez DDV
</t>
    </r>
  </si>
  <si>
    <t>Vrednost blaga + storitev skladiščenja in obnavljanja za obdobje 120 mesecev</t>
  </si>
  <si>
    <t>tona</t>
  </si>
  <si>
    <r>
      <t xml:space="preserve">PAKIRANJE         </t>
    </r>
    <r>
      <rPr>
        <b/>
        <i/>
        <sz val="11"/>
        <color rgb="FF000000"/>
        <rFont val="Arial"/>
        <family val="2"/>
        <charset val="238"/>
      </rPr>
      <t xml:space="preserve"> </t>
    </r>
    <r>
      <rPr>
        <b/>
        <i/>
        <sz val="11"/>
        <color theme="1" tint="0.499984740745262"/>
        <rFont val="Arial"/>
        <family val="2"/>
        <charset val="238"/>
      </rPr>
      <t>(0,5 do 5 lit plastenke)</t>
    </r>
  </si>
  <si>
    <t>V _________________________________________, dne_________________________________________</t>
  </si>
  <si>
    <t>Ta obrazec je sestavni del in priloga ponudbe.</t>
  </si>
  <si>
    <t>Podpis odgovorne osebe ponudnika in žig: _______________________</t>
  </si>
  <si>
    <t>Sklop 3:</t>
  </si>
  <si>
    <t>Sklop 4:</t>
  </si>
  <si>
    <t>Sklop 5:</t>
  </si>
  <si>
    <r>
      <t xml:space="preserve">Enkratni strošek odpreme                                                                                              </t>
    </r>
    <r>
      <rPr>
        <b/>
        <i/>
        <sz val="11"/>
        <color theme="1" tint="0.499984740745262"/>
        <rFont val="Arial"/>
        <family val="2"/>
        <charset val="238"/>
      </rPr>
      <t>(skupna vrednost = 2 x letno x količina v tonah x cena/tono x 10 let)</t>
    </r>
  </si>
  <si>
    <r>
      <t xml:space="preserve">Enkratni strošek prevzema                                                                                            </t>
    </r>
    <r>
      <rPr>
        <b/>
        <i/>
        <sz val="11"/>
        <color theme="1" tint="0.499984740745262"/>
        <rFont val="Arial"/>
        <family val="2"/>
        <charset val="238"/>
      </rPr>
      <t>(skupna vrednost = 2 x letno x količina v tonah x cena/tono x 10 let)</t>
    </r>
  </si>
  <si>
    <r>
      <t xml:space="preserve">Strošek skladiščenja na mesec                                                                        </t>
    </r>
    <r>
      <rPr>
        <b/>
        <sz val="11"/>
        <color theme="1" tint="0.499984740745262"/>
        <rFont val="Arial"/>
        <family val="2"/>
        <charset val="238"/>
      </rPr>
      <t xml:space="preserve"> </t>
    </r>
    <r>
      <rPr>
        <b/>
        <i/>
        <sz val="11"/>
        <color theme="1" tint="0.499984740745262"/>
        <rFont val="Arial"/>
        <family val="2"/>
        <charset val="238"/>
      </rPr>
      <t>(skupna vrednost = količina x cena na mesec/tona x 120 mesecev)</t>
    </r>
  </si>
  <si>
    <t xml:space="preserve"> lit</t>
  </si>
  <si>
    <t>lit</t>
  </si>
  <si>
    <t>Skladišče ponudnika, v katerem zagotavlja skladiščenje in obnavljanje blaga __________________________________________</t>
  </si>
  <si>
    <t>Naša maksimalna razpoložljiva količina blaga, ki je predmet javnega naročila je ______________________litrov. Strinjamo se, da se navedena razpoložljiva količina blaga upošteva pri ocenjevanju naše ponudbe, kot je predvideno v 12. točki Navodil ponudnikom za pripravo ponudbe (OBR- 2.02).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</si>
</sst>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theme="1"/>
      <name val="Symbol"/>
      <family val="1"/>
      <charset val="2"/>
    </font>
    <font>
      <b/>
      <sz val="11"/>
      <color rgb="FF000000"/>
      <name val="Calibri"/>
      <family val="2"/>
      <charset val="238"/>
    </font>
    <font>
      <b/>
      <i/>
      <sz val="11"/>
      <color rgb="FF000000"/>
      <name val="Arial"/>
      <family val="2"/>
      <charset val="238"/>
    </font>
    <font>
      <b/>
      <i/>
      <sz val="11"/>
      <color theme="1" tint="0.499984740745262"/>
      <name val="Arial"/>
      <family val="2"/>
      <charset val="238"/>
    </font>
    <font>
      <b/>
      <sz val="11"/>
      <color theme="1" tint="0.49998474074526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1" xfId="0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right" vertical="top"/>
    </xf>
    <xf numFmtId="1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right" vertical="center" wrapText="1"/>
    </xf>
    <xf numFmtId="1" fontId="0" fillId="0" borderId="0" xfId="0" applyNumberFormat="1"/>
    <xf numFmtId="0" fontId="5" fillId="0" borderId="0" xfId="0" applyFont="1" applyAlignment="1">
      <alignment horizontal="justify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0" fillId="0" borderId="1" xfId="0" applyBorder="1"/>
    <xf numFmtId="0" fontId="2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2" fillId="2" borderId="5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" fontId="10" fillId="0" borderId="0" xfId="0" applyNumberFormat="1" applyFont="1"/>
    <xf numFmtId="0" fontId="12" fillId="0" borderId="0" xfId="0" applyFont="1"/>
    <xf numFmtId="0" fontId="13" fillId="0" borderId="0" xfId="0" applyFont="1"/>
    <xf numFmtId="0" fontId="0" fillId="0" borderId="0" xfId="0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justify" vertical="center"/>
    </xf>
    <xf numFmtId="4" fontId="4" fillId="3" borderId="0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4" fillId="3" borderId="0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3" borderId="0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showGridLines="0" tabSelected="1" topLeftCell="A52" zoomScaleNormal="100" zoomScaleSheetLayoutView="110" workbookViewId="0">
      <selection activeCell="K65" sqref="K65"/>
    </sheetView>
  </sheetViews>
  <sheetFormatPr defaultColWidth="8.42578125" defaultRowHeight="15" x14ac:dyDescent="0.25"/>
  <cols>
    <col min="1" max="1" width="9.7109375" style="13" customWidth="1"/>
    <col min="2" max="2" width="80.5703125" customWidth="1"/>
    <col min="3" max="3" width="14.28515625" customWidth="1"/>
    <col min="4" max="4" width="10.140625" customWidth="1"/>
    <col min="5" max="5" width="14" customWidth="1"/>
    <col min="6" max="6" width="33" customWidth="1"/>
    <col min="7" max="7" width="17" customWidth="1"/>
  </cols>
  <sheetData>
    <row r="1" spans="1:7" x14ac:dyDescent="0.25">
      <c r="A1" s="45" t="s">
        <v>10</v>
      </c>
      <c r="B1" s="46"/>
      <c r="C1" s="1"/>
      <c r="D1" s="1"/>
      <c r="E1" s="1"/>
      <c r="F1" s="1"/>
      <c r="G1" s="16"/>
    </row>
    <row r="2" spans="1:7" x14ac:dyDescent="0.25">
      <c r="A2" s="2"/>
      <c r="B2" s="3"/>
      <c r="C2" s="4"/>
      <c r="D2" s="4"/>
      <c r="E2" s="4"/>
      <c r="F2" s="4"/>
    </row>
    <row r="3" spans="1:7" ht="17.25" customHeight="1" x14ac:dyDescent="0.25">
      <c r="A3" s="47" t="s">
        <v>11</v>
      </c>
      <c r="B3" s="47"/>
      <c r="C3" s="47"/>
      <c r="D3" s="47"/>
      <c r="E3" s="47"/>
      <c r="F3" s="29"/>
    </row>
    <row r="4" spans="1:7" x14ac:dyDescent="0.25">
      <c r="A4" s="47" t="s">
        <v>12</v>
      </c>
      <c r="B4" s="47"/>
      <c r="C4" s="47"/>
      <c r="D4" s="47"/>
      <c r="E4" s="47"/>
      <c r="F4" s="29"/>
    </row>
    <row r="5" spans="1:7" x14ac:dyDescent="0.25">
      <c r="A5" s="48" t="s">
        <v>0</v>
      </c>
      <c r="B5" s="48"/>
      <c r="C5" s="48"/>
      <c r="D5" s="48"/>
      <c r="E5" s="48"/>
      <c r="F5" s="30"/>
    </row>
    <row r="6" spans="1:7" x14ac:dyDescent="0.25">
      <c r="A6" s="43" t="s">
        <v>1</v>
      </c>
      <c r="B6" s="44"/>
      <c r="C6" s="44"/>
      <c r="D6" s="44"/>
      <c r="E6" s="44"/>
      <c r="F6" s="28"/>
    </row>
    <row r="7" spans="1:7" ht="45" x14ac:dyDescent="0.25">
      <c r="A7" s="5"/>
      <c r="B7" s="6" t="s">
        <v>9</v>
      </c>
      <c r="C7" s="8" t="s">
        <v>16</v>
      </c>
      <c r="D7" s="7" t="s">
        <v>2</v>
      </c>
      <c r="E7" s="8" t="s">
        <v>3</v>
      </c>
      <c r="F7" s="8" t="s">
        <v>17</v>
      </c>
      <c r="G7" s="8" t="s">
        <v>20</v>
      </c>
    </row>
    <row r="8" spans="1:7" ht="30" customHeight="1" x14ac:dyDescent="0.25">
      <c r="A8" s="9" t="s">
        <v>13</v>
      </c>
      <c r="B8" s="10" t="s">
        <v>8</v>
      </c>
      <c r="C8" s="41">
        <v>0</v>
      </c>
      <c r="D8" s="11" t="s">
        <v>30</v>
      </c>
      <c r="E8" s="12">
        <v>0</v>
      </c>
      <c r="F8" s="12">
        <f>SUM(C8*E8)</f>
        <v>0</v>
      </c>
      <c r="G8" s="10"/>
    </row>
    <row r="9" spans="1:7" ht="30" customHeight="1" x14ac:dyDescent="0.25">
      <c r="A9" s="9" t="s">
        <v>14</v>
      </c>
      <c r="B9" s="10" t="s">
        <v>8</v>
      </c>
      <c r="C9" s="41">
        <v>0</v>
      </c>
      <c r="D9" s="11" t="s">
        <v>30</v>
      </c>
      <c r="E9" s="12">
        <v>0</v>
      </c>
      <c r="F9" s="12">
        <f t="shared" ref="F9:F10" si="0">SUM(C9*E9)</f>
        <v>0</v>
      </c>
      <c r="G9" s="10"/>
    </row>
    <row r="10" spans="1:7" ht="30" customHeight="1" x14ac:dyDescent="0.25">
      <c r="A10" s="9" t="s">
        <v>15</v>
      </c>
      <c r="B10" s="10" t="s">
        <v>8</v>
      </c>
      <c r="C10" s="41">
        <v>0</v>
      </c>
      <c r="D10" s="11" t="s">
        <v>30</v>
      </c>
      <c r="E10" s="12">
        <v>0</v>
      </c>
      <c r="F10" s="12">
        <f t="shared" si="0"/>
        <v>0</v>
      </c>
      <c r="G10" s="21"/>
    </row>
    <row r="11" spans="1:7" ht="45" customHeight="1" x14ac:dyDescent="0.25">
      <c r="A11" s="9" t="s">
        <v>5</v>
      </c>
      <c r="B11" s="17" t="s">
        <v>29</v>
      </c>
      <c r="C11" s="24">
        <v>430.05</v>
      </c>
      <c r="D11" s="18" t="s">
        <v>19</v>
      </c>
      <c r="E11" s="12">
        <v>0</v>
      </c>
      <c r="F11" s="12">
        <f>SUM(C11*E11*120)</f>
        <v>0</v>
      </c>
      <c r="G11" s="19"/>
    </row>
    <row r="12" spans="1:7" ht="30" customHeight="1" x14ac:dyDescent="0.25">
      <c r="A12" s="9" t="s">
        <v>6</v>
      </c>
      <c r="B12" s="17" t="s">
        <v>27</v>
      </c>
      <c r="C12" s="24">
        <v>430.05</v>
      </c>
      <c r="D12" s="18" t="s">
        <v>19</v>
      </c>
      <c r="E12" s="12">
        <v>0</v>
      </c>
      <c r="F12" s="12">
        <f>SUM(C12*E12*2*10)</f>
        <v>0</v>
      </c>
      <c r="G12" s="22"/>
    </row>
    <row r="13" spans="1:7" ht="30" customHeight="1" x14ac:dyDescent="0.25">
      <c r="A13" s="9" t="s">
        <v>7</v>
      </c>
      <c r="B13" s="17" t="s">
        <v>28</v>
      </c>
      <c r="C13" s="24">
        <v>430.05</v>
      </c>
      <c r="D13" s="18" t="s">
        <v>19</v>
      </c>
      <c r="E13" s="12">
        <v>0</v>
      </c>
      <c r="F13" s="12">
        <f>SUM(C13*E13*2*10)</f>
        <v>0</v>
      </c>
      <c r="G13" s="23"/>
    </row>
    <row r="14" spans="1:7" x14ac:dyDescent="0.25">
      <c r="A14" s="5"/>
      <c r="B14" s="6" t="s">
        <v>18</v>
      </c>
      <c r="C14" s="39">
        <v>430.05</v>
      </c>
      <c r="D14" s="7"/>
      <c r="E14" s="8"/>
      <c r="F14" s="15">
        <f>SUM(F8+F9+F10+F11+F12+F13)</f>
        <v>0</v>
      </c>
      <c r="G14" s="32"/>
    </row>
    <row r="15" spans="1:7" ht="15" customHeight="1" x14ac:dyDescent="0.25">
      <c r="A15"/>
      <c r="E15" s="20"/>
      <c r="F15" s="20"/>
    </row>
    <row r="16" spans="1:7" x14ac:dyDescent="0.25">
      <c r="A16" s="43" t="s">
        <v>4</v>
      </c>
      <c r="B16" s="44"/>
      <c r="C16" s="44"/>
      <c r="D16" s="44"/>
      <c r="E16" s="44"/>
      <c r="F16" s="28"/>
    </row>
    <row r="17" spans="1:7" ht="45" x14ac:dyDescent="0.25">
      <c r="A17" s="5"/>
      <c r="B17" s="6" t="s">
        <v>9</v>
      </c>
      <c r="C17" s="8" t="s">
        <v>16</v>
      </c>
      <c r="D17" s="7" t="s">
        <v>2</v>
      </c>
      <c r="E17" s="8" t="s">
        <v>3</v>
      </c>
      <c r="F17" s="8" t="s">
        <v>17</v>
      </c>
      <c r="G17" s="8" t="s">
        <v>20</v>
      </c>
    </row>
    <row r="18" spans="1:7" ht="30" customHeight="1" x14ac:dyDescent="0.25">
      <c r="A18" s="9" t="s">
        <v>13</v>
      </c>
      <c r="B18" s="10" t="s">
        <v>8</v>
      </c>
      <c r="C18" s="41">
        <v>0</v>
      </c>
      <c r="D18" s="11" t="s">
        <v>30</v>
      </c>
      <c r="E18" s="12">
        <v>0</v>
      </c>
      <c r="F18" s="12">
        <f>SUM(C18*E18)</f>
        <v>0</v>
      </c>
      <c r="G18" s="10"/>
    </row>
    <row r="19" spans="1:7" ht="30" customHeight="1" x14ac:dyDescent="0.25">
      <c r="A19" s="9" t="s">
        <v>14</v>
      </c>
      <c r="B19" s="10" t="s">
        <v>8</v>
      </c>
      <c r="C19" s="41">
        <v>0</v>
      </c>
      <c r="D19" s="11" t="s">
        <v>30</v>
      </c>
      <c r="E19" s="12">
        <v>0</v>
      </c>
      <c r="F19" s="12">
        <f t="shared" ref="F19:F20" si="1">SUM(C19*E19)</f>
        <v>0</v>
      </c>
      <c r="G19" s="10"/>
    </row>
    <row r="20" spans="1:7" ht="30" customHeight="1" x14ac:dyDescent="0.25">
      <c r="A20" s="9" t="s">
        <v>15</v>
      </c>
      <c r="B20" s="10" t="s">
        <v>8</v>
      </c>
      <c r="C20" s="41">
        <v>0</v>
      </c>
      <c r="D20" s="11" t="s">
        <v>30</v>
      </c>
      <c r="E20" s="12">
        <v>0</v>
      </c>
      <c r="F20" s="12">
        <f t="shared" si="1"/>
        <v>0</v>
      </c>
      <c r="G20" s="21"/>
    </row>
    <row r="21" spans="1:7" ht="30" customHeight="1" x14ac:dyDescent="0.25">
      <c r="A21" s="9" t="s">
        <v>5</v>
      </c>
      <c r="B21" s="17" t="s">
        <v>29</v>
      </c>
      <c r="C21" s="24">
        <v>205.65</v>
      </c>
      <c r="D21" s="18" t="s">
        <v>19</v>
      </c>
      <c r="E21" s="12">
        <v>0</v>
      </c>
      <c r="F21" s="12">
        <f>SUM(C21*E21*120)</f>
        <v>0</v>
      </c>
      <c r="G21" s="19"/>
    </row>
    <row r="22" spans="1:7" ht="30" customHeight="1" x14ac:dyDescent="0.25">
      <c r="A22" s="9" t="s">
        <v>6</v>
      </c>
      <c r="B22" s="17" t="s">
        <v>27</v>
      </c>
      <c r="C22" s="24">
        <v>205.65</v>
      </c>
      <c r="D22" s="18" t="s">
        <v>19</v>
      </c>
      <c r="E22" s="12">
        <v>0</v>
      </c>
      <c r="F22" s="12">
        <f>SUM(C22*E22*2*10)</f>
        <v>0</v>
      </c>
      <c r="G22" s="22"/>
    </row>
    <row r="23" spans="1:7" ht="30" customHeight="1" x14ac:dyDescent="0.25">
      <c r="A23" s="9" t="s">
        <v>7</v>
      </c>
      <c r="B23" s="17" t="s">
        <v>28</v>
      </c>
      <c r="C23" s="24">
        <v>205.65</v>
      </c>
      <c r="D23" s="18" t="s">
        <v>19</v>
      </c>
      <c r="E23" s="12">
        <v>0</v>
      </c>
      <c r="F23" s="12">
        <f>SUM(C23*E23*2*10)</f>
        <v>0</v>
      </c>
      <c r="G23" s="23"/>
    </row>
    <row r="24" spans="1:7" x14ac:dyDescent="0.25">
      <c r="A24" s="5"/>
      <c r="B24" s="6" t="s">
        <v>18</v>
      </c>
      <c r="C24" s="24">
        <v>205.65</v>
      </c>
      <c r="D24" s="7"/>
      <c r="E24" s="8"/>
      <c r="F24" s="15">
        <f>SUM(F18+F19+F20+F21+F22+F23)</f>
        <v>0</v>
      </c>
      <c r="G24" s="32"/>
    </row>
    <row r="25" spans="1:7" x14ac:dyDescent="0.25">
      <c r="A25" s="34"/>
      <c r="B25" s="35"/>
      <c r="C25" s="36"/>
      <c r="D25" s="37"/>
      <c r="E25" s="36"/>
      <c r="F25" s="32"/>
      <c r="G25" s="32"/>
    </row>
    <row r="26" spans="1:7" x14ac:dyDescent="0.25">
      <c r="A26" s="43" t="s">
        <v>24</v>
      </c>
      <c r="B26" s="44"/>
      <c r="C26" s="44"/>
      <c r="D26" s="44"/>
      <c r="E26" s="44"/>
      <c r="F26" s="33"/>
    </row>
    <row r="27" spans="1:7" ht="45" x14ac:dyDescent="0.25">
      <c r="A27" s="5"/>
      <c r="B27" s="6" t="s">
        <v>9</v>
      </c>
      <c r="C27" s="8" t="s">
        <v>16</v>
      </c>
      <c r="D27" s="7" t="s">
        <v>2</v>
      </c>
      <c r="E27" s="8" t="s">
        <v>3</v>
      </c>
      <c r="F27" s="8" t="s">
        <v>17</v>
      </c>
      <c r="G27" s="8" t="s">
        <v>20</v>
      </c>
    </row>
    <row r="28" spans="1:7" x14ac:dyDescent="0.25">
      <c r="A28" s="9" t="s">
        <v>13</v>
      </c>
      <c r="B28" s="10" t="s">
        <v>8</v>
      </c>
      <c r="C28" s="41">
        <v>0</v>
      </c>
      <c r="D28" s="11" t="s">
        <v>30</v>
      </c>
      <c r="E28" s="12">
        <v>0</v>
      </c>
      <c r="F28" s="12">
        <f>SUM(C28*E28)</f>
        <v>0</v>
      </c>
      <c r="G28" s="10"/>
    </row>
    <row r="29" spans="1:7" ht="30" customHeight="1" x14ac:dyDescent="0.25">
      <c r="A29" s="9" t="s">
        <v>14</v>
      </c>
      <c r="B29" s="10" t="s">
        <v>8</v>
      </c>
      <c r="C29" s="41">
        <v>0</v>
      </c>
      <c r="D29" s="11" t="s">
        <v>30</v>
      </c>
      <c r="E29" s="12">
        <v>0</v>
      </c>
      <c r="F29" s="12">
        <f t="shared" ref="F29:F30" si="2">SUM(C29*E29)</f>
        <v>0</v>
      </c>
      <c r="G29" s="10"/>
    </row>
    <row r="30" spans="1:7" ht="30" customHeight="1" x14ac:dyDescent="0.25">
      <c r="A30" s="9" t="s">
        <v>15</v>
      </c>
      <c r="B30" s="10" t="s">
        <v>8</v>
      </c>
      <c r="C30" s="41">
        <v>0</v>
      </c>
      <c r="D30" s="11" t="s">
        <v>31</v>
      </c>
      <c r="E30" s="12">
        <v>0</v>
      </c>
      <c r="F30" s="12">
        <f t="shared" si="2"/>
        <v>0</v>
      </c>
      <c r="G30" s="21"/>
    </row>
    <row r="31" spans="1:7" ht="30" customHeight="1" x14ac:dyDescent="0.25">
      <c r="A31" s="9" t="s">
        <v>5</v>
      </c>
      <c r="B31" s="17" t="s">
        <v>29</v>
      </c>
      <c r="C31" s="24">
        <v>205.65</v>
      </c>
      <c r="D31" s="18" t="s">
        <v>19</v>
      </c>
      <c r="E31" s="12">
        <v>0</v>
      </c>
      <c r="F31" s="12">
        <f>SUM(C31*E31*120)</f>
        <v>0</v>
      </c>
      <c r="G31" s="19"/>
    </row>
    <row r="32" spans="1:7" ht="30" customHeight="1" x14ac:dyDescent="0.25">
      <c r="A32" s="9" t="s">
        <v>6</v>
      </c>
      <c r="B32" s="17" t="s">
        <v>27</v>
      </c>
      <c r="C32" s="24">
        <v>205.65</v>
      </c>
      <c r="D32" s="18" t="s">
        <v>19</v>
      </c>
      <c r="E32" s="12">
        <v>0</v>
      </c>
      <c r="F32" s="12">
        <f>SUM(C32*E32*2*10)</f>
        <v>0</v>
      </c>
      <c r="G32" s="22"/>
    </row>
    <row r="33" spans="1:7" ht="29.25" x14ac:dyDescent="0.25">
      <c r="A33" s="9" t="s">
        <v>7</v>
      </c>
      <c r="B33" s="17" t="s">
        <v>28</v>
      </c>
      <c r="C33" s="24">
        <v>205.65</v>
      </c>
      <c r="D33" s="18" t="s">
        <v>19</v>
      </c>
      <c r="E33" s="12">
        <v>0</v>
      </c>
      <c r="F33" s="12">
        <f>SUM(C33*E33*2*10)</f>
        <v>0</v>
      </c>
      <c r="G33" s="23"/>
    </row>
    <row r="34" spans="1:7" x14ac:dyDescent="0.25">
      <c r="A34" s="5"/>
      <c r="B34" s="6" t="s">
        <v>18</v>
      </c>
      <c r="C34" s="24">
        <v>205.65</v>
      </c>
      <c r="D34" s="7"/>
      <c r="E34" s="8"/>
      <c r="F34" s="15">
        <f>SUM(F28+F29+F30+F31+F32+F33)</f>
        <v>0</v>
      </c>
      <c r="G34" s="32"/>
    </row>
    <row r="35" spans="1:7" x14ac:dyDescent="0.25">
      <c r="B35" s="14"/>
    </row>
    <row r="36" spans="1:7" x14ac:dyDescent="0.25">
      <c r="A36" s="43" t="s">
        <v>25</v>
      </c>
      <c r="B36" s="44"/>
      <c r="C36" s="44"/>
      <c r="D36" s="44"/>
      <c r="E36" s="44"/>
      <c r="F36" s="33"/>
    </row>
    <row r="37" spans="1:7" ht="45" x14ac:dyDescent="0.25">
      <c r="A37" s="5"/>
      <c r="B37" s="6" t="s">
        <v>9</v>
      </c>
      <c r="C37" s="8" t="s">
        <v>16</v>
      </c>
      <c r="D37" s="7" t="s">
        <v>2</v>
      </c>
      <c r="E37" s="8" t="s">
        <v>3</v>
      </c>
      <c r="F37" s="8" t="s">
        <v>17</v>
      </c>
      <c r="G37" s="8" t="s">
        <v>20</v>
      </c>
    </row>
    <row r="38" spans="1:7" x14ac:dyDescent="0.25">
      <c r="A38" s="9" t="s">
        <v>13</v>
      </c>
      <c r="B38" s="10" t="s">
        <v>8</v>
      </c>
      <c r="C38" s="41">
        <v>0</v>
      </c>
      <c r="D38" s="11" t="s">
        <v>30</v>
      </c>
      <c r="E38" s="12">
        <v>0</v>
      </c>
      <c r="F38" s="12">
        <f>SUM(C38*E38)</f>
        <v>0</v>
      </c>
      <c r="G38" s="10"/>
    </row>
    <row r="39" spans="1:7" x14ac:dyDescent="0.25">
      <c r="A39" s="9" t="s">
        <v>14</v>
      </c>
      <c r="B39" s="10" t="s">
        <v>8</v>
      </c>
      <c r="C39" s="41">
        <v>0</v>
      </c>
      <c r="D39" s="11" t="s">
        <v>30</v>
      </c>
      <c r="E39" s="12">
        <v>0</v>
      </c>
      <c r="F39" s="12">
        <f t="shared" ref="F39:F40" si="3">SUM(C39*E39)</f>
        <v>0</v>
      </c>
      <c r="G39" s="10"/>
    </row>
    <row r="40" spans="1:7" x14ac:dyDescent="0.25">
      <c r="A40" s="9" t="s">
        <v>15</v>
      </c>
      <c r="B40" s="10" t="s">
        <v>8</v>
      </c>
      <c r="C40" s="41">
        <v>0</v>
      </c>
      <c r="D40" s="11" t="s">
        <v>30</v>
      </c>
      <c r="E40" s="12">
        <v>0</v>
      </c>
      <c r="F40" s="12">
        <f t="shared" si="3"/>
        <v>0</v>
      </c>
      <c r="G40" s="21"/>
    </row>
    <row r="41" spans="1:7" ht="29.25" x14ac:dyDescent="0.25">
      <c r="A41" s="9" t="s">
        <v>5</v>
      </c>
      <c r="B41" s="17" t="s">
        <v>29</v>
      </c>
      <c r="C41" s="24">
        <v>205.65</v>
      </c>
      <c r="D41" s="18" t="s">
        <v>19</v>
      </c>
      <c r="E41" s="12">
        <v>0</v>
      </c>
      <c r="F41" s="12">
        <f>SUM(C41*E41*120)</f>
        <v>0</v>
      </c>
      <c r="G41" s="19"/>
    </row>
    <row r="42" spans="1:7" ht="39.75" customHeight="1" x14ac:dyDescent="0.25">
      <c r="A42" s="9" t="s">
        <v>6</v>
      </c>
      <c r="B42" s="17" t="s">
        <v>27</v>
      </c>
      <c r="C42" s="24">
        <v>205.65</v>
      </c>
      <c r="D42" s="18" t="s">
        <v>19</v>
      </c>
      <c r="E42" s="12">
        <v>0</v>
      </c>
      <c r="F42" s="12">
        <f>SUM(C42*E42*2*10)</f>
        <v>0</v>
      </c>
      <c r="G42" s="22"/>
    </row>
    <row r="43" spans="1:7" ht="29.25" x14ac:dyDescent="0.25">
      <c r="A43" s="9" t="s">
        <v>7</v>
      </c>
      <c r="B43" s="17" t="s">
        <v>28</v>
      </c>
      <c r="C43" s="24">
        <v>205.65</v>
      </c>
      <c r="D43" s="18" t="s">
        <v>19</v>
      </c>
      <c r="E43" s="12">
        <v>0</v>
      </c>
      <c r="F43" s="12">
        <f>SUM(C43*E43*2*10)</f>
        <v>0</v>
      </c>
      <c r="G43" s="23"/>
    </row>
    <row r="44" spans="1:7" x14ac:dyDescent="0.25">
      <c r="A44" s="5"/>
      <c r="B44" s="6" t="s">
        <v>18</v>
      </c>
      <c r="C44" s="24">
        <v>205.65</v>
      </c>
      <c r="D44" s="7"/>
      <c r="E44" s="8"/>
      <c r="F44" s="15">
        <f>SUM(F38+F39+F40+F41+F42+F43)</f>
        <v>0</v>
      </c>
      <c r="G44" s="32"/>
    </row>
    <row r="45" spans="1:7" x14ac:dyDescent="0.25">
      <c r="A45" s="34"/>
      <c r="B45" s="35"/>
      <c r="C45" s="40"/>
      <c r="D45" s="37"/>
      <c r="E45" s="36"/>
      <c r="F45" s="32"/>
      <c r="G45" s="32"/>
    </row>
    <row r="46" spans="1:7" x14ac:dyDescent="0.25">
      <c r="A46" s="34"/>
      <c r="B46" s="35"/>
      <c r="C46" s="40"/>
      <c r="D46" s="37"/>
      <c r="E46" s="36"/>
      <c r="F46" s="32"/>
      <c r="G46" s="32"/>
    </row>
    <row r="47" spans="1:7" x14ac:dyDescent="0.25">
      <c r="A47" s="34"/>
      <c r="B47" s="35"/>
      <c r="C47" s="40"/>
      <c r="D47" s="37"/>
      <c r="E47" s="36"/>
      <c r="F47" s="32"/>
      <c r="G47" s="32"/>
    </row>
    <row r="48" spans="1:7" x14ac:dyDescent="0.25">
      <c r="A48" s="34"/>
      <c r="B48" s="35"/>
      <c r="C48" s="40"/>
      <c r="D48" s="37"/>
      <c r="E48" s="36"/>
      <c r="F48" s="32"/>
      <c r="G48" s="32"/>
    </row>
    <row r="49" spans="1:7" x14ac:dyDescent="0.25">
      <c r="A49" s="34"/>
      <c r="B49" s="35"/>
      <c r="C49" s="40"/>
      <c r="D49" s="37"/>
      <c r="E49" s="36"/>
      <c r="F49" s="32"/>
      <c r="G49" s="32"/>
    </row>
    <row r="50" spans="1:7" x14ac:dyDescent="0.25">
      <c r="A50" s="34"/>
      <c r="B50" s="35"/>
      <c r="C50" s="40"/>
      <c r="D50" s="37"/>
      <c r="E50" s="36"/>
      <c r="F50" s="32"/>
      <c r="G50" s="32"/>
    </row>
    <row r="51" spans="1:7" x14ac:dyDescent="0.25">
      <c r="B51" s="14"/>
    </row>
    <row r="52" spans="1:7" x14ac:dyDescent="0.25">
      <c r="F52" s="33"/>
    </row>
    <row r="53" spans="1:7" x14ac:dyDescent="0.25">
      <c r="A53" s="43" t="s">
        <v>26</v>
      </c>
      <c r="B53" s="44"/>
      <c r="C53" s="44"/>
      <c r="D53" s="44"/>
      <c r="E53" s="44"/>
      <c r="F53" s="38"/>
    </row>
    <row r="54" spans="1:7" ht="45" x14ac:dyDescent="0.25">
      <c r="A54" s="5"/>
      <c r="B54" s="6" t="s">
        <v>9</v>
      </c>
      <c r="C54" s="8" t="s">
        <v>16</v>
      </c>
      <c r="D54" s="7" t="s">
        <v>2</v>
      </c>
      <c r="E54" s="8" t="s">
        <v>3</v>
      </c>
      <c r="F54" s="8" t="s">
        <v>17</v>
      </c>
      <c r="G54" s="8" t="s">
        <v>20</v>
      </c>
    </row>
    <row r="55" spans="1:7" x14ac:dyDescent="0.25">
      <c r="A55" s="9" t="s">
        <v>13</v>
      </c>
      <c r="B55" s="10" t="s">
        <v>8</v>
      </c>
      <c r="C55" s="41">
        <v>0</v>
      </c>
      <c r="D55" s="11" t="s">
        <v>30</v>
      </c>
      <c r="E55" s="12">
        <v>0</v>
      </c>
      <c r="F55" s="12">
        <f>SUM(C55*E55)</f>
        <v>0</v>
      </c>
      <c r="G55" s="10"/>
    </row>
    <row r="56" spans="1:7" x14ac:dyDescent="0.25">
      <c r="A56" s="9" t="s">
        <v>14</v>
      </c>
      <c r="B56" s="10" t="s">
        <v>8</v>
      </c>
      <c r="C56" s="41">
        <v>0</v>
      </c>
      <c r="D56" s="11" t="s">
        <v>30</v>
      </c>
      <c r="E56" s="12">
        <v>0</v>
      </c>
      <c r="F56" s="12">
        <f t="shared" ref="F56:F57" si="4">SUM(C56*E56)</f>
        <v>0</v>
      </c>
      <c r="G56" s="10"/>
    </row>
    <row r="57" spans="1:7" x14ac:dyDescent="0.25">
      <c r="A57" s="9" t="s">
        <v>15</v>
      </c>
      <c r="B57" s="10" t="s">
        <v>8</v>
      </c>
      <c r="C57" s="41">
        <v>0</v>
      </c>
      <c r="D57" s="11" t="s">
        <v>30</v>
      </c>
      <c r="E57" s="12">
        <v>0</v>
      </c>
      <c r="F57" s="12">
        <f t="shared" si="4"/>
        <v>0</v>
      </c>
      <c r="G57" s="21"/>
    </row>
    <row r="58" spans="1:7" ht="29.25" x14ac:dyDescent="0.25">
      <c r="A58" s="9" t="s">
        <v>5</v>
      </c>
      <c r="B58" s="17" t="s">
        <v>29</v>
      </c>
      <c r="C58" s="24">
        <v>205.65</v>
      </c>
      <c r="D58" s="18" t="s">
        <v>19</v>
      </c>
      <c r="E58" s="12">
        <v>0</v>
      </c>
      <c r="F58" s="12">
        <f>SUM(C58*E58*120)</f>
        <v>0</v>
      </c>
      <c r="G58" s="19"/>
    </row>
    <row r="59" spans="1:7" ht="29.25" x14ac:dyDescent="0.25">
      <c r="A59" s="9" t="s">
        <v>6</v>
      </c>
      <c r="B59" s="17" t="s">
        <v>27</v>
      </c>
      <c r="C59" s="24">
        <v>205.65</v>
      </c>
      <c r="D59" s="18" t="s">
        <v>19</v>
      </c>
      <c r="E59" s="12">
        <v>0</v>
      </c>
      <c r="F59" s="12">
        <f>SUM(C59*E59*2*10)</f>
        <v>0</v>
      </c>
      <c r="G59" s="22"/>
    </row>
    <row r="60" spans="1:7" ht="29.25" x14ac:dyDescent="0.25">
      <c r="A60" s="9" t="s">
        <v>7</v>
      </c>
      <c r="B60" s="17" t="s">
        <v>28</v>
      </c>
      <c r="C60" s="24">
        <v>205.65</v>
      </c>
      <c r="D60" s="18" t="s">
        <v>19</v>
      </c>
      <c r="E60" s="12">
        <v>0</v>
      </c>
      <c r="F60" s="12">
        <f>SUM(C60*E60*2*10)</f>
        <v>0</v>
      </c>
      <c r="G60" s="23"/>
    </row>
    <row r="61" spans="1:7" x14ac:dyDescent="0.25">
      <c r="A61" s="5"/>
      <c r="B61" s="6" t="s">
        <v>18</v>
      </c>
      <c r="C61" s="24">
        <v>205.65</v>
      </c>
      <c r="D61" s="7"/>
      <c r="E61" s="8"/>
      <c r="F61" s="15">
        <f>SUM(F55+F56+F57+F58+F59+F60)</f>
        <v>0</v>
      </c>
      <c r="G61" s="32"/>
    </row>
    <row r="62" spans="1:7" x14ac:dyDescent="0.25">
      <c r="B62" s="14"/>
    </row>
    <row r="65" spans="1:7" ht="54" customHeight="1" x14ac:dyDescent="0.25">
      <c r="A65" s="25"/>
      <c r="B65" s="42" t="s">
        <v>33</v>
      </c>
      <c r="C65" s="42"/>
      <c r="D65" s="42"/>
      <c r="E65" s="42"/>
      <c r="F65" s="42"/>
      <c r="G65" s="42"/>
    </row>
    <row r="67" spans="1:7" ht="15.75" x14ac:dyDescent="0.25">
      <c r="B67" s="27" t="s">
        <v>32</v>
      </c>
      <c r="C67" s="26"/>
      <c r="D67" s="26"/>
      <c r="E67" s="26"/>
      <c r="F67" s="26"/>
      <c r="G67" s="26"/>
    </row>
    <row r="68" spans="1:7" ht="15.75" x14ac:dyDescent="0.25">
      <c r="B68" s="27"/>
      <c r="C68" s="26"/>
      <c r="D68" s="26"/>
      <c r="E68" s="26"/>
      <c r="F68" s="26"/>
      <c r="G68" s="26"/>
    </row>
    <row r="69" spans="1:7" ht="15.75" x14ac:dyDescent="0.25">
      <c r="B69" s="26"/>
      <c r="C69" s="26"/>
      <c r="D69" s="26"/>
      <c r="E69" s="26"/>
      <c r="F69" s="26"/>
      <c r="G69" s="26"/>
    </row>
    <row r="70" spans="1:7" ht="15.75" x14ac:dyDescent="0.25">
      <c r="B70" s="26" t="s">
        <v>21</v>
      </c>
    </row>
    <row r="73" spans="1:7" ht="15.75" x14ac:dyDescent="0.25">
      <c r="D73" s="26" t="s">
        <v>23</v>
      </c>
    </row>
    <row r="74" spans="1:7" x14ac:dyDescent="0.25">
      <c r="B74" s="31" t="s">
        <v>22</v>
      </c>
    </row>
  </sheetData>
  <sheetProtection selectLockedCells="1"/>
  <mergeCells count="10">
    <mergeCell ref="B65:G65"/>
    <mergeCell ref="A16:E16"/>
    <mergeCell ref="A1:B1"/>
    <mergeCell ref="A3:E3"/>
    <mergeCell ref="A4:E4"/>
    <mergeCell ref="A5:E5"/>
    <mergeCell ref="A6:E6"/>
    <mergeCell ref="A26:E26"/>
    <mergeCell ref="A36:E36"/>
    <mergeCell ref="A53:E53"/>
  </mergeCells>
  <pageMargins left="0.98425196850393704" right="0.98425196850393704" top="1.4960629921259843" bottom="0.98425196850393704" header="0.51181102362204722" footer="0.51181102362204722"/>
  <pageSetup paperSize="9" scale="70" orientation="landscape" horizontalDpi="1200" verticalDpi="1200" r:id="rId1"/>
  <headerFooter differentFirst="1">
    <firstHeader>&amp;L&amp;"Arial,Krepko"&amp;12Zavod Republike Slovenije
za blagovne rezerve&amp;"Arial,Navadno"
Dunajska cesta 106, SI-1000 Ljubljana
Slovenija
&amp;C&amp;G&amp;R&amp;"Arial,Navadno"&amp;12
T: +386 (0) 1 589 73 00
 E: info@dbr.si
 H: www.dbr.si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8" ma:contentTypeDescription="Ustvari nov dokument." ma:contentTypeScope="" ma:versionID="4e6fca82991176b951831c039f1af144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f9e0001b4c932d425e57c033fad351e5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D055D5-1592-4765-BDDC-BCDC94FFFD12}">
  <ds:schemaRefs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6a4cc071-bd85-44c5-acc7-68a9b922d49c"/>
    <ds:schemaRef ds:uri="http://purl.org/dc/dcmitype/"/>
    <ds:schemaRef ds:uri="68c5f5d4-aadc-499c-975b-051170a396f7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1F9763C-3B9E-4D91-91AF-4F91352F84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PREDRAČUN</vt:lpstr>
      <vt:lpstr>PREDRAČUN!_Hlk121315118</vt:lpstr>
      <vt:lpstr>PREDRAČUN!Področje_tiskanja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Darja BLATNIK</cp:lastModifiedBy>
  <cp:revision/>
  <cp:lastPrinted>2023-07-05T07:04:20Z</cp:lastPrinted>
  <dcterms:created xsi:type="dcterms:W3CDTF">2018-06-26T11:34:26Z</dcterms:created>
  <dcterms:modified xsi:type="dcterms:W3CDTF">2023-07-06T14:24:23Z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