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da5350\Documents\POSTOPKI\Postopki_nad_20.000\ČIŠČENJE\2023_JN-14-2023_ČIŠČENJE\"/>
    </mc:Choice>
  </mc:AlternateContent>
  <xr:revisionPtr revIDLastSave="0" documentId="13_ncr:1_{F3F5E3CF-0D5A-40E7-ABE0-F92F02D01C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sklop" sheetId="1" r:id="rId1"/>
    <sheet name="2. sklop" sheetId="14" r:id="rId2"/>
    <sheet name="3. sklop" sheetId="13" r:id="rId3"/>
    <sheet name="4. sklop" sheetId="15" r:id="rId4"/>
    <sheet name="5. sklop" sheetId="16" r:id="rId5"/>
    <sheet name="6. sklop" sheetId="11" r:id="rId6"/>
    <sheet name="Rekapitulacija" sheetId="12" r:id="rId7"/>
  </sheets>
  <definedNames>
    <definedName name="_xlnm.Print_Area" localSheetId="0">'1. sklop'!$A$1:$C$33</definedName>
    <definedName name="_xlnm.Print_Area" localSheetId="1">'2. sklop'!$A$1:$C$34</definedName>
    <definedName name="_xlnm.Print_Area" localSheetId="2">'3. sklop'!$A$1:$C$32</definedName>
    <definedName name="_xlnm.Print_Area" localSheetId="3">'4. sklop'!$A$1:$C$28</definedName>
    <definedName name="_xlnm.Print_Area" localSheetId="4">'5. sklop'!$A$1:$C$30</definedName>
    <definedName name="_xlnm.Print_Area" localSheetId="5">'6. sklop'!$A$1:$C$28</definedName>
    <definedName name="_xlnm.Print_Area" localSheetId="6">Rekapitulacija!$A$1:$D$23</definedName>
  </definedNames>
  <calcPr calcId="191029"/>
</workbook>
</file>

<file path=xl/calcChain.xml><?xml version="1.0" encoding="utf-8"?>
<calcChain xmlns="http://schemas.openxmlformats.org/spreadsheetml/2006/main">
  <c r="D16" i="12" l="1"/>
  <c r="C16" i="12"/>
  <c r="D15" i="12"/>
  <c r="C15" i="12"/>
  <c r="D14" i="12"/>
  <c r="C14" i="12"/>
  <c r="D13" i="12"/>
  <c r="C13" i="12"/>
  <c r="B13" i="11"/>
  <c r="B17" i="11" s="1"/>
  <c r="B18" i="11" s="1"/>
  <c r="B22" i="11"/>
  <c r="C13" i="11"/>
  <c r="C17" i="11" s="1"/>
  <c r="C18" i="11" s="1"/>
  <c r="B24" i="16"/>
  <c r="C14" i="16"/>
  <c r="C18" i="16" s="1"/>
  <c r="C19" i="16" s="1"/>
  <c r="B14" i="16"/>
  <c r="B18" i="16" s="1"/>
  <c r="B19" i="16" s="1"/>
  <c r="C13" i="15"/>
  <c r="C17" i="15" s="1"/>
  <c r="C18" i="15" s="1"/>
  <c r="B13" i="15"/>
  <c r="B17" i="15" s="1"/>
  <c r="B18" i="15" s="1"/>
  <c r="B22" i="15"/>
  <c r="B26" i="13"/>
  <c r="C15" i="13"/>
  <c r="C19" i="13" s="1"/>
  <c r="C20" i="13" s="1"/>
  <c r="B15" i="13"/>
  <c r="B19" i="13" s="1"/>
  <c r="B20" i="13" s="1"/>
  <c r="B28" i="14"/>
  <c r="C15" i="14"/>
  <c r="C21" i="14" s="1"/>
  <c r="C22" i="14" s="1"/>
  <c r="D12" i="12" s="1"/>
  <c r="B15" i="14"/>
  <c r="B21" i="14" s="1"/>
  <c r="B22" i="14" s="1"/>
  <c r="C12" i="12" s="1"/>
  <c r="B27" i="1"/>
  <c r="C15" i="1"/>
  <c r="C20" i="1" s="1"/>
  <c r="C21" i="1" s="1"/>
  <c r="D11" i="12" s="1"/>
  <c r="B15" i="1"/>
  <c r="B20" i="1" s="1"/>
  <c r="B21" i="1" s="1"/>
  <c r="C11" i="12" s="1"/>
  <c r="D17" i="12" l="1"/>
  <c r="C17" i="12"/>
</calcChain>
</file>

<file path=xl/sharedStrings.xml><?xml version="1.0" encoding="utf-8"?>
<sst xmlns="http://schemas.openxmlformats.org/spreadsheetml/2006/main" count="183" uniqueCount="85">
  <si>
    <t>1. sklop</t>
  </si>
  <si>
    <t>Ponudba veljavna do: ___________________</t>
  </si>
  <si>
    <t>Datum ponudbe: _______________________</t>
  </si>
  <si>
    <t>Podpis pooblaščene osebe ponudnika:</t>
  </si>
  <si>
    <t>Žig:</t>
  </si>
  <si>
    <t>3. sklop</t>
  </si>
  <si>
    <t>2. sklop</t>
  </si>
  <si>
    <t>Vrednost brez DDV (v EUR)</t>
  </si>
  <si>
    <t>Vrednost z DDV (v EUR)</t>
  </si>
  <si>
    <t>Od tega Ambulanta za osebe brez zdravstvenega zavarovanja:</t>
  </si>
  <si>
    <t>Ponudbeni predračun</t>
  </si>
  <si>
    <t>Ponudnik:</t>
  </si>
  <si>
    <t>___________________________________________________</t>
  </si>
  <si>
    <t>Sklop</t>
  </si>
  <si>
    <t>Predmet naročila</t>
  </si>
  <si>
    <t>Skupaj okvirna vrednost brez DDV za pogodbeno obdobje v EUR</t>
  </si>
  <si>
    <t>Skupaj okvirna vrednost z DDV za pogodbeno obdobje v EUR</t>
  </si>
  <si>
    <t>Skupaj okvirna vrednost za pogodbeno obdobje za vse ponujene sklope:</t>
  </si>
  <si>
    <t>(120 dni od dneva odpiranja ponudb)</t>
  </si>
  <si>
    <t>Predvideno število delavcev za lokacijo Ob zdravstvenm domu 1:</t>
  </si>
  <si>
    <t>Rekapitulacija</t>
  </si>
  <si>
    <t>Predvideno število delavcev za lokacijo Kržičeva ulica 10:</t>
  </si>
  <si>
    <t>Priloga 5</t>
  </si>
  <si>
    <t>4. sklop</t>
  </si>
  <si>
    <t>5. sklop</t>
  </si>
  <si>
    <t>6. sklop</t>
  </si>
  <si>
    <t>Skupaj okvirna vrednost ponudbe za pogodbeno obdobje za 1. sklop:</t>
  </si>
  <si>
    <t>ENOTA CENTER, PE AŠKERČEVA, AŠKERČEVA ULICA 4</t>
  </si>
  <si>
    <t>ENOTA CENTER, PE KOTNIKOVA, KOTNIKOVA ULICA 36</t>
  </si>
  <si>
    <t>Od tega Uprava:</t>
  </si>
  <si>
    <t>ENOTA CENTER, METELKOVA ULICA 9</t>
  </si>
  <si>
    <t>Skupaj okvirna vrednost ponudbe za pogodbeno obdobje za 2. sklop:</t>
  </si>
  <si>
    <t>6. sklop: Redno in občasno čiščenje enote ZD Ljubljana - Šentvid</t>
  </si>
  <si>
    <t>Skupaj okvirna vrednost ponudbe za pogodbeno obdobje za 6. sklop:</t>
  </si>
  <si>
    <t>3. sklop: Redno in občasno čiščenje enote ZD Ljubljana - Moste-Polje</t>
  </si>
  <si>
    <t>ENOTA MOSTE-POLJE, PRVOMAJSKA ULICA 5</t>
  </si>
  <si>
    <t>Predvideno število delavcev za lokacijo Prvomajska ulica 5:</t>
  </si>
  <si>
    <t>ENOTA MOSTE-POLJE, PE FUŽINE, PREGLOV TRG 14</t>
  </si>
  <si>
    <t>Predvideno število delavcev za lokacijo Preglov trg 14:</t>
  </si>
  <si>
    <t>ENOTA MOSTE-POLJE, PE POLJE, CESTA 30. AVGUSTA 2</t>
  </si>
  <si>
    <t>Predvideno število delavcev za lokacijo Cesta 30. avgusta 2:</t>
  </si>
  <si>
    <t>Skupaj okvirna vrednost ponudbe za pogodbeno obdobje za 3. sklop:</t>
  </si>
  <si>
    <t>4. sklop: Redno in občasno čiščenje enote ZD Ljubljana - Šiška</t>
  </si>
  <si>
    <t>ENOTA ŠIŠKA, DERČEVA ULICA 5</t>
  </si>
  <si>
    <t>Predvideno število delavcev za lokacijo Derčeva ulica 5:</t>
  </si>
  <si>
    <t>Skupaj okvirna vrednost ponudbe za pogodbeno obdobje za 4. sklop:</t>
  </si>
  <si>
    <t>5. sklop: Redno in občasno čiščenje enote ZD Ljubljana - Vič-Rudnik</t>
  </si>
  <si>
    <t>ENOTA VIČ-RUDNIK, ŠESTOVA ULICA 10</t>
  </si>
  <si>
    <t>Predvideno število delavcev za lokacijo Šestova ulica 10:</t>
  </si>
  <si>
    <t>ENOTA VIČ-RUDNIK, PE RUDNIK, RAKOVNIŠKA ULICA 4</t>
  </si>
  <si>
    <t>Skupaj okvirna vrednost ponudbe za pogodbeno obdobje za 5. sklop:</t>
  </si>
  <si>
    <t>Redno čiščenje enote ZD Ljubljana - Bežigrad</t>
  </si>
  <si>
    <t>Redno čiščenje enote ZD Ljubljana - Center, Uprava in IRROZ</t>
  </si>
  <si>
    <t>Redno čiščenje enote ZD Ljubljana - Moste-Polje</t>
  </si>
  <si>
    <t>Redno čiščenje enote ZD Ljubljana - Šiška</t>
  </si>
  <si>
    <t>Redno čiščenje enote ZD Ljubljana - Vič-Rudnik</t>
  </si>
  <si>
    <t>Redno čiščenje enote ZD Ljubljana - Šentvid</t>
  </si>
  <si>
    <t>Priloga 4</t>
  </si>
  <si>
    <t>1. sklop: Redno čiščenje enote ZD Ljubljana - Bežigrad</t>
  </si>
  <si>
    <t>Skupaj letna vrednost ponudbe (vse lokacije):</t>
  </si>
  <si>
    <t>Lokacija:</t>
  </si>
  <si>
    <t>Mesečna vrednost brez DDV (v EUR)</t>
  </si>
  <si>
    <t>Mesečna rednost z DDV (v EUR)</t>
  </si>
  <si>
    <t>Skupaj vrednost ponudbe (vse lokacije):</t>
  </si>
  <si>
    <t>Predvideno število delavcev za lokacijo PE Črnuče, Primožičeva ulica 2:</t>
  </si>
  <si>
    <t>Predvideno število delavcev za lokacijo PE Mislejeva, Mislejeva ulica 3:</t>
  </si>
  <si>
    <t>Skupaj predvideno število delavcev za 1. sklop:</t>
  </si>
  <si>
    <t>Skupaj predvideno število delavcev za 2. sklop:</t>
  </si>
  <si>
    <t>Predvideno število delavcev za lokacijo PE Aškerčeva:</t>
  </si>
  <si>
    <t>Predvideno število delavcev za lokacijo Metelkova:</t>
  </si>
  <si>
    <t>Predvideno število delavcev za lokacijo PE Kotnikova:</t>
  </si>
  <si>
    <t>Od tega IRROZ:</t>
  </si>
  <si>
    <t>Mesečna vrednost brez DDV 
(v EUR)</t>
  </si>
  <si>
    <t>Mesečna rednost z DDV 
(v EUR)</t>
  </si>
  <si>
    <t>Vrednost brez DDV 
(v EUR)</t>
  </si>
  <si>
    <t>Vrednost z DDV 
(v EUR)</t>
  </si>
  <si>
    <t>2. sklop: Redno čiščenje enote ZD Ljubljana - Center, Uprava in IRROZ</t>
  </si>
  <si>
    <t>ENOTA BEŽIGRAD, PE ČRNUČE, PRIMOŽIČEVA ULICA 2</t>
  </si>
  <si>
    <t>ENOTA BEŽIGRAD, PE MISLEJEVA, MISLEJEVA ULICA 3</t>
  </si>
  <si>
    <t>ENOTA BEŽIGRAD, KRŽIČEVA ULICA 10</t>
  </si>
  <si>
    <t>Skupaj predvideno število delavcev za 3. sklop:</t>
  </si>
  <si>
    <t>Skupaj predvideno število delavcev za 4. sklop:</t>
  </si>
  <si>
    <t>Skupaj predvideno število delavcev za 5. sklop:</t>
  </si>
  <si>
    <t>Skupaj predvideno število delavcev za 6. sklop:</t>
  </si>
  <si>
    <t>ENOTA ŠENTVID, OB ZDRAVSTVENEM DOMU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</si>
</sst>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b/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F7BB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2" borderId="2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4" fontId="2" fillId="3" borderId="2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2" fillId="0" borderId="0" xfId="0" applyFont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4" fontId="1" fillId="0" borderId="2" xfId="0" applyNumberFormat="1" applyFont="1" applyBorder="1" applyAlignment="1">
      <alignment vertical="center"/>
    </xf>
    <xf numFmtId="0" fontId="2" fillId="3" borderId="2" xfId="0" applyFont="1" applyFill="1" applyBorder="1" applyAlignment="1">
      <alignment horizontal="right" vertical="center"/>
    </xf>
    <xf numFmtId="4" fontId="2" fillId="3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4" fontId="1" fillId="4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3" borderId="4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2" fontId="1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3F7BB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zoomScale="80" zoomScaleNormal="80" zoomScalePageLayoutView="60" workbookViewId="0"/>
  </sheetViews>
  <sheetFormatPr defaultColWidth="9.140625" defaultRowHeight="16.5" x14ac:dyDescent="0.25"/>
  <cols>
    <col min="1" max="1" width="88.28515625" style="9" customWidth="1"/>
    <col min="2" max="2" width="26.28515625" style="1" customWidth="1"/>
    <col min="3" max="3" width="26.28515625" style="9" customWidth="1"/>
    <col min="4" max="4" width="22.28515625" style="27" customWidth="1"/>
    <col min="5" max="5" width="26.28515625" style="27" customWidth="1"/>
    <col min="6" max="6" width="24.5703125" style="9" customWidth="1"/>
    <col min="7" max="16384" width="9.140625" style="1"/>
  </cols>
  <sheetData>
    <row r="1" spans="1:6" x14ac:dyDescent="0.3">
      <c r="A1" s="14" t="s">
        <v>11</v>
      </c>
      <c r="C1" s="26" t="s">
        <v>57</v>
      </c>
    </row>
    <row r="2" spans="1:6" x14ac:dyDescent="0.3">
      <c r="A2" s="14" t="s">
        <v>12</v>
      </c>
      <c r="C2" s="2"/>
    </row>
    <row r="3" spans="1:6" x14ac:dyDescent="0.3">
      <c r="A3" s="14" t="s">
        <v>12</v>
      </c>
      <c r="C3" s="2"/>
    </row>
    <row r="4" spans="1:6" x14ac:dyDescent="0.3">
      <c r="A4" s="14" t="s">
        <v>12</v>
      </c>
      <c r="C4" s="2"/>
    </row>
    <row r="5" spans="1:6" x14ac:dyDescent="0.25">
      <c r="C5" s="2"/>
    </row>
    <row r="6" spans="1:6" x14ac:dyDescent="0.25">
      <c r="C6" s="2"/>
    </row>
    <row r="7" spans="1:6" ht="17.45" customHeight="1" x14ac:dyDescent="0.25">
      <c r="A7" s="21" t="s">
        <v>10</v>
      </c>
      <c r="B7" s="21"/>
      <c r="C7" s="21"/>
      <c r="D7" s="28"/>
      <c r="E7" s="28"/>
      <c r="F7" s="28"/>
    </row>
    <row r="8" spans="1:6" ht="17.45" customHeight="1" x14ac:dyDescent="0.25">
      <c r="A8" s="22" t="s">
        <v>58</v>
      </c>
      <c r="B8" s="22"/>
      <c r="C8" s="22"/>
      <c r="D8" s="3"/>
      <c r="E8" s="3"/>
      <c r="F8" s="3"/>
    </row>
    <row r="9" spans="1:6" ht="17.45" customHeight="1" x14ac:dyDescent="0.25">
      <c r="A9" s="2"/>
      <c r="B9" s="2"/>
      <c r="C9" s="2"/>
      <c r="D9" s="2"/>
      <c r="E9" s="2"/>
      <c r="F9" s="2"/>
    </row>
    <row r="10" spans="1:6" ht="17.45" customHeight="1" x14ac:dyDescent="0.25">
      <c r="A10" s="2"/>
      <c r="B10" s="2"/>
      <c r="C10" s="2"/>
      <c r="D10" s="2"/>
      <c r="E10" s="2"/>
      <c r="F10" s="2"/>
    </row>
    <row r="11" spans="1:6" ht="33" x14ac:dyDescent="0.25">
      <c r="A11" s="29" t="s">
        <v>60</v>
      </c>
      <c r="B11" s="30" t="s">
        <v>61</v>
      </c>
      <c r="C11" s="30" t="s">
        <v>62</v>
      </c>
      <c r="F11" s="27"/>
    </row>
    <row r="12" spans="1:6" x14ac:dyDescent="0.25">
      <c r="A12" s="31" t="s">
        <v>79</v>
      </c>
      <c r="B12" s="6"/>
      <c r="C12" s="6"/>
      <c r="F12" s="27"/>
    </row>
    <row r="13" spans="1:6" x14ac:dyDescent="0.25">
      <c r="A13" s="32" t="s">
        <v>77</v>
      </c>
      <c r="B13" s="6"/>
      <c r="C13" s="33"/>
      <c r="F13" s="1"/>
    </row>
    <row r="14" spans="1:6" x14ac:dyDescent="0.25">
      <c r="A14" s="32" t="s">
        <v>78</v>
      </c>
      <c r="B14" s="33"/>
      <c r="C14" s="33"/>
      <c r="F14" s="1"/>
    </row>
    <row r="15" spans="1:6" x14ac:dyDescent="0.25">
      <c r="A15" s="34" t="s">
        <v>63</v>
      </c>
      <c r="B15" s="35">
        <f>B12+B13+B14</f>
        <v>0</v>
      </c>
      <c r="C15" s="35">
        <f>C12+C13+C14</f>
        <v>0</v>
      </c>
      <c r="D15" s="1"/>
      <c r="E15" s="9"/>
    </row>
    <row r="16" spans="1:6" x14ac:dyDescent="0.25">
      <c r="A16" s="36" t="s">
        <v>9</v>
      </c>
      <c r="B16" s="37"/>
      <c r="C16" s="37"/>
      <c r="F16" s="1"/>
    </row>
    <row r="17" spans="1:6" s="27" customFormat="1" ht="15" x14ac:dyDescent="0.25"/>
    <row r="18" spans="1:6" x14ac:dyDescent="0.25">
      <c r="A18" s="38"/>
      <c r="B18" s="9"/>
      <c r="C18" s="1"/>
      <c r="F18" s="1"/>
    </row>
    <row r="19" spans="1:6" x14ac:dyDescent="0.25">
      <c r="B19" s="39" t="s">
        <v>7</v>
      </c>
      <c r="C19" s="39" t="s">
        <v>8</v>
      </c>
      <c r="D19" s="1"/>
      <c r="E19" s="1"/>
    </row>
    <row r="20" spans="1:6" x14ac:dyDescent="0.25">
      <c r="A20" s="34" t="s">
        <v>59</v>
      </c>
      <c r="B20" s="35">
        <f>B15*12</f>
        <v>0</v>
      </c>
      <c r="C20" s="35">
        <f>C15*12</f>
        <v>0</v>
      </c>
      <c r="D20" s="1"/>
      <c r="E20" s="9"/>
    </row>
    <row r="21" spans="1:6" x14ac:dyDescent="0.25">
      <c r="A21" s="34" t="s">
        <v>26</v>
      </c>
      <c r="B21" s="40">
        <f>B20*2</f>
        <v>0</v>
      </c>
      <c r="C21" s="40">
        <f>C20*2</f>
        <v>0</v>
      </c>
      <c r="D21" s="41"/>
      <c r="E21" s="1"/>
    </row>
    <row r="22" spans="1:6" s="27" customFormat="1" ht="15" x14ac:dyDescent="0.25"/>
    <row r="23" spans="1:6" x14ac:dyDescent="0.25">
      <c r="A23" s="42"/>
      <c r="B23" s="43"/>
      <c r="C23" s="41"/>
      <c r="D23" s="41"/>
      <c r="E23" s="1"/>
    </row>
    <row r="24" spans="1:6" x14ac:dyDescent="0.25">
      <c r="A24" s="17" t="s">
        <v>21</v>
      </c>
      <c r="B24" s="44"/>
      <c r="C24" s="41"/>
      <c r="D24" s="41"/>
      <c r="E24" s="1"/>
    </row>
    <row r="25" spans="1:6" x14ac:dyDescent="0.25">
      <c r="A25" s="17" t="s">
        <v>64</v>
      </c>
      <c r="B25" s="44"/>
      <c r="C25" s="1"/>
      <c r="F25" s="1"/>
    </row>
    <row r="26" spans="1:6" x14ac:dyDescent="0.25">
      <c r="A26" s="17" t="s">
        <v>65</v>
      </c>
      <c r="B26" s="44"/>
      <c r="C26" s="1"/>
      <c r="F26" s="1"/>
    </row>
    <row r="27" spans="1:6" x14ac:dyDescent="0.25">
      <c r="A27" s="45" t="s">
        <v>66</v>
      </c>
      <c r="B27" s="46">
        <f>B24+B25+B26</f>
        <v>0</v>
      </c>
      <c r="C27" s="1"/>
      <c r="D27" s="41"/>
      <c r="E27" s="1"/>
    </row>
    <row r="28" spans="1:6" x14ac:dyDescent="0.25">
      <c r="A28" s="38"/>
      <c r="B28" s="47"/>
      <c r="C28" s="1"/>
      <c r="F28" s="1"/>
    </row>
    <row r="29" spans="1:6" x14ac:dyDescent="0.25">
      <c r="A29" s="43"/>
      <c r="B29" s="41"/>
      <c r="C29" s="1"/>
    </row>
    <row r="30" spans="1:6" ht="14.45" customHeight="1" x14ac:dyDescent="0.25">
      <c r="A30" s="4" t="s">
        <v>2</v>
      </c>
      <c r="B30" s="25" t="s">
        <v>3</v>
      </c>
      <c r="C30" s="25"/>
      <c r="D30" s="1"/>
      <c r="E30" s="1"/>
    </row>
    <row r="31" spans="1:6" x14ac:dyDescent="0.25">
      <c r="B31" s="27"/>
      <c r="C31" s="27"/>
      <c r="D31" s="1"/>
      <c r="E31" s="1"/>
    </row>
    <row r="32" spans="1:6" x14ac:dyDescent="0.25">
      <c r="A32" s="4" t="s">
        <v>1</v>
      </c>
      <c r="B32" s="25" t="s">
        <v>4</v>
      </c>
      <c r="C32" s="25"/>
      <c r="D32" s="1"/>
      <c r="E32" s="1"/>
    </row>
    <row r="33" spans="1:6" x14ac:dyDescent="0.3">
      <c r="A33" s="15" t="s">
        <v>18</v>
      </c>
    </row>
    <row r="34" spans="1:6" x14ac:dyDescent="0.25">
      <c r="B34" s="48"/>
      <c r="C34" s="1"/>
      <c r="D34" s="9"/>
      <c r="E34" s="9"/>
      <c r="F34" s="1"/>
    </row>
  </sheetData>
  <mergeCells count="4">
    <mergeCell ref="B30:C30"/>
    <mergeCell ref="B32:C32"/>
    <mergeCell ref="A7:C7"/>
    <mergeCell ref="A8:C8"/>
  </mergeCells>
  <pageMargins left="0.70866141732283472" right="0.70866141732283472" top="0.74803149606299213" bottom="0.74803149606299213" header="0.31496062992125984" footer="0.31496062992125984"/>
  <pageSetup paperSize="9" scale="61" firstPageNumber="26" fitToHeight="0" orientation="portrait" useFirstPageNumber="1" r:id="rId1"/>
  <headerFooter>
    <oddHeader>&amp;CZDRAVSTVENI DOM LJUBLJANA, Okolju prijazne storitve čiščenja poslovnih prostorov ZD Ljubljana, JN-5/2021</oddHeader>
    <oddFooter>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zoomScale="80" zoomScaleNormal="80" workbookViewId="0"/>
  </sheetViews>
  <sheetFormatPr defaultColWidth="9.140625" defaultRowHeight="16.5" x14ac:dyDescent="0.25"/>
  <cols>
    <col min="1" max="1" width="62.7109375" style="9" bestFit="1" customWidth="1"/>
    <col min="2" max="2" width="26.7109375" style="1" customWidth="1"/>
    <col min="3" max="3" width="25.85546875" style="9" customWidth="1"/>
    <col min="4" max="4" width="25" style="27" customWidth="1"/>
    <col min="5" max="5" width="26.28515625" style="27" customWidth="1"/>
    <col min="6" max="6" width="24.5703125" style="9" customWidth="1"/>
    <col min="7" max="16384" width="9.140625" style="1"/>
  </cols>
  <sheetData>
    <row r="1" spans="1:6" x14ac:dyDescent="0.3">
      <c r="A1" s="14" t="s">
        <v>11</v>
      </c>
      <c r="C1" s="26" t="s">
        <v>57</v>
      </c>
    </row>
    <row r="2" spans="1:6" x14ac:dyDescent="0.3">
      <c r="A2" s="14" t="s">
        <v>12</v>
      </c>
      <c r="C2" s="2"/>
    </row>
    <row r="3" spans="1:6" x14ac:dyDescent="0.3">
      <c r="A3" s="14" t="s">
        <v>12</v>
      </c>
      <c r="C3" s="2"/>
    </row>
    <row r="4" spans="1:6" x14ac:dyDescent="0.3">
      <c r="A4" s="14" t="s">
        <v>12</v>
      </c>
      <c r="C4" s="2"/>
    </row>
    <row r="5" spans="1:6" x14ac:dyDescent="0.25">
      <c r="C5" s="2"/>
    </row>
    <row r="6" spans="1:6" x14ac:dyDescent="0.25">
      <c r="C6" s="2"/>
    </row>
    <row r="7" spans="1:6" ht="17.45" customHeight="1" x14ac:dyDescent="0.25">
      <c r="A7" s="21" t="s">
        <v>10</v>
      </c>
      <c r="B7" s="21"/>
      <c r="C7" s="21"/>
      <c r="D7" s="28"/>
      <c r="E7" s="28"/>
      <c r="F7" s="28"/>
    </row>
    <row r="8" spans="1:6" ht="17.45" customHeight="1" x14ac:dyDescent="0.25">
      <c r="A8" s="22" t="s">
        <v>76</v>
      </c>
      <c r="B8" s="22"/>
      <c r="C8" s="22"/>
      <c r="D8" s="3"/>
      <c r="E8" s="3"/>
      <c r="F8" s="3"/>
    </row>
    <row r="9" spans="1:6" ht="17.45" customHeight="1" x14ac:dyDescent="0.25">
      <c r="A9" s="2"/>
      <c r="B9" s="2"/>
      <c r="C9" s="2"/>
      <c r="D9" s="2"/>
      <c r="E9" s="2"/>
      <c r="F9" s="2"/>
    </row>
    <row r="10" spans="1:6" x14ac:dyDescent="0.25">
      <c r="A10" s="2"/>
      <c r="B10" s="2"/>
      <c r="C10" s="2"/>
      <c r="F10" s="3"/>
    </row>
    <row r="11" spans="1:6" s="3" customFormat="1" ht="33" x14ac:dyDescent="0.25">
      <c r="A11" s="29" t="s">
        <v>60</v>
      </c>
      <c r="B11" s="30" t="s">
        <v>72</v>
      </c>
      <c r="C11" s="30" t="s">
        <v>73</v>
      </c>
      <c r="D11" s="27"/>
      <c r="E11" s="27"/>
      <c r="F11" s="2"/>
    </row>
    <row r="12" spans="1:6" s="3" customFormat="1" x14ac:dyDescent="0.25">
      <c r="A12" s="31" t="s">
        <v>30</v>
      </c>
      <c r="B12" s="6"/>
      <c r="C12" s="6"/>
      <c r="D12" s="27"/>
      <c r="E12" s="27"/>
      <c r="F12" s="2"/>
    </row>
    <row r="13" spans="1:6" s="3" customFormat="1" x14ac:dyDescent="0.25">
      <c r="A13" s="31" t="s">
        <v>28</v>
      </c>
      <c r="B13" s="6"/>
      <c r="C13" s="33"/>
      <c r="D13" s="27"/>
      <c r="E13" s="27"/>
      <c r="F13" s="2"/>
    </row>
    <row r="14" spans="1:6" s="3" customFormat="1" x14ac:dyDescent="0.25">
      <c r="A14" s="31" t="s">
        <v>27</v>
      </c>
      <c r="B14" s="33"/>
      <c r="C14" s="33"/>
      <c r="D14" s="27"/>
      <c r="E14" s="27"/>
      <c r="F14" s="2"/>
    </row>
    <row r="15" spans="1:6" s="3" customFormat="1" x14ac:dyDescent="0.25">
      <c r="A15" s="34" t="s">
        <v>63</v>
      </c>
      <c r="B15" s="35">
        <f>B12+B13+B14</f>
        <v>0</v>
      </c>
      <c r="C15" s="35">
        <f>C12+C13+C14</f>
        <v>0</v>
      </c>
      <c r="D15" s="27"/>
      <c r="E15" s="27"/>
      <c r="F15" s="2"/>
    </row>
    <row r="16" spans="1:6" s="3" customFormat="1" x14ac:dyDescent="0.25">
      <c r="A16" s="36" t="s">
        <v>29</v>
      </c>
      <c r="B16" s="37"/>
      <c r="C16" s="37"/>
      <c r="D16" s="27"/>
      <c r="E16" s="27"/>
      <c r="F16" s="2"/>
    </row>
    <row r="17" spans="1:6" s="3" customFormat="1" x14ac:dyDescent="0.25">
      <c r="A17" s="36" t="s">
        <v>71</v>
      </c>
      <c r="B17" s="37"/>
      <c r="C17" s="37"/>
      <c r="D17" s="27"/>
      <c r="E17" s="27"/>
      <c r="F17" s="2"/>
    </row>
    <row r="20" spans="1:6" ht="33" x14ac:dyDescent="0.25">
      <c r="B20" s="39" t="s">
        <v>74</v>
      </c>
      <c r="C20" s="39" t="s">
        <v>75</v>
      </c>
      <c r="D20" s="1"/>
      <c r="E20" s="1"/>
    </row>
    <row r="21" spans="1:6" x14ac:dyDescent="0.25">
      <c r="A21" s="34" t="s">
        <v>59</v>
      </c>
      <c r="B21" s="35">
        <f>B15*12</f>
        <v>0</v>
      </c>
      <c r="C21" s="35">
        <f>C15*12</f>
        <v>0</v>
      </c>
      <c r="D21" s="1"/>
      <c r="E21" s="9"/>
    </row>
    <row r="22" spans="1:6" x14ac:dyDescent="0.25">
      <c r="A22" s="34" t="s">
        <v>31</v>
      </c>
      <c r="B22" s="40">
        <f>B21*2</f>
        <v>0</v>
      </c>
      <c r="C22" s="40">
        <f>C21*2</f>
        <v>0</v>
      </c>
      <c r="D22" s="41"/>
      <c r="E22" s="1"/>
    </row>
    <row r="23" spans="1:6" s="27" customFormat="1" ht="15" x14ac:dyDescent="0.25"/>
    <row r="24" spans="1:6" s="27" customFormat="1" ht="15" x14ac:dyDescent="0.25"/>
    <row r="25" spans="1:6" s="3" customFormat="1" x14ac:dyDescent="0.25">
      <c r="A25" s="17" t="s">
        <v>69</v>
      </c>
      <c r="B25" s="44"/>
      <c r="C25" s="1"/>
      <c r="D25" s="27"/>
      <c r="E25" s="27"/>
      <c r="F25" s="2"/>
    </row>
    <row r="26" spans="1:6" s="3" customFormat="1" x14ac:dyDescent="0.25">
      <c r="A26" s="17" t="s">
        <v>70</v>
      </c>
      <c r="B26" s="44"/>
      <c r="C26" s="1"/>
      <c r="D26" s="27"/>
      <c r="E26" s="27"/>
      <c r="F26" s="2"/>
    </row>
    <row r="27" spans="1:6" s="3" customFormat="1" x14ac:dyDescent="0.25">
      <c r="A27" s="17" t="s">
        <v>68</v>
      </c>
      <c r="B27" s="44"/>
      <c r="C27" s="1"/>
      <c r="D27" s="27"/>
      <c r="E27" s="27"/>
      <c r="F27" s="2"/>
    </row>
    <row r="28" spans="1:6" s="3" customFormat="1" x14ac:dyDescent="0.25">
      <c r="A28" s="45" t="s">
        <v>67</v>
      </c>
      <c r="B28" s="46">
        <f>B25+B26+B27</f>
        <v>0</v>
      </c>
      <c r="C28" s="1"/>
      <c r="D28" s="27"/>
      <c r="E28" s="27"/>
      <c r="F28" s="2"/>
    </row>
    <row r="29" spans="1:6" s="3" customFormat="1" x14ac:dyDescent="0.25">
      <c r="A29" s="2"/>
      <c r="B29" s="43"/>
      <c r="C29" s="49"/>
      <c r="D29" s="27"/>
      <c r="E29" s="27"/>
      <c r="F29" s="2"/>
    </row>
    <row r="30" spans="1:6" x14ac:dyDescent="0.25">
      <c r="A30" s="50"/>
      <c r="D30" s="9"/>
      <c r="E30" s="1"/>
    </row>
    <row r="31" spans="1:6" ht="14.45" customHeight="1" x14ac:dyDescent="0.25">
      <c r="A31" s="4" t="s">
        <v>2</v>
      </c>
      <c r="B31" s="25" t="s">
        <v>3</v>
      </c>
      <c r="C31" s="25"/>
      <c r="D31" s="1"/>
      <c r="E31" s="1"/>
    </row>
    <row r="32" spans="1:6" x14ac:dyDescent="0.25">
      <c r="B32" s="27"/>
      <c r="C32" s="27"/>
      <c r="D32" s="1"/>
      <c r="E32" s="1"/>
    </row>
    <row r="33" spans="1:6" x14ac:dyDescent="0.25">
      <c r="A33" s="4" t="s">
        <v>1</v>
      </c>
      <c r="B33" s="25" t="s">
        <v>4</v>
      </c>
      <c r="C33" s="25"/>
      <c r="D33" s="1"/>
      <c r="E33" s="1"/>
    </row>
    <row r="34" spans="1:6" x14ac:dyDescent="0.3">
      <c r="A34" s="15" t="s">
        <v>18</v>
      </c>
    </row>
    <row r="35" spans="1:6" x14ac:dyDescent="0.25">
      <c r="B35" s="48"/>
      <c r="C35" s="1"/>
      <c r="D35" s="9"/>
      <c r="E35" s="9"/>
      <c r="F35" s="1"/>
    </row>
  </sheetData>
  <mergeCells count="4">
    <mergeCell ref="B31:C31"/>
    <mergeCell ref="B33:C33"/>
    <mergeCell ref="A7:C7"/>
    <mergeCell ref="A8:C8"/>
  </mergeCells>
  <pageMargins left="0.7" right="0.7" top="0.75" bottom="0.75" header="0.3" footer="0.3"/>
  <pageSetup paperSize="9" scale="75" fitToHeight="0" orientation="portrait" r:id="rId1"/>
  <headerFooter>
    <oddHeader>&amp;CZDRAVSTVENI DOM LJUBLJANA, Okolju prijazne storitve čiščenja poslovnih prostorov ZD Ljubljana, JN-5/2021</oddHeader>
    <oddFooter>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2"/>
  <sheetViews>
    <sheetView zoomScale="80" zoomScaleNormal="80" workbookViewId="0"/>
  </sheetViews>
  <sheetFormatPr defaultColWidth="9.140625" defaultRowHeight="15" x14ac:dyDescent="0.25"/>
  <cols>
    <col min="1" max="1" width="62.7109375" style="27" bestFit="1" customWidth="1"/>
    <col min="2" max="2" width="26.28515625" style="27" customWidth="1"/>
    <col min="3" max="3" width="26.5703125" style="27" customWidth="1"/>
    <col min="4" max="4" width="24.85546875" style="27" customWidth="1"/>
    <col min="5" max="7" width="23.7109375" style="27" customWidth="1"/>
    <col min="8" max="16384" width="9.140625" style="27"/>
  </cols>
  <sheetData>
    <row r="1" spans="1:6" s="1" customFormat="1" ht="16.5" x14ac:dyDescent="0.3">
      <c r="A1" s="14" t="s">
        <v>11</v>
      </c>
      <c r="C1" s="26" t="s">
        <v>57</v>
      </c>
      <c r="D1" s="27"/>
      <c r="E1" s="27"/>
    </row>
    <row r="2" spans="1:6" s="1" customFormat="1" ht="16.5" x14ac:dyDescent="0.3">
      <c r="A2" s="14" t="s">
        <v>12</v>
      </c>
      <c r="C2" s="2"/>
      <c r="D2" s="27"/>
      <c r="E2" s="27"/>
      <c r="F2" s="9"/>
    </row>
    <row r="3" spans="1:6" s="1" customFormat="1" ht="16.5" x14ac:dyDescent="0.3">
      <c r="A3" s="14" t="s">
        <v>12</v>
      </c>
      <c r="C3" s="2"/>
      <c r="D3" s="27"/>
      <c r="E3" s="27"/>
      <c r="F3" s="9"/>
    </row>
    <row r="4" spans="1:6" s="1" customFormat="1" ht="16.5" x14ac:dyDescent="0.3">
      <c r="A4" s="14" t="s">
        <v>12</v>
      </c>
      <c r="C4" s="2"/>
      <c r="D4" s="27"/>
      <c r="E4" s="27"/>
      <c r="F4" s="9"/>
    </row>
    <row r="5" spans="1:6" s="1" customFormat="1" ht="16.5" x14ac:dyDescent="0.25">
      <c r="A5" s="9"/>
      <c r="C5" s="2"/>
      <c r="D5" s="27"/>
      <c r="E5" s="27"/>
      <c r="F5" s="9"/>
    </row>
    <row r="6" spans="1:6" s="1" customFormat="1" ht="16.5" x14ac:dyDescent="0.25">
      <c r="A6" s="9"/>
      <c r="C6" s="2"/>
      <c r="D6" s="27"/>
      <c r="E6" s="27"/>
      <c r="F6" s="9"/>
    </row>
    <row r="7" spans="1:6" s="1" customFormat="1" ht="17.25" x14ac:dyDescent="0.25">
      <c r="A7" s="21" t="s">
        <v>10</v>
      </c>
      <c r="B7" s="21"/>
      <c r="C7" s="21"/>
      <c r="D7" s="28"/>
      <c r="E7" s="28"/>
      <c r="F7" s="28"/>
    </row>
    <row r="8" spans="1:6" s="1" customFormat="1" ht="17.25" x14ac:dyDescent="0.25">
      <c r="A8" s="22" t="s">
        <v>34</v>
      </c>
      <c r="B8" s="22"/>
      <c r="C8" s="22"/>
      <c r="D8" s="3"/>
      <c r="E8" s="3"/>
      <c r="F8" s="3"/>
    </row>
    <row r="11" spans="1:6" s="1" customFormat="1" ht="33" x14ac:dyDescent="0.25">
      <c r="A11" s="29" t="s">
        <v>60</v>
      </c>
      <c r="B11" s="30" t="s">
        <v>61</v>
      </c>
      <c r="C11" s="30" t="s">
        <v>62</v>
      </c>
      <c r="D11" s="27"/>
      <c r="E11" s="27"/>
      <c r="F11" s="27"/>
    </row>
    <row r="12" spans="1:6" s="1" customFormat="1" ht="16.5" x14ac:dyDescent="0.25">
      <c r="A12" s="31" t="s">
        <v>35</v>
      </c>
      <c r="B12" s="6"/>
      <c r="C12" s="6"/>
      <c r="D12" s="27"/>
      <c r="E12" s="27"/>
      <c r="F12" s="27"/>
    </row>
    <row r="13" spans="1:6" s="1" customFormat="1" ht="16.5" x14ac:dyDescent="0.25">
      <c r="A13" s="31" t="s">
        <v>37</v>
      </c>
      <c r="B13" s="6"/>
      <c r="C13" s="33"/>
      <c r="D13" s="27"/>
      <c r="E13" s="27"/>
    </row>
    <row r="14" spans="1:6" s="1" customFormat="1" ht="16.5" x14ac:dyDescent="0.25">
      <c r="A14" s="31" t="s">
        <v>39</v>
      </c>
      <c r="B14" s="33"/>
      <c r="C14" s="33"/>
      <c r="D14" s="27"/>
      <c r="E14" s="27"/>
    </row>
    <row r="15" spans="1:6" s="1" customFormat="1" ht="16.5" x14ac:dyDescent="0.25">
      <c r="A15" s="34" t="s">
        <v>63</v>
      </c>
      <c r="B15" s="35">
        <f>B12+B13+B14</f>
        <v>0</v>
      </c>
      <c r="C15" s="35">
        <f>C12+C13+C14</f>
        <v>0</v>
      </c>
      <c r="E15" s="9"/>
      <c r="F15" s="9"/>
    </row>
    <row r="17" spans="1:6" s="1" customFormat="1" ht="16.5" x14ac:dyDescent="0.25">
      <c r="A17" s="38"/>
      <c r="B17" s="9"/>
      <c r="D17" s="27"/>
      <c r="E17" s="27"/>
    </row>
    <row r="18" spans="1:6" s="1" customFormat="1" ht="16.5" x14ac:dyDescent="0.25">
      <c r="A18" s="9"/>
      <c r="B18" s="39" t="s">
        <v>7</v>
      </c>
      <c r="C18" s="39" t="s">
        <v>8</v>
      </c>
      <c r="F18" s="9"/>
    </row>
    <row r="19" spans="1:6" s="1" customFormat="1" ht="16.5" x14ac:dyDescent="0.25">
      <c r="A19" s="34" t="s">
        <v>59</v>
      </c>
      <c r="B19" s="35">
        <f>B15*12</f>
        <v>0</v>
      </c>
      <c r="C19" s="35">
        <f>C15*12</f>
        <v>0</v>
      </c>
      <c r="E19" s="9"/>
      <c r="F19" s="9"/>
    </row>
    <row r="20" spans="1:6" s="1" customFormat="1" ht="16.5" x14ac:dyDescent="0.25">
      <c r="A20" s="34" t="s">
        <v>41</v>
      </c>
      <c r="B20" s="40">
        <f>B19*2</f>
        <v>0</v>
      </c>
      <c r="C20" s="40">
        <f>C19*2</f>
        <v>0</v>
      </c>
      <c r="D20" s="41"/>
      <c r="F20" s="9"/>
    </row>
    <row r="22" spans="1:6" s="1" customFormat="1" ht="16.5" x14ac:dyDescent="0.25">
      <c r="A22" s="42"/>
      <c r="B22" s="43"/>
      <c r="C22" s="41"/>
      <c r="D22" s="41"/>
      <c r="F22" s="9"/>
    </row>
    <row r="23" spans="1:6" s="1" customFormat="1" ht="16.5" x14ac:dyDescent="0.25">
      <c r="A23" s="17" t="s">
        <v>36</v>
      </c>
      <c r="B23" s="44"/>
      <c r="C23" s="41"/>
      <c r="D23" s="41"/>
      <c r="F23" s="9"/>
    </row>
    <row r="24" spans="1:6" s="1" customFormat="1" ht="16.5" x14ac:dyDescent="0.25">
      <c r="A24" s="17" t="s">
        <v>38</v>
      </c>
      <c r="B24" s="44"/>
      <c r="D24" s="27"/>
      <c r="E24" s="27"/>
    </row>
    <row r="25" spans="1:6" s="1" customFormat="1" ht="16.5" x14ac:dyDescent="0.25">
      <c r="A25" s="17" t="s">
        <v>40</v>
      </c>
      <c r="B25" s="44"/>
      <c r="D25" s="27"/>
      <c r="E25" s="27"/>
    </row>
    <row r="26" spans="1:6" s="1" customFormat="1" ht="16.5" x14ac:dyDescent="0.25">
      <c r="A26" s="45" t="s">
        <v>80</v>
      </c>
      <c r="B26" s="46">
        <f>B23+B24+B25</f>
        <v>0</v>
      </c>
      <c r="D26" s="41"/>
      <c r="F26" s="9"/>
    </row>
    <row r="27" spans="1:6" ht="16.5" x14ac:dyDescent="0.25">
      <c r="A27" s="38"/>
      <c r="B27" s="1"/>
      <c r="C27" s="1"/>
    </row>
    <row r="29" spans="1:6" s="1" customFormat="1" ht="16.5" x14ac:dyDescent="0.25">
      <c r="A29" s="4" t="s">
        <v>2</v>
      </c>
      <c r="B29" s="25" t="s">
        <v>3</v>
      </c>
      <c r="C29" s="25"/>
      <c r="F29" s="9"/>
    </row>
    <row r="30" spans="1:6" s="1" customFormat="1" ht="16.5" x14ac:dyDescent="0.25">
      <c r="A30" s="9"/>
      <c r="B30" s="27"/>
      <c r="C30" s="27"/>
      <c r="F30" s="9"/>
    </row>
    <row r="31" spans="1:6" s="1" customFormat="1" ht="16.5" x14ac:dyDescent="0.25">
      <c r="A31" s="4" t="s">
        <v>1</v>
      </c>
      <c r="B31" s="25" t="s">
        <v>4</v>
      </c>
      <c r="C31" s="25"/>
      <c r="F31" s="9"/>
    </row>
    <row r="32" spans="1:6" s="1" customFormat="1" ht="16.5" x14ac:dyDescent="0.3">
      <c r="A32" s="15" t="s">
        <v>18</v>
      </c>
      <c r="C32" s="9"/>
      <c r="D32" s="27"/>
      <c r="E32" s="27"/>
      <c r="F32" s="9"/>
    </row>
  </sheetData>
  <mergeCells count="4">
    <mergeCell ref="B29:C29"/>
    <mergeCell ref="B31:C31"/>
    <mergeCell ref="A7:C7"/>
    <mergeCell ref="A8:C8"/>
  </mergeCells>
  <pageMargins left="0.70866141732283472" right="0.70866141732283472" top="0.55118110236220474" bottom="0.55118110236220474" header="0.31496062992125984" footer="0.31496062992125984"/>
  <pageSetup paperSize="9" scale="75" fitToHeight="0" orientation="portrait" r:id="rId1"/>
  <headerFooter>
    <oddHeader>&amp;CZDRAVSTVENI DOM LJUBLJANA, Okolju prijazne storitve čiščenja poslovnih prostorov ZD Ljubljana, JN-5/2021</oddHeader>
    <oddFooter>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8"/>
  <sheetViews>
    <sheetView zoomScale="80" zoomScaleNormal="80" workbookViewId="0"/>
  </sheetViews>
  <sheetFormatPr defaultColWidth="9.140625" defaultRowHeight="15" x14ac:dyDescent="0.25"/>
  <cols>
    <col min="1" max="1" width="88.140625" style="27" customWidth="1"/>
    <col min="2" max="2" width="26.28515625" style="27" customWidth="1"/>
    <col min="3" max="3" width="26.5703125" style="27" customWidth="1"/>
    <col min="4" max="4" width="24.85546875" style="27" customWidth="1"/>
    <col min="5" max="7" width="23.7109375" style="27" customWidth="1"/>
    <col min="8" max="16384" width="9.140625" style="27"/>
  </cols>
  <sheetData>
    <row r="1" spans="1:6" s="1" customFormat="1" ht="16.5" x14ac:dyDescent="0.3">
      <c r="A1" s="14" t="s">
        <v>11</v>
      </c>
      <c r="C1" s="26" t="s">
        <v>57</v>
      </c>
      <c r="D1" s="27"/>
      <c r="E1" s="27"/>
    </row>
    <row r="2" spans="1:6" s="1" customFormat="1" ht="16.5" x14ac:dyDescent="0.3">
      <c r="A2" s="14" t="s">
        <v>12</v>
      </c>
      <c r="C2" s="2"/>
      <c r="D2" s="27"/>
      <c r="E2" s="27"/>
      <c r="F2" s="9"/>
    </row>
    <row r="3" spans="1:6" s="1" customFormat="1" ht="16.5" x14ac:dyDescent="0.3">
      <c r="A3" s="14" t="s">
        <v>12</v>
      </c>
      <c r="C3" s="2"/>
      <c r="D3" s="27"/>
      <c r="E3" s="27"/>
      <c r="F3" s="9"/>
    </row>
    <row r="4" spans="1:6" s="1" customFormat="1" ht="16.5" x14ac:dyDescent="0.3">
      <c r="A4" s="14" t="s">
        <v>12</v>
      </c>
      <c r="C4" s="2"/>
      <c r="D4" s="27"/>
      <c r="E4" s="27"/>
      <c r="F4" s="9"/>
    </row>
    <row r="5" spans="1:6" s="1" customFormat="1" ht="16.5" x14ac:dyDescent="0.3">
      <c r="A5" s="14"/>
      <c r="C5" s="2"/>
      <c r="D5" s="27"/>
      <c r="E5" s="27"/>
      <c r="F5" s="9"/>
    </row>
    <row r="6" spans="1:6" s="1" customFormat="1" ht="16.5" x14ac:dyDescent="0.3">
      <c r="A6" s="14"/>
      <c r="C6" s="2"/>
      <c r="D6" s="27"/>
      <c r="E6" s="27"/>
      <c r="F6" s="9"/>
    </row>
    <row r="7" spans="1:6" s="1" customFormat="1" ht="17.25" x14ac:dyDescent="0.25">
      <c r="A7" s="21" t="s">
        <v>10</v>
      </c>
      <c r="B7" s="21"/>
      <c r="C7" s="21"/>
      <c r="D7" s="28"/>
      <c r="E7" s="28"/>
      <c r="F7" s="28"/>
    </row>
    <row r="8" spans="1:6" s="1" customFormat="1" ht="17.25" x14ac:dyDescent="0.25">
      <c r="A8" s="22" t="s">
        <v>42</v>
      </c>
      <c r="B8" s="22"/>
      <c r="C8" s="22"/>
      <c r="D8" s="3"/>
      <c r="E8" s="3"/>
      <c r="F8" s="3"/>
    </row>
    <row r="9" spans="1:6" s="1" customFormat="1" ht="16.5" x14ac:dyDescent="0.25">
      <c r="A9" s="2"/>
      <c r="B9" s="2"/>
      <c r="C9" s="2"/>
      <c r="D9" s="3"/>
      <c r="E9" s="3"/>
      <c r="F9" s="3"/>
    </row>
    <row r="11" spans="1:6" s="1" customFormat="1" ht="33" x14ac:dyDescent="0.25">
      <c r="A11" s="29" t="s">
        <v>60</v>
      </c>
      <c r="B11" s="30" t="s">
        <v>61</v>
      </c>
      <c r="C11" s="30" t="s">
        <v>62</v>
      </c>
      <c r="D11" s="27"/>
      <c r="E11" s="27"/>
      <c r="F11" s="27"/>
    </row>
    <row r="12" spans="1:6" s="1" customFormat="1" ht="16.5" x14ac:dyDescent="0.25">
      <c r="A12" s="1" t="s">
        <v>43</v>
      </c>
      <c r="B12" s="6"/>
      <c r="C12" s="6"/>
      <c r="D12" s="27"/>
      <c r="E12" s="27"/>
      <c r="F12" s="27"/>
    </row>
    <row r="13" spans="1:6" s="1" customFormat="1" ht="16.5" x14ac:dyDescent="0.25">
      <c r="A13" s="34" t="s">
        <v>63</v>
      </c>
      <c r="B13" s="35">
        <f>B12</f>
        <v>0</v>
      </c>
      <c r="C13" s="35">
        <f>C12</f>
        <v>0</v>
      </c>
      <c r="E13" s="9"/>
      <c r="F13" s="9"/>
    </row>
    <row r="15" spans="1:6" s="1" customFormat="1" ht="16.5" x14ac:dyDescent="0.25">
      <c r="A15" s="38"/>
      <c r="B15" s="9"/>
      <c r="D15" s="27"/>
      <c r="E15" s="27"/>
    </row>
    <row r="16" spans="1:6" s="1" customFormat="1" ht="16.5" x14ac:dyDescent="0.25">
      <c r="A16" s="9"/>
      <c r="B16" s="39" t="s">
        <v>7</v>
      </c>
      <c r="C16" s="39" t="s">
        <v>8</v>
      </c>
      <c r="F16" s="9"/>
    </row>
    <row r="17" spans="1:6" s="1" customFormat="1" ht="16.5" x14ac:dyDescent="0.25">
      <c r="A17" s="34" t="s">
        <v>59</v>
      </c>
      <c r="B17" s="35">
        <f>B13*12</f>
        <v>0</v>
      </c>
      <c r="C17" s="35">
        <f>C13*12</f>
        <v>0</v>
      </c>
      <c r="E17" s="9"/>
      <c r="F17" s="9"/>
    </row>
    <row r="18" spans="1:6" s="1" customFormat="1" ht="16.5" x14ac:dyDescent="0.25">
      <c r="A18" s="34" t="s">
        <v>45</v>
      </c>
      <c r="B18" s="40">
        <f>B17*2</f>
        <v>0</v>
      </c>
      <c r="C18" s="40">
        <f>C17*2</f>
        <v>0</v>
      </c>
      <c r="D18" s="41"/>
      <c r="F18" s="9"/>
    </row>
    <row r="20" spans="1:6" s="1" customFormat="1" ht="16.5" x14ac:dyDescent="0.25">
      <c r="A20" s="42"/>
      <c r="B20" s="43"/>
      <c r="C20" s="41"/>
      <c r="D20" s="41"/>
      <c r="F20" s="9"/>
    </row>
    <row r="21" spans="1:6" s="1" customFormat="1" ht="16.5" x14ac:dyDescent="0.25">
      <c r="A21" s="17" t="s">
        <v>44</v>
      </c>
      <c r="B21" s="44"/>
      <c r="C21" s="41"/>
      <c r="D21" s="41"/>
      <c r="F21" s="9"/>
    </row>
    <row r="22" spans="1:6" s="1" customFormat="1" ht="16.5" x14ac:dyDescent="0.25">
      <c r="A22" s="45" t="s">
        <v>81</v>
      </c>
      <c r="B22" s="46">
        <f>B21</f>
        <v>0</v>
      </c>
      <c r="D22" s="41"/>
      <c r="F22" s="9"/>
    </row>
    <row r="25" spans="1:6" s="1" customFormat="1" ht="16.5" x14ac:dyDescent="0.25">
      <c r="A25" s="4" t="s">
        <v>2</v>
      </c>
      <c r="B25" s="25" t="s">
        <v>3</v>
      </c>
      <c r="C25" s="25"/>
      <c r="F25" s="9"/>
    </row>
    <row r="26" spans="1:6" s="1" customFormat="1" ht="16.5" x14ac:dyDescent="0.25">
      <c r="A26" s="9"/>
      <c r="B26" s="27"/>
      <c r="C26" s="27"/>
      <c r="F26" s="9"/>
    </row>
    <row r="27" spans="1:6" s="1" customFormat="1" ht="16.5" x14ac:dyDescent="0.25">
      <c r="A27" s="4" t="s">
        <v>1</v>
      </c>
      <c r="B27" s="25" t="s">
        <v>4</v>
      </c>
      <c r="C27" s="25"/>
      <c r="F27" s="9"/>
    </row>
    <row r="28" spans="1:6" s="1" customFormat="1" ht="16.5" x14ac:dyDescent="0.3">
      <c r="A28" s="15" t="s">
        <v>18</v>
      </c>
      <c r="C28" s="9"/>
      <c r="D28" s="27"/>
      <c r="E28" s="27"/>
      <c r="F28" s="9"/>
    </row>
  </sheetData>
  <mergeCells count="4">
    <mergeCell ref="B27:C27"/>
    <mergeCell ref="B25:C25"/>
    <mergeCell ref="A7:C7"/>
    <mergeCell ref="A8:C8"/>
  </mergeCells>
  <pageMargins left="0.7" right="0.7" top="0.75" bottom="0.75" header="0.3" footer="0.3"/>
  <pageSetup paperSize="9" scale="62" fitToHeight="0" orientation="portrait" r:id="rId1"/>
  <headerFooter>
    <oddHeader>&amp;CZDRAVSTVENI DOM LJUBLJANA, Okolju prijazne storitve čiščenja poslovnih prostorov ZD Ljubljana, JN-5/2021</oddHeader>
    <oddFooter>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30"/>
  <sheetViews>
    <sheetView zoomScale="80" zoomScaleNormal="80" workbookViewId="0"/>
  </sheetViews>
  <sheetFormatPr defaultColWidth="9.140625" defaultRowHeight="15" x14ac:dyDescent="0.25"/>
  <cols>
    <col min="1" max="1" width="88.140625" style="27" customWidth="1"/>
    <col min="2" max="2" width="26.28515625" style="27" customWidth="1"/>
    <col min="3" max="3" width="26.5703125" style="27" customWidth="1"/>
    <col min="4" max="4" width="24.85546875" style="27" customWidth="1"/>
    <col min="5" max="7" width="23.7109375" style="27" customWidth="1"/>
    <col min="8" max="16384" width="9.140625" style="27"/>
  </cols>
  <sheetData>
    <row r="1" spans="1:6" s="1" customFormat="1" ht="16.5" x14ac:dyDescent="0.3">
      <c r="A1" s="14" t="s">
        <v>11</v>
      </c>
      <c r="C1" s="26" t="s">
        <v>57</v>
      </c>
      <c r="D1" s="27"/>
      <c r="E1" s="27"/>
    </row>
    <row r="2" spans="1:6" s="1" customFormat="1" ht="16.5" x14ac:dyDescent="0.3">
      <c r="A2" s="14" t="s">
        <v>12</v>
      </c>
      <c r="C2" s="2"/>
      <c r="D2" s="27"/>
      <c r="E2" s="27"/>
      <c r="F2" s="9"/>
    </row>
    <row r="3" spans="1:6" s="1" customFormat="1" ht="16.5" x14ac:dyDescent="0.3">
      <c r="A3" s="14" t="s">
        <v>12</v>
      </c>
      <c r="C3" s="2"/>
      <c r="D3" s="27"/>
      <c r="E3" s="27"/>
      <c r="F3" s="9"/>
    </row>
    <row r="4" spans="1:6" s="1" customFormat="1" ht="16.5" x14ac:dyDescent="0.3">
      <c r="A4" s="14" t="s">
        <v>12</v>
      </c>
      <c r="C4" s="2"/>
      <c r="D4" s="27"/>
      <c r="E4" s="27"/>
      <c r="F4" s="9"/>
    </row>
    <row r="5" spans="1:6" s="1" customFormat="1" ht="16.5" x14ac:dyDescent="0.25">
      <c r="A5" s="9"/>
      <c r="C5" s="2"/>
      <c r="D5" s="27"/>
      <c r="E5" s="27"/>
      <c r="F5" s="9"/>
    </row>
    <row r="6" spans="1:6" s="1" customFormat="1" ht="16.5" x14ac:dyDescent="0.25">
      <c r="A6" s="9"/>
      <c r="C6" s="2"/>
      <c r="D6" s="27"/>
      <c r="E6" s="27"/>
      <c r="F6" s="9"/>
    </row>
    <row r="7" spans="1:6" s="1" customFormat="1" ht="17.25" x14ac:dyDescent="0.25">
      <c r="A7" s="21" t="s">
        <v>10</v>
      </c>
      <c r="B7" s="21"/>
      <c r="C7" s="21"/>
      <c r="D7" s="28"/>
      <c r="E7" s="28"/>
      <c r="F7" s="28"/>
    </row>
    <row r="8" spans="1:6" s="1" customFormat="1" ht="17.25" x14ac:dyDescent="0.25">
      <c r="A8" s="22" t="s">
        <v>46</v>
      </c>
      <c r="B8" s="22"/>
      <c r="C8" s="22"/>
      <c r="D8" s="3"/>
      <c r="E8" s="3"/>
      <c r="F8" s="3"/>
    </row>
    <row r="11" spans="1:6" s="1" customFormat="1" ht="33" x14ac:dyDescent="0.25">
      <c r="A11" s="29" t="s">
        <v>60</v>
      </c>
      <c r="B11" s="30" t="s">
        <v>61</v>
      </c>
      <c r="C11" s="30" t="s">
        <v>62</v>
      </c>
      <c r="D11" s="27"/>
      <c r="E11" s="27"/>
      <c r="F11" s="27"/>
    </row>
    <row r="12" spans="1:6" s="1" customFormat="1" ht="16.5" x14ac:dyDescent="0.25">
      <c r="A12" s="31" t="s">
        <v>47</v>
      </c>
      <c r="B12" s="6"/>
      <c r="C12" s="6"/>
      <c r="D12" s="27"/>
      <c r="E12" s="27"/>
      <c r="F12" s="27"/>
    </row>
    <row r="13" spans="1:6" s="1" customFormat="1" ht="16.5" x14ac:dyDescent="0.25">
      <c r="A13" s="31" t="s">
        <v>49</v>
      </c>
      <c r="B13" s="51"/>
      <c r="C13" s="31"/>
      <c r="D13" s="27"/>
      <c r="E13" s="27"/>
    </row>
    <row r="14" spans="1:6" s="1" customFormat="1" ht="16.5" x14ac:dyDescent="0.25">
      <c r="A14" s="34" t="s">
        <v>63</v>
      </c>
      <c r="B14" s="35">
        <f>B12+B13</f>
        <v>0</v>
      </c>
      <c r="C14" s="35">
        <f>C12+C13</f>
        <v>0</v>
      </c>
      <c r="E14" s="9"/>
      <c r="F14" s="9"/>
    </row>
    <row r="16" spans="1:6" s="1" customFormat="1" ht="16.5" x14ac:dyDescent="0.25">
      <c r="A16" s="38"/>
      <c r="B16" s="9"/>
      <c r="D16" s="27"/>
      <c r="E16" s="27"/>
    </row>
    <row r="17" spans="1:6" s="1" customFormat="1" ht="16.5" x14ac:dyDescent="0.25">
      <c r="A17" s="9"/>
      <c r="B17" s="39" t="s">
        <v>7</v>
      </c>
      <c r="C17" s="39" t="s">
        <v>8</v>
      </c>
      <c r="F17" s="9"/>
    </row>
    <row r="18" spans="1:6" s="1" customFormat="1" ht="16.5" x14ac:dyDescent="0.25">
      <c r="A18" s="34" t="s">
        <v>59</v>
      </c>
      <c r="B18" s="35">
        <f>B14*12</f>
        <v>0</v>
      </c>
      <c r="C18" s="35">
        <f>C14*12</f>
        <v>0</v>
      </c>
      <c r="E18" s="9"/>
      <c r="F18" s="9"/>
    </row>
    <row r="19" spans="1:6" s="1" customFormat="1" ht="16.5" x14ac:dyDescent="0.25">
      <c r="A19" s="34" t="s">
        <v>50</v>
      </c>
      <c r="B19" s="40">
        <f>B18*2</f>
        <v>0</v>
      </c>
      <c r="C19" s="40">
        <f>C18*2</f>
        <v>0</v>
      </c>
      <c r="D19" s="41"/>
      <c r="F19" s="9"/>
    </row>
    <row r="21" spans="1:6" s="1" customFormat="1" ht="16.5" x14ac:dyDescent="0.25">
      <c r="A21" s="42"/>
      <c r="B21" s="43"/>
      <c r="C21" s="41"/>
      <c r="D21" s="41"/>
      <c r="F21" s="9"/>
    </row>
    <row r="22" spans="1:6" s="1" customFormat="1" ht="16.5" x14ac:dyDescent="0.25">
      <c r="A22" s="17" t="s">
        <v>48</v>
      </c>
      <c r="B22" s="44"/>
      <c r="C22" s="41"/>
      <c r="D22" s="41"/>
      <c r="F22" s="9"/>
    </row>
    <row r="23" spans="1:6" s="1" customFormat="1" ht="16.5" x14ac:dyDescent="0.25">
      <c r="A23" s="17" t="s">
        <v>48</v>
      </c>
      <c r="B23" s="44"/>
      <c r="D23" s="27"/>
      <c r="E23" s="27"/>
    </row>
    <row r="24" spans="1:6" s="1" customFormat="1" ht="16.5" x14ac:dyDescent="0.25">
      <c r="A24" s="45" t="s">
        <v>82</v>
      </c>
      <c r="B24" s="46">
        <f>B22+B23</f>
        <v>0</v>
      </c>
      <c r="D24" s="41"/>
      <c r="F24" s="9"/>
    </row>
    <row r="25" spans="1:6" ht="16.5" x14ac:dyDescent="0.25">
      <c r="A25" s="52"/>
    </row>
    <row r="26" spans="1:6" s="1" customFormat="1" ht="16.5" x14ac:dyDescent="0.25">
      <c r="A26" s="50"/>
      <c r="C26" s="9"/>
      <c r="D26" s="9"/>
      <c r="F26" s="9"/>
    </row>
    <row r="27" spans="1:6" s="1" customFormat="1" ht="16.5" x14ac:dyDescent="0.25">
      <c r="A27" s="4" t="s">
        <v>2</v>
      </c>
      <c r="B27" s="25" t="s">
        <v>3</v>
      </c>
      <c r="C27" s="25"/>
      <c r="F27" s="9"/>
    </row>
    <row r="28" spans="1:6" s="1" customFormat="1" ht="16.5" x14ac:dyDescent="0.25">
      <c r="A28" s="9"/>
      <c r="B28" s="27"/>
      <c r="C28" s="27"/>
      <c r="F28" s="9"/>
    </row>
    <row r="29" spans="1:6" s="1" customFormat="1" ht="16.5" x14ac:dyDescent="0.25">
      <c r="A29" s="4" t="s">
        <v>1</v>
      </c>
      <c r="B29" s="25" t="s">
        <v>4</v>
      </c>
      <c r="C29" s="25"/>
      <c r="F29" s="9"/>
    </row>
    <row r="30" spans="1:6" s="1" customFormat="1" ht="16.5" x14ac:dyDescent="0.3">
      <c r="A30" s="15" t="s">
        <v>18</v>
      </c>
      <c r="B30" s="27"/>
      <c r="C30" s="27"/>
      <c r="F30" s="9"/>
    </row>
  </sheetData>
  <mergeCells count="4">
    <mergeCell ref="B27:C27"/>
    <mergeCell ref="B29:C29"/>
    <mergeCell ref="A7:C7"/>
    <mergeCell ref="A8:C8"/>
  </mergeCells>
  <pageMargins left="0.7" right="0.7" top="0.75" bottom="0.75" header="0.3" footer="0.3"/>
  <pageSetup paperSize="9" scale="62" fitToHeight="0" orientation="portrait" r:id="rId1"/>
  <headerFooter>
    <oddHeader>&amp;CZDRAVSTVENI DOM LJUBLJANA, Okolju prijazne storitve čiščenja poslovnih prostorov ZD Ljubljana, JN-5/2021</oddHeader>
    <oddFooter>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8"/>
  <sheetViews>
    <sheetView zoomScale="80" zoomScaleNormal="80" zoomScalePageLayoutView="70" workbookViewId="0"/>
  </sheetViews>
  <sheetFormatPr defaultColWidth="9.140625" defaultRowHeight="16.5" x14ac:dyDescent="0.25"/>
  <cols>
    <col min="1" max="1" width="68" style="9" customWidth="1"/>
    <col min="2" max="2" width="26.28515625" style="1" customWidth="1"/>
    <col min="3" max="3" width="26.28515625" style="9" customWidth="1"/>
    <col min="4" max="4" width="19.7109375" style="27" bestFit="1" customWidth="1"/>
    <col min="5" max="5" width="26.28515625" style="27" customWidth="1"/>
    <col min="6" max="6" width="28.28515625" style="9" customWidth="1"/>
    <col min="7" max="16384" width="9.140625" style="1"/>
  </cols>
  <sheetData>
    <row r="1" spans="1:6" x14ac:dyDescent="0.3">
      <c r="A1" s="14" t="s">
        <v>11</v>
      </c>
      <c r="C1" s="26" t="s">
        <v>57</v>
      </c>
    </row>
    <row r="2" spans="1:6" x14ac:dyDescent="0.3">
      <c r="A2" s="14" t="s">
        <v>12</v>
      </c>
      <c r="C2" s="2"/>
    </row>
    <row r="3" spans="1:6" x14ac:dyDescent="0.3">
      <c r="A3" s="14" t="s">
        <v>12</v>
      </c>
      <c r="C3" s="2"/>
    </row>
    <row r="4" spans="1:6" x14ac:dyDescent="0.3">
      <c r="A4" s="14" t="s">
        <v>12</v>
      </c>
      <c r="C4" s="2"/>
    </row>
    <row r="5" spans="1:6" x14ac:dyDescent="0.25">
      <c r="C5" s="2"/>
    </row>
    <row r="6" spans="1:6" x14ac:dyDescent="0.25">
      <c r="C6" s="2"/>
    </row>
    <row r="7" spans="1:6" ht="17.45" customHeight="1" x14ac:dyDescent="0.25">
      <c r="A7" s="21" t="s">
        <v>10</v>
      </c>
      <c r="B7" s="21"/>
      <c r="C7" s="21"/>
      <c r="D7" s="28"/>
      <c r="E7" s="28"/>
      <c r="F7" s="28"/>
    </row>
    <row r="8" spans="1:6" ht="17.45" customHeight="1" x14ac:dyDescent="0.25">
      <c r="A8" s="22" t="s">
        <v>32</v>
      </c>
      <c r="B8" s="22"/>
      <c r="C8" s="22"/>
      <c r="D8" s="3"/>
      <c r="E8" s="3"/>
      <c r="F8" s="3"/>
    </row>
    <row r="9" spans="1:6" ht="17.45" customHeight="1" x14ac:dyDescent="0.25">
      <c r="A9" s="2"/>
      <c r="B9" s="2"/>
      <c r="C9" s="2"/>
      <c r="D9" s="3"/>
      <c r="E9" s="3"/>
      <c r="F9" s="3"/>
    </row>
    <row r="10" spans="1:6" x14ac:dyDescent="0.25">
      <c r="A10" s="2"/>
      <c r="B10" s="2"/>
      <c r="C10" s="2"/>
      <c r="F10" s="3"/>
    </row>
    <row r="11" spans="1:6" ht="33" x14ac:dyDescent="0.25">
      <c r="A11" s="29" t="s">
        <v>60</v>
      </c>
      <c r="B11" s="30" t="s">
        <v>61</v>
      </c>
      <c r="C11" s="30" t="s">
        <v>62</v>
      </c>
      <c r="F11" s="27"/>
    </row>
    <row r="12" spans="1:6" x14ac:dyDescent="0.25">
      <c r="A12" s="1" t="s">
        <v>84</v>
      </c>
      <c r="B12" s="6"/>
      <c r="C12" s="6"/>
      <c r="F12" s="27"/>
    </row>
    <row r="13" spans="1:6" x14ac:dyDescent="0.25">
      <c r="A13" s="34" t="s">
        <v>63</v>
      </c>
      <c r="B13" s="35">
        <f>B12</f>
        <v>0</v>
      </c>
      <c r="C13" s="35">
        <f>C12</f>
        <v>0</v>
      </c>
      <c r="D13" s="1"/>
      <c r="E13" s="9"/>
    </row>
    <row r="14" spans="1:6" s="27" customFormat="1" ht="15" x14ac:dyDescent="0.25"/>
    <row r="15" spans="1:6" x14ac:dyDescent="0.25">
      <c r="A15" s="38"/>
      <c r="B15" s="9"/>
      <c r="C15" s="1"/>
      <c r="F15" s="1"/>
    </row>
    <row r="16" spans="1:6" x14ac:dyDescent="0.25">
      <c r="B16" s="39" t="s">
        <v>7</v>
      </c>
      <c r="C16" s="39" t="s">
        <v>8</v>
      </c>
      <c r="D16" s="1"/>
      <c r="E16" s="1"/>
    </row>
    <row r="17" spans="1:5" x14ac:dyDescent="0.25">
      <c r="A17" s="34" t="s">
        <v>59</v>
      </c>
      <c r="B17" s="35">
        <f>B13*12</f>
        <v>0</v>
      </c>
      <c r="C17" s="35">
        <f>C13*12</f>
        <v>0</v>
      </c>
      <c r="D17" s="1"/>
      <c r="E17" s="9"/>
    </row>
    <row r="18" spans="1:5" x14ac:dyDescent="0.25">
      <c r="A18" s="34" t="s">
        <v>33</v>
      </c>
      <c r="B18" s="40">
        <f>B17*2</f>
        <v>0</v>
      </c>
      <c r="C18" s="40">
        <f>C17*2</f>
        <v>0</v>
      </c>
      <c r="D18" s="41"/>
      <c r="E18" s="1"/>
    </row>
    <row r="19" spans="1:5" s="27" customFormat="1" ht="15" x14ac:dyDescent="0.25"/>
    <row r="20" spans="1:5" x14ac:dyDescent="0.25">
      <c r="A20" s="42"/>
      <c r="B20" s="43"/>
      <c r="C20" s="41"/>
      <c r="D20" s="41"/>
      <c r="E20" s="1"/>
    </row>
    <row r="21" spans="1:5" x14ac:dyDescent="0.25">
      <c r="A21" s="17" t="s">
        <v>19</v>
      </c>
      <c r="B21" s="44"/>
      <c r="C21" s="41"/>
      <c r="D21" s="41"/>
      <c r="E21" s="1"/>
    </row>
    <row r="22" spans="1:5" x14ac:dyDescent="0.25">
      <c r="A22" s="45" t="s">
        <v>83</v>
      </c>
      <c r="B22" s="46">
        <f>B21</f>
        <v>0</v>
      </c>
      <c r="C22" s="1"/>
      <c r="D22" s="41"/>
      <c r="E22" s="1"/>
    </row>
    <row r="23" spans="1:5" x14ac:dyDescent="0.25">
      <c r="A23" s="43"/>
      <c r="B23" s="41"/>
      <c r="C23" s="1"/>
    </row>
    <row r="24" spans="1:5" x14ac:dyDescent="0.25">
      <c r="A24" s="43"/>
      <c r="B24" s="41"/>
      <c r="C24" s="1"/>
    </row>
    <row r="25" spans="1:5" ht="14.45" customHeight="1" x14ac:dyDescent="0.25">
      <c r="A25" s="4" t="s">
        <v>2</v>
      </c>
      <c r="B25" s="25" t="s">
        <v>3</v>
      </c>
      <c r="C25" s="25"/>
      <c r="D25" s="1"/>
      <c r="E25" s="1"/>
    </row>
    <row r="26" spans="1:5" x14ac:dyDescent="0.25">
      <c r="B26" s="27"/>
      <c r="C26" s="27"/>
      <c r="D26" s="1"/>
      <c r="E26" s="1"/>
    </row>
    <row r="27" spans="1:5" x14ac:dyDescent="0.25">
      <c r="A27" s="4" t="s">
        <v>1</v>
      </c>
      <c r="B27" s="25" t="s">
        <v>4</v>
      </c>
      <c r="C27" s="25"/>
      <c r="D27" s="1"/>
      <c r="E27" s="1"/>
    </row>
    <row r="28" spans="1:5" x14ac:dyDescent="0.3">
      <c r="A28" s="15" t="s">
        <v>18</v>
      </c>
    </row>
  </sheetData>
  <mergeCells count="4">
    <mergeCell ref="B25:C25"/>
    <mergeCell ref="B27:C27"/>
    <mergeCell ref="A7:C7"/>
    <mergeCell ref="A8:C8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useFirstPageNumber="1" r:id="rId1"/>
  <headerFooter>
    <oddHeader>&amp;CZDRAVSTVENI DOM LJUBLJANA, Okolju prijazne storitve čiščenja poslovnih prostorov ZD Ljubljana, JN-14/2023</oddHeader>
    <oddFooter>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23"/>
  <sheetViews>
    <sheetView zoomScale="80" zoomScaleNormal="80" workbookViewId="0"/>
  </sheetViews>
  <sheetFormatPr defaultColWidth="9.140625" defaultRowHeight="16.5" x14ac:dyDescent="0.3"/>
  <cols>
    <col min="1" max="1" width="11.140625" style="10" customWidth="1"/>
    <col min="2" max="2" width="55.42578125" style="10" bestFit="1" customWidth="1"/>
    <col min="3" max="3" width="31.140625" style="10" customWidth="1"/>
    <col min="4" max="4" width="29.85546875" style="10" customWidth="1"/>
    <col min="5" max="5" width="20.85546875" style="10" bestFit="1" customWidth="1"/>
    <col min="6" max="6" width="24.140625" style="10" bestFit="1" customWidth="1"/>
    <col min="7" max="16384" width="9.140625" style="10"/>
  </cols>
  <sheetData>
    <row r="1" spans="1:6" ht="17.25" thickBot="1" x14ac:dyDescent="0.35">
      <c r="A1" s="14" t="s">
        <v>11</v>
      </c>
      <c r="B1" s="12"/>
      <c r="C1" s="12"/>
      <c r="D1" s="5" t="s">
        <v>22</v>
      </c>
    </row>
    <row r="2" spans="1:6" x14ac:dyDescent="0.3">
      <c r="A2" s="12" t="s">
        <v>12</v>
      </c>
      <c r="B2" s="12"/>
      <c r="C2" s="11"/>
      <c r="D2" s="2"/>
    </row>
    <row r="3" spans="1:6" x14ac:dyDescent="0.3">
      <c r="A3" s="12" t="s">
        <v>12</v>
      </c>
      <c r="B3" s="12"/>
      <c r="C3" s="12"/>
      <c r="D3" s="2"/>
    </row>
    <row r="4" spans="1:6" x14ac:dyDescent="0.3">
      <c r="A4" s="12" t="s">
        <v>12</v>
      </c>
      <c r="B4" s="12"/>
      <c r="C4" s="12"/>
      <c r="D4" s="12"/>
    </row>
    <row r="5" spans="1:6" x14ac:dyDescent="0.3">
      <c r="A5" s="12"/>
      <c r="B5" s="12"/>
      <c r="C5" s="12"/>
      <c r="D5" s="12"/>
    </row>
    <row r="6" spans="1:6" x14ac:dyDescent="0.3">
      <c r="A6" s="12"/>
      <c r="B6" s="12"/>
      <c r="C6" s="12"/>
      <c r="D6" s="12"/>
    </row>
    <row r="7" spans="1:6" x14ac:dyDescent="0.3">
      <c r="A7" s="54" t="s">
        <v>20</v>
      </c>
      <c r="B7" s="54"/>
      <c r="C7" s="54"/>
      <c r="D7" s="54"/>
      <c r="E7" s="13"/>
      <c r="F7" s="13"/>
    </row>
    <row r="8" spans="1:6" x14ac:dyDescent="0.3">
      <c r="A8" s="53"/>
      <c r="B8" s="53"/>
      <c r="C8" s="53"/>
      <c r="D8" s="53"/>
      <c r="E8" s="13"/>
      <c r="F8" s="13"/>
    </row>
    <row r="9" spans="1:6" x14ac:dyDescent="0.3">
      <c r="A9" s="12"/>
      <c r="B9" s="12"/>
      <c r="C9" s="12"/>
      <c r="D9" s="12"/>
    </row>
    <row r="10" spans="1:6" s="13" customFormat="1" ht="33" x14ac:dyDescent="0.3">
      <c r="A10" s="18" t="s">
        <v>13</v>
      </c>
      <c r="B10" s="18" t="s">
        <v>14</v>
      </c>
      <c r="C10" s="19" t="s">
        <v>15</v>
      </c>
      <c r="D10" s="19" t="s">
        <v>16</v>
      </c>
    </row>
    <row r="11" spans="1:6" x14ac:dyDescent="0.3">
      <c r="A11" s="8" t="s">
        <v>0</v>
      </c>
      <c r="B11" s="16" t="s">
        <v>51</v>
      </c>
      <c r="C11" s="7">
        <f>'1. sklop'!B21</f>
        <v>0</v>
      </c>
      <c r="D11" s="7">
        <f>'1. sklop'!C21</f>
        <v>0</v>
      </c>
    </row>
    <row r="12" spans="1:6" x14ac:dyDescent="0.3">
      <c r="A12" s="8" t="s">
        <v>6</v>
      </c>
      <c r="B12" s="16" t="s">
        <v>52</v>
      </c>
      <c r="C12" s="6">
        <f>'2. sklop'!B22</f>
        <v>0</v>
      </c>
      <c r="D12" s="6">
        <f>'2. sklop'!C22</f>
        <v>0</v>
      </c>
    </row>
    <row r="13" spans="1:6" x14ac:dyDescent="0.3">
      <c r="A13" s="8" t="s">
        <v>5</v>
      </c>
      <c r="B13" s="16" t="s">
        <v>53</v>
      </c>
      <c r="C13" s="6">
        <f>'3. sklop'!B20</f>
        <v>0</v>
      </c>
      <c r="D13" s="6">
        <f>'3. sklop'!C20</f>
        <v>0</v>
      </c>
    </row>
    <row r="14" spans="1:6" x14ac:dyDescent="0.3">
      <c r="A14" s="8" t="s">
        <v>23</v>
      </c>
      <c r="B14" s="16" t="s">
        <v>54</v>
      </c>
      <c r="C14" s="6">
        <f>'4. sklop'!B18</f>
        <v>0</v>
      </c>
      <c r="D14" s="6">
        <f>'4. sklop'!C18</f>
        <v>0</v>
      </c>
    </row>
    <row r="15" spans="1:6" x14ac:dyDescent="0.3">
      <c r="A15" s="8" t="s">
        <v>24</v>
      </c>
      <c r="B15" s="16" t="s">
        <v>55</v>
      </c>
      <c r="C15" s="6">
        <f>'5. sklop'!B19</f>
        <v>0</v>
      </c>
      <c r="D15" s="6">
        <f>'5. sklop'!C19</f>
        <v>0</v>
      </c>
    </row>
    <row r="16" spans="1:6" x14ac:dyDescent="0.3">
      <c r="A16" s="8" t="s">
        <v>25</v>
      </c>
      <c r="B16" s="16" t="s">
        <v>56</v>
      </c>
      <c r="C16" s="6">
        <f>'6. sklop'!B18</f>
        <v>0</v>
      </c>
      <c r="D16" s="6">
        <f>'6. sklop'!C18</f>
        <v>0</v>
      </c>
    </row>
    <row r="17" spans="1:4" s="13" customFormat="1" x14ac:dyDescent="0.3">
      <c r="A17" s="23" t="s">
        <v>17</v>
      </c>
      <c r="B17" s="24"/>
      <c r="C17" s="20">
        <f>SUM(C11:C16)</f>
        <v>0</v>
      </c>
      <c r="D17" s="20">
        <f>SUM(D11:D16)</f>
        <v>0</v>
      </c>
    </row>
    <row r="18" spans="1:4" x14ac:dyDescent="0.3">
      <c r="A18" s="12"/>
      <c r="B18" s="12"/>
      <c r="C18" s="12"/>
      <c r="D18" s="12"/>
    </row>
    <row r="19" spans="1:4" x14ac:dyDescent="0.3">
      <c r="A19" s="12"/>
      <c r="B19" s="12"/>
      <c r="C19" s="12"/>
      <c r="D19" s="12"/>
    </row>
    <row r="20" spans="1:4" s="1" customFormat="1" ht="14.45" customHeight="1" x14ac:dyDescent="0.25">
      <c r="A20" s="4" t="s">
        <v>2</v>
      </c>
      <c r="C20" s="25" t="s">
        <v>3</v>
      </c>
      <c r="D20" s="25"/>
    </row>
    <row r="21" spans="1:4" s="1" customFormat="1" x14ac:dyDescent="0.25">
      <c r="A21" s="9"/>
      <c r="D21" s="9"/>
    </row>
    <row r="22" spans="1:4" s="1" customFormat="1" x14ac:dyDescent="0.25">
      <c r="A22" s="4" t="s">
        <v>1</v>
      </c>
      <c r="C22" s="25" t="s">
        <v>4</v>
      </c>
      <c r="D22" s="25"/>
    </row>
    <row r="23" spans="1:4" x14ac:dyDescent="0.3">
      <c r="A23" s="15" t="s">
        <v>18</v>
      </c>
      <c r="B23" s="12"/>
    </row>
  </sheetData>
  <mergeCells count="4">
    <mergeCell ref="A17:B17"/>
    <mergeCell ref="A7:D7"/>
    <mergeCell ref="C20:D20"/>
    <mergeCell ref="C22:D22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Header>&amp;CZDRAVSTVENI DOM LJUBLJANA, Okolju prijazne storitve čiščenja poslovnih prostorov ZD Ljubljana, JN-14/2023</oddHeader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7</vt:i4>
      </vt:variant>
    </vt:vector>
  </HeadingPairs>
  <TitlesOfParts>
    <vt:vector size="14" baseType="lpstr">
      <vt:lpstr>1. sklop</vt:lpstr>
      <vt:lpstr>2. sklop</vt:lpstr>
      <vt:lpstr>3. sklop</vt:lpstr>
      <vt:lpstr>4. sklop</vt:lpstr>
      <vt:lpstr>5. sklop</vt:lpstr>
      <vt:lpstr>6. sklop</vt:lpstr>
      <vt:lpstr>Rekapitulacija</vt:lpstr>
      <vt:lpstr>'1. sklop'!Področje_tiskanja</vt:lpstr>
      <vt:lpstr>'2. sklop'!Področje_tiskanja</vt:lpstr>
      <vt:lpstr>'3. sklop'!Področje_tiskanja</vt:lpstr>
      <vt:lpstr>'4. sklop'!Področje_tiskanja</vt:lpstr>
      <vt:lpstr>'5. sklop'!Področje_tiskanja</vt:lpstr>
      <vt:lpstr>'6. sklop'!Področje_tiskanja</vt:lpstr>
      <vt:lpstr>Rekapitulacija!Področje_tiskanja</vt:lpstr>
    </vt:vector>
  </TitlesOfParts>
  <Company>ZDL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magdalena5350</dc:creator>
  <cp:lastModifiedBy>Magda Šteblaj</cp:lastModifiedBy>
  <cp:lastPrinted>2023-07-11T11:57:37Z</cp:lastPrinted>
  <dcterms:created xsi:type="dcterms:W3CDTF">2013-02-21T08:31:05Z</dcterms:created>
  <dcterms:modified xsi:type="dcterms:W3CDTF">2023-07-11T11:58:07Z</dcterms:modified>
</cp:coreProperties>
</file>