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irt\Documents\09_GC_Mengeš-Vodice\POGODBA-projektiranje\JavnoNaročilo\Dodatek2_Popravek_specifikacija\"/>
    </mc:Choice>
  </mc:AlternateContent>
  <xr:revisionPtr revIDLastSave="0" documentId="13_ncr:1_{F29A9636-B62B-43C7-9AB6-05627F3044EF}" xr6:coauthVersionLast="36" xr6:coauthVersionMax="36" xr10:uidLastSave="{00000000-0000-0000-0000-000000000000}"/>
  <bookViews>
    <workbookView xWindow="0" yWindow="0" windowWidth="23040" windowHeight="9060" xr2:uid="{FB856887-7C90-4F45-8C4B-AF03FA4E21C3}"/>
  </bookViews>
  <sheets>
    <sheet name="Rekapitulacija" sheetId="1" r:id="rId1"/>
    <sheet name="Specifikacija" sheetId="2" r:id="rId2"/>
  </sheets>
  <definedNames>
    <definedName name="_xlnm.Print_Area" localSheetId="0">Rekapitulacija!$A$1:$E$19</definedName>
    <definedName name="_xlnm.Print_Area" localSheetId="1">Specifikacija!$A$1:$H$226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5" i="2" l="1"/>
  <c r="G100" i="2" l="1"/>
  <c r="G103" i="2"/>
  <c r="G102" i="2"/>
  <c r="G101" i="2"/>
  <c r="G60" i="2"/>
  <c r="G58" i="2" s="1"/>
  <c r="G57" i="2" s="1"/>
  <c r="G59" i="2"/>
  <c r="G62" i="2"/>
  <c r="G61" i="2" s="1"/>
  <c r="G63" i="2"/>
  <c r="G14" i="2"/>
  <c r="G12" i="2" s="1"/>
  <c r="G13" i="2"/>
  <c r="G226" i="2" l="1"/>
  <c r="G225" i="2" s="1"/>
  <c r="D12" i="1" s="1"/>
  <c r="G222" i="2"/>
  <c r="G221" i="2"/>
  <c r="G220" i="2"/>
  <c r="G219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89" i="2"/>
  <c r="G188" i="2"/>
  <c r="G187" i="2"/>
  <c r="G186" i="2"/>
  <c r="G185" i="2"/>
  <c r="G184" i="2"/>
  <c r="G183" i="2"/>
  <c r="G181" i="2"/>
  <c r="G180" i="2"/>
  <c r="G179" i="2"/>
  <c r="G178" i="2"/>
  <c r="G177" i="2"/>
  <c r="G176" i="2"/>
  <c r="G174" i="2"/>
  <c r="G173" i="2"/>
  <c r="G171" i="2" s="1"/>
  <c r="G172" i="2"/>
  <c r="G170" i="2"/>
  <c r="G169" i="2"/>
  <c r="G168" i="2"/>
  <c r="G167" i="2"/>
  <c r="G165" i="2"/>
  <c r="G164" i="2"/>
  <c r="G163" i="2"/>
  <c r="G162" i="2"/>
  <c r="G160" i="2"/>
  <c r="G159" i="2"/>
  <c r="G158" i="2"/>
  <c r="G153" i="2"/>
  <c r="G152" i="2" s="1"/>
  <c r="D9" i="1" s="1"/>
  <c r="G150" i="2"/>
  <c r="G149" i="2"/>
  <c r="G148" i="2"/>
  <c r="G146" i="2"/>
  <c r="G145" i="2" s="1"/>
  <c r="G144" i="2"/>
  <c r="G143" i="2"/>
  <c r="G142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4" i="2" s="1"/>
  <c r="G125" i="2"/>
  <c r="G123" i="2"/>
  <c r="G121" i="2" s="1"/>
  <c r="G122" i="2"/>
  <c r="G120" i="2"/>
  <c r="G119" i="2"/>
  <c r="G118" i="2"/>
  <c r="G117" i="2"/>
  <c r="G116" i="2"/>
  <c r="G115" i="2"/>
  <c r="G114" i="2"/>
  <c r="G113" i="2"/>
  <c r="G112" i="2"/>
  <c r="G110" i="2"/>
  <c r="G109" i="2"/>
  <c r="G108" i="2"/>
  <c r="G107" i="2"/>
  <c r="G105" i="2"/>
  <c r="G104" i="2" s="1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2" i="2"/>
  <c r="G71" i="2" s="1"/>
  <c r="G70" i="2"/>
  <c r="G69" i="2"/>
  <c r="G68" i="2" s="1"/>
  <c r="G67" i="2"/>
  <c r="G66" i="2"/>
  <c r="G65" i="2"/>
  <c r="G64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0" i="2" s="1"/>
  <c r="G43" i="2"/>
  <c r="G42" i="2"/>
  <c r="G41" i="2"/>
  <c r="G39" i="2"/>
  <c r="G38" i="2"/>
  <c r="G37" i="2"/>
  <c r="G36" i="2"/>
  <c r="G35" i="2"/>
  <c r="G34" i="2"/>
  <c r="G33" i="2"/>
  <c r="G32" i="2"/>
  <c r="G31" i="2"/>
  <c r="G29" i="2"/>
  <c r="G28" i="2" s="1"/>
  <c r="G27" i="2"/>
  <c r="G26" i="2"/>
  <c r="G25" i="2"/>
  <c r="G24" i="2"/>
  <c r="G23" i="2"/>
  <c r="G21" i="2"/>
  <c r="G20" i="2"/>
  <c r="G19" i="2"/>
  <c r="G18" i="2"/>
  <c r="G16" i="2"/>
  <c r="G15" i="2" s="1"/>
  <c r="G11" i="2" s="1"/>
  <c r="G8" i="2"/>
  <c r="G7" i="2"/>
  <c r="G166" i="2" l="1"/>
  <c r="G17" i="2"/>
  <c r="G182" i="2"/>
  <c r="G30" i="2"/>
  <c r="G22" i="2"/>
  <c r="G6" i="2"/>
  <c r="D7" i="1" s="1"/>
  <c r="G161" i="2"/>
  <c r="G190" i="2"/>
  <c r="G157" i="2"/>
  <c r="G147" i="2"/>
  <c r="G141" i="2"/>
  <c r="G111" i="2"/>
  <c r="G106" i="2"/>
  <c r="G83" i="2"/>
  <c r="G73" i="2"/>
  <c r="G175" i="2"/>
  <c r="G204" i="2"/>
  <c r="G218" i="2"/>
  <c r="D11" i="1" s="1"/>
  <c r="G10" i="2" l="1"/>
  <c r="D8" i="1" s="1"/>
  <c r="G156" i="2"/>
  <c r="D10" i="1" s="1"/>
  <c r="D14" i="1" l="1"/>
  <c r="D16" i="1" s="1"/>
  <c r="D18" i="1" s="1"/>
</calcChain>
</file>

<file path=xl/sharedStrings.xml><?xml version="1.0" encoding="utf-8"?>
<sst xmlns="http://schemas.openxmlformats.org/spreadsheetml/2006/main" count="411" uniqueCount="165">
  <si>
    <t>R E K A P I T U L A C I J A</t>
  </si>
  <si>
    <t>Priloga 1</t>
  </si>
  <si>
    <t>Skupaj brez DDV (A)</t>
  </si>
  <si>
    <t xml:space="preserve">Projekt: </t>
  </si>
  <si>
    <t>Načrti</t>
  </si>
  <si>
    <t>Kol.</t>
  </si>
  <si>
    <t>Enota mere</t>
  </si>
  <si>
    <t>Cena po enoti</t>
  </si>
  <si>
    <t>Pon. cena</t>
  </si>
  <si>
    <t>DGD dokumentacija</t>
  </si>
  <si>
    <t>DGD dokumentacija - I. etapa</t>
  </si>
  <si>
    <t>Komplet</t>
  </si>
  <si>
    <t>DGD dokumentacija - II. etapa</t>
  </si>
  <si>
    <t>PZI dokumentacija</t>
  </si>
  <si>
    <t>2.1</t>
  </si>
  <si>
    <t>PZI dokumentacija - I. ETAPA</t>
  </si>
  <si>
    <t>KRAJINSKA UREDITEV</t>
  </si>
  <si>
    <t xml:space="preserve">PZI Krajinska ureditev </t>
  </si>
  <si>
    <t>Načrt</t>
  </si>
  <si>
    <t>CESTE</t>
  </si>
  <si>
    <t xml:space="preserve">PZI dvopasovna državna cesta </t>
  </si>
  <si>
    <t>PZI deviacij cest (LC, JP) in poljskih poti vključno s križišči</t>
  </si>
  <si>
    <t>PZI Prometna oprema in signalizacija za vse ureditve</t>
  </si>
  <si>
    <t>PZI Odvodnja in čiščenje meteornih voda (odvajanje in čiščenje padavinskih vod z vozišč, zadrževalni bazeni, odvajanje zalednih vod in ponikovalnice)</t>
  </si>
  <si>
    <t>OBJEKTI</t>
  </si>
  <si>
    <t>PZI Načrt podhoda 3-1 za pešce in kolesarje (vključno s stopniščem)</t>
  </si>
  <si>
    <t>PZI Načrt podpornega zidu OZ-3-1</t>
  </si>
  <si>
    <t>PZI Načrt mostu 5-9 čez Pšato</t>
  </si>
  <si>
    <t>RUŠITVE OBJEKTOV</t>
  </si>
  <si>
    <t>PZI Načrt rušitve obstoječega mostu čez Pšato</t>
  </si>
  <si>
    <t>VODNOGOSPODARSKE UREDITVE</t>
  </si>
  <si>
    <t>PZI Vodnogospodarske ureditve</t>
  </si>
  <si>
    <t>komplet</t>
  </si>
  <si>
    <t xml:space="preserve">KOMUNALNI VODI (novogradnja, prestavitev, zaščita ali odstranitev obstoječih vodov) </t>
  </si>
  <si>
    <t>PZI Elektroenergetskih instalacij in elektroenergetske opreme (SN in NN, vključno z NN omrežjem za napajanje video sistema in avtomatskih števcev prometa)</t>
  </si>
  <si>
    <t>PZI Cestna razsvetljava (ločeno po upravljalcih)</t>
  </si>
  <si>
    <t>PZI Semaforizacije</t>
  </si>
  <si>
    <t>PZI Kabelska kanalizacija (ločeno po upravljalcih)</t>
  </si>
  <si>
    <t>PZI Telekomunikacijsko omrežje (ločeno po upravljalcih, vključno z video sistemom in avtomatskimi števci prometa)</t>
  </si>
  <si>
    <t>PZI Vodovod</t>
  </si>
  <si>
    <t>PZI Plinovod</t>
  </si>
  <si>
    <t>PZI Kanalizacija (fekalna, mešana)</t>
  </si>
  <si>
    <t xml:space="preserve">PZI Zbirna karta komunalnih vodov </t>
  </si>
  <si>
    <t>ELABORATI IN DRUGI NAČRTI</t>
  </si>
  <si>
    <t>Katastrski elaborat</t>
  </si>
  <si>
    <t>Elaborat</t>
  </si>
  <si>
    <t>Varnostni načrt za vse faze gradnje</t>
  </si>
  <si>
    <t>Elaborat preprečevanja in zmanjševanja emisije delcev iz gradbišča</t>
  </si>
  <si>
    <t xml:space="preserve">Elaborat gradbišča in ukrepov v času gradnje </t>
  </si>
  <si>
    <t>Elaborat ocene kakovosti zraka z delci PM10 v času gradnje</t>
  </si>
  <si>
    <t>Elaborat obremenitve s hrupom za čas gradnje</t>
  </si>
  <si>
    <t>Elaborat obremenitve z vibracijami za čas gradnje</t>
  </si>
  <si>
    <t>Načrt gospodarjenja z gradbenimi odpadki</t>
  </si>
  <si>
    <t xml:space="preserve">Načrt ravnanja z viški zemeljskega izkopa </t>
  </si>
  <si>
    <t>Elaborat o uporabi in ravnanju z rodovitnim delom tal</t>
  </si>
  <si>
    <t>Celostni načrt monitoringa v času gradnje in v času obratovanja </t>
  </si>
  <si>
    <t>Elaborat tehnologije gradnje</t>
  </si>
  <si>
    <t>Načrt začasne prometne ureditve v času gradnje</t>
  </si>
  <si>
    <t>Načrt razmejitve upravljanja in vzdrževanja</t>
  </si>
  <si>
    <t>Projektantski popis del in Predračunski elaborat</t>
  </si>
  <si>
    <t>Izvleček PZI za potrebe izvedbe javnega naročila za izbiro izvajalca del</t>
  </si>
  <si>
    <t>2.2</t>
  </si>
  <si>
    <t>PZI dokumentacija - II. ETAPA</t>
  </si>
  <si>
    <t>PZI Načrt betonskega cevnega prepusta</t>
  </si>
  <si>
    <t>PZI Načrt mostu 5-10 čez kanal Pšate</t>
  </si>
  <si>
    <t>2.3</t>
  </si>
  <si>
    <t>PZI dokumentacija - III. ETAPA</t>
  </si>
  <si>
    <t>PZI deviacij cest (LK, LC) in poljskih poti vključno s križišči</t>
  </si>
  <si>
    <t>PRESTAVITVE OBJEKTOV</t>
  </si>
  <si>
    <t>PZI prestavitve objektov - nestanovanjske kmetijske stavbe</t>
  </si>
  <si>
    <t>PZI prestavitve objektov - kulturna dediščina</t>
  </si>
  <si>
    <t>2.4</t>
  </si>
  <si>
    <t xml:space="preserve">HRUP </t>
  </si>
  <si>
    <t>Študija obremenitve s hrupom s predlogom protihrupne zaščite (PHZ)</t>
  </si>
  <si>
    <t>Študija</t>
  </si>
  <si>
    <t xml:space="preserve">Elaborat pasivne PHZ  </t>
  </si>
  <si>
    <t>2.5</t>
  </si>
  <si>
    <t>GEODETSKA DELA</t>
  </si>
  <si>
    <t>Geodetski načrt</t>
  </si>
  <si>
    <t>2.6</t>
  </si>
  <si>
    <t>SKUPNI ELABORATI IN NAČRTI</t>
  </si>
  <si>
    <t>Strokovne podlage za podnebne spremembe</t>
  </si>
  <si>
    <t>Hidrološko – hidravlična analiza s poplavnimi kartami</t>
  </si>
  <si>
    <t>Elaborat dimenzioniranja voziščne konstrukcije</t>
  </si>
  <si>
    <t>DOPOLNILNE GEOLOŠKE, GEOTEHNIČNE IN HIDROGEOLOŠKE RAZISKAVE</t>
  </si>
  <si>
    <t xml:space="preserve">I. VRTALNA DELA         </t>
  </si>
  <si>
    <t xml:space="preserve">Pripravljalna dela        </t>
  </si>
  <si>
    <t xml:space="preserve">Prevozi vrtalnih garnitur in opreme </t>
  </si>
  <si>
    <t>kom</t>
  </si>
  <si>
    <t>Formiranje delovišča</t>
  </si>
  <si>
    <t>Premiki med vrtinami - srednji</t>
  </si>
  <si>
    <r>
      <t xml:space="preserve"> Število  vrtin -  ponikovalnice, zadrževalni bazeni   </t>
    </r>
    <r>
      <rPr>
        <sz val="11"/>
        <color theme="1"/>
        <rFont val="Calibri"/>
        <family val="2"/>
        <charset val="238"/>
        <scheme val="minor"/>
      </rPr>
      <t xml:space="preserve">                    </t>
    </r>
    <r>
      <rPr>
        <sz val="11"/>
        <rFont val="Calibri"/>
        <family val="2"/>
        <charset val="238"/>
        <scheme val="minor"/>
      </rPr>
      <t xml:space="preserve">       10 kom dolžine do 10 m  = 100 m </t>
    </r>
  </si>
  <si>
    <t>Dolžina vrtin - v vezljivi zemljini</t>
  </si>
  <si>
    <t>m</t>
  </si>
  <si>
    <t xml:space="preserve">                       - v nevezljivi zemljini</t>
  </si>
  <si>
    <t xml:space="preserve">                       - v prepereli hribini in konglomeratu</t>
  </si>
  <si>
    <t xml:space="preserve">                       - cevitev vrtin </t>
  </si>
  <si>
    <r>
      <t xml:space="preserve"> Število  vrtin - objekti                                                                 </t>
    </r>
    <r>
      <rPr>
        <sz val="11"/>
        <color theme="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 xml:space="preserve">3 kom do 15 m  =  45 m </t>
    </r>
  </si>
  <si>
    <t>Druga terenska dela</t>
  </si>
  <si>
    <t>Odvzem vzorcev: kategorija 1</t>
  </si>
  <si>
    <t xml:space="preserve">                               kategorija 2 </t>
  </si>
  <si>
    <t>Sondažni izkopi globine min. 2,5 m na trasi ceste in deviacij</t>
  </si>
  <si>
    <t xml:space="preserve">II. GEOTEHNIČNE MERITVE V VRTINAH </t>
  </si>
  <si>
    <t xml:space="preserve">Meritve z zemljinskim presiometrom </t>
  </si>
  <si>
    <t>Izvedba SPT (cca. 3 kom/vrtino)</t>
  </si>
  <si>
    <t xml:space="preserve">Izvedba nalivalnega testa v vrtini/sondažnem jašku </t>
  </si>
  <si>
    <t>Vgradnja piezometrskih cevi z zaščitno kapo (2 kom)</t>
  </si>
  <si>
    <t>Aktivacija piezometra</t>
  </si>
  <si>
    <t>Meritev v piezometrih (nabava in vgradnja kontinuiranih merilnikov nivoja podzemne vode)</t>
  </si>
  <si>
    <t xml:space="preserve">III. GEOTEHNIČNA DELA IN GEOFIZIKALNE MERITVE NA POVRŠINI </t>
  </si>
  <si>
    <t xml:space="preserve">Meritve s krožno ploščo v razkopih </t>
  </si>
  <si>
    <t xml:space="preserve">Geodetski posnetki lokacij preiskav </t>
  </si>
  <si>
    <t>Lociranje vrtin, geološka in geotehnična spremljava z odvzemi vzorcev in popisi jeder, popisi  sondažnih izkopov</t>
  </si>
  <si>
    <t>dni/ing</t>
  </si>
  <si>
    <t>dni/teh</t>
  </si>
  <si>
    <t>Inženirsko in hidro geološko kartiranje</t>
  </si>
  <si>
    <t xml:space="preserve">Vodenje raziskav s pridobivanjem soglasij lastnikov za vrtanje in ostalih dovoljenj in soglasij </t>
  </si>
  <si>
    <t xml:space="preserve">IV. LABORATORIJSKE PREISKAVE                     </t>
  </si>
  <si>
    <t>Naravna vlažnost</t>
  </si>
  <si>
    <t>Konsistenca</t>
  </si>
  <si>
    <t>Prostorninska teža</t>
  </si>
  <si>
    <t>Modul stisljivosti</t>
  </si>
  <si>
    <t xml:space="preserve">Strižne karakteristike - drenirane </t>
  </si>
  <si>
    <t xml:space="preserve">Strižne karakteristike - nedrenirane </t>
  </si>
  <si>
    <t>Sejalna analiza</t>
  </si>
  <si>
    <t>Določitev CBR s preplavitvijo vzorca</t>
  </si>
  <si>
    <t>Preiskava metilen modro (MB)</t>
  </si>
  <si>
    <t>Preiskave po Proctorju</t>
  </si>
  <si>
    <t>Vodoprepustnost</t>
  </si>
  <si>
    <t xml:space="preserve">Enoosna tlačna trdnost zemljin in hribin </t>
  </si>
  <si>
    <t>Poročilo o lab. preiskavah</t>
  </si>
  <si>
    <t>V. IZDELAVA GEOLOŠKO-GEOTEHNIČNEGA ELABORATA ZA TRASO CESTE IN GEOTEHNIČNIH POROČIL ZA OBJEKTE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</si>
  <si>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</si>
  <si>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</si>
  <si>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</si>
  <si>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</si>
  <si>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 xml:space="preserve">Stabilnostne analize + posedki </t>
  </si>
  <si>
    <t>Geološko-geotehniški elaborat o pogojih gradnje cest in deviacij - I. etapa</t>
  </si>
  <si>
    <t>Geološko-geotehniški elaborat o pogojih gradnje cest in deviacij - II. etapa</t>
  </si>
  <si>
    <t>Geološko-geotehniški elaborat o pogojih gradnje cest in deviacij - III. etapa</t>
  </si>
  <si>
    <t>Hidrogeološki elaborat s pogoji gradnje ponikovalnic</t>
  </si>
  <si>
    <t xml:space="preserve">kom </t>
  </si>
  <si>
    <t xml:space="preserve">Geotehniški načrt za gradnjo in temeljenje mostov in podhoda </t>
  </si>
  <si>
    <t>Geotehniški načrt za temeljenje PHO (predvidoma 6 ograj - I. in II. etapa)</t>
  </si>
  <si>
    <t xml:space="preserve">PROGRAM PREISKAV obstoječih materialov voziščne konstrukcije </t>
  </si>
  <si>
    <r>
      <rPr>
        <b/>
        <sz val="11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• vizualni ogled in fotodokumentacija stanja z določitvijo mest jaškov
• izvedba in zapolnitev sondažnih jaškov z vročo asfaltno zmesjo, ureditev ustrezne prometne ureditve v času izvedbe del
• popis materialov vgrajenih plasti, deformacije, razpoke, debeline in popis plasti
• popis asfaltnih zmesi za obrabno, vezno in nosilno plast
• prostorninska gostota obrabne, vezne in nosilne plasti na intaktni in karakteristično deformirani površini ter na vseh odvzemnih mestih vrednotenje zgoščenosti in votlavosti plasti
• analiza ekstrahiranega bitumna iz obrabne plasti
• analiza asfaltne zmesi iz obrabne plasti
• analiza ekstrahiranega bitumna iz vezne plasti
• analiza asfaltne zmesi iz vezne plasti
• analiza ekstrahiranega bitumna iz nosilne plasti
• analiza asfaltne zmesi iz nosilne plasti
• izvedba meritev togosti z dinamično ploščo (Evd), po potrebi z dinamičnim konusnim penetrometrom, na planumu cementne stabilizacije, planumu nevezane nosilne plasti, planumu posteljice in planumu podlage
• preiskave: enoosna tlačna trdnost cementne stabilizacije, zrnavost (NNP in posteljica), AC klasifikacija zemljin (NNP in posteljica), preizkus z metilen modrim (MB) </t>
    </r>
  </si>
  <si>
    <r>
      <rPr>
        <b/>
        <u/>
        <sz val="12"/>
        <color theme="1"/>
        <rFont val="Calibri"/>
        <family val="2"/>
        <charset val="238"/>
        <scheme val="minor"/>
      </rPr>
      <t>Sondažni jaški (vrtina φ350 mm) brez analiz asfaltnih zmesi</t>
    </r>
    <r>
      <rPr>
        <sz val="11"/>
        <color theme="1"/>
        <rFont val="Calibri"/>
        <family val="2"/>
        <charset val="238"/>
        <scheme val="minor"/>
      </rPr>
      <t xml:space="preserve">
 • vizualni ogled in fotodokumentacija stanja z določitvijo mest jaškov
• izvedba in zapolnitev sondažnih jaškov z vročo asfaltno zmesjo, ureditev ustrezne prometne ureditve v času izvedbe del
• popis materialov vgrajenih plasti, deformacije, razpoke, debeline in popis plasti
• popis asfaltnih zmesi za obrabno, vezno in nosilno plast
• prostorninska gostota obrabne, vezne in nosilne plasti na intaktni in karakteristično deformirani površini ter na vseh odvzemnih mestih •vrednotenje zgoščenosti in votlavosti plasti
• izvedba meritev togosti z dinamično ploščo (Evd), po potrebi z dinamičnim konusnim penetrometrom, na planumu cementne stabilizacije, planumu nevezane nosilne plasti, planumu posteljice in planumu podlage
• preiskave: enoosna tlačna trdnost cementne stabilizacije, zrnavost (NNP in posteljica), AC klasifikacija zemljin (NNP in posteljica), preizkus z metilen modrim (MB) </t>
    </r>
  </si>
  <si>
    <r>
      <rPr>
        <b/>
        <u/>
        <sz val="11"/>
        <color theme="1"/>
        <rFont val="Calibri"/>
        <family val="2"/>
        <charset val="238"/>
        <scheme val="minor"/>
      </rPr>
      <t>Vzorci asfalta (φ 100 mm)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• vizualni ogled in foto dokumentacija stanja površine z določitvijo odvzema vzorcev asfaltnih plasti
• vrtanje - odvzem jeder asfaltnih plasti φ 150 mm na karakterističnih mestih (glede na vrsto in tip poškodb) ter za ugotovitev debelin obstoječih plasti, ureditev ustrezne prometne ureditve v času izvedbe del
• popis asfaltnih plasti, deformacije, razpoke, debelina, zlepljenost plasti</t>
    </r>
  </si>
  <si>
    <t xml:space="preserve">Poročilo o določitvi kakovosti obstoječih vgrajenih materialov voziščne konstrukcije (ogled terena, izvedba sondažnih jaškov in razkopov, odvzem vzorcev, preiskave, analiza rezultatov) </t>
  </si>
  <si>
    <t>Vodenje in koordinacija vseh del in aktivnosti potrebnih za popolno dokončanje del</t>
  </si>
  <si>
    <t>DDV 22% (B)</t>
  </si>
  <si>
    <t>Skupaj z DDV (A+B)</t>
  </si>
  <si>
    <t>Prometna študija</t>
  </si>
  <si>
    <t>Dopolnilne geološke, geotehnične in hidrogeološke raziskave</t>
  </si>
  <si>
    <t>PROMETNA ŠTUDIJA</t>
  </si>
  <si>
    <t xml:space="preserve">Program preiskav obstoječih materialov voziščne konstrukcije </t>
  </si>
  <si>
    <t>Izdelava elaborata prometne študije, v skladu z zahtevami projektne naloge</t>
  </si>
  <si>
    <t>Analiza tveganja za onesnaženje podzemne vode (novogradnja in VDJK)</t>
  </si>
  <si>
    <t>Izdelava projektne dokumentacije za novogradnjo in izvedbo VDJK na odseku glavne ceste Mengeš–Žeje–Vodice</t>
  </si>
  <si>
    <t>Zapora ceste</t>
  </si>
  <si>
    <t>Izdelava elaborata zapore ceste in ostale potrebne dokumentacije ter pridobitev soglasja za izvedbo zapore ceste</t>
  </si>
  <si>
    <t>Postavitev in vzdrževanje zapore ceste s strani upravljalca</t>
  </si>
  <si>
    <t>Kos</t>
  </si>
  <si>
    <t xml:space="preserve">Načrt aktivne PHZ (za posamezno etapo) </t>
  </si>
  <si>
    <t>Priloga 1: SPECIFIKACIJA NAROČILA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</si>
</sst>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44" fontId="0" fillId="0" borderId="1" xfId="2" applyFont="1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44" fontId="0" fillId="0" borderId="2" xfId="2" applyFont="1" applyBorder="1" applyProtection="1"/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0" fillId="0" borderId="3" xfId="0" applyBorder="1" applyAlignment="1" applyProtection="1">
      <alignment horizontal="left"/>
    </xf>
    <xf numFmtId="44" fontId="0" fillId="0" borderId="3" xfId="2" applyFont="1" applyBorder="1" applyProtection="1"/>
    <xf numFmtId="0" fontId="0" fillId="0" borderId="0" xfId="0" applyBorder="1" applyProtection="1"/>
    <xf numFmtId="44" fontId="0" fillId="0" borderId="0" xfId="2" applyFont="1" applyBorder="1" applyProtection="1"/>
    <xf numFmtId="0" fontId="0" fillId="0" borderId="4" xfId="0" applyBorder="1" applyProtection="1"/>
    <xf numFmtId="0" fontId="0" fillId="0" borderId="8" xfId="0" applyBorder="1" applyProtection="1"/>
    <xf numFmtId="0" fontId="2" fillId="0" borderId="0" xfId="0" applyFont="1" applyBorder="1" applyProtection="1"/>
    <xf numFmtId="44" fontId="2" fillId="0" borderId="9" xfId="2" applyFont="1" applyBorder="1" applyProtection="1"/>
    <xf numFmtId="44" fontId="0" fillId="0" borderId="9" xfId="2" applyFont="1" applyBorder="1" applyProtection="1"/>
    <xf numFmtId="0" fontId="0" fillId="2" borderId="10" xfId="0" applyFill="1" applyBorder="1" applyProtection="1"/>
    <xf numFmtId="0" fontId="4" fillId="2" borderId="11" xfId="0" applyFont="1" applyFill="1" applyBorder="1" applyProtection="1"/>
    <xf numFmtId="44" fontId="2" fillId="2" borderId="3" xfId="2" applyFont="1" applyFill="1" applyBorder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</xf>
    <xf numFmtId="43" fontId="6" fillId="0" borderId="0" xfId="1" applyNumberFormat="1" applyFont="1" applyAlignment="1" applyProtection="1">
      <alignment horizontal="right" vertical="center" wrapText="1"/>
    </xf>
    <xf numFmtId="164" fontId="6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vertical="center" wrapText="1"/>
    </xf>
    <xf numFmtId="0" fontId="5" fillId="0" borderId="20" xfId="0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0" fontId="8" fillId="0" borderId="21" xfId="0" applyFont="1" applyFill="1" applyBorder="1" applyAlignment="1" applyProtection="1">
      <alignment horizontal="center" vertical="center"/>
    </xf>
    <xf numFmtId="164" fontId="8" fillId="3" borderId="14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vertical="center" wrapText="1"/>
    </xf>
    <xf numFmtId="0" fontId="5" fillId="0" borderId="24" xfId="0" applyFont="1" applyFill="1" applyBorder="1" applyAlignment="1" applyProtection="1">
      <alignment horizontal="center" vertical="center"/>
    </xf>
    <xf numFmtId="164" fontId="5" fillId="0" borderId="25" xfId="0" applyNumberFormat="1" applyFont="1" applyFill="1" applyBorder="1" applyAlignment="1" applyProtection="1">
      <alignment horizontal="right" vertical="center"/>
      <protection locked="0"/>
    </xf>
    <xf numFmtId="164" fontId="5" fillId="0" borderId="26" xfId="0" applyNumberFormat="1" applyFont="1" applyFill="1" applyBorder="1" applyAlignment="1" applyProtection="1">
      <alignment horizontal="right" vertical="center"/>
    </xf>
    <xf numFmtId="164" fontId="5" fillId="0" borderId="19" xfId="0" applyNumberFormat="1" applyFont="1" applyFill="1" applyBorder="1" applyAlignment="1" applyProtection="1">
      <alignment horizontal="right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vertical="center" wrapText="1"/>
    </xf>
    <xf numFmtId="0" fontId="5" fillId="0" borderId="29" xfId="0" applyFont="1" applyFill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164" fontId="5" fillId="0" borderId="30" xfId="0" applyNumberFormat="1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Border="1" applyAlignment="1" applyProtection="1">
      <alignment horizontal="right" vertical="center"/>
    </xf>
    <xf numFmtId="0" fontId="8" fillId="3" borderId="21" xfId="0" applyFont="1" applyFill="1" applyBorder="1" applyAlignment="1" applyProtection="1">
      <alignment horizontal="center" vertical="center"/>
    </xf>
    <xf numFmtId="16" fontId="8" fillId="0" borderId="21" xfId="0" quotePrefix="1" applyNumberFormat="1" applyFont="1" applyFill="1" applyBorder="1" applyAlignment="1" applyProtection="1">
      <alignment horizontal="center" vertical="center"/>
    </xf>
    <xf numFmtId="164" fontId="8" fillId="4" borderId="14" xfId="0" applyNumberFormat="1" applyFont="1" applyFill="1" applyBorder="1" applyAlignment="1" applyProtection="1">
      <alignment horizontal="right" vertical="center" wrapText="1"/>
    </xf>
    <xf numFmtId="164" fontId="8" fillId="5" borderId="33" xfId="0" applyNumberFormat="1" applyFont="1" applyFill="1" applyBorder="1" applyAlignment="1" applyProtection="1">
      <alignment horizontal="right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34" xfId="0" applyFont="1" applyBorder="1" applyAlignment="1" applyProtection="1">
      <alignment horizontal="center" vertical="center"/>
    </xf>
    <xf numFmtId="0" fontId="5" fillId="0" borderId="34" xfId="0" applyFont="1" applyFill="1" applyBorder="1" applyAlignment="1" applyProtection="1">
      <alignment horizontal="center" vertical="center"/>
    </xf>
    <xf numFmtId="164" fontId="5" fillId="0" borderId="35" xfId="0" applyNumberFormat="1" applyFont="1" applyBorder="1" applyAlignment="1" applyProtection="1">
      <alignment horizontal="right" vertical="center"/>
    </xf>
    <xf numFmtId="164" fontId="8" fillId="5" borderId="37" xfId="0" applyNumberFormat="1" applyFont="1" applyFill="1" applyBorder="1" applyAlignment="1" applyProtection="1">
      <alignment horizontal="right" vertical="center" wrapText="1"/>
    </xf>
    <xf numFmtId="16" fontId="5" fillId="0" borderId="38" xfId="0" applyNumberFormat="1" applyFont="1" applyFill="1" applyBorder="1" applyAlignment="1" applyProtection="1">
      <alignment vertical="center" wrapText="1"/>
    </xf>
    <xf numFmtId="0" fontId="5" fillId="0" borderId="25" xfId="0" applyFont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5" fillId="0" borderId="26" xfId="0" applyNumberFormat="1" applyFont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 wrapText="1"/>
    </xf>
    <xf numFmtId="0" fontId="5" fillId="6" borderId="25" xfId="0" applyFont="1" applyFill="1" applyBorder="1" applyAlignment="1" applyProtection="1">
      <alignment horizontal="center" vertical="center"/>
    </xf>
    <xf numFmtId="164" fontId="5" fillId="0" borderId="40" xfId="0" applyNumberFormat="1" applyFont="1" applyBorder="1" applyAlignment="1" applyProtection="1">
      <alignment horizontal="right" vertical="center"/>
    </xf>
    <xf numFmtId="0" fontId="5" fillId="0" borderId="36" xfId="0" applyFont="1" applyFill="1" applyBorder="1" applyAlignment="1" applyProtection="1">
      <alignment horizontal="left" vertical="center" wrapText="1"/>
    </xf>
    <xf numFmtId="164" fontId="5" fillId="0" borderId="41" xfId="0" applyNumberFormat="1" applyFont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42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justify" vertical="center"/>
    </xf>
    <xf numFmtId="0" fontId="5" fillId="6" borderId="6" xfId="0" applyFont="1" applyFill="1" applyBorder="1" applyAlignment="1" applyProtection="1">
      <alignment vertical="center" wrapText="1"/>
    </xf>
    <xf numFmtId="0" fontId="5" fillId="0" borderId="43" xfId="0" applyFont="1" applyFill="1" applyBorder="1" applyAlignment="1" applyProtection="1">
      <alignment horizontal="center" vertical="center"/>
    </xf>
    <xf numFmtId="0" fontId="8" fillId="0" borderId="21" xfId="0" quotePrefix="1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8" xfId="0" applyNumberFormat="1" applyFont="1" applyBorder="1" applyAlignment="1" applyProtection="1">
      <alignment horizontal="right" vertical="center"/>
    </xf>
    <xf numFmtId="0" fontId="5" fillId="0" borderId="43" xfId="0" applyFont="1" applyFill="1" applyBorder="1" applyAlignment="1" applyProtection="1">
      <alignment horizontal="left" vertical="center" wrapText="1"/>
    </xf>
    <xf numFmtId="164" fontId="5" fillId="0" borderId="7" xfId="0" applyNumberFormat="1" applyFont="1" applyBorder="1" applyAlignment="1" applyProtection="1">
      <alignment horizontal="right" vertical="center"/>
      <protection locked="0"/>
    </xf>
    <xf numFmtId="0" fontId="5" fillId="0" borderId="28" xfId="0" applyFont="1" applyBorder="1" applyAlignment="1" applyProtection="1">
      <alignment horizontal="left" vertical="center" wrapText="1"/>
    </xf>
    <xf numFmtId="0" fontId="8" fillId="0" borderId="12" xfId="0" quotePrefix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justify" vertical="center"/>
    </xf>
    <xf numFmtId="0" fontId="5" fillId="0" borderId="44" xfId="0" applyFont="1" applyBorder="1" applyAlignment="1" applyProtection="1">
      <alignment horizontal="center" vertical="center" wrapText="1"/>
    </xf>
    <xf numFmtId="164" fontId="5" fillId="0" borderId="44" xfId="0" applyNumberFormat="1" applyFont="1" applyBorder="1" applyAlignment="1" applyProtection="1">
      <alignment horizontal="right" vertical="center"/>
      <protection locked="0"/>
    </xf>
    <xf numFmtId="0" fontId="5" fillId="0" borderId="25" xfId="0" applyFont="1" applyBorder="1" applyAlignment="1" applyProtection="1">
      <alignment horizontal="center" vertical="center" wrapText="1"/>
    </xf>
    <xf numFmtId="164" fontId="5" fillId="0" borderId="25" xfId="0" applyNumberFormat="1" applyFont="1" applyBorder="1" applyAlignment="1" applyProtection="1">
      <alignment horizontal="right" vertical="center"/>
      <protection locked="0"/>
    </xf>
    <xf numFmtId="0" fontId="5" fillId="0" borderId="10" xfId="0" applyFont="1" applyFill="1" applyBorder="1" applyAlignment="1" applyProtection="1">
      <alignment horizontal="justify" vertical="center"/>
    </xf>
    <xf numFmtId="0" fontId="5" fillId="0" borderId="34" xfId="0" applyFont="1" applyBorder="1" applyAlignment="1" applyProtection="1">
      <alignment horizontal="center" vertical="center" wrapText="1"/>
    </xf>
    <xf numFmtId="164" fontId="5" fillId="0" borderId="34" xfId="0" applyNumberFormat="1" applyFont="1" applyBorder="1" applyAlignment="1" applyProtection="1">
      <alignment horizontal="right" vertical="center"/>
      <protection locked="0"/>
    </xf>
    <xf numFmtId="0" fontId="5" fillId="0" borderId="43" xfId="0" applyFont="1" applyFill="1" applyBorder="1" applyAlignment="1" applyProtection="1">
      <alignment vertical="center"/>
    </xf>
    <xf numFmtId="0" fontId="0" fillId="0" borderId="45" xfId="0" applyFont="1" applyFill="1" applyBorder="1" applyAlignment="1" applyProtection="1">
      <alignment vertical="center" wrapText="1"/>
    </xf>
    <xf numFmtId="164" fontId="5" fillId="0" borderId="46" xfId="0" applyNumberFormat="1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 applyProtection="1">
      <alignment vertical="center" wrapText="1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vertical="center" wrapText="1"/>
    </xf>
    <xf numFmtId="164" fontId="5" fillId="0" borderId="24" xfId="0" applyNumberFormat="1" applyFont="1" applyBorder="1" applyAlignment="1" applyProtection="1">
      <alignment horizontal="right" vertical="center"/>
      <protection locked="0"/>
    </xf>
    <xf numFmtId="0" fontId="5" fillId="0" borderId="47" xfId="0" applyFont="1" applyFill="1" applyBorder="1" applyAlignment="1" applyProtection="1">
      <alignment vertical="center" wrapText="1"/>
    </xf>
    <xf numFmtId="164" fontId="5" fillId="0" borderId="29" xfId="0" applyNumberFormat="1" applyFont="1" applyBorder="1" applyAlignment="1" applyProtection="1">
      <alignment horizontal="right" vertical="center"/>
      <protection locked="0"/>
    </xf>
    <xf numFmtId="164" fontId="5" fillId="0" borderId="30" xfId="0" applyNumberFormat="1" applyFont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</xf>
    <xf numFmtId="0" fontId="5" fillId="6" borderId="20" xfId="0" applyFont="1" applyFill="1" applyBorder="1" applyAlignment="1" applyProtection="1">
      <alignment vertical="center"/>
    </xf>
    <xf numFmtId="164" fontId="8" fillId="3" borderId="14" xfId="0" applyNumberFormat="1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 vertical="center"/>
    </xf>
    <xf numFmtId="0" fontId="5" fillId="0" borderId="48" xfId="0" applyFont="1" applyFill="1" applyBorder="1" applyAlignment="1" applyProtection="1"/>
    <xf numFmtId="0" fontId="8" fillId="0" borderId="0" xfId="0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/>
    <xf numFmtId="164" fontId="2" fillId="4" borderId="51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5" fillId="0" borderId="38" xfId="0" applyFont="1" applyFill="1" applyBorder="1" applyAlignment="1" applyProtection="1">
      <alignment vertical="center"/>
    </xf>
    <xf numFmtId="164" fontId="2" fillId="4" borderId="41" xfId="0" applyNumberFormat="1" applyFont="1" applyFill="1" applyBorder="1" applyAlignment="1" applyProtection="1">
      <alignment vertical="center"/>
    </xf>
    <xf numFmtId="0" fontId="2" fillId="4" borderId="38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horizontal="center" vertical="center"/>
    </xf>
    <xf numFmtId="0" fontId="5" fillId="0" borderId="50" xfId="0" applyFont="1" applyFill="1" applyBorder="1" applyAlignment="1" applyProtection="1">
      <alignment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5" fillId="0" borderId="52" xfId="0" applyFont="1" applyFill="1" applyBorder="1" applyAlignment="1" applyProtection="1">
      <alignment vertical="center"/>
    </xf>
    <xf numFmtId="0" fontId="0" fillId="0" borderId="53" xfId="0" applyFont="1" applyFill="1" applyBorder="1" applyAlignment="1" applyProtection="1">
      <alignment horizontal="center" vertical="center"/>
    </xf>
    <xf numFmtId="164" fontId="5" fillId="0" borderId="53" xfId="0" applyNumberFormat="1" applyFont="1" applyFill="1" applyBorder="1" applyAlignment="1" applyProtection="1">
      <alignment horizontal="right" vertical="center"/>
      <protection locked="0"/>
    </xf>
    <xf numFmtId="164" fontId="5" fillId="0" borderId="54" xfId="0" applyNumberFormat="1" applyFont="1" applyBorder="1" applyAlignment="1" applyProtection="1">
      <alignment horizontal="right" vertical="center"/>
    </xf>
    <xf numFmtId="164" fontId="5" fillId="0" borderId="41" xfId="0" applyNumberFormat="1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44" xfId="0" applyFont="1" applyFill="1" applyBorder="1" applyAlignment="1" applyProtection="1">
      <alignment horizontal="center" vertical="center"/>
    </xf>
    <xf numFmtId="0" fontId="0" fillId="0" borderId="44" xfId="0" applyFont="1" applyBorder="1" applyAlignment="1" applyProtection="1">
      <alignment horizontal="center" vertical="center"/>
    </xf>
    <xf numFmtId="164" fontId="5" fillId="0" borderId="44" xfId="0" applyNumberFormat="1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 applyProtection="1">
      <alignment vertical="center"/>
    </xf>
    <xf numFmtId="0" fontId="0" fillId="0" borderId="34" xfId="0" applyFont="1" applyFill="1" applyBorder="1" applyAlignment="1" applyProtection="1">
      <alignment horizontal="center" vertical="center"/>
    </xf>
    <xf numFmtId="164" fontId="5" fillId="0" borderId="34" xfId="0" applyNumberFormat="1" applyFont="1" applyFill="1" applyBorder="1" applyAlignment="1" applyProtection="1">
      <alignment horizontal="right" vertical="center"/>
      <protection locked="0"/>
    </xf>
    <xf numFmtId="164" fontId="5" fillId="0" borderId="35" xfId="0" applyNumberFormat="1" applyFont="1" applyFill="1" applyBorder="1" applyAlignment="1" applyProtection="1">
      <alignment horizontal="right" vertical="center"/>
    </xf>
    <xf numFmtId="0" fontId="5" fillId="0" borderId="42" xfId="0" applyFont="1" applyFill="1" applyBorder="1" applyAlignment="1" applyProtection="1">
      <alignment vertical="center"/>
    </xf>
    <xf numFmtId="0" fontId="0" fillId="0" borderId="53" xfId="0" applyFont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center" vertical="center"/>
    </xf>
    <xf numFmtId="4" fontId="0" fillId="5" borderId="13" xfId="0" applyNumberFormat="1" applyFont="1" applyFill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/>
    </xf>
    <xf numFmtId="0" fontId="0" fillId="0" borderId="24" xfId="0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right" vertical="center"/>
      <protection locked="0"/>
    </xf>
    <xf numFmtId="0" fontId="0" fillId="6" borderId="25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0" fillId="0" borderId="34" xfId="0" applyFont="1" applyBorder="1" applyAlignment="1" applyProtection="1">
      <alignment horizontal="center" vertical="center"/>
    </xf>
    <xf numFmtId="0" fontId="5" fillId="0" borderId="0" xfId="0" applyFont="1" applyFill="1" applyAlignme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0" fillId="0" borderId="4" xfId="0" applyFont="1" applyBorder="1" applyAlignment="1" applyProtection="1">
      <alignment horizontal="left" vertical="center" wrapText="1"/>
    </xf>
    <xf numFmtId="8" fontId="9" fillId="0" borderId="44" xfId="0" applyNumberFormat="1" applyFont="1" applyFill="1" applyBorder="1" applyAlignment="1" applyProtection="1">
      <alignment horizontal="right" vertical="center"/>
      <protection locked="0"/>
    </xf>
    <xf numFmtId="0" fontId="0" fillId="0" borderId="45" xfId="0" applyFont="1" applyBorder="1" applyAlignment="1" applyProtection="1">
      <alignment vertical="center" wrapText="1"/>
    </xf>
    <xf numFmtId="8" fontId="9" fillId="0" borderId="24" xfId="0" applyNumberFormat="1" applyFont="1" applyBorder="1" applyAlignment="1" applyProtection="1">
      <alignment horizontal="right" vertical="center"/>
      <protection locked="0"/>
    </xf>
    <xf numFmtId="8" fontId="9" fillId="0" borderId="25" xfId="0" applyNumberFormat="1" applyFont="1" applyBorder="1" applyAlignment="1" applyProtection="1">
      <alignment horizontal="right" vertical="center"/>
      <protection locked="0"/>
    </xf>
    <xf numFmtId="0" fontId="0" fillId="0" borderId="47" xfId="0" applyFont="1" applyBorder="1" applyAlignment="1" applyProtection="1">
      <alignment horizontal="justify" vertical="center"/>
    </xf>
    <xf numFmtId="0" fontId="0" fillId="0" borderId="29" xfId="0" applyFont="1" applyBorder="1" applyAlignment="1" applyProtection="1">
      <alignment horizontal="center" vertical="center"/>
    </xf>
    <xf numFmtId="8" fontId="9" fillId="0" borderId="29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8" fontId="9" fillId="0" borderId="0" xfId="0" applyNumberFormat="1" applyFont="1" applyBorder="1" applyAlignment="1" applyProtection="1">
      <alignment horizontal="right" vertical="center"/>
    </xf>
    <xf numFmtId="164" fontId="5" fillId="0" borderId="0" xfId="0" applyNumberFormat="1" applyFont="1" applyBorder="1" applyAlignment="1" applyProtection="1">
      <alignment horizontal="right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justify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right" vertical="center"/>
    </xf>
    <xf numFmtId="0" fontId="5" fillId="0" borderId="56" xfId="0" applyFont="1" applyFill="1" applyBorder="1" applyAlignment="1" applyProtection="1">
      <alignment vertical="center" wrapText="1"/>
    </xf>
    <xf numFmtId="0" fontId="5" fillId="0" borderId="44" xfId="0" applyFont="1" applyBorder="1" applyAlignment="1" applyProtection="1">
      <alignment horizontal="center" vertical="center"/>
    </xf>
    <xf numFmtId="164" fontId="5" fillId="0" borderId="40" xfId="0" applyNumberFormat="1" applyFont="1" applyFill="1" applyBorder="1" applyAlignment="1" applyProtection="1">
      <alignment horizontal="right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2" fillId="0" borderId="5" xfId="0" applyFont="1" applyBorder="1" applyProtection="1"/>
    <xf numFmtId="0" fontId="5" fillId="0" borderId="0" xfId="0" applyNumberFormat="1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Border="1" applyProtection="1"/>
    <xf numFmtId="0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5" fillId="0" borderId="22" xfId="0" applyNumberFormat="1" applyFont="1" applyBorder="1" applyProtection="1"/>
    <xf numFmtId="0" fontId="5" fillId="0" borderId="0" xfId="0" applyFont="1" applyBorder="1" applyProtection="1"/>
    <xf numFmtId="0" fontId="5" fillId="0" borderId="0" xfId="0" applyFont="1" applyProtection="1"/>
    <xf numFmtId="0" fontId="5" fillId="0" borderId="0" xfId="0" applyNumberFormat="1" applyFont="1" applyFill="1" applyProtection="1"/>
    <xf numFmtId="0" fontId="5" fillId="0" borderId="0" xfId="0" applyFont="1" applyFill="1" applyBorder="1" applyProtection="1"/>
    <xf numFmtId="0" fontId="5" fillId="0" borderId="0" xfId="0" applyFont="1" applyFill="1" applyProtection="1"/>
    <xf numFmtId="0" fontId="5" fillId="0" borderId="0" xfId="0" applyNumberFormat="1" applyFont="1" applyProtection="1"/>
    <xf numFmtId="14" fontId="5" fillId="0" borderId="0" xfId="0" applyNumberFormat="1" applyFont="1" applyFill="1" applyProtection="1"/>
    <xf numFmtId="0" fontId="0" fillId="0" borderId="6" xfId="0" applyBorder="1" applyProtection="1"/>
    <xf numFmtId="0" fontId="5" fillId="0" borderId="0" xfId="0" applyNumberFormat="1" applyFont="1" applyFill="1" applyAlignment="1" applyProtection="1"/>
    <xf numFmtId="0" fontId="8" fillId="0" borderId="0" xfId="0" applyNumberFormat="1" applyFont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/>
    <xf numFmtId="0" fontId="5" fillId="0" borderId="0" xfId="0" applyNumberFormat="1" applyFont="1" applyAlignment="1" applyProtection="1"/>
    <xf numFmtId="0" fontId="0" fillId="0" borderId="0" xfId="0" applyBorder="1" applyAlignment="1" applyProtection="1"/>
    <xf numFmtId="0" fontId="0" fillId="0" borderId="0" xfId="0" applyAlignment="1" applyProtection="1"/>
    <xf numFmtId="0" fontId="5" fillId="0" borderId="0" xfId="0" applyFont="1" applyBorder="1" applyAlignment="1" applyProtection="1"/>
    <xf numFmtId="9" fontId="5" fillId="0" borderId="0" xfId="0" applyNumberFormat="1" applyFont="1" applyAlignment="1" applyProtection="1">
      <alignment horizontal="right" vertical="center"/>
    </xf>
    <xf numFmtId="16" fontId="8" fillId="0" borderId="9" xfId="0" quotePrefix="1" applyNumberFormat="1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vertical="center" wrapText="1"/>
    </xf>
    <xf numFmtId="0" fontId="8" fillId="3" borderId="13" xfId="0" applyFont="1" applyFill="1" applyBorder="1" applyAlignment="1" applyProtection="1">
      <alignment vertical="center" wrapText="1"/>
    </xf>
    <xf numFmtId="0" fontId="8" fillId="4" borderId="12" xfId="0" applyFont="1" applyFill="1" applyBorder="1" applyAlignment="1" applyProtection="1">
      <alignment vertical="center" wrapText="1"/>
    </xf>
    <xf numFmtId="0" fontId="8" fillId="4" borderId="13" xfId="0" applyFont="1" applyFill="1" applyBorder="1" applyAlignment="1" applyProtection="1">
      <alignment vertical="center" wrapText="1"/>
    </xf>
    <xf numFmtId="0" fontId="8" fillId="5" borderId="12" xfId="0" applyFont="1" applyFill="1" applyBorder="1" applyAlignment="1" applyProtection="1">
      <alignment vertical="center" wrapText="1"/>
    </xf>
    <xf numFmtId="0" fontId="5" fillId="5" borderId="13" xfId="0" applyFont="1" applyFill="1" applyBorder="1" applyAlignment="1" applyProtection="1">
      <alignment vertical="center" wrapText="1"/>
    </xf>
    <xf numFmtId="0" fontId="8" fillId="5" borderId="31" xfId="0" applyFont="1" applyFill="1" applyBorder="1" applyAlignment="1" applyProtection="1">
      <alignment vertical="center" wrapText="1"/>
    </xf>
    <xf numFmtId="0" fontId="5" fillId="5" borderId="32" xfId="0" applyFont="1" applyFill="1" applyBorder="1" applyAlignment="1" applyProtection="1">
      <alignment vertical="center" wrapText="1"/>
    </xf>
    <xf numFmtId="0" fontId="8" fillId="5" borderId="36" xfId="0" applyFont="1" applyFill="1" applyBorder="1" applyAlignment="1" applyProtection="1">
      <alignment vertical="center" wrapText="1"/>
    </xf>
    <xf numFmtId="0" fontId="5" fillId="5" borderId="20" xfId="0" applyFont="1" applyFill="1" applyBorder="1" applyAlignment="1" applyProtection="1">
      <alignment vertical="center" wrapText="1"/>
    </xf>
    <xf numFmtId="0" fontId="8" fillId="5" borderId="13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vertical="center"/>
    </xf>
    <xf numFmtId="0" fontId="8" fillId="3" borderId="13" xfId="0" applyFont="1" applyFill="1" applyBorder="1" applyAlignment="1" applyProtection="1">
      <alignment vertical="center"/>
    </xf>
    <xf numFmtId="0" fontId="2" fillId="4" borderId="43" xfId="0" applyFont="1" applyFill="1" applyBorder="1" applyAlignment="1" applyProtection="1">
      <alignment vertical="center"/>
    </xf>
    <xf numFmtId="0" fontId="2" fillId="4" borderId="49" xfId="0" applyFont="1" applyFill="1" applyBorder="1" applyAlignment="1" applyProtection="1">
      <alignment vertical="center"/>
    </xf>
    <xf numFmtId="0" fontId="2" fillId="4" borderId="50" xfId="0" applyFont="1" applyFill="1" applyBorder="1" applyAlignment="1" applyProtection="1">
      <alignment vertical="center"/>
    </xf>
    <xf numFmtId="0" fontId="2" fillId="4" borderId="7" xfId="0" applyFont="1" applyFill="1" applyBorder="1" applyAlignment="1" applyProtection="1">
      <alignment vertical="center"/>
    </xf>
    <xf numFmtId="0" fontId="5" fillId="6" borderId="42" xfId="0" applyFont="1" applyFill="1" applyBorder="1" applyAlignment="1" applyProtection="1">
      <alignment vertical="center" wrapText="1"/>
    </xf>
    <xf numFmtId="0" fontId="5" fillId="6" borderId="47" xfId="0" applyFont="1" applyFill="1" applyBorder="1" applyAlignment="1" applyProtection="1">
      <alignment vertical="center" wrapText="1"/>
    </xf>
    <xf numFmtId="0" fontId="5" fillId="0" borderId="55" xfId="0" applyFont="1" applyFill="1" applyBorder="1" applyAlignment="1" applyProtection="1">
      <alignment vertical="center"/>
    </xf>
    <xf numFmtId="0" fontId="5" fillId="0" borderId="45" xfId="0" applyFont="1" applyFill="1" applyBorder="1" applyAlignment="1" applyProtection="1">
      <alignment vertical="center"/>
    </xf>
    <xf numFmtId="164" fontId="5" fillId="0" borderId="44" xfId="0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left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39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E8E4-31BB-495A-9271-BF5D8A7F5B0D}">
  <dimension ref="B2:D18"/>
  <sheetViews>
    <sheetView tabSelected="1" view="pageBreakPreview" zoomScaleNormal="100" zoomScaleSheetLayoutView="100" workbookViewId="0">
      <selection activeCell="D17" sqref="D17"/>
    </sheetView>
  </sheetViews>
  <sheetFormatPr defaultColWidth="8.85546875" defaultRowHeight="15" x14ac:dyDescent="0.25"/>
  <cols>
    <col min="1" max="1" width="4.140625" style="2" customWidth="1"/>
    <col min="2" max="2" width="8.85546875" style="2"/>
    <col min="3" max="3" width="76.85546875" style="2" bestFit="1" customWidth="1"/>
    <col min="4" max="4" width="24.140625" style="2" customWidth="1"/>
    <col min="5" max="5" width="4.28515625" style="2" customWidth="1"/>
    <col min="6" max="16384" width="8.85546875" style="2"/>
  </cols>
  <sheetData>
    <row r="2" spans="2:4" ht="26.25" x14ac:dyDescent="0.4">
      <c r="B2" s="1" t="s">
        <v>0</v>
      </c>
      <c r="D2" s="3" t="s">
        <v>1</v>
      </c>
    </row>
    <row r="4" spans="2:4" ht="42" customHeight="1" x14ac:dyDescent="0.25">
      <c r="B4" s="238" t="s">
        <v>158</v>
      </c>
      <c r="C4" s="238"/>
      <c r="D4" s="238"/>
    </row>
    <row r="6" spans="2:4" ht="16.5" customHeight="1" thickBot="1" x14ac:dyDescent="0.3"/>
    <row r="7" spans="2:4" x14ac:dyDescent="0.25">
      <c r="B7" s="4">
        <v>1</v>
      </c>
      <c r="C7" s="5" t="s">
        <v>9</v>
      </c>
      <c r="D7" s="6">
        <f>Specifikacija!G6</f>
        <v>0</v>
      </c>
    </row>
    <row r="8" spans="2:4" x14ac:dyDescent="0.25">
      <c r="B8" s="7">
        <v>2</v>
      </c>
      <c r="C8" s="8" t="s">
        <v>13</v>
      </c>
      <c r="D8" s="9">
        <f>Specifikacija!G10</f>
        <v>6000</v>
      </c>
    </row>
    <row r="9" spans="2:4" x14ac:dyDescent="0.25">
      <c r="B9" s="7">
        <v>3</v>
      </c>
      <c r="C9" s="10" t="s">
        <v>152</v>
      </c>
      <c r="D9" s="9">
        <f>Specifikacija!G152</f>
        <v>0</v>
      </c>
    </row>
    <row r="10" spans="2:4" x14ac:dyDescent="0.25">
      <c r="B10" s="7">
        <v>4</v>
      </c>
      <c r="C10" s="10" t="s">
        <v>153</v>
      </c>
      <c r="D10" s="9">
        <f>Specifikacija!G155</f>
        <v>0</v>
      </c>
    </row>
    <row r="11" spans="2:4" x14ac:dyDescent="0.25">
      <c r="B11" s="7">
        <v>5</v>
      </c>
      <c r="C11" s="10" t="s">
        <v>155</v>
      </c>
      <c r="D11" s="9">
        <f>Specifikacija!G218</f>
        <v>0</v>
      </c>
    </row>
    <row r="12" spans="2:4" ht="15.75" thickBot="1" x14ac:dyDescent="0.3">
      <c r="B12" s="11">
        <v>6</v>
      </c>
      <c r="C12" s="12" t="s">
        <v>149</v>
      </c>
      <c r="D12" s="13">
        <f>Specifikacija!G225</f>
        <v>0</v>
      </c>
    </row>
    <row r="13" spans="2:4" ht="15.75" thickBot="1" x14ac:dyDescent="0.3">
      <c r="B13" s="14"/>
      <c r="C13" s="14"/>
      <c r="D13" s="15"/>
    </row>
    <row r="14" spans="2:4" x14ac:dyDescent="0.25">
      <c r="B14" s="16"/>
      <c r="C14" s="185" t="s">
        <v>2</v>
      </c>
      <c r="D14" s="6">
        <f>SUM(D7:D12)</f>
        <v>6000</v>
      </c>
    </row>
    <row r="15" spans="2:4" ht="8.25" customHeight="1" x14ac:dyDescent="0.25">
      <c r="B15" s="17"/>
      <c r="C15" s="18"/>
      <c r="D15" s="19"/>
    </row>
    <row r="16" spans="2:4" x14ac:dyDescent="0.25">
      <c r="B16" s="17"/>
      <c r="C16" s="18" t="s">
        <v>150</v>
      </c>
      <c r="D16" s="19">
        <f>ROUND(22%*D14,2)</f>
        <v>1320</v>
      </c>
    </row>
    <row r="17" spans="2:4" ht="6.75" customHeight="1" x14ac:dyDescent="0.25">
      <c r="B17" s="17"/>
      <c r="C17" s="14"/>
      <c r="D17" s="20"/>
    </row>
    <row r="18" spans="2:4" ht="19.5" thickBot="1" x14ac:dyDescent="0.35">
      <c r="B18" s="21"/>
      <c r="C18" s="22" t="s">
        <v>151</v>
      </c>
      <c r="D18" s="23">
        <f>D14+D16</f>
        <v>7320</v>
      </c>
    </row>
  </sheetData>
  <sheetProtection sheet="1" objects="1" scenarios="1" selectLockedCells="1"/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2FD3-AB14-4998-B784-E2423ED2F3FB}">
  <sheetPr>
    <pageSetUpPr fitToPage="1"/>
  </sheetPr>
  <dimension ref="A1:I227"/>
  <sheetViews>
    <sheetView view="pageBreakPreview" zoomScaleNormal="100" zoomScaleSheetLayoutView="100" workbookViewId="0">
      <selection activeCell="F7" sqref="F7"/>
    </sheetView>
  </sheetViews>
  <sheetFormatPr defaultColWidth="9.140625" defaultRowHeight="15" x14ac:dyDescent="0.25"/>
  <cols>
    <col min="1" max="1" width="4" style="203" customWidth="1"/>
    <col min="2" max="2" width="9.140625" style="202"/>
    <col min="3" max="3" width="85" style="188" customWidth="1"/>
    <col min="4" max="4" width="11.42578125" style="158" customWidth="1"/>
    <col min="5" max="5" width="13.28515625" style="159" customWidth="1"/>
    <col min="6" max="6" width="18.7109375" style="199" customWidth="1"/>
    <col min="7" max="7" width="23.85546875" style="199" customWidth="1"/>
    <col min="8" max="8" width="5.42578125" style="201" customWidth="1"/>
    <col min="9" max="9" width="9.140625" style="198" customWidth="1"/>
    <col min="10" max="11" width="9.140625" style="199" customWidth="1"/>
    <col min="12" max="16384" width="9.140625" style="199"/>
  </cols>
  <sheetData>
    <row r="1" spans="1:9" s="188" customFormat="1" ht="16.5" thickBot="1" x14ac:dyDescent="0.3">
      <c r="A1" s="186"/>
      <c r="B1" s="24"/>
      <c r="C1" s="25"/>
      <c r="D1" s="26"/>
      <c r="E1" s="27"/>
      <c r="F1" s="26"/>
      <c r="G1" s="28"/>
      <c r="H1" s="29"/>
      <c r="I1" s="187"/>
    </row>
    <row r="2" spans="1:9" s="191" customFormat="1" ht="19.5" thickBot="1" x14ac:dyDescent="0.3">
      <c r="A2" s="189"/>
      <c r="B2" s="239" t="s">
        <v>164</v>
      </c>
      <c r="C2" s="240"/>
      <c r="D2" s="240"/>
      <c r="E2" s="240"/>
      <c r="F2" s="240"/>
      <c r="G2" s="241"/>
      <c r="H2" s="30"/>
      <c r="I2" s="190"/>
    </row>
    <row r="3" spans="1:9" s="191" customFormat="1" ht="16.5" thickBot="1" x14ac:dyDescent="0.3">
      <c r="A3" s="189"/>
      <c r="B3" s="31" t="s">
        <v>3</v>
      </c>
      <c r="C3" s="242" t="s">
        <v>158</v>
      </c>
      <c r="D3" s="242"/>
      <c r="E3" s="242"/>
      <c r="F3" s="242"/>
      <c r="G3" s="243"/>
      <c r="H3" s="32"/>
      <c r="I3" s="190"/>
    </row>
    <row r="4" spans="1:9" s="191" customFormat="1" ht="15.75" thickBot="1" x14ac:dyDescent="0.3">
      <c r="A4" s="189"/>
      <c r="B4" s="244" t="s">
        <v>4</v>
      </c>
      <c r="C4" s="245"/>
      <c r="D4" s="33" t="s">
        <v>5</v>
      </c>
      <c r="E4" s="33" t="s">
        <v>6</v>
      </c>
      <c r="F4" s="33" t="s">
        <v>7</v>
      </c>
      <c r="G4" s="34" t="s">
        <v>8</v>
      </c>
      <c r="H4" s="35"/>
      <c r="I4" s="190"/>
    </row>
    <row r="5" spans="1:9" s="192" customFormat="1" ht="15.75" thickBot="1" x14ac:dyDescent="0.3">
      <c r="B5" s="36"/>
      <c r="C5" s="37"/>
      <c r="D5" s="38"/>
      <c r="E5" s="36"/>
      <c r="F5" s="39"/>
      <c r="G5" s="39"/>
      <c r="H5" s="40"/>
      <c r="I5" s="193"/>
    </row>
    <row r="6" spans="1:9" s="196" customFormat="1" ht="15.75" thickBot="1" x14ac:dyDescent="0.3">
      <c r="A6" s="194"/>
      <c r="B6" s="41">
        <v>1</v>
      </c>
      <c r="C6" s="216" t="s">
        <v>9</v>
      </c>
      <c r="D6" s="217"/>
      <c r="E6" s="217"/>
      <c r="F6" s="217"/>
      <c r="G6" s="42">
        <f>SUM(G7:G8)</f>
        <v>0</v>
      </c>
      <c r="H6" s="43"/>
      <c r="I6" s="195"/>
    </row>
    <row r="7" spans="1:9" x14ac:dyDescent="0.25">
      <c r="A7" s="197"/>
      <c r="B7" s="44"/>
      <c r="C7" s="179" t="s">
        <v>10</v>
      </c>
      <c r="D7" s="104">
        <v>1</v>
      </c>
      <c r="E7" s="180" t="s">
        <v>11</v>
      </c>
      <c r="F7" s="138">
        <v>0</v>
      </c>
      <c r="G7" s="181">
        <f>ROUND((ROUND(F7,2))*D7,2)</f>
        <v>0</v>
      </c>
      <c r="H7" s="49"/>
    </row>
    <row r="8" spans="1:9" ht="15.75" thickBot="1" x14ac:dyDescent="0.3">
      <c r="A8" s="197"/>
      <c r="B8" s="50"/>
      <c r="C8" s="51" t="s">
        <v>12</v>
      </c>
      <c r="D8" s="52">
        <v>1</v>
      </c>
      <c r="E8" s="53" t="s">
        <v>11</v>
      </c>
      <c r="F8" s="141">
        <v>0</v>
      </c>
      <c r="G8" s="54">
        <f>ROUND((ROUND(F8,2))*D8,2)</f>
        <v>0</v>
      </c>
      <c r="H8" s="49"/>
    </row>
    <row r="9" spans="1:9" s="202" customFormat="1" ht="15.75" thickBot="1" x14ac:dyDescent="0.3">
      <c r="A9" s="200"/>
      <c r="B9" s="36"/>
      <c r="C9" s="37"/>
      <c r="D9" s="38"/>
      <c r="E9" s="55"/>
      <c r="F9" s="39"/>
      <c r="G9" s="56"/>
      <c r="H9" s="40"/>
      <c r="I9" s="201"/>
    </row>
    <row r="10" spans="1:9" s="196" customFormat="1" ht="15.75" thickBot="1" x14ac:dyDescent="0.3">
      <c r="A10" s="194"/>
      <c r="B10" s="57">
        <v>2</v>
      </c>
      <c r="C10" s="216" t="s">
        <v>13</v>
      </c>
      <c r="D10" s="217"/>
      <c r="E10" s="217"/>
      <c r="F10" s="217"/>
      <c r="G10" s="42">
        <f>SUM(G11,G57,G100,G147,G141,G145)</f>
        <v>6000</v>
      </c>
      <c r="H10" s="43"/>
      <c r="I10" s="195"/>
    </row>
    <row r="11" spans="1:9" s="196" customFormat="1" ht="15.75" thickBot="1" x14ac:dyDescent="0.3">
      <c r="A11" s="194"/>
      <c r="B11" s="58" t="s">
        <v>14</v>
      </c>
      <c r="C11" s="218" t="s">
        <v>15</v>
      </c>
      <c r="D11" s="219"/>
      <c r="E11" s="219"/>
      <c r="F11" s="219"/>
      <c r="G11" s="59">
        <f>SUM(G15,G17,G22,G26,G28,G30,G40,G12)</f>
        <v>2000</v>
      </c>
      <c r="H11" s="43"/>
      <c r="I11" s="195"/>
    </row>
    <row r="12" spans="1:9" s="196" customFormat="1" ht="15.75" thickBot="1" x14ac:dyDescent="0.3">
      <c r="A12" s="194"/>
      <c r="B12" s="215"/>
      <c r="C12" s="222" t="s">
        <v>159</v>
      </c>
      <c r="D12" s="223"/>
      <c r="E12" s="223"/>
      <c r="F12" s="223"/>
      <c r="G12" s="60">
        <f>SUM(G13:G14)</f>
        <v>2000</v>
      </c>
      <c r="H12" s="43"/>
      <c r="I12" s="195"/>
    </row>
    <row r="13" spans="1:9" s="196" customFormat="1" x14ac:dyDescent="0.25">
      <c r="A13" s="194"/>
      <c r="B13" s="215"/>
      <c r="C13" s="179" t="s">
        <v>161</v>
      </c>
      <c r="D13" s="104">
        <v>1</v>
      </c>
      <c r="E13" s="180" t="s">
        <v>162</v>
      </c>
      <c r="F13" s="237">
        <v>2000</v>
      </c>
      <c r="G13" s="181">
        <f t="shared" ref="G13:G14" si="0">ROUND((ROUND(F13,2))*D13,2)</f>
        <v>2000</v>
      </c>
      <c r="H13" s="43"/>
      <c r="I13" s="195"/>
    </row>
    <row r="14" spans="1:9" s="196" customFormat="1" ht="30.75" thickBot="1" x14ac:dyDescent="0.3">
      <c r="A14" s="194"/>
      <c r="B14" s="215"/>
      <c r="C14" s="51" t="s">
        <v>160</v>
      </c>
      <c r="D14" s="52">
        <v>1</v>
      </c>
      <c r="E14" s="53" t="s">
        <v>162</v>
      </c>
      <c r="F14" s="141">
        <v>0</v>
      </c>
      <c r="G14" s="54">
        <f t="shared" si="0"/>
        <v>0</v>
      </c>
      <c r="H14" s="43"/>
      <c r="I14" s="195"/>
    </row>
    <row r="15" spans="1:9" s="196" customFormat="1" ht="15.75" thickBot="1" x14ac:dyDescent="0.3">
      <c r="A15" s="203"/>
      <c r="B15" s="44"/>
      <c r="C15" s="222" t="s">
        <v>16</v>
      </c>
      <c r="D15" s="223"/>
      <c r="E15" s="223"/>
      <c r="F15" s="223"/>
      <c r="G15" s="60">
        <f>SUM(G16:G16)</f>
        <v>0</v>
      </c>
      <c r="H15" s="43"/>
      <c r="I15" s="195"/>
    </row>
    <row r="16" spans="1:9" ht="15.75" thickBot="1" x14ac:dyDescent="0.3">
      <c r="B16" s="44"/>
      <c r="C16" s="83" t="s">
        <v>17</v>
      </c>
      <c r="D16" s="84">
        <v>1</v>
      </c>
      <c r="E16" s="85" t="s">
        <v>18</v>
      </c>
      <c r="F16" s="86">
        <v>0</v>
      </c>
      <c r="G16" s="87">
        <f t="shared" ref="G16:G21" si="1">ROUND((ROUND(F16,2))*D16,2)</f>
        <v>0</v>
      </c>
      <c r="H16" s="49"/>
    </row>
    <row r="17" spans="1:9" s="196" customFormat="1" ht="15.75" thickBot="1" x14ac:dyDescent="0.3">
      <c r="A17" s="194"/>
      <c r="B17" s="44"/>
      <c r="C17" s="224" t="s">
        <v>19</v>
      </c>
      <c r="D17" s="225"/>
      <c r="E17" s="225"/>
      <c r="F17" s="225"/>
      <c r="G17" s="65">
        <f>SUM(G18:G21)</f>
        <v>0</v>
      </c>
      <c r="H17" s="43"/>
      <c r="I17" s="195"/>
    </row>
    <row r="18" spans="1:9" x14ac:dyDescent="0.25">
      <c r="B18" s="44"/>
      <c r="C18" s="66" t="s">
        <v>20</v>
      </c>
      <c r="D18" s="67">
        <v>1</v>
      </c>
      <c r="E18" s="68" t="s">
        <v>18</v>
      </c>
      <c r="F18" s="47">
        <v>0</v>
      </c>
      <c r="G18" s="69">
        <f t="shared" si="1"/>
        <v>0</v>
      </c>
      <c r="H18" s="49"/>
    </row>
    <row r="19" spans="1:9" x14ac:dyDescent="0.25">
      <c r="B19" s="44"/>
      <c r="C19" s="45" t="s">
        <v>21</v>
      </c>
      <c r="D19" s="46">
        <v>1</v>
      </c>
      <c r="E19" s="68" t="s">
        <v>18</v>
      </c>
      <c r="F19" s="47">
        <v>0</v>
      </c>
      <c r="G19" s="48">
        <f t="shared" si="1"/>
        <v>0</v>
      </c>
      <c r="H19" s="49"/>
    </row>
    <row r="20" spans="1:9" s="202" customFormat="1" x14ac:dyDescent="0.25">
      <c r="A20" s="200"/>
      <c r="B20" s="44"/>
      <c r="C20" s="66" t="s">
        <v>22</v>
      </c>
      <c r="D20" s="68">
        <v>1</v>
      </c>
      <c r="E20" s="68" t="s">
        <v>18</v>
      </c>
      <c r="F20" s="47">
        <v>0</v>
      </c>
      <c r="G20" s="48">
        <f t="shared" si="1"/>
        <v>0</v>
      </c>
      <c r="H20" s="49"/>
      <c r="I20" s="201"/>
    </row>
    <row r="21" spans="1:9" s="202" customFormat="1" ht="30" customHeight="1" thickBot="1" x14ac:dyDescent="0.3">
      <c r="A21" s="204"/>
      <c r="B21" s="44"/>
      <c r="C21" s="66" t="s">
        <v>23</v>
      </c>
      <c r="D21" s="68">
        <v>1</v>
      </c>
      <c r="E21" s="68" t="s">
        <v>18</v>
      </c>
      <c r="F21" s="47">
        <v>0</v>
      </c>
      <c r="G21" s="48">
        <f t="shared" si="1"/>
        <v>0</v>
      </c>
      <c r="H21" s="49"/>
      <c r="I21" s="201"/>
    </row>
    <row r="22" spans="1:9" s="196" customFormat="1" ht="15.75" thickBot="1" x14ac:dyDescent="0.3">
      <c r="A22" s="200"/>
      <c r="B22" s="183"/>
      <c r="C22" s="220" t="s">
        <v>24</v>
      </c>
      <c r="D22" s="221"/>
      <c r="E22" s="221"/>
      <c r="F22" s="221"/>
      <c r="G22" s="70">
        <f>SUM(G23:G25)</f>
        <v>0</v>
      </c>
      <c r="H22" s="43"/>
      <c r="I22" s="195"/>
    </row>
    <row r="23" spans="1:9" x14ac:dyDescent="0.25">
      <c r="B23" s="183"/>
      <c r="C23" s="16" t="s">
        <v>25</v>
      </c>
      <c r="D23" s="67">
        <v>1</v>
      </c>
      <c r="E23" s="46" t="s">
        <v>18</v>
      </c>
      <c r="F23" s="47">
        <v>0</v>
      </c>
      <c r="G23" s="69">
        <f t="shared" ref="G23:G25" si="2">ROUND((ROUND(F23,2))*D23,2)</f>
        <v>0</v>
      </c>
      <c r="H23" s="49"/>
    </row>
    <row r="24" spans="1:9" x14ac:dyDescent="0.25">
      <c r="B24" s="183"/>
      <c r="C24" s="205" t="s">
        <v>26</v>
      </c>
      <c r="D24" s="67">
        <v>1</v>
      </c>
      <c r="E24" s="46" t="s">
        <v>18</v>
      </c>
      <c r="F24" s="47">
        <v>0</v>
      </c>
      <c r="G24" s="48">
        <f t="shared" si="2"/>
        <v>0</v>
      </c>
      <c r="H24" s="49"/>
    </row>
    <row r="25" spans="1:9" ht="15.75" thickBot="1" x14ac:dyDescent="0.3">
      <c r="B25" s="183"/>
      <c r="C25" s="205" t="s">
        <v>27</v>
      </c>
      <c r="D25" s="67">
        <v>1</v>
      </c>
      <c r="E25" s="46" t="s">
        <v>18</v>
      </c>
      <c r="F25" s="47">
        <v>0</v>
      </c>
      <c r="G25" s="69">
        <f t="shared" si="2"/>
        <v>0</v>
      </c>
      <c r="H25" s="49"/>
    </row>
    <row r="26" spans="1:9" s="196" customFormat="1" ht="15.75" thickBot="1" x14ac:dyDescent="0.3">
      <c r="A26" s="194"/>
      <c r="B26" s="183"/>
      <c r="C26" s="220" t="s">
        <v>28</v>
      </c>
      <c r="D26" s="226"/>
      <c r="E26" s="226"/>
      <c r="F26" s="226"/>
      <c r="G26" s="65">
        <f>SUM(G27:G27)</f>
        <v>0</v>
      </c>
      <c r="H26" s="43"/>
      <c r="I26" s="195"/>
    </row>
    <row r="27" spans="1:9" ht="15.75" thickBot="1" x14ac:dyDescent="0.3">
      <c r="B27" s="183"/>
      <c r="C27" s="205" t="s">
        <v>29</v>
      </c>
      <c r="D27" s="71">
        <v>1</v>
      </c>
      <c r="E27" s="67" t="s">
        <v>18</v>
      </c>
      <c r="F27" s="47">
        <v>0</v>
      </c>
      <c r="G27" s="72">
        <f>ROUND((ROUND(F27,2))*D27,2)</f>
        <v>0</v>
      </c>
      <c r="H27" s="49"/>
    </row>
    <row r="28" spans="1:9" s="196" customFormat="1" ht="15.75" thickBot="1" x14ac:dyDescent="0.3">
      <c r="A28" s="194"/>
      <c r="B28" s="183"/>
      <c r="C28" s="220" t="s">
        <v>30</v>
      </c>
      <c r="D28" s="226"/>
      <c r="E28" s="226"/>
      <c r="F28" s="226"/>
      <c r="G28" s="70">
        <f>SUM(G29:G29)</f>
        <v>0</v>
      </c>
      <c r="H28" s="43"/>
      <c r="I28" s="195"/>
    </row>
    <row r="29" spans="1:9" s="202" customFormat="1" ht="15.75" thickBot="1" x14ac:dyDescent="0.3">
      <c r="A29" s="204"/>
      <c r="B29" s="183"/>
      <c r="C29" s="73" t="s">
        <v>31</v>
      </c>
      <c r="D29" s="52">
        <v>1</v>
      </c>
      <c r="E29" s="46" t="s">
        <v>32</v>
      </c>
      <c r="F29" s="47">
        <v>0</v>
      </c>
      <c r="G29" s="74">
        <f t="shared" ref="G29" si="3">ROUND((ROUND(F29,2))*D29,2)</f>
        <v>0</v>
      </c>
      <c r="H29" s="49"/>
      <c r="I29" s="201"/>
    </row>
    <row r="30" spans="1:9" s="196" customFormat="1" ht="15.75" thickBot="1" x14ac:dyDescent="0.3">
      <c r="A30" s="194"/>
      <c r="B30" s="183"/>
      <c r="C30" s="220" t="s">
        <v>33</v>
      </c>
      <c r="D30" s="226"/>
      <c r="E30" s="226"/>
      <c r="F30" s="226"/>
      <c r="G30" s="70">
        <f>SUM(G31:G39)</f>
        <v>0</v>
      </c>
      <c r="H30" s="43"/>
      <c r="I30" s="195"/>
    </row>
    <row r="31" spans="1:9" s="196" customFormat="1" ht="30" x14ac:dyDescent="0.25">
      <c r="A31" s="194"/>
      <c r="B31" s="183"/>
      <c r="C31" s="75" t="s">
        <v>34</v>
      </c>
      <c r="D31" s="71">
        <v>1</v>
      </c>
      <c r="E31" s="67" t="s">
        <v>32</v>
      </c>
      <c r="F31" s="47">
        <v>0</v>
      </c>
      <c r="G31" s="74">
        <f t="shared" ref="G31:G39" si="4">ROUND((ROUND(F31,2))*D31,2)</f>
        <v>0</v>
      </c>
      <c r="H31" s="49"/>
      <c r="I31" s="195"/>
    </row>
    <row r="32" spans="1:9" x14ac:dyDescent="0.25">
      <c r="B32" s="183"/>
      <c r="C32" s="75" t="s">
        <v>35</v>
      </c>
      <c r="D32" s="71">
        <v>1</v>
      </c>
      <c r="E32" s="67" t="s">
        <v>32</v>
      </c>
      <c r="F32" s="47">
        <v>0</v>
      </c>
      <c r="G32" s="74">
        <f t="shared" si="4"/>
        <v>0</v>
      </c>
      <c r="H32" s="49"/>
    </row>
    <row r="33" spans="1:9" x14ac:dyDescent="0.25">
      <c r="B33" s="183"/>
      <c r="C33" s="75" t="s">
        <v>36</v>
      </c>
      <c r="D33" s="71">
        <v>1</v>
      </c>
      <c r="E33" s="67" t="s">
        <v>32</v>
      </c>
      <c r="F33" s="47">
        <v>0</v>
      </c>
      <c r="G33" s="74">
        <f t="shared" si="4"/>
        <v>0</v>
      </c>
      <c r="H33" s="49"/>
    </row>
    <row r="34" spans="1:9" x14ac:dyDescent="0.25">
      <c r="B34" s="183"/>
      <c r="C34" s="76" t="s">
        <v>37</v>
      </c>
      <c r="D34" s="67">
        <v>1</v>
      </c>
      <c r="E34" s="67" t="s">
        <v>32</v>
      </c>
      <c r="F34" s="47">
        <v>0</v>
      </c>
      <c r="G34" s="74">
        <f>ROUND((ROUND(F34,2))*D34,2)</f>
        <v>0</v>
      </c>
      <c r="H34" s="49"/>
    </row>
    <row r="35" spans="1:9" ht="30" x14ac:dyDescent="0.25">
      <c r="B35" s="183"/>
      <c r="C35" s="75" t="s">
        <v>38</v>
      </c>
      <c r="D35" s="71">
        <v>1</v>
      </c>
      <c r="E35" s="67" t="s">
        <v>32</v>
      </c>
      <c r="F35" s="47">
        <v>0</v>
      </c>
      <c r="G35" s="74">
        <f t="shared" si="4"/>
        <v>0</v>
      </c>
      <c r="H35" s="49"/>
    </row>
    <row r="36" spans="1:9" x14ac:dyDescent="0.25">
      <c r="B36" s="183"/>
      <c r="C36" s="75" t="s">
        <v>39</v>
      </c>
      <c r="D36" s="71">
        <v>1</v>
      </c>
      <c r="E36" s="67" t="s">
        <v>32</v>
      </c>
      <c r="F36" s="47">
        <v>0</v>
      </c>
      <c r="G36" s="74">
        <f t="shared" si="4"/>
        <v>0</v>
      </c>
      <c r="H36" s="49"/>
    </row>
    <row r="37" spans="1:9" x14ac:dyDescent="0.25">
      <c r="B37" s="183"/>
      <c r="C37" s="75" t="s">
        <v>40</v>
      </c>
      <c r="D37" s="71">
        <v>1</v>
      </c>
      <c r="E37" s="67" t="s">
        <v>32</v>
      </c>
      <c r="F37" s="47">
        <v>0</v>
      </c>
      <c r="G37" s="74">
        <f t="shared" si="4"/>
        <v>0</v>
      </c>
      <c r="H37" s="49"/>
    </row>
    <row r="38" spans="1:9" x14ac:dyDescent="0.25">
      <c r="B38" s="183"/>
      <c r="C38" s="75" t="s">
        <v>41</v>
      </c>
      <c r="D38" s="71">
        <v>1</v>
      </c>
      <c r="E38" s="67" t="s">
        <v>32</v>
      </c>
      <c r="F38" s="47">
        <v>0</v>
      </c>
      <c r="G38" s="74">
        <f t="shared" si="4"/>
        <v>0</v>
      </c>
      <c r="H38" s="49"/>
    </row>
    <row r="39" spans="1:9" ht="15.75" thickBot="1" x14ac:dyDescent="0.3">
      <c r="B39" s="183"/>
      <c r="C39" s="61" t="s">
        <v>42</v>
      </c>
      <c r="D39" s="62">
        <v>1</v>
      </c>
      <c r="E39" s="62" t="s">
        <v>32</v>
      </c>
      <c r="F39" s="47">
        <v>0</v>
      </c>
      <c r="G39" s="64">
        <f t="shared" si="4"/>
        <v>0</v>
      </c>
      <c r="H39" s="49"/>
    </row>
    <row r="40" spans="1:9" s="196" customFormat="1" ht="15.75" thickBot="1" x14ac:dyDescent="0.3">
      <c r="A40" s="194"/>
      <c r="B40" s="183"/>
      <c r="C40" s="220" t="s">
        <v>43</v>
      </c>
      <c r="D40" s="226"/>
      <c r="E40" s="226"/>
      <c r="F40" s="226"/>
      <c r="G40" s="70">
        <f>SUM(G41:G56)</f>
        <v>0</v>
      </c>
      <c r="H40" s="43"/>
      <c r="I40" s="195"/>
    </row>
    <row r="41" spans="1:9" x14ac:dyDescent="0.25">
      <c r="A41" s="204"/>
      <c r="B41" s="183"/>
      <c r="C41" s="75" t="s">
        <v>44</v>
      </c>
      <c r="D41" s="68">
        <v>1</v>
      </c>
      <c r="E41" s="68" t="s">
        <v>45</v>
      </c>
      <c r="F41" s="47">
        <v>0</v>
      </c>
      <c r="G41" s="74">
        <f t="shared" ref="G41:G54" si="5">ROUND((ROUND(F41,2))*D41,2)</f>
        <v>0</v>
      </c>
      <c r="H41" s="49"/>
    </row>
    <row r="42" spans="1:9" s="202" customFormat="1" x14ac:dyDescent="0.25">
      <c r="A42" s="200"/>
      <c r="B42" s="183"/>
      <c r="C42" s="75" t="s">
        <v>46</v>
      </c>
      <c r="D42" s="68">
        <v>1</v>
      </c>
      <c r="E42" s="67" t="s">
        <v>18</v>
      </c>
      <c r="F42" s="47">
        <v>0</v>
      </c>
      <c r="G42" s="74">
        <f t="shared" si="5"/>
        <v>0</v>
      </c>
      <c r="H42" s="49"/>
      <c r="I42" s="201"/>
    </row>
    <row r="43" spans="1:9" x14ac:dyDescent="0.25">
      <c r="A43" s="204"/>
      <c r="B43" s="183"/>
      <c r="C43" s="77" t="s">
        <v>47</v>
      </c>
      <c r="D43" s="78">
        <v>1</v>
      </c>
      <c r="E43" s="67" t="s">
        <v>45</v>
      </c>
      <c r="F43" s="47">
        <v>0</v>
      </c>
      <c r="G43" s="74">
        <f t="shared" si="5"/>
        <v>0</v>
      </c>
      <c r="H43" s="49"/>
    </row>
    <row r="44" spans="1:9" s="202" customFormat="1" x14ac:dyDescent="0.25">
      <c r="A44" s="200"/>
      <c r="B44" s="183"/>
      <c r="C44" s="75" t="s">
        <v>48</v>
      </c>
      <c r="D44" s="68">
        <v>1</v>
      </c>
      <c r="E44" s="68" t="s">
        <v>45</v>
      </c>
      <c r="F44" s="47">
        <v>0</v>
      </c>
      <c r="G44" s="74">
        <f t="shared" si="5"/>
        <v>0</v>
      </c>
      <c r="H44" s="49"/>
      <c r="I44" s="201"/>
    </row>
    <row r="45" spans="1:9" s="202" customFormat="1" x14ac:dyDescent="0.25">
      <c r="A45" s="204"/>
      <c r="B45" s="183"/>
      <c r="C45" s="79" t="s">
        <v>49</v>
      </c>
      <c r="D45" s="68">
        <v>1</v>
      </c>
      <c r="E45" s="68" t="s">
        <v>45</v>
      </c>
      <c r="F45" s="47">
        <v>0</v>
      </c>
      <c r="G45" s="74">
        <f t="shared" si="5"/>
        <v>0</v>
      </c>
      <c r="H45" s="49"/>
      <c r="I45" s="201"/>
    </row>
    <row r="46" spans="1:9" x14ac:dyDescent="0.25">
      <c r="A46" s="204"/>
      <c r="B46" s="183"/>
      <c r="C46" s="77" t="s">
        <v>50</v>
      </c>
      <c r="D46" s="78">
        <v>1</v>
      </c>
      <c r="E46" s="67" t="s">
        <v>45</v>
      </c>
      <c r="F46" s="47">
        <v>0</v>
      </c>
      <c r="G46" s="74">
        <f t="shared" si="5"/>
        <v>0</v>
      </c>
      <c r="H46" s="49"/>
    </row>
    <row r="47" spans="1:9" x14ac:dyDescent="0.25">
      <c r="A47" s="204"/>
      <c r="B47" s="183"/>
      <c r="C47" s="77" t="s">
        <v>51</v>
      </c>
      <c r="D47" s="78">
        <v>1</v>
      </c>
      <c r="E47" s="67" t="s">
        <v>45</v>
      </c>
      <c r="F47" s="47">
        <v>0</v>
      </c>
      <c r="G47" s="74">
        <f t="shared" si="5"/>
        <v>0</v>
      </c>
      <c r="H47" s="49"/>
    </row>
    <row r="48" spans="1:9" s="202" customFormat="1" x14ac:dyDescent="0.25">
      <c r="A48" s="200"/>
      <c r="B48" s="183"/>
      <c r="C48" s="75" t="s">
        <v>52</v>
      </c>
      <c r="D48" s="68">
        <v>1</v>
      </c>
      <c r="E48" s="68" t="s">
        <v>18</v>
      </c>
      <c r="F48" s="47">
        <v>0</v>
      </c>
      <c r="G48" s="74">
        <f t="shared" si="5"/>
        <v>0</v>
      </c>
      <c r="H48" s="49"/>
      <c r="I48" s="201"/>
    </row>
    <row r="49" spans="1:9" s="202" customFormat="1" x14ac:dyDescent="0.25">
      <c r="A49" s="200"/>
      <c r="B49" s="183"/>
      <c r="C49" s="80" t="s">
        <v>53</v>
      </c>
      <c r="D49" s="68">
        <v>1</v>
      </c>
      <c r="E49" s="68" t="s">
        <v>18</v>
      </c>
      <c r="F49" s="47">
        <v>0</v>
      </c>
      <c r="G49" s="74">
        <f t="shared" si="5"/>
        <v>0</v>
      </c>
      <c r="H49" s="49"/>
      <c r="I49" s="201"/>
    </row>
    <row r="50" spans="1:9" s="202" customFormat="1" x14ac:dyDescent="0.25">
      <c r="A50" s="200"/>
      <c r="B50" s="183"/>
      <c r="C50" s="75" t="s">
        <v>54</v>
      </c>
      <c r="D50" s="68">
        <v>1</v>
      </c>
      <c r="E50" s="68" t="s">
        <v>45</v>
      </c>
      <c r="F50" s="47">
        <v>0</v>
      </c>
      <c r="G50" s="74">
        <f t="shared" si="5"/>
        <v>0</v>
      </c>
      <c r="H50" s="49"/>
      <c r="I50" s="201"/>
    </row>
    <row r="51" spans="1:9" x14ac:dyDescent="0.25">
      <c r="A51" s="200"/>
      <c r="B51" s="183"/>
      <c r="C51" s="75" t="s">
        <v>55</v>
      </c>
      <c r="D51" s="68">
        <v>1</v>
      </c>
      <c r="E51" s="68" t="s">
        <v>45</v>
      </c>
      <c r="F51" s="47">
        <v>0</v>
      </c>
      <c r="G51" s="74">
        <f t="shared" si="5"/>
        <v>0</v>
      </c>
      <c r="H51" s="49"/>
    </row>
    <row r="52" spans="1:9" s="202" customFormat="1" x14ac:dyDescent="0.25">
      <c r="A52" s="200"/>
      <c r="B52" s="44"/>
      <c r="C52" s="75" t="s">
        <v>56</v>
      </c>
      <c r="D52" s="68">
        <v>1</v>
      </c>
      <c r="E52" s="68" t="s">
        <v>45</v>
      </c>
      <c r="F52" s="47">
        <v>0</v>
      </c>
      <c r="G52" s="74">
        <f t="shared" si="5"/>
        <v>0</v>
      </c>
      <c r="H52" s="49"/>
      <c r="I52" s="201"/>
    </row>
    <row r="53" spans="1:9" s="202" customFormat="1" x14ac:dyDescent="0.25">
      <c r="A53" s="200"/>
      <c r="B53" s="44"/>
      <c r="C53" s="75" t="s">
        <v>57</v>
      </c>
      <c r="D53" s="68">
        <v>1</v>
      </c>
      <c r="E53" s="68" t="s">
        <v>18</v>
      </c>
      <c r="F53" s="47">
        <v>0</v>
      </c>
      <c r="G53" s="74">
        <f t="shared" si="5"/>
        <v>0</v>
      </c>
      <c r="H53" s="49"/>
      <c r="I53" s="201"/>
    </row>
    <row r="54" spans="1:9" s="202" customFormat="1" x14ac:dyDescent="0.25">
      <c r="A54" s="200"/>
      <c r="B54" s="44"/>
      <c r="C54" s="75" t="s">
        <v>58</v>
      </c>
      <c r="D54" s="68">
        <v>1</v>
      </c>
      <c r="E54" s="68" t="s">
        <v>18</v>
      </c>
      <c r="F54" s="47">
        <v>0</v>
      </c>
      <c r="G54" s="74">
        <f t="shared" si="5"/>
        <v>0</v>
      </c>
      <c r="H54" s="49"/>
      <c r="I54" s="201"/>
    </row>
    <row r="55" spans="1:9" s="202" customFormat="1" x14ac:dyDescent="0.25">
      <c r="A55" s="200"/>
      <c r="B55" s="183"/>
      <c r="C55" s="75" t="s">
        <v>59</v>
      </c>
      <c r="D55" s="78">
        <v>1</v>
      </c>
      <c r="E55" s="68" t="s">
        <v>11</v>
      </c>
      <c r="F55" s="47">
        <v>0</v>
      </c>
      <c r="G55" s="74">
        <f>ROUND((ROUND(F55,2))*D55,2)</f>
        <v>0</v>
      </c>
      <c r="H55" s="49"/>
      <c r="I55" s="201"/>
    </row>
    <row r="56" spans="1:9" s="202" customFormat="1" ht="15.75" thickBot="1" x14ac:dyDescent="0.3">
      <c r="A56" s="200"/>
      <c r="B56" s="81"/>
      <c r="C56" s="61" t="s">
        <v>60</v>
      </c>
      <c r="D56" s="63">
        <v>1</v>
      </c>
      <c r="E56" s="63" t="s">
        <v>11</v>
      </c>
      <c r="F56" s="47">
        <v>0</v>
      </c>
      <c r="G56" s="64">
        <f t="shared" ref="G56" si="6">ROUND((ROUND(F56,2))*D56,2)</f>
        <v>0</v>
      </c>
      <c r="H56" s="49"/>
      <c r="I56" s="201"/>
    </row>
    <row r="57" spans="1:9" s="196" customFormat="1" ht="15.75" thickBot="1" x14ac:dyDescent="0.3">
      <c r="A57" s="194"/>
      <c r="B57" s="82" t="s">
        <v>61</v>
      </c>
      <c r="C57" s="218" t="s">
        <v>62</v>
      </c>
      <c r="D57" s="219"/>
      <c r="E57" s="219"/>
      <c r="F57" s="219"/>
      <c r="G57" s="59">
        <f>SUM(G61,G63,G68,G71,G73,G83,G58)</f>
        <v>2000</v>
      </c>
      <c r="H57" s="43"/>
      <c r="I57" s="195"/>
    </row>
    <row r="58" spans="1:9" s="196" customFormat="1" ht="15.75" thickBot="1" x14ac:dyDescent="0.3">
      <c r="A58" s="194"/>
      <c r="B58" s="215"/>
      <c r="C58" s="222" t="s">
        <v>159</v>
      </c>
      <c r="D58" s="223"/>
      <c r="E58" s="223"/>
      <c r="F58" s="223"/>
      <c r="G58" s="60">
        <f>SUM(G59:G60)</f>
        <v>2000</v>
      </c>
      <c r="H58" s="43"/>
      <c r="I58" s="195"/>
    </row>
    <row r="59" spans="1:9" s="196" customFormat="1" x14ac:dyDescent="0.25">
      <c r="A59" s="194"/>
      <c r="B59" s="215"/>
      <c r="C59" s="179" t="s">
        <v>161</v>
      </c>
      <c r="D59" s="104">
        <v>1</v>
      </c>
      <c r="E59" s="180" t="s">
        <v>162</v>
      </c>
      <c r="F59" s="237">
        <v>2000</v>
      </c>
      <c r="G59" s="181">
        <f t="shared" ref="G59:G60" si="7">ROUND((ROUND(F59,2))*D59,2)</f>
        <v>2000</v>
      </c>
      <c r="H59" s="43"/>
      <c r="I59" s="195"/>
    </row>
    <row r="60" spans="1:9" s="196" customFormat="1" ht="30.75" thickBot="1" x14ac:dyDescent="0.3">
      <c r="A60" s="194"/>
      <c r="B60" s="215"/>
      <c r="C60" s="51" t="s">
        <v>160</v>
      </c>
      <c r="D60" s="52">
        <v>1</v>
      </c>
      <c r="E60" s="53" t="s">
        <v>162</v>
      </c>
      <c r="F60" s="141">
        <v>0</v>
      </c>
      <c r="G60" s="54">
        <f t="shared" si="7"/>
        <v>0</v>
      </c>
      <c r="H60" s="43"/>
      <c r="I60" s="195"/>
    </row>
    <row r="61" spans="1:9" s="196" customFormat="1" ht="15.75" thickBot="1" x14ac:dyDescent="0.3">
      <c r="A61" s="203"/>
      <c r="B61" s="44"/>
      <c r="C61" s="222" t="s">
        <v>16</v>
      </c>
      <c r="D61" s="223"/>
      <c r="E61" s="223"/>
      <c r="F61" s="223"/>
      <c r="G61" s="60">
        <f>SUM(G62:G62)</f>
        <v>0</v>
      </c>
      <c r="H61" s="43"/>
      <c r="I61" s="195"/>
    </row>
    <row r="62" spans="1:9" ht="15.75" thickBot="1" x14ac:dyDescent="0.3">
      <c r="B62" s="44"/>
      <c r="C62" s="83" t="s">
        <v>17</v>
      </c>
      <c r="D62" s="84">
        <v>1</v>
      </c>
      <c r="E62" s="85" t="s">
        <v>18</v>
      </c>
      <c r="F62" s="86">
        <v>0</v>
      </c>
      <c r="G62" s="87">
        <f t="shared" ref="G62" si="8">ROUND((ROUND(F62,2))*D62,2)</f>
        <v>0</v>
      </c>
      <c r="H62" s="49"/>
    </row>
    <row r="63" spans="1:9" s="196" customFormat="1" ht="15.75" thickBot="1" x14ac:dyDescent="0.3">
      <c r="A63" s="194"/>
      <c r="B63" s="44"/>
      <c r="C63" s="224" t="s">
        <v>19</v>
      </c>
      <c r="D63" s="225"/>
      <c r="E63" s="225"/>
      <c r="F63" s="225"/>
      <c r="G63" s="65">
        <f>SUM(G64:G67)</f>
        <v>0</v>
      </c>
      <c r="H63" s="43"/>
      <c r="I63" s="195"/>
    </row>
    <row r="64" spans="1:9" x14ac:dyDescent="0.25">
      <c r="B64" s="44"/>
      <c r="C64" s="66" t="s">
        <v>20</v>
      </c>
      <c r="D64" s="67">
        <v>1</v>
      </c>
      <c r="E64" s="68" t="s">
        <v>18</v>
      </c>
      <c r="F64" s="47">
        <v>0</v>
      </c>
      <c r="G64" s="69">
        <f t="shared" ref="G64:G67" si="9">ROUND((ROUND(F64,2))*D64,2)</f>
        <v>0</v>
      </c>
      <c r="H64" s="49"/>
    </row>
    <row r="65" spans="1:9" x14ac:dyDescent="0.25">
      <c r="B65" s="44"/>
      <c r="C65" s="45" t="s">
        <v>21</v>
      </c>
      <c r="D65" s="46">
        <v>1</v>
      </c>
      <c r="E65" s="68" t="s">
        <v>18</v>
      </c>
      <c r="F65" s="47">
        <v>0</v>
      </c>
      <c r="G65" s="48">
        <f t="shared" si="9"/>
        <v>0</v>
      </c>
      <c r="H65" s="49"/>
    </row>
    <row r="66" spans="1:9" s="202" customFormat="1" x14ac:dyDescent="0.25">
      <c r="A66" s="200"/>
      <c r="B66" s="44"/>
      <c r="C66" s="66" t="s">
        <v>22</v>
      </c>
      <c r="D66" s="68">
        <v>1</v>
      </c>
      <c r="E66" s="68" t="s">
        <v>18</v>
      </c>
      <c r="F66" s="47">
        <v>0</v>
      </c>
      <c r="G66" s="48">
        <f t="shared" si="9"/>
        <v>0</v>
      </c>
      <c r="H66" s="49"/>
      <c r="I66" s="201"/>
    </row>
    <row r="67" spans="1:9" s="202" customFormat="1" ht="30.75" thickBot="1" x14ac:dyDescent="0.3">
      <c r="A67" s="204"/>
      <c r="B67" s="44"/>
      <c r="C67" s="66" t="s">
        <v>23</v>
      </c>
      <c r="D67" s="68">
        <v>1</v>
      </c>
      <c r="E67" s="68" t="s">
        <v>18</v>
      </c>
      <c r="F67" s="47">
        <v>0</v>
      </c>
      <c r="G67" s="48">
        <f t="shared" si="9"/>
        <v>0</v>
      </c>
      <c r="H67" s="49"/>
      <c r="I67" s="201"/>
    </row>
    <row r="68" spans="1:9" s="196" customFormat="1" ht="15.75" thickBot="1" x14ac:dyDescent="0.3">
      <c r="A68" s="200"/>
      <c r="B68" s="183"/>
      <c r="C68" s="220" t="s">
        <v>24</v>
      </c>
      <c r="D68" s="221"/>
      <c r="E68" s="221"/>
      <c r="F68" s="221"/>
      <c r="G68" s="70">
        <f>SUM(G69:G70)</f>
        <v>0</v>
      </c>
      <c r="H68" s="43"/>
      <c r="I68" s="195"/>
    </row>
    <row r="69" spans="1:9" x14ac:dyDescent="0.25">
      <c r="B69" s="183"/>
      <c r="C69" s="205" t="s">
        <v>63</v>
      </c>
      <c r="D69" s="67">
        <v>3</v>
      </c>
      <c r="E69" s="46" t="s">
        <v>18</v>
      </c>
      <c r="F69" s="47">
        <v>0</v>
      </c>
      <c r="G69" s="48">
        <f t="shared" ref="G69:G70" si="10">ROUND((ROUND(F69,2))*D69,2)</f>
        <v>0</v>
      </c>
      <c r="H69" s="49"/>
    </row>
    <row r="70" spans="1:9" ht="15.75" thickBot="1" x14ac:dyDescent="0.3">
      <c r="B70" s="183"/>
      <c r="C70" s="205" t="s">
        <v>64</v>
      </c>
      <c r="D70" s="67">
        <v>1</v>
      </c>
      <c r="E70" s="46" t="s">
        <v>18</v>
      </c>
      <c r="F70" s="47">
        <v>0</v>
      </c>
      <c r="G70" s="69">
        <f t="shared" si="10"/>
        <v>0</v>
      </c>
      <c r="H70" s="49"/>
    </row>
    <row r="71" spans="1:9" s="196" customFormat="1" ht="15.75" thickBot="1" x14ac:dyDescent="0.3">
      <c r="A71" s="194"/>
      <c r="B71" s="183"/>
      <c r="C71" s="220" t="s">
        <v>30</v>
      </c>
      <c r="D71" s="226"/>
      <c r="E71" s="226"/>
      <c r="F71" s="226"/>
      <c r="G71" s="70">
        <f>SUM(G72:G72)</f>
        <v>0</v>
      </c>
      <c r="H71" s="43"/>
      <c r="I71" s="195"/>
    </row>
    <row r="72" spans="1:9" s="202" customFormat="1" ht="15.75" thickBot="1" x14ac:dyDescent="0.3">
      <c r="A72" s="204"/>
      <c r="B72" s="183"/>
      <c r="C72" s="73" t="s">
        <v>31</v>
      </c>
      <c r="D72" s="52">
        <v>1</v>
      </c>
      <c r="E72" s="46" t="s">
        <v>32</v>
      </c>
      <c r="F72" s="47">
        <v>0</v>
      </c>
      <c r="G72" s="74">
        <f t="shared" ref="G72" si="11">ROUND((ROUND(F72,2))*D72,2)</f>
        <v>0</v>
      </c>
      <c r="H72" s="49"/>
      <c r="I72" s="201"/>
    </row>
    <row r="73" spans="1:9" s="196" customFormat="1" ht="15.75" thickBot="1" x14ac:dyDescent="0.3">
      <c r="A73" s="194"/>
      <c r="B73" s="183"/>
      <c r="C73" s="220" t="s">
        <v>33</v>
      </c>
      <c r="D73" s="226"/>
      <c r="E73" s="226"/>
      <c r="F73" s="226"/>
      <c r="G73" s="70">
        <f>SUM(G74:G82)</f>
        <v>0</v>
      </c>
      <c r="H73" s="43"/>
      <c r="I73" s="195"/>
    </row>
    <row r="74" spans="1:9" s="196" customFormat="1" ht="30" x14ac:dyDescent="0.25">
      <c r="A74" s="194"/>
      <c r="B74" s="183"/>
      <c r="C74" s="75" t="s">
        <v>34</v>
      </c>
      <c r="D74" s="71">
        <v>1</v>
      </c>
      <c r="E74" s="67" t="s">
        <v>32</v>
      </c>
      <c r="F74" s="47">
        <v>0</v>
      </c>
      <c r="G74" s="74">
        <f t="shared" ref="G74:G76" si="12">ROUND((ROUND(F74,2))*D74,2)</f>
        <v>0</v>
      </c>
      <c r="H74" s="49"/>
      <c r="I74" s="195"/>
    </row>
    <row r="75" spans="1:9" x14ac:dyDescent="0.25">
      <c r="B75" s="183"/>
      <c r="C75" s="75" t="s">
        <v>35</v>
      </c>
      <c r="D75" s="71">
        <v>1</v>
      </c>
      <c r="E75" s="67" t="s">
        <v>32</v>
      </c>
      <c r="F75" s="47">
        <v>0</v>
      </c>
      <c r="G75" s="74">
        <f t="shared" si="12"/>
        <v>0</v>
      </c>
      <c r="H75" s="49"/>
    </row>
    <row r="76" spans="1:9" x14ac:dyDescent="0.25">
      <c r="B76" s="183"/>
      <c r="C76" s="75" t="s">
        <v>36</v>
      </c>
      <c r="D76" s="71">
        <v>1</v>
      </c>
      <c r="E76" s="67" t="s">
        <v>32</v>
      </c>
      <c r="F76" s="47">
        <v>0</v>
      </c>
      <c r="G76" s="74">
        <f t="shared" si="12"/>
        <v>0</v>
      </c>
      <c r="H76" s="49"/>
    </row>
    <row r="77" spans="1:9" x14ac:dyDescent="0.25">
      <c r="B77" s="183"/>
      <c r="C77" s="76" t="s">
        <v>37</v>
      </c>
      <c r="D77" s="67">
        <v>1</v>
      </c>
      <c r="E77" s="67" t="s">
        <v>32</v>
      </c>
      <c r="F77" s="47">
        <v>0</v>
      </c>
      <c r="G77" s="74">
        <f>ROUND((ROUND(F77,2))*D77,2)</f>
        <v>0</v>
      </c>
      <c r="H77" s="49"/>
    </row>
    <row r="78" spans="1:9" ht="30" x14ac:dyDescent="0.25">
      <c r="B78" s="183"/>
      <c r="C78" s="75" t="s">
        <v>38</v>
      </c>
      <c r="D78" s="71">
        <v>1</v>
      </c>
      <c r="E78" s="67" t="s">
        <v>32</v>
      </c>
      <c r="F78" s="47">
        <v>0</v>
      </c>
      <c r="G78" s="74">
        <f t="shared" ref="G78:G82" si="13">ROUND((ROUND(F78,2))*D78,2)</f>
        <v>0</v>
      </c>
      <c r="H78" s="49"/>
    </row>
    <row r="79" spans="1:9" x14ac:dyDescent="0.25">
      <c r="B79" s="183"/>
      <c r="C79" s="75" t="s">
        <v>39</v>
      </c>
      <c r="D79" s="71">
        <v>1</v>
      </c>
      <c r="E79" s="67" t="s">
        <v>32</v>
      </c>
      <c r="F79" s="47">
        <v>0</v>
      </c>
      <c r="G79" s="74">
        <f t="shared" si="13"/>
        <v>0</v>
      </c>
      <c r="H79" s="49"/>
    </row>
    <row r="80" spans="1:9" x14ac:dyDescent="0.25">
      <c r="B80" s="183"/>
      <c r="C80" s="75" t="s">
        <v>40</v>
      </c>
      <c r="D80" s="71">
        <v>1</v>
      </c>
      <c r="E80" s="67" t="s">
        <v>32</v>
      </c>
      <c r="F80" s="47">
        <v>0</v>
      </c>
      <c r="G80" s="74">
        <f t="shared" si="13"/>
        <v>0</v>
      </c>
      <c r="H80" s="49"/>
    </row>
    <row r="81" spans="1:9" x14ac:dyDescent="0.25">
      <c r="B81" s="183"/>
      <c r="C81" s="75" t="s">
        <v>41</v>
      </c>
      <c r="D81" s="71">
        <v>1</v>
      </c>
      <c r="E81" s="67" t="s">
        <v>32</v>
      </c>
      <c r="F81" s="47">
        <v>0</v>
      </c>
      <c r="G81" s="74">
        <f t="shared" si="13"/>
        <v>0</v>
      </c>
      <c r="H81" s="49"/>
    </row>
    <row r="82" spans="1:9" ht="15.75" thickBot="1" x14ac:dyDescent="0.3">
      <c r="B82" s="183"/>
      <c r="C82" s="61" t="s">
        <v>42</v>
      </c>
      <c r="D82" s="62">
        <v>1</v>
      </c>
      <c r="E82" s="62" t="s">
        <v>32</v>
      </c>
      <c r="F82" s="47">
        <v>0</v>
      </c>
      <c r="G82" s="64">
        <f t="shared" si="13"/>
        <v>0</v>
      </c>
      <c r="H82" s="49"/>
    </row>
    <row r="83" spans="1:9" s="196" customFormat="1" ht="15.75" thickBot="1" x14ac:dyDescent="0.3">
      <c r="A83" s="194"/>
      <c r="B83" s="183"/>
      <c r="C83" s="220" t="s">
        <v>43</v>
      </c>
      <c r="D83" s="226"/>
      <c r="E83" s="226"/>
      <c r="F83" s="226"/>
      <c r="G83" s="70">
        <f>SUM(G84:G99)</f>
        <v>0</v>
      </c>
      <c r="H83" s="43"/>
      <c r="I83" s="195"/>
    </row>
    <row r="84" spans="1:9" x14ac:dyDescent="0.25">
      <c r="A84" s="204"/>
      <c r="B84" s="183"/>
      <c r="C84" s="75" t="s">
        <v>44</v>
      </c>
      <c r="D84" s="68">
        <v>1</v>
      </c>
      <c r="E84" s="68" t="s">
        <v>45</v>
      </c>
      <c r="F84" s="47">
        <v>0</v>
      </c>
      <c r="G84" s="74">
        <f t="shared" ref="G84:G97" si="14">ROUND((ROUND(F84,2))*D84,2)</f>
        <v>0</v>
      </c>
      <c r="H84" s="49"/>
    </row>
    <row r="85" spans="1:9" s="202" customFormat="1" x14ac:dyDescent="0.25">
      <c r="A85" s="200"/>
      <c r="B85" s="183"/>
      <c r="C85" s="75" t="s">
        <v>46</v>
      </c>
      <c r="D85" s="68">
        <v>1</v>
      </c>
      <c r="E85" s="67" t="s">
        <v>18</v>
      </c>
      <c r="F85" s="47">
        <v>0</v>
      </c>
      <c r="G85" s="74">
        <f t="shared" si="14"/>
        <v>0</v>
      </c>
      <c r="H85" s="49"/>
      <c r="I85" s="201"/>
    </row>
    <row r="86" spans="1:9" x14ac:dyDescent="0.25">
      <c r="A86" s="204"/>
      <c r="B86" s="183"/>
      <c r="C86" s="77" t="s">
        <v>47</v>
      </c>
      <c r="D86" s="78">
        <v>1</v>
      </c>
      <c r="E86" s="67" t="s">
        <v>45</v>
      </c>
      <c r="F86" s="47">
        <v>0</v>
      </c>
      <c r="G86" s="74">
        <f t="shared" si="14"/>
        <v>0</v>
      </c>
      <c r="H86" s="49"/>
    </row>
    <row r="87" spans="1:9" s="202" customFormat="1" x14ac:dyDescent="0.25">
      <c r="A87" s="200"/>
      <c r="B87" s="183"/>
      <c r="C87" s="75" t="s">
        <v>48</v>
      </c>
      <c r="D87" s="68">
        <v>1</v>
      </c>
      <c r="E87" s="68" t="s">
        <v>45</v>
      </c>
      <c r="F87" s="47">
        <v>0</v>
      </c>
      <c r="G87" s="74">
        <f t="shared" si="14"/>
        <v>0</v>
      </c>
      <c r="H87" s="49"/>
      <c r="I87" s="201"/>
    </row>
    <row r="88" spans="1:9" s="202" customFormat="1" x14ac:dyDescent="0.25">
      <c r="A88" s="204"/>
      <c r="B88" s="183"/>
      <c r="C88" s="79" t="s">
        <v>49</v>
      </c>
      <c r="D88" s="68">
        <v>1</v>
      </c>
      <c r="E88" s="68" t="s">
        <v>45</v>
      </c>
      <c r="F88" s="47">
        <v>0</v>
      </c>
      <c r="G88" s="74">
        <f t="shared" si="14"/>
        <v>0</v>
      </c>
      <c r="H88" s="49"/>
      <c r="I88" s="201"/>
    </row>
    <row r="89" spans="1:9" x14ac:dyDescent="0.25">
      <c r="A89" s="204"/>
      <c r="B89" s="183"/>
      <c r="C89" s="77" t="s">
        <v>50</v>
      </c>
      <c r="D89" s="78">
        <v>1</v>
      </c>
      <c r="E89" s="67" t="s">
        <v>45</v>
      </c>
      <c r="F89" s="47">
        <v>0</v>
      </c>
      <c r="G89" s="74">
        <f t="shared" si="14"/>
        <v>0</v>
      </c>
      <c r="H89" s="49"/>
    </row>
    <row r="90" spans="1:9" x14ac:dyDescent="0.25">
      <c r="A90" s="204"/>
      <c r="B90" s="183"/>
      <c r="C90" s="77" t="s">
        <v>51</v>
      </c>
      <c r="D90" s="78">
        <v>1</v>
      </c>
      <c r="E90" s="67" t="s">
        <v>45</v>
      </c>
      <c r="F90" s="47">
        <v>0</v>
      </c>
      <c r="G90" s="74">
        <f t="shared" si="14"/>
        <v>0</v>
      </c>
      <c r="H90" s="49"/>
    </row>
    <row r="91" spans="1:9" s="202" customFormat="1" x14ac:dyDescent="0.25">
      <c r="A91" s="200"/>
      <c r="B91" s="183"/>
      <c r="C91" s="75" t="s">
        <v>52</v>
      </c>
      <c r="D91" s="68">
        <v>1</v>
      </c>
      <c r="E91" s="68" t="s">
        <v>18</v>
      </c>
      <c r="F91" s="47">
        <v>0</v>
      </c>
      <c r="G91" s="74">
        <f t="shared" si="14"/>
        <v>0</v>
      </c>
      <c r="H91" s="49"/>
      <c r="I91" s="201"/>
    </row>
    <row r="92" spans="1:9" s="202" customFormat="1" x14ac:dyDescent="0.25">
      <c r="A92" s="200"/>
      <c r="B92" s="183"/>
      <c r="C92" s="80" t="s">
        <v>53</v>
      </c>
      <c r="D92" s="68">
        <v>1</v>
      </c>
      <c r="E92" s="68" t="s">
        <v>18</v>
      </c>
      <c r="F92" s="47">
        <v>0</v>
      </c>
      <c r="G92" s="74">
        <f t="shared" si="14"/>
        <v>0</v>
      </c>
      <c r="H92" s="49"/>
      <c r="I92" s="201"/>
    </row>
    <row r="93" spans="1:9" s="202" customFormat="1" x14ac:dyDescent="0.25">
      <c r="A93" s="200"/>
      <c r="B93" s="183"/>
      <c r="C93" s="75" t="s">
        <v>54</v>
      </c>
      <c r="D93" s="68">
        <v>1</v>
      </c>
      <c r="E93" s="68" t="s">
        <v>45</v>
      </c>
      <c r="F93" s="47">
        <v>0</v>
      </c>
      <c r="G93" s="74">
        <f t="shared" si="14"/>
        <v>0</v>
      </c>
      <c r="H93" s="49"/>
      <c r="I93" s="201"/>
    </row>
    <row r="94" spans="1:9" x14ac:dyDescent="0.25">
      <c r="A94" s="200"/>
      <c r="B94" s="183"/>
      <c r="C94" s="75" t="s">
        <v>55</v>
      </c>
      <c r="D94" s="68">
        <v>1</v>
      </c>
      <c r="E94" s="68" t="s">
        <v>45</v>
      </c>
      <c r="F94" s="47">
        <v>0</v>
      </c>
      <c r="G94" s="74">
        <f t="shared" si="14"/>
        <v>0</v>
      </c>
      <c r="H94" s="49"/>
    </row>
    <row r="95" spans="1:9" s="202" customFormat="1" x14ac:dyDescent="0.25">
      <c r="A95" s="200"/>
      <c r="B95" s="44"/>
      <c r="C95" s="75" t="s">
        <v>56</v>
      </c>
      <c r="D95" s="68">
        <v>1</v>
      </c>
      <c r="E95" s="68" t="s">
        <v>45</v>
      </c>
      <c r="F95" s="47">
        <v>0</v>
      </c>
      <c r="G95" s="74">
        <f t="shared" si="14"/>
        <v>0</v>
      </c>
      <c r="H95" s="49"/>
      <c r="I95" s="201"/>
    </row>
    <row r="96" spans="1:9" s="202" customFormat="1" x14ac:dyDescent="0.25">
      <c r="A96" s="200"/>
      <c r="B96" s="44"/>
      <c r="C96" s="75" t="s">
        <v>57</v>
      </c>
      <c r="D96" s="68">
        <v>1</v>
      </c>
      <c r="E96" s="68" t="s">
        <v>18</v>
      </c>
      <c r="F96" s="47">
        <v>0</v>
      </c>
      <c r="G96" s="74">
        <f t="shared" si="14"/>
        <v>0</v>
      </c>
      <c r="H96" s="49"/>
      <c r="I96" s="201"/>
    </row>
    <row r="97" spans="1:9" s="202" customFormat="1" x14ac:dyDescent="0.25">
      <c r="A97" s="200"/>
      <c r="B97" s="44"/>
      <c r="C97" s="75" t="s">
        <v>58</v>
      </c>
      <c r="D97" s="68">
        <v>1</v>
      </c>
      <c r="E97" s="68" t="s">
        <v>18</v>
      </c>
      <c r="F97" s="47">
        <v>0</v>
      </c>
      <c r="G97" s="74">
        <f t="shared" si="14"/>
        <v>0</v>
      </c>
      <c r="H97" s="49"/>
      <c r="I97" s="201"/>
    </row>
    <row r="98" spans="1:9" s="202" customFormat="1" x14ac:dyDescent="0.25">
      <c r="A98" s="200"/>
      <c r="B98" s="183"/>
      <c r="C98" s="75" t="s">
        <v>59</v>
      </c>
      <c r="D98" s="78">
        <v>1</v>
      </c>
      <c r="E98" s="68" t="s">
        <v>11</v>
      </c>
      <c r="F98" s="47">
        <v>0</v>
      </c>
      <c r="G98" s="74">
        <f>ROUND((ROUND(F98,2))*D98,2)</f>
        <v>0</v>
      </c>
      <c r="H98" s="49"/>
      <c r="I98" s="201"/>
    </row>
    <row r="99" spans="1:9" s="202" customFormat="1" ht="15.75" thickBot="1" x14ac:dyDescent="0.3">
      <c r="A99" s="200"/>
      <c r="B99" s="81"/>
      <c r="C99" s="61" t="s">
        <v>60</v>
      </c>
      <c r="D99" s="63">
        <v>1</v>
      </c>
      <c r="E99" s="63" t="s">
        <v>11</v>
      </c>
      <c r="F99" s="47">
        <v>0</v>
      </c>
      <c r="G99" s="64">
        <f t="shared" ref="G99" si="15">ROUND((ROUND(F99,2))*D99,2)</f>
        <v>0</v>
      </c>
      <c r="H99" s="49"/>
      <c r="I99" s="201"/>
    </row>
    <row r="100" spans="1:9" s="196" customFormat="1" ht="15.75" thickBot="1" x14ac:dyDescent="0.3">
      <c r="A100" s="194"/>
      <c r="B100" s="82" t="s">
        <v>65</v>
      </c>
      <c r="C100" s="218" t="s">
        <v>66</v>
      </c>
      <c r="D100" s="219"/>
      <c r="E100" s="219"/>
      <c r="F100" s="219"/>
      <c r="G100" s="59">
        <f>SUM(G104,G106,G111,G121,G124,G101)</f>
        <v>2000</v>
      </c>
      <c r="H100" s="43"/>
      <c r="I100" s="195"/>
    </row>
    <row r="101" spans="1:9" s="196" customFormat="1" ht="15.75" thickBot="1" x14ac:dyDescent="0.3">
      <c r="A101" s="194"/>
      <c r="B101" s="215"/>
      <c r="C101" s="222" t="s">
        <v>159</v>
      </c>
      <c r="D101" s="223"/>
      <c r="E101" s="223"/>
      <c r="F101" s="223"/>
      <c r="G101" s="60">
        <f>SUM(G102:G103)</f>
        <v>2000</v>
      </c>
      <c r="H101" s="43"/>
      <c r="I101" s="195"/>
    </row>
    <row r="102" spans="1:9" s="196" customFormat="1" x14ac:dyDescent="0.25">
      <c r="A102" s="194"/>
      <c r="B102" s="215"/>
      <c r="C102" s="179" t="s">
        <v>161</v>
      </c>
      <c r="D102" s="104">
        <v>1</v>
      </c>
      <c r="E102" s="180" t="s">
        <v>162</v>
      </c>
      <c r="F102" s="237">
        <v>2000</v>
      </c>
      <c r="G102" s="181">
        <f t="shared" ref="G102:G103" si="16">ROUND((ROUND(F102,2))*D102,2)</f>
        <v>2000</v>
      </c>
      <c r="H102" s="43"/>
      <c r="I102" s="195"/>
    </row>
    <row r="103" spans="1:9" s="196" customFormat="1" ht="30.75" thickBot="1" x14ac:dyDescent="0.3">
      <c r="A103" s="194"/>
      <c r="B103" s="215"/>
      <c r="C103" s="51" t="s">
        <v>160</v>
      </c>
      <c r="D103" s="52">
        <v>1</v>
      </c>
      <c r="E103" s="53" t="s">
        <v>162</v>
      </c>
      <c r="F103" s="141">
        <v>0</v>
      </c>
      <c r="G103" s="54">
        <f t="shared" si="16"/>
        <v>0</v>
      </c>
      <c r="H103" s="43"/>
      <c r="I103" s="195"/>
    </row>
    <row r="104" spans="1:9" s="196" customFormat="1" ht="15.75" thickBot="1" x14ac:dyDescent="0.3">
      <c r="A104" s="203"/>
      <c r="B104" s="44"/>
      <c r="C104" s="222" t="s">
        <v>16</v>
      </c>
      <c r="D104" s="223"/>
      <c r="E104" s="223"/>
      <c r="F104" s="223"/>
      <c r="G104" s="60">
        <f>SUM(G105:G105)</f>
        <v>0</v>
      </c>
      <c r="H104" s="43"/>
      <c r="I104" s="195"/>
    </row>
    <row r="105" spans="1:9" ht="15.75" thickBot="1" x14ac:dyDescent="0.3">
      <c r="B105" s="44"/>
      <c r="C105" s="83" t="s">
        <v>17</v>
      </c>
      <c r="D105" s="84">
        <v>1</v>
      </c>
      <c r="E105" s="85" t="s">
        <v>18</v>
      </c>
      <c r="F105" s="86">
        <v>0</v>
      </c>
      <c r="G105" s="87">
        <f t="shared" ref="G105" si="17">ROUND((ROUND(F105,2))*D105,2)</f>
        <v>0</v>
      </c>
      <c r="H105" s="49"/>
    </row>
    <row r="106" spans="1:9" s="196" customFormat="1" ht="15.75" thickBot="1" x14ac:dyDescent="0.3">
      <c r="A106" s="194"/>
      <c r="B106" s="44"/>
      <c r="C106" s="224" t="s">
        <v>19</v>
      </c>
      <c r="D106" s="225"/>
      <c r="E106" s="225"/>
      <c r="F106" s="225"/>
      <c r="G106" s="65">
        <f>SUM(G107:G110)</f>
        <v>0</v>
      </c>
      <c r="H106" s="43"/>
      <c r="I106" s="195"/>
    </row>
    <row r="107" spans="1:9" x14ac:dyDescent="0.25">
      <c r="B107" s="44"/>
      <c r="C107" s="66" t="s">
        <v>20</v>
      </c>
      <c r="D107" s="67">
        <v>1</v>
      </c>
      <c r="E107" s="68" t="s">
        <v>18</v>
      </c>
      <c r="F107" s="47">
        <v>0</v>
      </c>
      <c r="G107" s="69">
        <f t="shared" ref="G107:G110" si="18">ROUND((ROUND(F107,2))*D107,2)</f>
        <v>0</v>
      </c>
      <c r="H107" s="49"/>
    </row>
    <row r="108" spans="1:9" x14ac:dyDescent="0.25">
      <c r="B108" s="44"/>
      <c r="C108" s="45" t="s">
        <v>67</v>
      </c>
      <c r="D108" s="46">
        <v>1</v>
      </c>
      <c r="E108" s="68" t="s">
        <v>18</v>
      </c>
      <c r="F108" s="47">
        <v>0</v>
      </c>
      <c r="G108" s="48">
        <f t="shared" si="18"/>
        <v>0</v>
      </c>
      <c r="H108" s="49"/>
    </row>
    <row r="109" spans="1:9" s="202" customFormat="1" x14ac:dyDescent="0.25">
      <c r="A109" s="200"/>
      <c r="B109" s="44"/>
      <c r="C109" s="66" t="s">
        <v>22</v>
      </c>
      <c r="D109" s="68">
        <v>1</v>
      </c>
      <c r="E109" s="68" t="s">
        <v>18</v>
      </c>
      <c r="F109" s="47">
        <v>0</v>
      </c>
      <c r="G109" s="48">
        <f t="shared" si="18"/>
        <v>0</v>
      </c>
      <c r="H109" s="49"/>
      <c r="I109" s="201"/>
    </row>
    <row r="110" spans="1:9" s="202" customFormat="1" ht="30.75" thickBot="1" x14ac:dyDescent="0.3">
      <c r="A110" s="204"/>
      <c r="B110" s="44"/>
      <c r="C110" s="66" t="s">
        <v>23</v>
      </c>
      <c r="D110" s="68">
        <v>1</v>
      </c>
      <c r="E110" s="68" t="s">
        <v>18</v>
      </c>
      <c r="F110" s="47">
        <v>0</v>
      </c>
      <c r="G110" s="48">
        <f t="shared" si="18"/>
        <v>0</v>
      </c>
      <c r="H110" s="49"/>
      <c r="I110" s="201"/>
    </row>
    <row r="111" spans="1:9" s="196" customFormat="1" ht="15.75" thickBot="1" x14ac:dyDescent="0.3">
      <c r="A111" s="194"/>
      <c r="B111" s="183"/>
      <c r="C111" s="220" t="s">
        <v>33</v>
      </c>
      <c r="D111" s="226"/>
      <c r="E111" s="226"/>
      <c r="F111" s="226"/>
      <c r="G111" s="70">
        <f>SUM(G112:G120)</f>
        <v>0</v>
      </c>
      <c r="H111" s="43"/>
      <c r="I111" s="195"/>
    </row>
    <row r="112" spans="1:9" s="196" customFormat="1" ht="30" x14ac:dyDescent="0.25">
      <c r="A112" s="194"/>
      <c r="B112" s="183"/>
      <c r="C112" s="75" t="s">
        <v>34</v>
      </c>
      <c r="D112" s="71">
        <v>1</v>
      </c>
      <c r="E112" s="67" t="s">
        <v>11</v>
      </c>
      <c r="F112" s="47">
        <v>0</v>
      </c>
      <c r="G112" s="74">
        <f t="shared" ref="G112:G114" si="19">ROUND((ROUND(F112,2))*D112,2)</f>
        <v>0</v>
      </c>
      <c r="H112" s="49"/>
      <c r="I112" s="195"/>
    </row>
    <row r="113" spans="1:9" x14ac:dyDescent="0.25">
      <c r="B113" s="183"/>
      <c r="C113" s="75" t="s">
        <v>35</v>
      </c>
      <c r="D113" s="71">
        <v>1</v>
      </c>
      <c r="E113" s="67" t="s">
        <v>11</v>
      </c>
      <c r="F113" s="47">
        <v>0</v>
      </c>
      <c r="G113" s="74">
        <f t="shared" si="19"/>
        <v>0</v>
      </c>
      <c r="H113" s="49"/>
    </row>
    <row r="114" spans="1:9" x14ac:dyDescent="0.25">
      <c r="B114" s="183"/>
      <c r="C114" s="75" t="s">
        <v>36</v>
      </c>
      <c r="D114" s="71">
        <v>1</v>
      </c>
      <c r="E114" s="67" t="s">
        <v>11</v>
      </c>
      <c r="F114" s="47">
        <v>0</v>
      </c>
      <c r="G114" s="74">
        <f t="shared" si="19"/>
        <v>0</v>
      </c>
      <c r="H114" s="49"/>
    </row>
    <row r="115" spans="1:9" x14ac:dyDescent="0.25">
      <c r="B115" s="183"/>
      <c r="C115" s="76" t="s">
        <v>37</v>
      </c>
      <c r="D115" s="67">
        <v>1</v>
      </c>
      <c r="E115" s="67" t="s">
        <v>11</v>
      </c>
      <c r="F115" s="47">
        <v>0</v>
      </c>
      <c r="G115" s="74">
        <f>ROUND((ROUND(F115,2))*D115,2)</f>
        <v>0</v>
      </c>
      <c r="H115" s="49"/>
    </row>
    <row r="116" spans="1:9" ht="30" x14ac:dyDescent="0.25">
      <c r="B116" s="183"/>
      <c r="C116" s="75" t="s">
        <v>38</v>
      </c>
      <c r="D116" s="71">
        <v>1</v>
      </c>
      <c r="E116" s="67" t="s">
        <v>11</v>
      </c>
      <c r="F116" s="47">
        <v>0</v>
      </c>
      <c r="G116" s="74">
        <f t="shared" ref="G116:G120" si="20">ROUND((ROUND(F116,2))*D116,2)</f>
        <v>0</v>
      </c>
      <c r="H116" s="49"/>
    </row>
    <row r="117" spans="1:9" x14ac:dyDescent="0.25">
      <c r="B117" s="183"/>
      <c r="C117" s="75" t="s">
        <v>39</v>
      </c>
      <c r="D117" s="71">
        <v>1</v>
      </c>
      <c r="E117" s="67" t="s">
        <v>11</v>
      </c>
      <c r="F117" s="47">
        <v>0</v>
      </c>
      <c r="G117" s="74">
        <f t="shared" si="20"/>
        <v>0</v>
      </c>
      <c r="H117" s="49"/>
    </row>
    <row r="118" spans="1:9" x14ac:dyDescent="0.25">
      <c r="B118" s="183"/>
      <c r="C118" s="75" t="s">
        <v>40</v>
      </c>
      <c r="D118" s="71">
        <v>1</v>
      </c>
      <c r="E118" s="67" t="s">
        <v>11</v>
      </c>
      <c r="F118" s="47">
        <v>0</v>
      </c>
      <c r="G118" s="74">
        <f t="shared" si="20"/>
        <v>0</v>
      </c>
      <c r="H118" s="49"/>
    </row>
    <row r="119" spans="1:9" x14ac:dyDescent="0.25">
      <c r="B119" s="183"/>
      <c r="C119" s="75" t="s">
        <v>41</v>
      </c>
      <c r="D119" s="71">
        <v>1</v>
      </c>
      <c r="E119" s="67" t="s">
        <v>11</v>
      </c>
      <c r="F119" s="47">
        <v>0</v>
      </c>
      <c r="G119" s="74">
        <f t="shared" si="20"/>
        <v>0</v>
      </c>
      <c r="H119" s="49"/>
    </row>
    <row r="120" spans="1:9" ht="15.75" thickBot="1" x14ac:dyDescent="0.3">
      <c r="B120" s="183"/>
      <c r="C120" s="61" t="s">
        <v>42</v>
      </c>
      <c r="D120" s="62">
        <v>1</v>
      </c>
      <c r="E120" s="67" t="s">
        <v>11</v>
      </c>
      <c r="F120" s="47">
        <v>0</v>
      </c>
      <c r="G120" s="64">
        <f t="shared" si="20"/>
        <v>0</v>
      </c>
      <c r="H120" s="49"/>
    </row>
    <row r="121" spans="1:9" s="196" customFormat="1" ht="15.75" thickBot="1" x14ac:dyDescent="0.3">
      <c r="A121" s="194"/>
      <c r="B121" s="183"/>
      <c r="C121" s="220" t="s">
        <v>68</v>
      </c>
      <c r="D121" s="226"/>
      <c r="E121" s="226"/>
      <c r="F121" s="226"/>
      <c r="G121" s="65">
        <f>SUM(G122:G123)</f>
        <v>0</v>
      </c>
      <c r="H121" s="43"/>
      <c r="I121" s="195"/>
    </row>
    <row r="122" spans="1:9" x14ac:dyDescent="0.25">
      <c r="B122" s="183"/>
      <c r="C122" s="88" t="s">
        <v>69</v>
      </c>
      <c r="D122" s="71">
        <v>1</v>
      </c>
      <c r="E122" s="67" t="s">
        <v>18</v>
      </c>
      <c r="F122" s="89">
        <v>0</v>
      </c>
      <c r="G122" s="72">
        <f t="shared" ref="G122:G123" si="21">ROUND((ROUND(F122,2))*D122,2)</f>
        <v>0</v>
      </c>
      <c r="H122" s="49"/>
    </row>
    <row r="123" spans="1:9" ht="15.75" thickBot="1" x14ac:dyDescent="0.3">
      <c r="B123" s="183"/>
      <c r="C123" s="90" t="s">
        <v>70</v>
      </c>
      <c r="D123" s="71">
        <v>1</v>
      </c>
      <c r="E123" s="67" t="s">
        <v>18</v>
      </c>
      <c r="F123" s="89">
        <v>0</v>
      </c>
      <c r="G123" s="69">
        <f t="shared" si="21"/>
        <v>0</v>
      </c>
      <c r="H123" s="40"/>
    </row>
    <row r="124" spans="1:9" s="196" customFormat="1" ht="15.75" thickBot="1" x14ac:dyDescent="0.3">
      <c r="A124" s="194"/>
      <c r="B124" s="183"/>
      <c r="C124" s="220" t="s">
        <v>43</v>
      </c>
      <c r="D124" s="226"/>
      <c r="E124" s="226"/>
      <c r="F124" s="226"/>
      <c r="G124" s="70">
        <f>SUM(G125:G140)</f>
        <v>0</v>
      </c>
      <c r="H124" s="43"/>
      <c r="I124" s="195"/>
    </row>
    <row r="125" spans="1:9" x14ac:dyDescent="0.25">
      <c r="A125" s="204"/>
      <c r="B125" s="183"/>
      <c r="C125" s="75" t="s">
        <v>44</v>
      </c>
      <c r="D125" s="68">
        <v>1</v>
      </c>
      <c r="E125" s="68" t="s">
        <v>45</v>
      </c>
      <c r="F125" s="47">
        <v>0</v>
      </c>
      <c r="G125" s="74">
        <f t="shared" ref="G125:G138" si="22">ROUND((ROUND(F125,2))*D125,2)</f>
        <v>0</v>
      </c>
      <c r="H125" s="49"/>
    </row>
    <row r="126" spans="1:9" s="202" customFormat="1" x14ac:dyDescent="0.25">
      <c r="A126" s="200"/>
      <c r="B126" s="183"/>
      <c r="C126" s="75" t="s">
        <v>46</v>
      </c>
      <c r="D126" s="68">
        <v>1</v>
      </c>
      <c r="E126" s="67" t="s">
        <v>18</v>
      </c>
      <c r="F126" s="47">
        <v>0</v>
      </c>
      <c r="G126" s="74">
        <f t="shared" si="22"/>
        <v>0</v>
      </c>
      <c r="H126" s="49"/>
      <c r="I126" s="201"/>
    </row>
    <row r="127" spans="1:9" x14ac:dyDescent="0.25">
      <c r="A127" s="204"/>
      <c r="B127" s="183"/>
      <c r="C127" s="77" t="s">
        <v>47</v>
      </c>
      <c r="D127" s="78">
        <v>1</v>
      </c>
      <c r="E127" s="67" t="s">
        <v>45</v>
      </c>
      <c r="F127" s="47">
        <v>0</v>
      </c>
      <c r="G127" s="74">
        <f t="shared" si="22"/>
        <v>0</v>
      </c>
      <c r="H127" s="49"/>
    </row>
    <row r="128" spans="1:9" s="202" customFormat="1" x14ac:dyDescent="0.25">
      <c r="A128" s="200"/>
      <c r="B128" s="183"/>
      <c r="C128" s="75" t="s">
        <v>48</v>
      </c>
      <c r="D128" s="68">
        <v>1</v>
      </c>
      <c r="E128" s="68" t="s">
        <v>45</v>
      </c>
      <c r="F128" s="47">
        <v>0</v>
      </c>
      <c r="G128" s="74">
        <f t="shared" si="22"/>
        <v>0</v>
      </c>
      <c r="H128" s="49"/>
      <c r="I128" s="201"/>
    </row>
    <row r="129" spans="1:9" s="202" customFormat="1" x14ac:dyDescent="0.25">
      <c r="A129" s="204"/>
      <c r="B129" s="183"/>
      <c r="C129" s="79" t="s">
        <v>49</v>
      </c>
      <c r="D129" s="68">
        <v>1</v>
      </c>
      <c r="E129" s="68" t="s">
        <v>45</v>
      </c>
      <c r="F129" s="47">
        <v>0</v>
      </c>
      <c r="G129" s="74">
        <f t="shared" si="22"/>
        <v>0</v>
      </c>
      <c r="H129" s="49"/>
      <c r="I129" s="201"/>
    </row>
    <row r="130" spans="1:9" x14ac:dyDescent="0.25">
      <c r="A130" s="204"/>
      <c r="B130" s="183"/>
      <c r="C130" s="77" t="s">
        <v>50</v>
      </c>
      <c r="D130" s="78">
        <v>1</v>
      </c>
      <c r="E130" s="67" t="s">
        <v>45</v>
      </c>
      <c r="F130" s="47">
        <v>0</v>
      </c>
      <c r="G130" s="74">
        <f t="shared" si="22"/>
        <v>0</v>
      </c>
      <c r="H130" s="49"/>
    </row>
    <row r="131" spans="1:9" x14ac:dyDescent="0.25">
      <c r="A131" s="204"/>
      <c r="B131" s="183"/>
      <c r="C131" s="77" t="s">
        <v>51</v>
      </c>
      <c r="D131" s="78">
        <v>1</v>
      </c>
      <c r="E131" s="67" t="s">
        <v>45</v>
      </c>
      <c r="F131" s="47">
        <v>0</v>
      </c>
      <c r="G131" s="74">
        <f t="shared" si="22"/>
        <v>0</v>
      </c>
      <c r="H131" s="49"/>
    </row>
    <row r="132" spans="1:9" s="202" customFormat="1" x14ac:dyDescent="0.25">
      <c r="A132" s="200"/>
      <c r="B132" s="183"/>
      <c r="C132" s="75" t="s">
        <v>52</v>
      </c>
      <c r="D132" s="68">
        <v>1</v>
      </c>
      <c r="E132" s="68" t="s">
        <v>18</v>
      </c>
      <c r="F132" s="47">
        <v>0</v>
      </c>
      <c r="G132" s="74">
        <f t="shared" si="22"/>
        <v>0</v>
      </c>
      <c r="H132" s="49"/>
      <c r="I132" s="201"/>
    </row>
    <row r="133" spans="1:9" s="202" customFormat="1" x14ac:dyDescent="0.25">
      <c r="A133" s="200"/>
      <c r="B133" s="183"/>
      <c r="C133" s="80" t="s">
        <v>53</v>
      </c>
      <c r="D133" s="68">
        <v>1</v>
      </c>
      <c r="E133" s="68" t="s">
        <v>18</v>
      </c>
      <c r="F133" s="47">
        <v>0</v>
      </c>
      <c r="G133" s="74">
        <f t="shared" si="22"/>
        <v>0</v>
      </c>
      <c r="H133" s="49"/>
      <c r="I133" s="201"/>
    </row>
    <row r="134" spans="1:9" s="202" customFormat="1" x14ac:dyDescent="0.25">
      <c r="A134" s="200"/>
      <c r="B134" s="183"/>
      <c r="C134" s="75" t="s">
        <v>54</v>
      </c>
      <c r="D134" s="68">
        <v>1</v>
      </c>
      <c r="E134" s="68" t="s">
        <v>45</v>
      </c>
      <c r="F134" s="47">
        <v>0</v>
      </c>
      <c r="G134" s="74">
        <f t="shared" si="22"/>
        <v>0</v>
      </c>
      <c r="H134" s="49"/>
      <c r="I134" s="201"/>
    </row>
    <row r="135" spans="1:9" x14ac:dyDescent="0.25">
      <c r="A135" s="200"/>
      <c r="B135" s="183"/>
      <c r="C135" s="75" t="s">
        <v>55</v>
      </c>
      <c r="D135" s="68">
        <v>1</v>
      </c>
      <c r="E135" s="68" t="s">
        <v>45</v>
      </c>
      <c r="F135" s="47">
        <v>0</v>
      </c>
      <c r="G135" s="74">
        <f t="shared" si="22"/>
        <v>0</v>
      </c>
      <c r="H135" s="49"/>
    </row>
    <row r="136" spans="1:9" s="202" customFormat="1" x14ac:dyDescent="0.25">
      <c r="A136" s="200"/>
      <c r="B136" s="44"/>
      <c r="C136" s="75" t="s">
        <v>56</v>
      </c>
      <c r="D136" s="68">
        <v>1</v>
      </c>
      <c r="E136" s="68" t="s">
        <v>45</v>
      </c>
      <c r="F136" s="47">
        <v>0</v>
      </c>
      <c r="G136" s="74">
        <f t="shared" si="22"/>
        <v>0</v>
      </c>
      <c r="H136" s="49"/>
      <c r="I136" s="201"/>
    </row>
    <row r="137" spans="1:9" s="202" customFormat="1" x14ac:dyDescent="0.25">
      <c r="A137" s="200"/>
      <c r="B137" s="44"/>
      <c r="C137" s="75" t="s">
        <v>57</v>
      </c>
      <c r="D137" s="68">
        <v>1</v>
      </c>
      <c r="E137" s="68" t="s">
        <v>18</v>
      </c>
      <c r="F137" s="47">
        <v>0</v>
      </c>
      <c r="G137" s="74">
        <f t="shared" si="22"/>
        <v>0</v>
      </c>
      <c r="H137" s="49"/>
      <c r="I137" s="201"/>
    </row>
    <row r="138" spans="1:9" s="202" customFormat="1" x14ac:dyDescent="0.25">
      <c r="A138" s="200"/>
      <c r="B138" s="44"/>
      <c r="C138" s="75" t="s">
        <v>58</v>
      </c>
      <c r="D138" s="68">
        <v>1</v>
      </c>
      <c r="E138" s="68" t="s">
        <v>18</v>
      </c>
      <c r="F138" s="47">
        <v>0</v>
      </c>
      <c r="G138" s="74">
        <f t="shared" si="22"/>
        <v>0</v>
      </c>
      <c r="H138" s="49"/>
      <c r="I138" s="201"/>
    </row>
    <row r="139" spans="1:9" s="202" customFormat="1" x14ac:dyDescent="0.25">
      <c r="A139" s="200"/>
      <c r="B139" s="183"/>
      <c r="C139" s="75" t="s">
        <v>59</v>
      </c>
      <c r="D139" s="78">
        <v>1</v>
      </c>
      <c r="E139" s="68" t="s">
        <v>11</v>
      </c>
      <c r="F139" s="47">
        <v>0</v>
      </c>
      <c r="G139" s="74">
        <f>ROUND((ROUND(F139,2))*D139,2)</f>
        <v>0</v>
      </c>
      <c r="H139" s="49"/>
      <c r="I139" s="201"/>
    </row>
    <row r="140" spans="1:9" s="202" customFormat="1" ht="15.75" thickBot="1" x14ac:dyDescent="0.3">
      <c r="A140" s="200"/>
      <c r="B140" s="81"/>
      <c r="C140" s="61" t="s">
        <v>60</v>
      </c>
      <c r="D140" s="63">
        <v>1</v>
      </c>
      <c r="E140" s="63" t="s">
        <v>11</v>
      </c>
      <c r="F140" s="47">
        <v>0</v>
      </c>
      <c r="G140" s="64">
        <f t="shared" ref="G140" si="23">ROUND((ROUND(F140,2))*D140,2)</f>
        <v>0</v>
      </c>
      <c r="H140" s="49"/>
      <c r="I140" s="201"/>
    </row>
    <row r="141" spans="1:9" s="196" customFormat="1" ht="15.75" thickBot="1" x14ac:dyDescent="0.3">
      <c r="A141" s="194"/>
      <c r="B141" s="91" t="s">
        <v>71</v>
      </c>
      <c r="C141" s="218" t="s">
        <v>72</v>
      </c>
      <c r="D141" s="219"/>
      <c r="E141" s="219"/>
      <c r="F141" s="219"/>
      <c r="G141" s="59">
        <f>SUM(G142:G144)</f>
        <v>0</v>
      </c>
      <c r="H141" s="43"/>
      <c r="I141" s="195"/>
    </row>
    <row r="142" spans="1:9" s="196" customFormat="1" x14ac:dyDescent="0.25">
      <c r="A142" s="194"/>
      <c r="B142" s="183"/>
      <c r="C142" s="92" t="s">
        <v>73</v>
      </c>
      <c r="D142" s="93">
        <v>1</v>
      </c>
      <c r="E142" s="93" t="s">
        <v>74</v>
      </c>
      <c r="F142" s="94">
        <v>0</v>
      </c>
      <c r="G142" s="72">
        <f t="shared" ref="G142" si="24">ROUND((ROUND(F142,2))*D142,2)</f>
        <v>0</v>
      </c>
      <c r="H142" s="40"/>
      <c r="I142" s="195"/>
    </row>
    <row r="143" spans="1:9" s="196" customFormat="1" x14ac:dyDescent="0.25">
      <c r="A143" s="194"/>
      <c r="B143" s="183"/>
      <c r="C143" s="79" t="s">
        <v>163</v>
      </c>
      <c r="D143" s="95">
        <v>3</v>
      </c>
      <c r="E143" s="95" t="s">
        <v>18</v>
      </c>
      <c r="F143" s="96">
        <v>0</v>
      </c>
      <c r="G143" s="74">
        <f>ROUND((ROUND(F143,2))*D143,2)</f>
        <v>0</v>
      </c>
      <c r="H143" s="40"/>
      <c r="I143" s="195"/>
    </row>
    <row r="144" spans="1:9" s="196" customFormat="1" ht="15.75" thickBot="1" x14ac:dyDescent="0.3">
      <c r="A144" s="194"/>
      <c r="B144" s="184"/>
      <c r="C144" s="97" t="s">
        <v>75</v>
      </c>
      <c r="D144" s="98">
        <v>10</v>
      </c>
      <c r="E144" s="63" t="s">
        <v>45</v>
      </c>
      <c r="F144" s="99">
        <v>0</v>
      </c>
      <c r="G144" s="64">
        <f>ROUND((ROUND(F144,2))*D144,2)</f>
        <v>0</v>
      </c>
      <c r="H144" s="40"/>
      <c r="I144" s="195"/>
    </row>
    <row r="145" spans="1:9" s="196" customFormat="1" ht="15.75" thickBot="1" x14ac:dyDescent="0.3">
      <c r="A145" s="194"/>
      <c r="B145" s="91" t="s">
        <v>76</v>
      </c>
      <c r="C145" s="218" t="s">
        <v>77</v>
      </c>
      <c r="D145" s="219"/>
      <c r="E145" s="219"/>
      <c r="F145" s="219"/>
      <c r="G145" s="59">
        <f>SUM(G146:G146)</f>
        <v>0</v>
      </c>
      <c r="H145" s="43"/>
      <c r="I145" s="195"/>
    </row>
    <row r="146" spans="1:9" s="202" customFormat="1" ht="15.75" thickBot="1" x14ac:dyDescent="0.3">
      <c r="A146" s="200"/>
      <c r="B146" s="100"/>
      <c r="C146" s="101" t="s">
        <v>78</v>
      </c>
      <c r="D146" s="46">
        <v>1</v>
      </c>
      <c r="E146" s="78" t="s">
        <v>18</v>
      </c>
      <c r="F146" s="102">
        <v>0</v>
      </c>
      <c r="G146" s="48">
        <f>ROUND((ROUND(F146,2))*D146,2)</f>
        <v>0</v>
      </c>
      <c r="H146" s="40"/>
      <c r="I146" s="201"/>
    </row>
    <row r="147" spans="1:9" s="196" customFormat="1" ht="15.75" thickBot="1" x14ac:dyDescent="0.3">
      <c r="A147" s="194"/>
      <c r="B147" s="91" t="s">
        <v>79</v>
      </c>
      <c r="C147" s="218" t="s">
        <v>80</v>
      </c>
      <c r="D147" s="219"/>
      <c r="E147" s="219"/>
      <c r="F147" s="219"/>
      <c r="G147" s="59">
        <f>SUM(G148:G150)</f>
        <v>0</v>
      </c>
      <c r="H147" s="43"/>
      <c r="I147" s="195"/>
    </row>
    <row r="148" spans="1:9" x14ac:dyDescent="0.25">
      <c r="B148" s="182"/>
      <c r="C148" s="103" t="s">
        <v>81</v>
      </c>
      <c r="D148" s="104">
        <v>1</v>
      </c>
      <c r="E148" s="104" t="s">
        <v>11</v>
      </c>
      <c r="F148" s="94">
        <v>0</v>
      </c>
      <c r="G148" s="72">
        <f t="shared" ref="G148:G149" si="25">ROUND((ROUND(F148,2))*D148,2)</f>
        <v>0</v>
      </c>
      <c r="H148" s="49"/>
    </row>
    <row r="149" spans="1:9" x14ac:dyDescent="0.25">
      <c r="B149" s="183"/>
      <c r="C149" s="105" t="s">
        <v>82</v>
      </c>
      <c r="D149" s="46">
        <v>1</v>
      </c>
      <c r="E149" s="46" t="s">
        <v>11</v>
      </c>
      <c r="F149" s="106">
        <v>0</v>
      </c>
      <c r="G149" s="74">
        <f t="shared" si="25"/>
        <v>0</v>
      </c>
      <c r="H149" s="40"/>
    </row>
    <row r="150" spans="1:9" s="196" customFormat="1" ht="15.75" thickBot="1" x14ac:dyDescent="0.3">
      <c r="A150" s="194"/>
      <c r="B150" s="184"/>
      <c r="C150" s="107" t="s">
        <v>83</v>
      </c>
      <c r="D150" s="52">
        <v>1</v>
      </c>
      <c r="E150" s="52" t="s">
        <v>11</v>
      </c>
      <c r="F150" s="108">
        <v>0</v>
      </c>
      <c r="G150" s="109">
        <f>ROUND((ROUND(F150,2))*D150,2)</f>
        <v>0</v>
      </c>
      <c r="H150" s="40"/>
      <c r="I150" s="195"/>
    </row>
    <row r="151" spans="1:9" s="202" customFormat="1" ht="15.75" thickBot="1" x14ac:dyDescent="0.3">
      <c r="A151" s="200"/>
      <c r="B151" s="36"/>
      <c r="C151" s="110"/>
      <c r="D151" s="36"/>
      <c r="E151" s="36"/>
      <c r="F151" s="56"/>
      <c r="G151" s="56"/>
      <c r="H151" s="40"/>
      <c r="I151" s="201"/>
    </row>
    <row r="152" spans="1:9" s="196" customFormat="1" ht="15.75" thickBot="1" x14ac:dyDescent="0.3">
      <c r="A152" s="194"/>
      <c r="B152" s="111">
        <v>3</v>
      </c>
      <c r="C152" s="216" t="s">
        <v>154</v>
      </c>
      <c r="D152" s="217"/>
      <c r="E152" s="217"/>
      <c r="F152" s="217"/>
      <c r="G152" s="42">
        <f>SUM(G153:G153)</f>
        <v>0</v>
      </c>
      <c r="H152" s="43"/>
      <c r="I152" s="195"/>
    </row>
    <row r="153" spans="1:9" s="202" customFormat="1" ht="15.75" thickBot="1" x14ac:dyDescent="0.3">
      <c r="A153" s="200"/>
      <c r="B153" s="112"/>
      <c r="C153" s="113" t="s">
        <v>156</v>
      </c>
      <c r="D153" s="85">
        <v>1</v>
      </c>
      <c r="E153" s="85" t="s">
        <v>32</v>
      </c>
      <c r="F153" s="86">
        <v>0</v>
      </c>
      <c r="G153" s="87">
        <f t="shared" ref="G153" si="26">ROUND((ROUND(F153,2))*D153,2)</f>
        <v>0</v>
      </c>
      <c r="H153" s="40"/>
      <c r="I153" s="201"/>
    </row>
    <row r="154" spans="1:9" s="156" customFormat="1" ht="15.75" thickBot="1" x14ac:dyDescent="0.3">
      <c r="A154" s="206"/>
      <c r="B154" s="36"/>
      <c r="C154" s="114"/>
      <c r="D154" s="38"/>
      <c r="E154" s="36"/>
      <c r="F154" s="56"/>
      <c r="G154" s="56"/>
      <c r="H154" s="40"/>
      <c r="I154" s="160"/>
    </row>
    <row r="155" spans="1:9" s="209" customFormat="1" ht="15.75" thickBot="1" x14ac:dyDescent="0.3">
      <c r="A155" s="207"/>
      <c r="B155" s="57">
        <v>4</v>
      </c>
      <c r="C155" s="227" t="s">
        <v>84</v>
      </c>
      <c r="D155" s="228"/>
      <c r="E155" s="228"/>
      <c r="F155" s="228"/>
      <c r="G155" s="115">
        <f>G175+G182+G190+G204+G156</f>
        <v>0</v>
      </c>
      <c r="H155" s="116"/>
      <c r="I155" s="208"/>
    </row>
    <row r="156" spans="1:9" s="212" customFormat="1" ht="15.75" thickBot="1" x14ac:dyDescent="0.3">
      <c r="A156" s="210"/>
      <c r="B156" s="117"/>
      <c r="C156" s="145" t="s">
        <v>85</v>
      </c>
      <c r="D156" s="146"/>
      <c r="E156" s="147"/>
      <c r="F156" s="148"/>
      <c r="G156" s="149">
        <f>+G157+G161+G166+G171</f>
        <v>0</v>
      </c>
      <c r="H156" s="118"/>
      <c r="I156" s="211"/>
    </row>
    <row r="157" spans="1:9" s="212" customFormat="1" x14ac:dyDescent="0.25">
      <c r="A157" s="210"/>
      <c r="B157" s="119"/>
      <c r="C157" s="229" t="s">
        <v>86</v>
      </c>
      <c r="D157" s="230"/>
      <c r="E157" s="230"/>
      <c r="F157" s="231"/>
      <c r="G157" s="120">
        <f>SUM(G158:G160)</f>
        <v>0</v>
      </c>
      <c r="H157" s="121"/>
      <c r="I157" s="211"/>
    </row>
    <row r="158" spans="1:9" s="212" customFormat="1" x14ac:dyDescent="0.25">
      <c r="A158" s="210"/>
      <c r="B158" s="119"/>
      <c r="C158" s="122" t="s">
        <v>87</v>
      </c>
      <c r="D158" s="68">
        <v>2</v>
      </c>
      <c r="E158" s="68" t="s">
        <v>88</v>
      </c>
      <c r="F158" s="47">
        <v>0</v>
      </c>
      <c r="G158" s="74">
        <f>ROUND((ROUND(F158,2))*D158,2)</f>
        <v>0</v>
      </c>
      <c r="H158" s="40"/>
      <c r="I158" s="211"/>
    </row>
    <row r="159" spans="1:9" s="212" customFormat="1" x14ac:dyDescent="0.25">
      <c r="A159" s="210"/>
      <c r="B159" s="119"/>
      <c r="C159" s="122" t="s">
        <v>89</v>
      </c>
      <c r="D159" s="68">
        <v>1</v>
      </c>
      <c r="E159" s="68" t="s">
        <v>88</v>
      </c>
      <c r="F159" s="47">
        <v>0</v>
      </c>
      <c r="G159" s="74">
        <f>ROUND((ROUND(F159,2))*D159,2)</f>
        <v>0</v>
      </c>
      <c r="H159" s="40"/>
      <c r="I159" s="211"/>
    </row>
    <row r="160" spans="1:9" s="212" customFormat="1" x14ac:dyDescent="0.25">
      <c r="A160" s="210"/>
      <c r="B160" s="119"/>
      <c r="C160" s="122" t="s">
        <v>90</v>
      </c>
      <c r="D160" s="68">
        <v>11</v>
      </c>
      <c r="E160" s="67" t="s">
        <v>88</v>
      </c>
      <c r="F160" s="47">
        <v>0</v>
      </c>
      <c r="G160" s="74">
        <f>ROUND((ROUND(F160,2))*D160,2)</f>
        <v>0</v>
      </c>
      <c r="H160" s="40"/>
      <c r="I160" s="211"/>
    </row>
    <row r="161" spans="1:9" s="212" customFormat="1" x14ac:dyDescent="0.25">
      <c r="A161" s="210"/>
      <c r="B161" s="119"/>
      <c r="C161" s="232" t="s">
        <v>91</v>
      </c>
      <c r="D161" s="232"/>
      <c r="E161" s="232"/>
      <c r="F161" s="232"/>
      <c r="G161" s="123">
        <f>SUM(G162:G165)</f>
        <v>0</v>
      </c>
      <c r="H161" s="121"/>
      <c r="I161" s="211"/>
    </row>
    <row r="162" spans="1:9" s="212" customFormat="1" x14ac:dyDescent="0.25">
      <c r="A162" s="210"/>
      <c r="B162" s="119"/>
      <c r="C162" s="122" t="s">
        <v>92</v>
      </c>
      <c r="D162" s="68">
        <v>25</v>
      </c>
      <c r="E162" s="67" t="s">
        <v>93</v>
      </c>
      <c r="F162" s="47">
        <v>0</v>
      </c>
      <c r="G162" s="74">
        <f>ROUND((ROUND(F162,2))*D162,2)</f>
        <v>0</v>
      </c>
      <c r="H162" s="40"/>
      <c r="I162" s="211"/>
    </row>
    <row r="163" spans="1:9" s="212" customFormat="1" x14ac:dyDescent="0.25">
      <c r="A163" s="210"/>
      <c r="B163" s="119"/>
      <c r="C163" s="122" t="s">
        <v>94</v>
      </c>
      <c r="D163" s="68">
        <v>50</v>
      </c>
      <c r="E163" s="67" t="s">
        <v>93</v>
      </c>
      <c r="F163" s="47">
        <v>0</v>
      </c>
      <c r="G163" s="74">
        <f>ROUND((ROUND(F163,2))*D163,2)</f>
        <v>0</v>
      </c>
      <c r="H163" s="40"/>
      <c r="I163" s="211"/>
    </row>
    <row r="164" spans="1:9" s="212" customFormat="1" x14ac:dyDescent="0.25">
      <c r="A164" s="210"/>
      <c r="B164" s="119"/>
      <c r="C164" s="122" t="s">
        <v>95</v>
      </c>
      <c r="D164" s="68">
        <v>25</v>
      </c>
      <c r="E164" s="67" t="s">
        <v>93</v>
      </c>
      <c r="F164" s="47">
        <v>0</v>
      </c>
      <c r="G164" s="74">
        <f>ROUND((ROUND(F164,2))*D164,2)</f>
        <v>0</v>
      </c>
      <c r="H164" s="40"/>
      <c r="I164" s="211"/>
    </row>
    <row r="165" spans="1:9" s="212" customFormat="1" x14ac:dyDescent="0.25">
      <c r="A165" s="210"/>
      <c r="B165" s="119"/>
      <c r="C165" s="122" t="s">
        <v>96</v>
      </c>
      <c r="D165" s="68">
        <v>100</v>
      </c>
      <c r="E165" s="67" t="s">
        <v>93</v>
      </c>
      <c r="F165" s="47">
        <v>0</v>
      </c>
      <c r="G165" s="74">
        <f>ROUND((ROUND(F165,2))*D165,2)</f>
        <v>0</v>
      </c>
      <c r="H165" s="40"/>
      <c r="I165" s="211"/>
    </row>
    <row r="166" spans="1:9" s="212" customFormat="1" x14ac:dyDescent="0.25">
      <c r="A166" s="210"/>
      <c r="B166" s="119"/>
      <c r="C166" s="232" t="s">
        <v>97</v>
      </c>
      <c r="D166" s="232"/>
      <c r="E166" s="232"/>
      <c r="F166" s="124"/>
      <c r="G166" s="123">
        <f>SUM(G167:G170)</f>
        <v>0</v>
      </c>
      <c r="H166" s="121"/>
      <c r="I166" s="211"/>
    </row>
    <row r="167" spans="1:9" s="212" customFormat="1" x14ac:dyDescent="0.25">
      <c r="A167" s="210"/>
      <c r="B167" s="119"/>
      <c r="C167" s="122" t="s">
        <v>92</v>
      </c>
      <c r="D167" s="68">
        <v>5</v>
      </c>
      <c r="E167" s="67" t="s">
        <v>93</v>
      </c>
      <c r="F167" s="47">
        <v>0</v>
      </c>
      <c r="G167" s="74">
        <f>ROUND((ROUND(F167,2))*D167,2)</f>
        <v>0</v>
      </c>
      <c r="H167" s="40"/>
      <c r="I167" s="211"/>
    </row>
    <row r="168" spans="1:9" s="212" customFormat="1" x14ac:dyDescent="0.25">
      <c r="A168" s="210"/>
      <c r="B168" s="119"/>
      <c r="C168" s="122" t="s">
        <v>94</v>
      </c>
      <c r="D168" s="68">
        <v>30</v>
      </c>
      <c r="E168" s="67" t="s">
        <v>93</v>
      </c>
      <c r="F168" s="47">
        <v>0</v>
      </c>
      <c r="G168" s="74">
        <f t="shared" ref="G168:G170" si="27">ROUND((ROUND(F168,2))*D168,2)</f>
        <v>0</v>
      </c>
      <c r="H168" s="40"/>
      <c r="I168" s="211"/>
    </row>
    <row r="169" spans="1:9" s="212" customFormat="1" x14ac:dyDescent="0.25">
      <c r="A169" s="210"/>
      <c r="B169" s="119"/>
      <c r="C169" s="122" t="s">
        <v>95</v>
      </c>
      <c r="D169" s="68">
        <v>10</v>
      </c>
      <c r="E169" s="67" t="s">
        <v>93</v>
      </c>
      <c r="F169" s="47">
        <v>0</v>
      </c>
      <c r="G169" s="74">
        <f t="shared" si="27"/>
        <v>0</v>
      </c>
      <c r="H169" s="40"/>
      <c r="I169" s="211"/>
    </row>
    <row r="170" spans="1:9" s="212" customFormat="1" x14ac:dyDescent="0.25">
      <c r="A170" s="210"/>
      <c r="B170" s="119"/>
      <c r="C170" s="122" t="s">
        <v>96</v>
      </c>
      <c r="D170" s="68">
        <v>45</v>
      </c>
      <c r="E170" s="67" t="s">
        <v>93</v>
      </c>
      <c r="F170" s="47">
        <v>0</v>
      </c>
      <c r="G170" s="74">
        <f t="shared" si="27"/>
        <v>0</v>
      </c>
      <c r="H170" s="40"/>
      <c r="I170" s="211"/>
    </row>
    <row r="171" spans="1:9" s="212" customFormat="1" x14ac:dyDescent="0.25">
      <c r="A171" s="210"/>
      <c r="B171" s="119"/>
      <c r="C171" s="124" t="s">
        <v>98</v>
      </c>
      <c r="D171" s="125"/>
      <c r="E171" s="126"/>
      <c r="F171" s="125"/>
      <c r="G171" s="123">
        <f>SUM(G172:G174)</f>
        <v>0</v>
      </c>
      <c r="H171" s="121"/>
      <c r="I171" s="211"/>
    </row>
    <row r="172" spans="1:9" s="212" customFormat="1" x14ac:dyDescent="0.25">
      <c r="A172" s="210"/>
      <c r="B172" s="119"/>
      <c r="C172" s="127" t="s">
        <v>99</v>
      </c>
      <c r="D172" s="128">
        <v>30</v>
      </c>
      <c r="E172" s="129" t="s">
        <v>88</v>
      </c>
      <c r="F172" s="47">
        <v>0</v>
      </c>
      <c r="G172" s="74">
        <f>ROUND((ROUND(F172,2))*D172,2)</f>
        <v>0</v>
      </c>
      <c r="H172" s="40"/>
      <c r="I172" s="211"/>
    </row>
    <row r="173" spans="1:9" s="212" customFormat="1" x14ac:dyDescent="0.25">
      <c r="A173" s="210"/>
      <c r="B173" s="119"/>
      <c r="C173" s="122" t="s">
        <v>100</v>
      </c>
      <c r="D173" s="128">
        <v>20</v>
      </c>
      <c r="E173" s="129" t="s">
        <v>88</v>
      </c>
      <c r="F173" s="47">
        <v>0</v>
      </c>
      <c r="G173" s="74">
        <f>ROUND((ROUND(F173,2))*D173,2)</f>
        <v>0</v>
      </c>
      <c r="H173" s="40"/>
      <c r="I173" s="211"/>
    </row>
    <row r="174" spans="1:9" s="212" customFormat="1" ht="15.75" thickBot="1" x14ac:dyDescent="0.3">
      <c r="A174" s="210"/>
      <c r="B174" s="119"/>
      <c r="C174" s="130" t="s">
        <v>101</v>
      </c>
      <c r="D174" s="131">
        <v>10</v>
      </c>
      <c r="E174" s="131" t="s">
        <v>88</v>
      </c>
      <c r="F174" s="132">
        <v>0</v>
      </c>
      <c r="G174" s="133">
        <f>ROUND((ROUND(F174,2))*D174,2)</f>
        <v>0</v>
      </c>
      <c r="H174" s="40"/>
      <c r="I174" s="211"/>
    </row>
    <row r="175" spans="1:9" s="212" customFormat="1" ht="15.75" thickBot="1" x14ac:dyDescent="0.3">
      <c r="A175" s="210"/>
      <c r="B175" s="119"/>
      <c r="C175" s="145" t="s">
        <v>102</v>
      </c>
      <c r="D175" s="146"/>
      <c r="E175" s="147"/>
      <c r="F175" s="148"/>
      <c r="G175" s="149">
        <f>SUM(G176:G181)</f>
        <v>0</v>
      </c>
      <c r="H175" s="118"/>
      <c r="I175" s="211"/>
    </row>
    <row r="176" spans="1:9" s="212" customFormat="1" x14ac:dyDescent="0.25">
      <c r="A176" s="210"/>
      <c r="B176" s="119"/>
      <c r="C176" s="122" t="s">
        <v>103</v>
      </c>
      <c r="D176" s="129">
        <v>6</v>
      </c>
      <c r="E176" s="129" t="s">
        <v>88</v>
      </c>
      <c r="F176" s="47">
        <v>0</v>
      </c>
      <c r="G176" s="74">
        <f t="shared" ref="G176:G181" si="28">ROUND((ROUND(F176,2))*D176,2)</f>
        <v>0</v>
      </c>
      <c r="H176" s="40"/>
      <c r="I176" s="211"/>
    </row>
    <row r="177" spans="1:9" s="212" customFormat="1" x14ac:dyDescent="0.25">
      <c r="A177" s="210"/>
      <c r="B177" s="119"/>
      <c r="C177" s="122" t="s">
        <v>104</v>
      </c>
      <c r="D177" s="129">
        <v>42</v>
      </c>
      <c r="E177" s="129" t="s">
        <v>88</v>
      </c>
      <c r="F177" s="47">
        <v>0</v>
      </c>
      <c r="G177" s="74">
        <f t="shared" si="28"/>
        <v>0</v>
      </c>
      <c r="H177" s="40"/>
      <c r="I177" s="211"/>
    </row>
    <row r="178" spans="1:9" s="212" customFormat="1" x14ac:dyDescent="0.25">
      <c r="A178" s="210"/>
      <c r="B178" s="119"/>
      <c r="C178" s="122" t="s">
        <v>105</v>
      </c>
      <c r="D178" s="129">
        <v>8</v>
      </c>
      <c r="E178" s="129" t="s">
        <v>88</v>
      </c>
      <c r="F178" s="47">
        <v>0</v>
      </c>
      <c r="G178" s="74">
        <f t="shared" si="28"/>
        <v>0</v>
      </c>
      <c r="H178" s="40"/>
      <c r="I178" s="211"/>
    </row>
    <row r="179" spans="1:9" s="212" customFormat="1" x14ac:dyDescent="0.25">
      <c r="A179" s="210"/>
      <c r="B179" s="119"/>
      <c r="C179" s="122" t="s">
        <v>106</v>
      </c>
      <c r="D179" s="129">
        <v>30</v>
      </c>
      <c r="E179" s="129" t="s">
        <v>93</v>
      </c>
      <c r="F179" s="47">
        <v>0</v>
      </c>
      <c r="G179" s="134">
        <f t="shared" si="28"/>
        <v>0</v>
      </c>
      <c r="H179" s="40"/>
      <c r="I179" s="211"/>
    </row>
    <row r="180" spans="1:9" s="212" customFormat="1" x14ac:dyDescent="0.25">
      <c r="A180" s="210"/>
      <c r="B180" s="119"/>
      <c r="C180" s="122" t="s">
        <v>107</v>
      </c>
      <c r="D180" s="129">
        <v>2</v>
      </c>
      <c r="E180" s="129" t="s">
        <v>88</v>
      </c>
      <c r="F180" s="47">
        <v>0</v>
      </c>
      <c r="G180" s="74">
        <f t="shared" si="28"/>
        <v>0</v>
      </c>
      <c r="H180" s="40"/>
      <c r="I180" s="211"/>
    </row>
    <row r="181" spans="1:9" s="212" customFormat="1" ht="15.75" thickBot="1" x14ac:dyDescent="0.3">
      <c r="A181" s="210"/>
      <c r="B181" s="119"/>
      <c r="C181" s="122" t="s">
        <v>108</v>
      </c>
      <c r="D181" s="129">
        <v>2</v>
      </c>
      <c r="E181" s="129" t="s">
        <v>88</v>
      </c>
      <c r="F181" s="47">
        <v>0</v>
      </c>
      <c r="G181" s="74">
        <f t="shared" si="28"/>
        <v>0</v>
      </c>
      <c r="H181" s="40"/>
      <c r="I181" s="211"/>
    </row>
    <row r="182" spans="1:9" s="212" customFormat="1" ht="15.75" thickBot="1" x14ac:dyDescent="0.3">
      <c r="A182" s="210"/>
      <c r="B182" s="119"/>
      <c r="C182" s="145" t="s">
        <v>109</v>
      </c>
      <c r="D182" s="146"/>
      <c r="E182" s="147"/>
      <c r="F182" s="148"/>
      <c r="G182" s="149">
        <f>SUM(G183:G189)</f>
        <v>0</v>
      </c>
      <c r="H182" s="118"/>
      <c r="I182" s="211"/>
    </row>
    <row r="183" spans="1:9" s="212" customFormat="1" x14ac:dyDescent="0.25">
      <c r="A183" s="210"/>
      <c r="B183" s="119"/>
      <c r="C183" s="135" t="s">
        <v>110</v>
      </c>
      <c r="D183" s="136">
        <v>30</v>
      </c>
      <c r="E183" s="137" t="s">
        <v>88</v>
      </c>
      <c r="F183" s="138">
        <v>0</v>
      </c>
      <c r="G183" s="72">
        <f t="shared" ref="G183:G189" si="29">ROUND((ROUND(F183,2))*D183,2)</f>
        <v>0</v>
      </c>
      <c r="H183" s="40"/>
      <c r="I183" s="211"/>
    </row>
    <row r="184" spans="1:9" s="212" customFormat="1" x14ac:dyDescent="0.25">
      <c r="A184" s="210"/>
      <c r="B184" s="119"/>
      <c r="C184" s="139" t="s">
        <v>111</v>
      </c>
      <c r="D184" s="128">
        <v>23</v>
      </c>
      <c r="E184" s="129" t="s">
        <v>88</v>
      </c>
      <c r="F184" s="47">
        <v>0</v>
      </c>
      <c r="G184" s="134">
        <f t="shared" si="29"/>
        <v>0</v>
      </c>
      <c r="H184" s="40"/>
      <c r="I184" s="211"/>
    </row>
    <row r="185" spans="1:9" s="212" customFormat="1" ht="30" x14ac:dyDescent="0.25">
      <c r="A185" s="210"/>
      <c r="B185" s="119"/>
      <c r="C185" s="76" t="s">
        <v>112</v>
      </c>
      <c r="D185" s="128">
        <v>8</v>
      </c>
      <c r="E185" s="128" t="s">
        <v>113</v>
      </c>
      <c r="F185" s="47">
        <v>0</v>
      </c>
      <c r="G185" s="134">
        <f t="shared" si="29"/>
        <v>0</v>
      </c>
      <c r="H185" s="40"/>
      <c r="I185" s="211"/>
    </row>
    <row r="186" spans="1:9" s="212" customFormat="1" x14ac:dyDescent="0.25">
      <c r="A186" s="210"/>
      <c r="B186" s="119"/>
      <c r="C186" s="105"/>
      <c r="D186" s="128">
        <v>5</v>
      </c>
      <c r="E186" s="128" t="s">
        <v>114</v>
      </c>
      <c r="F186" s="47">
        <v>0</v>
      </c>
      <c r="G186" s="134">
        <f t="shared" si="29"/>
        <v>0</v>
      </c>
      <c r="H186" s="40"/>
      <c r="I186" s="211"/>
    </row>
    <row r="187" spans="1:9" s="212" customFormat="1" x14ac:dyDescent="0.25">
      <c r="A187" s="210"/>
      <c r="B187" s="119"/>
      <c r="C187" s="139" t="s">
        <v>115</v>
      </c>
      <c r="D187" s="128">
        <v>2</v>
      </c>
      <c r="E187" s="128" t="s">
        <v>113</v>
      </c>
      <c r="F187" s="47">
        <v>0</v>
      </c>
      <c r="G187" s="134">
        <f t="shared" si="29"/>
        <v>0</v>
      </c>
      <c r="H187" s="40"/>
      <c r="I187" s="211"/>
    </row>
    <row r="188" spans="1:9" s="212" customFormat="1" x14ac:dyDescent="0.25">
      <c r="A188" s="210"/>
      <c r="B188" s="119"/>
      <c r="C188" s="233" t="s">
        <v>116</v>
      </c>
      <c r="D188" s="128">
        <v>2</v>
      </c>
      <c r="E188" s="128" t="s">
        <v>113</v>
      </c>
      <c r="F188" s="47">
        <v>0</v>
      </c>
      <c r="G188" s="134">
        <f t="shared" si="29"/>
        <v>0</v>
      </c>
      <c r="H188" s="40"/>
      <c r="I188" s="211"/>
    </row>
    <row r="189" spans="1:9" s="212" customFormat="1" ht="15.75" thickBot="1" x14ac:dyDescent="0.3">
      <c r="A189" s="210"/>
      <c r="B189" s="119"/>
      <c r="C189" s="234"/>
      <c r="D189" s="140">
        <v>4</v>
      </c>
      <c r="E189" s="140" t="s">
        <v>114</v>
      </c>
      <c r="F189" s="141">
        <v>0</v>
      </c>
      <c r="G189" s="142">
        <f t="shared" si="29"/>
        <v>0</v>
      </c>
      <c r="H189" s="40"/>
      <c r="I189" s="211"/>
    </row>
    <row r="190" spans="1:9" s="212" customFormat="1" ht="15.75" thickBot="1" x14ac:dyDescent="0.3">
      <c r="A190" s="210"/>
      <c r="B190" s="119"/>
      <c r="C190" s="145" t="s">
        <v>117</v>
      </c>
      <c r="D190" s="146"/>
      <c r="E190" s="147"/>
      <c r="F190" s="148"/>
      <c r="G190" s="149">
        <f>SUM(G191:G203)</f>
        <v>0</v>
      </c>
      <c r="H190" s="118"/>
      <c r="I190" s="211"/>
    </row>
    <row r="191" spans="1:9" s="212" customFormat="1" x14ac:dyDescent="0.25">
      <c r="A191" s="210"/>
      <c r="B191" s="119"/>
      <c r="C191" s="135" t="s">
        <v>118</v>
      </c>
      <c r="D191" s="136">
        <v>20</v>
      </c>
      <c r="E191" s="137" t="s">
        <v>88</v>
      </c>
      <c r="F191" s="138">
        <v>0</v>
      </c>
      <c r="G191" s="72">
        <f t="shared" ref="G191:G203" si="30">ROUND((ROUND(F191,2))*D191,2)</f>
        <v>0</v>
      </c>
      <c r="H191" s="40"/>
      <c r="I191" s="211"/>
    </row>
    <row r="192" spans="1:9" s="212" customFormat="1" x14ac:dyDescent="0.25">
      <c r="A192" s="210"/>
      <c r="B192" s="119"/>
      <c r="C192" s="139" t="s">
        <v>119</v>
      </c>
      <c r="D192" s="128">
        <v>10</v>
      </c>
      <c r="E192" s="128" t="s">
        <v>88</v>
      </c>
      <c r="F192" s="47">
        <v>0</v>
      </c>
      <c r="G192" s="74">
        <f t="shared" si="30"/>
        <v>0</v>
      </c>
      <c r="H192" s="40"/>
      <c r="I192" s="211"/>
    </row>
    <row r="193" spans="1:9" s="212" customFormat="1" x14ac:dyDescent="0.25">
      <c r="A193" s="210"/>
      <c r="B193" s="119"/>
      <c r="C193" s="139" t="s">
        <v>120</v>
      </c>
      <c r="D193" s="128">
        <v>15</v>
      </c>
      <c r="E193" s="128" t="s">
        <v>88</v>
      </c>
      <c r="F193" s="47">
        <v>0</v>
      </c>
      <c r="G193" s="74">
        <f t="shared" si="30"/>
        <v>0</v>
      </c>
      <c r="H193" s="40"/>
      <c r="I193" s="211"/>
    </row>
    <row r="194" spans="1:9" s="212" customFormat="1" x14ac:dyDescent="0.25">
      <c r="A194" s="210"/>
      <c r="B194" s="119"/>
      <c r="C194" s="139" t="s">
        <v>121</v>
      </c>
      <c r="D194" s="128">
        <v>5</v>
      </c>
      <c r="E194" s="128" t="s">
        <v>88</v>
      </c>
      <c r="F194" s="47">
        <v>0</v>
      </c>
      <c r="G194" s="74">
        <f t="shared" si="30"/>
        <v>0</v>
      </c>
      <c r="H194" s="40"/>
      <c r="I194" s="211"/>
    </row>
    <row r="195" spans="1:9" s="212" customFormat="1" x14ac:dyDescent="0.25">
      <c r="A195" s="210"/>
      <c r="B195" s="119"/>
      <c r="C195" s="139" t="s">
        <v>122</v>
      </c>
      <c r="D195" s="128">
        <v>3</v>
      </c>
      <c r="E195" s="128" t="s">
        <v>88</v>
      </c>
      <c r="F195" s="47">
        <v>0</v>
      </c>
      <c r="G195" s="74">
        <f t="shared" si="30"/>
        <v>0</v>
      </c>
      <c r="H195" s="40"/>
      <c r="I195" s="211"/>
    </row>
    <row r="196" spans="1:9" s="212" customFormat="1" x14ac:dyDescent="0.25">
      <c r="A196" s="210"/>
      <c r="B196" s="119"/>
      <c r="C196" s="139" t="s">
        <v>123</v>
      </c>
      <c r="D196" s="128">
        <v>5</v>
      </c>
      <c r="E196" s="128" t="s">
        <v>88</v>
      </c>
      <c r="F196" s="47">
        <v>0</v>
      </c>
      <c r="G196" s="74">
        <f t="shared" si="30"/>
        <v>0</v>
      </c>
      <c r="H196" s="40"/>
      <c r="I196" s="211"/>
    </row>
    <row r="197" spans="1:9" s="212" customFormat="1" x14ac:dyDescent="0.25">
      <c r="A197" s="210"/>
      <c r="B197" s="119"/>
      <c r="C197" s="139" t="s">
        <v>124</v>
      </c>
      <c r="D197" s="128">
        <v>10</v>
      </c>
      <c r="E197" s="128" t="s">
        <v>88</v>
      </c>
      <c r="F197" s="47">
        <v>0</v>
      </c>
      <c r="G197" s="74">
        <f t="shared" si="30"/>
        <v>0</v>
      </c>
      <c r="H197" s="40"/>
      <c r="I197" s="211"/>
    </row>
    <row r="198" spans="1:9" s="212" customFormat="1" x14ac:dyDescent="0.25">
      <c r="A198" s="210"/>
      <c r="B198" s="119"/>
      <c r="C198" s="139" t="s">
        <v>125</v>
      </c>
      <c r="D198" s="128">
        <v>3</v>
      </c>
      <c r="E198" s="128" t="s">
        <v>88</v>
      </c>
      <c r="F198" s="47">
        <v>0</v>
      </c>
      <c r="G198" s="74">
        <f t="shared" si="30"/>
        <v>0</v>
      </c>
      <c r="H198" s="40"/>
      <c r="I198" s="211"/>
    </row>
    <row r="199" spans="1:9" s="212" customFormat="1" x14ac:dyDescent="0.25">
      <c r="A199" s="210"/>
      <c r="B199" s="119"/>
      <c r="C199" s="139" t="s">
        <v>126</v>
      </c>
      <c r="D199" s="128">
        <v>5</v>
      </c>
      <c r="E199" s="128" t="s">
        <v>88</v>
      </c>
      <c r="F199" s="47">
        <v>0</v>
      </c>
      <c r="G199" s="74">
        <f t="shared" si="30"/>
        <v>0</v>
      </c>
      <c r="H199" s="40"/>
      <c r="I199" s="211"/>
    </row>
    <row r="200" spans="1:9" s="212" customFormat="1" x14ac:dyDescent="0.25">
      <c r="A200" s="210"/>
      <c r="B200" s="119"/>
      <c r="C200" s="139" t="s">
        <v>127</v>
      </c>
      <c r="D200" s="128">
        <v>2</v>
      </c>
      <c r="E200" s="129" t="s">
        <v>88</v>
      </c>
      <c r="F200" s="47">
        <v>0</v>
      </c>
      <c r="G200" s="74">
        <f t="shared" si="30"/>
        <v>0</v>
      </c>
      <c r="H200" s="40"/>
      <c r="I200" s="211"/>
    </row>
    <row r="201" spans="1:9" s="212" customFormat="1" x14ac:dyDescent="0.25">
      <c r="A201" s="210"/>
      <c r="B201" s="119"/>
      <c r="C201" s="139" t="s">
        <v>128</v>
      </c>
      <c r="D201" s="128">
        <v>5</v>
      </c>
      <c r="E201" s="129" t="s">
        <v>88</v>
      </c>
      <c r="F201" s="47">
        <v>0</v>
      </c>
      <c r="G201" s="74">
        <f t="shared" si="30"/>
        <v>0</v>
      </c>
      <c r="H201" s="40"/>
      <c r="I201" s="211"/>
    </row>
    <row r="202" spans="1:9" s="212" customFormat="1" x14ac:dyDescent="0.25">
      <c r="A202" s="210"/>
      <c r="B202" s="119"/>
      <c r="C202" s="139" t="s">
        <v>129</v>
      </c>
      <c r="D202" s="128">
        <v>4</v>
      </c>
      <c r="E202" s="129" t="s">
        <v>88</v>
      </c>
      <c r="F202" s="47">
        <v>0</v>
      </c>
      <c r="G202" s="74">
        <f t="shared" si="30"/>
        <v>0</v>
      </c>
      <c r="H202" s="40"/>
      <c r="I202" s="211"/>
    </row>
    <row r="203" spans="1:9" s="212" customFormat="1" ht="15.75" thickBot="1" x14ac:dyDescent="0.3">
      <c r="A203" s="210"/>
      <c r="B203" s="119"/>
      <c r="C203" s="143" t="s">
        <v>130</v>
      </c>
      <c r="D203" s="131">
        <v>1</v>
      </c>
      <c r="E203" s="144" t="s">
        <v>88</v>
      </c>
      <c r="F203" s="132">
        <v>0</v>
      </c>
      <c r="G203" s="133">
        <f t="shared" si="30"/>
        <v>0</v>
      </c>
      <c r="H203" s="40"/>
      <c r="I203" s="211"/>
    </row>
    <row r="204" spans="1:9" s="212" customFormat="1" ht="15.75" thickBot="1" x14ac:dyDescent="0.3">
      <c r="A204" s="210"/>
      <c r="B204" s="119"/>
      <c r="C204" s="145" t="s">
        <v>131</v>
      </c>
      <c r="D204" s="146"/>
      <c r="E204" s="147"/>
      <c r="F204" s="148"/>
      <c r="G204" s="149">
        <f>SUM(G205:G216)</f>
        <v>0</v>
      </c>
      <c r="H204" s="116"/>
      <c r="I204" s="211"/>
    </row>
    <row r="205" spans="1:9" s="212" customFormat="1" x14ac:dyDescent="0.25">
      <c r="A205" s="210"/>
      <c r="B205" s="119"/>
      <c r="C205" s="235" t="s">
        <v>132</v>
      </c>
      <c r="D205" s="136">
        <v>3</v>
      </c>
      <c r="E205" s="150" t="s">
        <v>133</v>
      </c>
      <c r="F205" s="151">
        <v>0</v>
      </c>
      <c r="G205" s="48">
        <f t="shared" ref="G205:G216" si="31">ROUND((ROUND(F205,2))*D205,2)</f>
        <v>0</v>
      </c>
      <c r="H205" s="40"/>
      <c r="I205" s="211"/>
    </row>
    <row r="206" spans="1:9" s="212" customFormat="1" x14ac:dyDescent="0.25">
      <c r="A206" s="210"/>
      <c r="B206" s="119"/>
      <c r="C206" s="236"/>
      <c r="D206" s="128">
        <v>3</v>
      </c>
      <c r="E206" s="128" t="s">
        <v>113</v>
      </c>
      <c r="F206" s="47">
        <v>0</v>
      </c>
      <c r="G206" s="134">
        <f t="shared" si="31"/>
        <v>0</v>
      </c>
      <c r="H206" s="40"/>
      <c r="I206" s="211"/>
    </row>
    <row r="207" spans="1:9" s="212" customFormat="1" x14ac:dyDescent="0.25">
      <c r="A207" s="210"/>
      <c r="B207" s="119"/>
      <c r="C207" s="139" t="s">
        <v>134</v>
      </c>
      <c r="D207" s="128">
        <v>8</v>
      </c>
      <c r="E207" s="128" t="s">
        <v>114</v>
      </c>
      <c r="F207" s="47">
        <v>0</v>
      </c>
      <c r="G207" s="134">
        <f t="shared" si="31"/>
        <v>0</v>
      </c>
      <c r="H207" s="40"/>
      <c r="I207" s="211"/>
    </row>
    <row r="208" spans="1:9" s="212" customFormat="1" x14ac:dyDescent="0.25">
      <c r="A208" s="210"/>
      <c r="B208" s="119"/>
      <c r="C208" s="139" t="s">
        <v>135</v>
      </c>
      <c r="D208" s="152">
        <v>170</v>
      </c>
      <c r="E208" s="128" t="s">
        <v>93</v>
      </c>
      <c r="F208" s="47">
        <v>0</v>
      </c>
      <c r="G208" s="134">
        <f t="shared" si="31"/>
        <v>0</v>
      </c>
      <c r="H208" s="40"/>
      <c r="I208" s="211"/>
    </row>
    <row r="209" spans="1:9" s="212" customFormat="1" x14ac:dyDescent="0.25">
      <c r="A209" s="210"/>
      <c r="B209" s="119"/>
      <c r="C209" s="139" t="s">
        <v>136</v>
      </c>
      <c r="D209" s="129">
        <v>3</v>
      </c>
      <c r="E209" s="129" t="s">
        <v>88</v>
      </c>
      <c r="F209" s="47">
        <v>0</v>
      </c>
      <c r="G209" s="134">
        <f t="shared" si="31"/>
        <v>0</v>
      </c>
      <c r="H209" s="40"/>
      <c r="I209" s="211"/>
    </row>
    <row r="210" spans="1:9" s="212" customFormat="1" x14ac:dyDescent="0.25">
      <c r="A210" s="210"/>
      <c r="B210" s="119"/>
      <c r="C210" s="139" t="s">
        <v>137</v>
      </c>
      <c r="D210" s="129">
        <v>1</v>
      </c>
      <c r="E210" s="129" t="s">
        <v>88</v>
      </c>
      <c r="F210" s="47">
        <v>0</v>
      </c>
      <c r="G210" s="134">
        <f t="shared" si="31"/>
        <v>0</v>
      </c>
      <c r="H210" s="40"/>
      <c r="I210" s="211"/>
    </row>
    <row r="211" spans="1:9" s="212" customFormat="1" x14ac:dyDescent="0.25">
      <c r="A211" s="210"/>
      <c r="B211" s="119"/>
      <c r="C211" s="139" t="s">
        <v>138</v>
      </c>
      <c r="D211" s="129">
        <v>1</v>
      </c>
      <c r="E211" s="129" t="s">
        <v>88</v>
      </c>
      <c r="F211" s="47">
        <v>0</v>
      </c>
      <c r="G211" s="134">
        <f t="shared" si="31"/>
        <v>0</v>
      </c>
      <c r="H211" s="40"/>
      <c r="I211" s="211"/>
    </row>
    <row r="212" spans="1:9" s="212" customFormat="1" x14ac:dyDescent="0.25">
      <c r="A212" s="210"/>
      <c r="B212" s="119"/>
      <c r="C212" s="139" t="s">
        <v>139</v>
      </c>
      <c r="D212" s="129">
        <v>1</v>
      </c>
      <c r="E212" s="129" t="s">
        <v>88</v>
      </c>
      <c r="F212" s="47">
        <v>0</v>
      </c>
      <c r="G212" s="134">
        <f t="shared" si="31"/>
        <v>0</v>
      </c>
      <c r="H212" s="40"/>
      <c r="I212" s="211"/>
    </row>
    <row r="213" spans="1:9" s="212" customFormat="1" x14ac:dyDescent="0.25">
      <c r="A213" s="210"/>
      <c r="B213" s="119"/>
      <c r="C213" s="139" t="s">
        <v>140</v>
      </c>
      <c r="D213" s="129">
        <v>1</v>
      </c>
      <c r="E213" s="129" t="s">
        <v>88</v>
      </c>
      <c r="F213" s="47">
        <v>0</v>
      </c>
      <c r="G213" s="134">
        <f t="shared" si="31"/>
        <v>0</v>
      </c>
      <c r="H213" s="40"/>
      <c r="I213" s="211"/>
    </row>
    <row r="214" spans="1:9" s="212" customFormat="1" x14ac:dyDescent="0.25">
      <c r="A214" s="210"/>
      <c r="B214" s="119"/>
      <c r="C214" s="75" t="s">
        <v>157</v>
      </c>
      <c r="D214" s="129">
        <v>1</v>
      </c>
      <c r="E214" s="129" t="s">
        <v>141</v>
      </c>
      <c r="F214" s="47">
        <v>0</v>
      </c>
      <c r="G214" s="134">
        <f t="shared" si="31"/>
        <v>0</v>
      </c>
      <c r="H214" s="40"/>
      <c r="I214" s="211"/>
    </row>
    <row r="215" spans="1:9" s="212" customFormat="1" x14ac:dyDescent="0.25">
      <c r="A215" s="210"/>
      <c r="B215" s="119"/>
      <c r="C215" s="139" t="s">
        <v>142</v>
      </c>
      <c r="D215" s="129">
        <v>3</v>
      </c>
      <c r="E215" s="129" t="s">
        <v>88</v>
      </c>
      <c r="F215" s="47">
        <v>0</v>
      </c>
      <c r="G215" s="134">
        <f t="shared" si="31"/>
        <v>0</v>
      </c>
      <c r="H215" s="40"/>
      <c r="I215" s="211"/>
    </row>
    <row r="216" spans="1:9" s="212" customFormat="1" ht="15.75" thickBot="1" x14ac:dyDescent="0.3">
      <c r="A216" s="210"/>
      <c r="B216" s="153"/>
      <c r="C216" s="154" t="s">
        <v>143</v>
      </c>
      <c r="D216" s="140">
        <v>2</v>
      </c>
      <c r="E216" s="155" t="s">
        <v>88</v>
      </c>
      <c r="F216" s="141">
        <v>0</v>
      </c>
      <c r="G216" s="142">
        <f t="shared" si="31"/>
        <v>0</v>
      </c>
      <c r="H216" s="40"/>
      <c r="I216" s="211"/>
    </row>
    <row r="217" spans="1:9" s="157" customFormat="1" ht="15.75" thickBot="1" x14ac:dyDescent="0.3">
      <c r="A217" s="210"/>
      <c r="B217" s="156"/>
      <c r="D217" s="158"/>
      <c r="E217" s="159"/>
      <c r="H217" s="160"/>
      <c r="I217" s="213"/>
    </row>
    <row r="218" spans="1:9" s="209" customFormat="1" ht="15.75" thickBot="1" x14ac:dyDescent="0.3">
      <c r="A218" s="207"/>
      <c r="B218" s="57">
        <v>5</v>
      </c>
      <c r="C218" s="227" t="s">
        <v>144</v>
      </c>
      <c r="D218" s="228"/>
      <c r="E218" s="228"/>
      <c r="F218" s="228"/>
      <c r="G218" s="115">
        <f>SUM(G219:G222)</f>
        <v>0</v>
      </c>
      <c r="H218" s="116"/>
      <c r="I218" s="208"/>
    </row>
    <row r="219" spans="1:9" s="157" customFormat="1" ht="300" x14ac:dyDescent="0.25">
      <c r="A219" s="210"/>
      <c r="B219" s="246"/>
      <c r="C219" s="161" t="s">
        <v>145</v>
      </c>
      <c r="D219" s="137">
        <v>2</v>
      </c>
      <c r="E219" s="137" t="s">
        <v>88</v>
      </c>
      <c r="F219" s="162">
        <v>0</v>
      </c>
      <c r="G219" s="72">
        <f>ROUND((ROUND(F219,2))*D219,2)</f>
        <v>0</v>
      </c>
      <c r="H219" s="49"/>
      <c r="I219" s="213"/>
    </row>
    <row r="220" spans="1:9" s="157" customFormat="1" ht="210.75" x14ac:dyDescent="0.25">
      <c r="A220" s="210"/>
      <c r="B220" s="247"/>
      <c r="C220" s="163" t="s">
        <v>146</v>
      </c>
      <c r="D220" s="129">
        <v>2</v>
      </c>
      <c r="E220" s="129" t="s">
        <v>88</v>
      </c>
      <c r="F220" s="164">
        <v>0</v>
      </c>
      <c r="G220" s="69">
        <f t="shared" ref="G220:G222" si="32">ROUND((ROUND(F220,2))*D220,2)</f>
        <v>0</v>
      </c>
      <c r="H220" s="49"/>
      <c r="I220" s="213"/>
    </row>
    <row r="221" spans="1:9" s="157" customFormat="1" ht="107.25" customHeight="1" x14ac:dyDescent="0.25">
      <c r="A221" s="210"/>
      <c r="B221" s="247"/>
      <c r="C221" s="163" t="s">
        <v>147</v>
      </c>
      <c r="D221" s="129">
        <v>8</v>
      </c>
      <c r="E221" s="129" t="s">
        <v>88</v>
      </c>
      <c r="F221" s="165">
        <v>0</v>
      </c>
      <c r="G221" s="74">
        <f t="shared" si="32"/>
        <v>0</v>
      </c>
      <c r="H221" s="49"/>
      <c r="I221" s="213"/>
    </row>
    <row r="222" spans="1:9" s="157" customFormat="1" ht="45.75" thickBot="1" x14ac:dyDescent="0.3">
      <c r="A222" s="210"/>
      <c r="B222" s="248"/>
      <c r="C222" s="166" t="s">
        <v>148</v>
      </c>
      <c r="D222" s="167">
        <v>1</v>
      </c>
      <c r="E222" s="167" t="s">
        <v>88</v>
      </c>
      <c r="F222" s="168">
        <v>0</v>
      </c>
      <c r="G222" s="64">
        <f t="shared" si="32"/>
        <v>0</v>
      </c>
      <c r="H222" s="49"/>
      <c r="I222" s="213"/>
    </row>
    <row r="223" spans="1:9" s="157" customFormat="1" x14ac:dyDescent="0.25">
      <c r="A223" s="210"/>
      <c r="B223" s="169"/>
      <c r="C223" s="170"/>
      <c r="D223" s="171"/>
      <c r="E223" s="172"/>
      <c r="F223" s="173"/>
      <c r="G223" s="174"/>
      <c r="H223" s="40"/>
      <c r="I223" s="213"/>
    </row>
    <row r="224" spans="1:9" ht="15.75" thickBot="1" x14ac:dyDescent="0.3">
      <c r="B224" s="169"/>
      <c r="C224" s="170"/>
      <c r="D224" s="171"/>
      <c r="E224" s="172"/>
      <c r="F224" s="173"/>
      <c r="G224" s="174"/>
      <c r="H224" s="40"/>
    </row>
    <row r="225" spans="2:8" ht="15.75" thickBot="1" x14ac:dyDescent="0.3">
      <c r="B225" s="57">
        <v>6</v>
      </c>
      <c r="C225" s="216" t="s">
        <v>149</v>
      </c>
      <c r="D225" s="217"/>
      <c r="E225" s="217"/>
      <c r="F225" s="217"/>
      <c r="G225" s="42">
        <f>SUM(G226:G226)</f>
        <v>0</v>
      </c>
      <c r="H225" s="43"/>
    </row>
    <row r="226" spans="2:8" ht="15.75" thickBot="1" x14ac:dyDescent="0.3">
      <c r="B226" s="175"/>
      <c r="C226" s="176" t="s">
        <v>149</v>
      </c>
      <c r="D226" s="177">
        <v>1</v>
      </c>
      <c r="E226" s="177" t="s">
        <v>32</v>
      </c>
      <c r="F226" s="86">
        <v>0</v>
      </c>
      <c r="G226" s="178">
        <f>ROUND((ROUND(F226,2))*D226,2)</f>
        <v>0</v>
      </c>
      <c r="H226" s="40"/>
    </row>
    <row r="227" spans="2:8" x14ac:dyDescent="0.25">
      <c r="D227" s="214"/>
    </row>
  </sheetData>
  <sheetProtection sheet="1" selectLockedCells="1"/>
  <mergeCells count="4">
    <mergeCell ref="B2:G2"/>
    <mergeCell ref="C3:G3"/>
    <mergeCell ref="B4:C4"/>
    <mergeCell ref="B219:B222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Stran &amp;P od &amp;N</oddFooter>
  </headerFooter>
  <rowBreaks count="8" manualBreakCount="8">
    <brk id="29" max="7" man="1"/>
    <brk id="67" max="7" man="1"/>
    <brk id="99" max="7" man="1"/>
    <brk id="123" max="7" man="1"/>
    <brk id="154" max="7" man="1"/>
    <brk id="189" max="7" man="1"/>
    <brk id="217" max="7" man="1"/>
    <brk id="21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Specifikacija</vt:lpstr>
      <vt:lpstr>Rekapitulacija!Področje_tiskanja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naročila za izdelavo projektne dokumentacije za novogradnjo in izvedbo VDJK na odseku glavne ceste Mengeš–Žeje–Vodice</dc:title>
  <dc:creator>Tilen Košir</dc:creator>
  <cp:lastModifiedBy>Tilen Košir</cp:lastModifiedBy>
  <cp:lastPrinted>2023-07-11T08:26:20Z</cp:lastPrinted>
  <dcterms:created xsi:type="dcterms:W3CDTF">2022-08-31T21:22:39Z</dcterms:created>
  <dcterms:modified xsi:type="dcterms:W3CDTF">2023-07-11T08:26:24Z</dcterms:modified>
</cp:coreProperties>
</file>