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JN\2023\74-2023\rd\"/>
    </mc:Choice>
  </mc:AlternateContent>
  <xr:revisionPtr revIDLastSave="0" documentId="13_ncr:1_{A64D102A-705A-4F53-86AF-34FF1D970824}" xr6:coauthVersionLast="47" xr6:coauthVersionMax="47" xr10:uidLastSave="{00000000-0000-0000-0000-000000000000}"/>
  <bookViews>
    <workbookView xWindow="28680" yWindow="-120" windowWidth="29040" windowHeight="15840" xr2:uid="{484F5A8B-101F-4948-8D72-C10CC761EBA2}"/>
  </bookViews>
  <sheets>
    <sheet name="Sheet1" sheetId="1" r:id="rId1"/>
  </sheets>
  <definedNames>
    <definedName name="_xlnm.Print_Area" localSheetId="0">Sheet1!$A$1:$E$40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30" i="1"/>
  <c r="D29" i="1"/>
  <c r="D27" i="1"/>
  <c r="D26" i="1"/>
  <c r="D25" i="1"/>
  <c r="D24" i="1"/>
  <c r="D15" i="1"/>
  <c r="D16" i="1"/>
  <c r="D17" i="1"/>
  <c r="D18" i="1"/>
  <c r="D19" i="1"/>
  <c r="D20" i="1"/>
  <c r="D21" i="1"/>
  <c r="D22" i="1"/>
  <c r="D23" i="1"/>
  <c r="D12" i="1"/>
  <c r="D13" i="1"/>
  <c r="D14" i="1"/>
  <c r="D10" i="1"/>
  <c r="D31" i="1" l="1"/>
  <c r="D32" i="1" s="1"/>
</calcChain>
</file>

<file path=xl/sharedStrings.xml><?xml version="1.0" encoding="utf-8"?>
<sst xmlns="http://schemas.openxmlformats.org/spreadsheetml/2006/main" count="34" uniqueCount="28">
  <si>
    <t>Št. meritev / leto</t>
  </si>
  <si>
    <t>- meritve emisij celotnega organskega ogljika (TOC) in metanola 
Parametri: pretok, vlaga, temp., celotni organski ogljik (TOC) in metanol</t>
  </si>
  <si>
    <t>1</t>
  </si>
  <si>
    <t>- izdelava poročil o opravljenih meritvah, izdelava letnih poročil za namene poročanja na Agencijo RS za okolje</t>
  </si>
  <si>
    <t>Meritve emisij</t>
  </si>
  <si>
    <t>SKUPAJ</t>
  </si>
  <si>
    <t>SKUPAJ za obdobje 5 let</t>
  </si>
  <si>
    <t>- meritve emisij prahu pri pretovoru železove rude/premoga (EET)
  Parametri: pretok, vlaga, temp., celotni prah</t>
  </si>
  <si>
    <t>- meritve emisij prahu pri pretovoru železove rude/premoga (EET)
Parametri: pretok, vlaga, temp., celotni prah</t>
  </si>
  <si>
    <t>- meritve emisij prahu pri pretovoru soje, žit (TST)
Parametri: pretok, vlaga, temp., celotni prah</t>
  </si>
  <si>
    <t>- meritve emisij prahu iz izpusta iz filtra 1(GLINICA)
Parametri: pretok, vlaga, temp., celotni prah</t>
  </si>
  <si>
    <t>- meritve emisij prahu iz izpusta iz filtra 2 (GLINICA)
Parametri: pretok, vlaga, temp., celotni prah</t>
  </si>
  <si>
    <t>- meritve emisij prahu iz izpusta iz filtra 3 (GLINICA)
Parametri: pretok, vlaga, temp., celotni prah</t>
  </si>
  <si>
    <t>- meritve emisij prahu iz izpusta iz filtra 4 (GLINICA)
Parametri: pretok, vlaga, temp., celotni prah</t>
  </si>
  <si>
    <t>- meritve emisij prahu iz izpusta iz filtra 5 (GLINICA)
Parametri: pretok, vlaga, temp., celotni prah</t>
  </si>
  <si>
    <t xml:space="preserve">- izračun letnih emisij hlapnih snovi iz rezervoarjev na terminalu tekočih tovorov (I in II pomol) s pomočjo račumalniškega programa TANKS ver. 4.0.D ali novejšega, ameriškega urada za okolje (EPA), oziroma primerljivega. </t>
  </si>
  <si>
    <t>Cena na enoto meritve v EUR brez DDV</t>
  </si>
  <si>
    <t>Cena v EUR brez DDV</t>
  </si>
  <si>
    <t>Ime in priimek ter podpis odgovorne osebe:</t>
  </si>
  <si>
    <t>Kraj in datum:</t>
  </si>
  <si>
    <t>Žig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</si>
  <si>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</si>
  <si>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t>Ponudbeni predračun s specifikacijo naročila</t>
  </si>
  <si>
    <t xml:space="preserve">JN 74/2023 IZVAJANJE STORITEV OBRATOVALNEGA MONITORINGA EMISIJ V ZRAK NA OBMOČJU PRISTANIŠČA </t>
  </si>
  <si>
    <t xml:space="preserve">- izračun razpršene letne emisije celotnega prahu oz. PM10 zaradi skladiščenja odpadnih kovin na prostem in zaradi uporabe papirniškega mulja (EET Lokacija 6 in TST Lokacija 2 in Lokacija 7) </t>
  </si>
  <si>
    <t>- meritve emisij prahu, dimnih plinov - Kurilne naprave
Parametri: pretok, vlaga, temp., celotni prah, dimni plini (CO, NOx,SO2)</t>
  </si>
  <si>
    <t>- meritve emisij prahu, dimnih plinov - Kurilne naprave
Parametri: pretok, vlaga, temp., celotni prah, dimni plini (CO, NOx,SO2), dimno število</t>
  </si>
  <si>
    <t>- meritve emisij prahu, dimnih plinov - Kurilne naprave, 
Parametri: pretok, vlaga, temp., celotni prah, dimni plini (CO, NOx, SOx), meritve emisij celotnega organskega ogljika (TOC)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</si>
</sst>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0" fillId="0" borderId="0" xfId="0" applyBorder="1"/>
    <xf numFmtId="0" fontId="4" fillId="0" borderId="0" xfId="0" applyFont="1" applyBorder="1"/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49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2" fontId="4" fillId="0" borderId="6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2" fontId="4" fillId="0" borderId="6" xfId="0" applyNumberFormat="1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left"/>
      <protection locked="0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E838-C65C-4776-90FE-C5D726848129}">
  <sheetPr>
    <pageSetUpPr fitToPage="1"/>
  </sheetPr>
  <dimension ref="A1:G39"/>
  <sheetViews>
    <sheetView tabSelected="1" view="pageBreakPreview" topLeftCell="A4" zoomScaleNormal="100" zoomScaleSheetLayoutView="100" workbookViewId="0">
      <selection activeCell="A33" sqref="A33"/>
    </sheetView>
  </sheetViews>
  <sheetFormatPr defaultRowHeight="14.25" x14ac:dyDescent="0.2"/>
  <cols>
    <col min="1" max="1" width="50.5" customWidth="1"/>
    <col min="2" max="2" width="10.125" customWidth="1"/>
    <col min="3" max="3" width="26.625" customWidth="1"/>
    <col min="4" max="4" width="11" customWidth="1"/>
  </cols>
  <sheetData>
    <row r="1" spans="1:7" x14ac:dyDescent="0.2">
      <c r="B1" s="4"/>
    </row>
    <row r="2" spans="1:7" x14ac:dyDescent="0.2">
      <c r="A2" s="4" t="s">
        <v>23</v>
      </c>
      <c r="B2" s="4"/>
    </row>
    <row r="3" spans="1:7" x14ac:dyDescent="0.2">
      <c r="A3" s="4"/>
      <c r="B3" s="4"/>
    </row>
    <row r="4" spans="1:7" x14ac:dyDescent="0.2">
      <c r="A4" s="3" t="s">
        <v>22</v>
      </c>
    </row>
    <row r="5" spans="1:7" x14ac:dyDescent="0.2">
      <c r="A5" s="3"/>
    </row>
    <row r="6" spans="1:7" x14ac:dyDescent="0.2">
      <c r="A6" s="20" t="s">
        <v>21</v>
      </c>
      <c r="B6" s="20"/>
      <c r="C6" s="20"/>
      <c r="D6" s="20"/>
    </row>
    <row r="9" spans="1:7" ht="25.5" x14ac:dyDescent="0.2">
      <c r="A9" s="2" t="s">
        <v>4</v>
      </c>
      <c r="B9" s="2" t="s">
        <v>0</v>
      </c>
      <c r="C9" s="1" t="s">
        <v>16</v>
      </c>
      <c r="D9" s="1" t="s">
        <v>17</v>
      </c>
      <c r="E9" s="6"/>
      <c r="F9" s="6"/>
      <c r="G9" s="5"/>
    </row>
    <row r="10" spans="1:7" ht="28.5" customHeight="1" x14ac:dyDescent="0.2">
      <c r="A10" s="7" t="s">
        <v>7</v>
      </c>
      <c r="B10" s="8">
        <v>2</v>
      </c>
      <c r="C10" s="16"/>
      <c r="D10" s="17">
        <f>ROUND(C10,2)*B10</f>
        <v>0</v>
      </c>
      <c r="E10" s="6"/>
      <c r="F10" s="9"/>
      <c r="G10" s="5"/>
    </row>
    <row r="11" spans="1:7" ht="28.5" customHeight="1" x14ac:dyDescent="0.2">
      <c r="A11" s="7" t="s">
        <v>8</v>
      </c>
      <c r="B11" s="8">
        <v>2</v>
      </c>
      <c r="C11" s="16"/>
      <c r="D11" s="17">
        <f>ROUND(C11,2)*B11</f>
        <v>0</v>
      </c>
      <c r="E11" s="10"/>
      <c r="F11" s="10"/>
    </row>
    <row r="12" spans="1:7" ht="28.5" customHeight="1" x14ac:dyDescent="0.2">
      <c r="A12" s="7" t="s">
        <v>8</v>
      </c>
      <c r="B12" s="8">
        <v>2</v>
      </c>
      <c r="C12" s="16"/>
      <c r="D12" s="17">
        <f t="shared" ref="D12:D30" si="0">ROUND(C12,2)*B12</f>
        <v>0</v>
      </c>
      <c r="E12" s="10"/>
      <c r="F12" s="10"/>
    </row>
    <row r="13" spans="1:7" ht="36" customHeight="1" x14ac:dyDescent="0.2">
      <c r="A13" s="7" t="s">
        <v>24</v>
      </c>
      <c r="B13" s="8" t="s">
        <v>2</v>
      </c>
      <c r="C13" s="16"/>
      <c r="D13" s="17">
        <f t="shared" si="0"/>
        <v>0</v>
      </c>
      <c r="E13" s="10"/>
      <c r="F13" s="10"/>
    </row>
    <row r="14" spans="1:7" ht="28.5" customHeight="1" x14ac:dyDescent="0.2">
      <c r="A14" s="7" t="s">
        <v>9</v>
      </c>
      <c r="B14" s="8">
        <v>2</v>
      </c>
      <c r="C14" s="16"/>
      <c r="D14" s="17">
        <f t="shared" si="0"/>
        <v>0</v>
      </c>
      <c r="E14" s="10"/>
      <c r="F14" s="10"/>
    </row>
    <row r="15" spans="1:7" ht="28.5" customHeight="1" x14ac:dyDescent="0.2">
      <c r="A15" s="7" t="s">
        <v>9</v>
      </c>
      <c r="B15" s="8">
        <v>2</v>
      </c>
      <c r="C15" s="16"/>
      <c r="D15" s="17">
        <f t="shared" si="0"/>
        <v>0</v>
      </c>
      <c r="E15" s="10"/>
      <c r="F15" s="10"/>
    </row>
    <row r="16" spans="1:7" ht="28.5" customHeight="1" x14ac:dyDescent="0.2">
      <c r="A16" s="7" t="s">
        <v>9</v>
      </c>
      <c r="B16" s="8">
        <v>2</v>
      </c>
      <c r="C16" s="16"/>
      <c r="D16" s="17">
        <f t="shared" si="0"/>
        <v>0</v>
      </c>
      <c r="E16" s="10"/>
      <c r="F16" s="10"/>
    </row>
    <row r="17" spans="1:6" ht="28.5" customHeight="1" x14ac:dyDescent="0.2">
      <c r="A17" s="7" t="s">
        <v>9</v>
      </c>
      <c r="B17" s="8">
        <v>2</v>
      </c>
      <c r="C17" s="16"/>
      <c r="D17" s="17">
        <f t="shared" si="0"/>
        <v>0</v>
      </c>
      <c r="E17" s="10"/>
      <c r="F17" s="10"/>
    </row>
    <row r="18" spans="1:6" ht="28.5" customHeight="1" x14ac:dyDescent="0.2">
      <c r="A18" s="7" t="s">
        <v>10</v>
      </c>
      <c r="B18" s="8">
        <v>1</v>
      </c>
      <c r="C18" s="16"/>
      <c r="D18" s="17">
        <f t="shared" si="0"/>
        <v>0</v>
      </c>
      <c r="E18" s="10"/>
      <c r="F18" s="10"/>
    </row>
    <row r="19" spans="1:6" ht="28.5" customHeight="1" x14ac:dyDescent="0.2">
      <c r="A19" s="7" t="s">
        <v>11</v>
      </c>
      <c r="B19" s="8">
        <v>1</v>
      </c>
      <c r="C19" s="16"/>
      <c r="D19" s="17">
        <f t="shared" si="0"/>
        <v>0</v>
      </c>
      <c r="E19" s="10"/>
      <c r="F19" s="10"/>
    </row>
    <row r="20" spans="1:6" ht="28.5" customHeight="1" x14ac:dyDescent="0.2">
      <c r="A20" s="7" t="s">
        <v>12</v>
      </c>
      <c r="B20" s="8">
        <v>1</v>
      </c>
      <c r="C20" s="16"/>
      <c r="D20" s="17">
        <f t="shared" si="0"/>
        <v>0</v>
      </c>
      <c r="E20" s="10"/>
      <c r="F20" s="10"/>
    </row>
    <row r="21" spans="1:6" ht="28.5" customHeight="1" x14ac:dyDescent="0.2">
      <c r="A21" s="7" t="s">
        <v>13</v>
      </c>
      <c r="B21" s="8">
        <v>1</v>
      </c>
      <c r="C21" s="16"/>
      <c r="D21" s="17">
        <f t="shared" si="0"/>
        <v>0</v>
      </c>
      <c r="E21" s="10"/>
      <c r="F21" s="10"/>
    </row>
    <row r="22" spans="1:6" ht="28.5" customHeight="1" x14ac:dyDescent="0.2">
      <c r="A22" s="7" t="s">
        <v>14</v>
      </c>
      <c r="B22" s="8">
        <v>1</v>
      </c>
      <c r="C22" s="16"/>
      <c r="D22" s="17">
        <f t="shared" si="0"/>
        <v>0</v>
      </c>
      <c r="E22" s="10"/>
      <c r="F22" s="10"/>
    </row>
    <row r="23" spans="1:6" ht="48.75" customHeight="1" x14ac:dyDescent="0.2">
      <c r="A23" s="11" t="s">
        <v>25</v>
      </c>
      <c r="B23" s="8">
        <v>1</v>
      </c>
      <c r="C23" s="16"/>
      <c r="D23" s="17">
        <f t="shared" si="0"/>
        <v>0</v>
      </c>
      <c r="E23" s="10"/>
      <c r="F23" s="10"/>
    </row>
    <row r="24" spans="1:6" ht="39" customHeight="1" x14ac:dyDescent="0.2">
      <c r="A24" s="11" t="s">
        <v>25</v>
      </c>
      <c r="B24" s="8">
        <v>1</v>
      </c>
      <c r="C24" s="16"/>
      <c r="D24" s="17">
        <f t="shared" si="0"/>
        <v>0</v>
      </c>
      <c r="E24" s="10"/>
      <c r="F24" s="10"/>
    </row>
    <row r="25" spans="1:6" ht="43.5" customHeight="1" x14ac:dyDescent="0.2">
      <c r="A25" s="11" t="s">
        <v>26</v>
      </c>
      <c r="B25" s="8">
        <v>1</v>
      </c>
      <c r="C25" s="16"/>
      <c r="D25" s="17">
        <f t="shared" si="0"/>
        <v>0</v>
      </c>
      <c r="E25" s="10"/>
      <c r="F25" s="10"/>
    </row>
    <row r="26" spans="1:6" ht="43.5" customHeight="1" x14ac:dyDescent="0.2">
      <c r="A26" s="11" t="s">
        <v>27</v>
      </c>
      <c r="B26" s="8">
        <v>1</v>
      </c>
      <c r="C26" s="16"/>
      <c r="D26" s="17">
        <f t="shared" si="0"/>
        <v>0</v>
      </c>
      <c r="E26" s="10"/>
      <c r="F26" s="10"/>
    </row>
    <row r="27" spans="1:6" ht="17.25" customHeight="1" x14ac:dyDescent="0.2">
      <c r="A27" s="27" t="s">
        <v>1</v>
      </c>
      <c r="B27" s="28">
        <v>1</v>
      </c>
      <c r="C27" s="26"/>
      <c r="D27" s="24">
        <f t="shared" si="0"/>
        <v>0</v>
      </c>
      <c r="E27" s="10"/>
      <c r="F27" s="10"/>
    </row>
    <row r="28" spans="1:6" ht="17.25" customHeight="1" x14ac:dyDescent="0.2">
      <c r="A28" s="27"/>
      <c r="B28" s="28"/>
      <c r="C28" s="26"/>
      <c r="D28" s="25"/>
      <c r="E28" s="10"/>
      <c r="F28" s="10"/>
    </row>
    <row r="29" spans="1:6" ht="51" customHeight="1" x14ac:dyDescent="0.2">
      <c r="A29" s="7" t="s">
        <v>15</v>
      </c>
      <c r="B29" s="8" t="s">
        <v>2</v>
      </c>
      <c r="C29" s="16"/>
      <c r="D29" s="17">
        <f t="shared" si="0"/>
        <v>0</v>
      </c>
      <c r="E29" s="10"/>
      <c r="F29" s="10"/>
    </row>
    <row r="30" spans="1:6" ht="25.5" customHeight="1" x14ac:dyDescent="0.2">
      <c r="A30" s="29" t="s">
        <v>3</v>
      </c>
      <c r="B30" s="30"/>
      <c r="C30" s="16"/>
      <c r="D30" s="17">
        <f t="shared" si="0"/>
        <v>0</v>
      </c>
      <c r="E30" s="10"/>
      <c r="F30" s="10"/>
    </row>
    <row r="31" spans="1:6" ht="27" customHeight="1" x14ac:dyDescent="0.2">
      <c r="A31" s="21" t="s">
        <v>5</v>
      </c>
      <c r="B31" s="22"/>
      <c r="C31" s="23"/>
      <c r="D31" s="17">
        <f>SUM(D10:D30)</f>
        <v>0</v>
      </c>
      <c r="E31" s="10"/>
      <c r="F31" s="10"/>
    </row>
    <row r="32" spans="1:6" ht="31.5" customHeight="1" x14ac:dyDescent="0.2">
      <c r="A32" s="21" t="s">
        <v>6</v>
      </c>
      <c r="B32" s="22"/>
      <c r="C32" s="23"/>
      <c r="D32" s="17">
        <f>D31*5</f>
        <v>0</v>
      </c>
      <c r="E32" s="10"/>
      <c r="F32" s="10"/>
    </row>
    <row r="33" spans="1:6" x14ac:dyDescent="0.2">
      <c r="A33" s="10"/>
      <c r="B33" s="10"/>
      <c r="C33" s="10"/>
      <c r="D33" s="10"/>
      <c r="E33" s="10"/>
      <c r="F33" s="10"/>
    </row>
    <row r="34" spans="1:6" x14ac:dyDescent="0.2">
      <c r="A34" s="10"/>
      <c r="B34" s="10"/>
      <c r="C34" s="10"/>
      <c r="D34" s="10"/>
    </row>
    <row r="35" spans="1:6" x14ac:dyDescent="0.2">
      <c r="A35" s="10" t="s">
        <v>19</v>
      </c>
      <c r="C35" s="18" t="s">
        <v>18</v>
      </c>
      <c r="D35" s="18"/>
      <c r="E35" s="10"/>
      <c r="F35" s="10"/>
    </row>
    <row r="36" spans="1:6" x14ac:dyDescent="0.2">
      <c r="A36" s="15"/>
      <c r="B36" s="12" t="s">
        <v>20</v>
      </c>
      <c r="C36" s="14"/>
      <c r="D36" s="14"/>
    </row>
    <row r="37" spans="1:6" x14ac:dyDescent="0.2">
      <c r="A37" s="15"/>
      <c r="B37" s="10"/>
      <c r="C37" s="15"/>
      <c r="D37" s="15"/>
      <c r="E37" s="10"/>
      <c r="F37" s="10"/>
    </row>
    <row r="38" spans="1:6" x14ac:dyDescent="0.2">
      <c r="A38" s="13"/>
      <c r="C38" s="19"/>
      <c r="D38" s="19"/>
    </row>
    <row r="39" spans="1:6" x14ac:dyDescent="0.2">
      <c r="C39" s="15"/>
      <c r="D39" s="15"/>
    </row>
  </sheetData>
  <sheetProtection algorithmName="SHA-512" hashValue="vvhxYpuAK7PU/EzpjS9Ah5Uj4NOVmwxmvmwDoDg4sjLebflPFRmXGnzkruw/cFEWqH00FyEKcn/JFSw4LPMLzQ==" saltValue="4wcaR/oadDTLp3h/U80ihA==" spinCount="100000" sheet="1" objects="1" scenarios="1"/>
  <mergeCells count="10">
    <mergeCell ref="C35:D35"/>
    <mergeCell ref="C38:D38"/>
    <mergeCell ref="A6:D6"/>
    <mergeCell ref="A31:C31"/>
    <mergeCell ref="A32:C32"/>
    <mergeCell ref="D27:D28"/>
    <mergeCell ref="C27:C28"/>
    <mergeCell ref="A27:A28"/>
    <mergeCell ref="B27:B28"/>
    <mergeCell ref="A30:B30"/>
  </mergeCells>
  <pageMargins left="0.70866141732283472" right="0.70866141732283472" top="0.74803149606299213" bottom="0.74803149606299213" header="0.31496062992125984" footer="0.31496062992125984"/>
  <pageSetup scale="70" orientation="portrait" r:id="rId1"/>
  <ignoredErrors>
    <ignoredError sqref="B13 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Štajdohar Tina</dc:creator>
  <cp:lastModifiedBy>Hrovat Katarina</cp:lastModifiedBy>
  <cp:lastPrinted>2023-07-07T10:59:29Z</cp:lastPrinted>
  <dcterms:created xsi:type="dcterms:W3CDTF">2023-07-03T11:08:35Z</dcterms:created>
  <dcterms:modified xsi:type="dcterms:W3CDTF">2023-07-11T13:26:31Z</dcterms:modified>
</cp:coreProperties>
</file>