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ENTRUPERT\RAZPISNA DOKUMENTACIJA\"/>
    </mc:Choice>
  </mc:AlternateContent>
  <xr:revisionPtr revIDLastSave="0" documentId="13_ncr:1_{DC9629A6-ABC5-4651-97AA-A3C5C39C2D98}" xr6:coauthVersionLast="47" xr6:coauthVersionMax="47" xr10:uidLastSave="{00000000-0000-0000-0000-000000000000}"/>
  <bookViews>
    <workbookView xWindow="-120" yWindow="-120" windowWidth="38640" windowHeight="21120" tabRatio="819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 " sheetId="29" r:id="rId4"/>
    <sheet name="2_MESO IN MESNI IZD." sheetId="31" r:id="rId5"/>
    <sheet name="3_PERUTNINA" sheetId="32" r:id="rId6"/>
    <sheet name="4_RIBE" sheetId="33" r:id="rId7"/>
    <sheet name="5_ZAMRZNJENA ZELENJAVA IN SADJE" sheetId="35" r:id="rId8"/>
    <sheet name="6_SVEŽA ZELENJAVA IN SADJE" sheetId="36" r:id="rId9"/>
    <sheet name="7_KONZ.ZELENJAVA IN SADJE" sheetId="78" r:id="rId10"/>
    <sheet name="8_ŽITA_MLEVSKI_TESTENINE" sheetId="37" r:id="rId11"/>
    <sheet name="9_ZAMRZ.IZD.IZ TESTA" sheetId="38" r:id="rId12"/>
    <sheet name="10_KRUH_PEKOVSKO" sheetId="39" r:id="rId13"/>
    <sheet name="11_OSTALO PREH. BLAGO" sheetId="40" r:id="rId14"/>
    <sheet name="12_SOKOVI IN SIRUPI" sheetId="41" r:id="rId15"/>
    <sheet name="13_DIETNA ŽIVILA" sheetId="42" r:id="rId16"/>
    <sheet name="14_EKO MLEKO" sheetId="43" r:id="rId17"/>
    <sheet name="15_EKO KRUH" sheetId="44" r:id="rId18"/>
    <sheet name="16_EKO SADJE_ZELENJAVA" sheetId="46" r:id="rId19"/>
  </sheets>
  <definedNames>
    <definedName name="_xlnm._FilterDatabase" localSheetId="12" hidden="1">'10_KRUH_PEKOVSKO'!$A$92:$L$96</definedName>
    <definedName name="_xlnm._FilterDatabase" localSheetId="9" hidden="1">'7_KONZ.ZELENJAVA IN SADJE'!$A$11:$U$14</definedName>
    <definedName name="_Hlk15366980" localSheetId="1">'Navodila za izpolnjevanje'!#REF!</definedName>
    <definedName name="_xlnm.Print_Area" localSheetId="3">'1_MLEKO IN MLEČNI IZD. '!$A$1:$U$71</definedName>
    <definedName name="_xlnm.Print_Area" localSheetId="12">'10_KRUH_PEKOVSKO'!$A$1:$U$99</definedName>
    <definedName name="_xlnm.Print_Area" localSheetId="13">'11_OSTALO PREH. BLAGO'!$A$1:$U$102</definedName>
    <definedName name="_xlnm.Print_Area" localSheetId="14">'12_SOKOVI IN SIRUPI'!$A$1:$U$41</definedName>
    <definedName name="_xlnm.Print_Area" localSheetId="15">'13_DIETNA ŽIVILA'!$A$1:$U$61</definedName>
    <definedName name="_xlnm.Print_Area" localSheetId="16">'14_EKO MLEKO'!$A$1:$U$37</definedName>
    <definedName name="_xlnm.Print_Area" localSheetId="17">'15_EKO KRUH'!$A$1:$U$34</definedName>
    <definedName name="_xlnm.Print_Area" localSheetId="18">'16_EKO SADJE_ZELENJAVA'!$A$1:$U$47</definedName>
    <definedName name="_xlnm.Print_Area" localSheetId="4">'2_MESO IN MESNI IZD.'!$A$1:$U$48</definedName>
    <definedName name="_xlnm.Print_Area" localSheetId="5">'3_PERUTNINA'!$A$1:$U$38</definedName>
    <definedName name="_xlnm.Print_Area" localSheetId="6">'4_RIBE'!$A$1:$U$31</definedName>
    <definedName name="_xlnm.Print_Area" localSheetId="7">'5_ZAMRZNJENA ZELENJAVA IN SADJE'!$A$1:$U$30</definedName>
    <definedName name="_xlnm.Print_Area" localSheetId="8">'6_SVEŽA ZELENJAVA IN SADJE'!$A$1:$U$96</definedName>
    <definedName name="_xlnm.Print_Area" localSheetId="9">'7_KONZ.ZELENJAVA IN SADJE'!$A$1:$U$48</definedName>
    <definedName name="_xlnm.Print_Area" localSheetId="10">'8_ŽITA_MLEVSKI_TESTENINE'!$A$1:$U$69</definedName>
    <definedName name="_xlnm.Print_Area" localSheetId="11">'9_ZAMRZ.IZD.IZ TESTA'!$A$1:$U$44</definedName>
    <definedName name="_xlnm.Print_Area" localSheetId="1">'Navodila za izpolnjevanje'!$A$1:$C$30</definedName>
    <definedName name="_xlnm.Print_Area" localSheetId="2">'Ponudbeni pred_rekapitulacija'!$A$1:$F$35</definedName>
    <definedName name="_xlnm.Print_Titles" localSheetId="3">'1_MLEKO IN MLEČNI IZD. '!$15:$15</definedName>
    <definedName name="_xlnm.Print_Titles" localSheetId="12">'10_KRUH_PEKOVSKO'!$15:$15</definedName>
    <definedName name="_xlnm.Print_Titles" localSheetId="13">'11_OSTALO PREH. BLAGO'!$15:$15</definedName>
    <definedName name="_xlnm.Print_Titles" localSheetId="14">'12_SOKOVI IN SIRUPI'!$15:$15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SADJE_ZELENJAVA'!$15:$15</definedName>
    <definedName name="_xlnm.Print_Titles" localSheetId="4">'2_MESO IN MESNI IZD.'!$15:$15</definedName>
    <definedName name="_xlnm.Print_Titles" localSheetId="5">'3_PERUTNINA'!$15:$15</definedName>
    <definedName name="_xlnm.Print_Titles" localSheetId="6">'4_RIBE'!$15:$15</definedName>
    <definedName name="_xlnm.Print_Titles" localSheetId="7">'5_ZAMRZNJENA ZELENJAVA IN SADJE'!$15:$15</definedName>
    <definedName name="_xlnm.Print_Titles" localSheetId="8">'6_SVEŽA ZELENJAVA IN SADJE'!$15:$15</definedName>
    <definedName name="_xlnm.Print_Titles" localSheetId="9">'7_KONZ.ZELENJAVA IN SADJE'!$15:$15</definedName>
    <definedName name="_xlnm.Print_Titles" localSheetId="10">'8_ŽITA_MLEVSKI_TESTENINE'!$15:$15</definedName>
    <definedName name="_xlnm.Print_Titles" localSheetId="11">'9_ZAMRZ.IZD.IZ TESTA'!$15:$15</definedName>
  </definedNames>
  <calcPr calcId="191029"/>
</workbook>
</file>

<file path=xl/calcChain.xml><?xml version="1.0" encoding="utf-8"?>
<calcChain xmlns="http://schemas.openxmlformats.org/spreadsheetml/2006/main">
  <c r="H25" i="44" l="1"/>
  <c r="I25" i="44" s="1"/>
  <c r="Q25" i="44"/>
  <c r="R25" i="44" s="1"/>
  <c r="T25" i="44" s="1"/>
  <c r="S25" i="44"/>
  <c r="U22" i="33"/>
  <c r="H21" i="46"/>
  <c r="H22" i="46"/>
  <c r="H23" i="46"/>
  <c r="H24" i="46"/>
  <c r="H25" i="46"/>
  <c r="H26" i="46"/>
  <c r="H27" i="46"/>
  <c r="H28" i="46"/>
  <c r="H29" i="46"/>
  <c r="H30" i="46"/>
  <c r="I21" i="46"/>
  <c r="I22" i="46"/>
  <c r="I23" i="46"/>
  <c r="I24" i="46"/>
  <c r="I25" i="46"/>
  <c r="I26" i="46"/>
  <c r="I27" i="46"/>
  <c r="I28" i="46"/>
  <c r="I29" i="46"/>
  <c r="I30" i="46"/>
  <c r="Q21" i="46"/>
  <c r="Q22" i="46"/>
  <c r="R22" i="46" s="1"/>
  <c r="T22" i="46" s="1"/>
  <c r="Q23" i="46"/>
  <c r="Q24" i="46"/>
  <c r="R24" i="46" s="1"/>
  <c r="T24" i="46" s="1"/>
  <c r="Q25" i="46"/>
  <c r="Q26" i="46"/>
  <c r="R26" i="46" s="1"/>
  <c r="T26" i="46" s="1"/>
  <c r="Q27" i="46"/>
  <c r="R27" i="46" s="1"/>
  <c r="T27" i="46" s="1"/>
  <c r="Q28" i="46"/>
  <c r="R28" i="46" s="1"/>
  <c r="T28" i="46" s="1"/>
  <c r="Q29" i="46"/>
  <c r="Q30" i="46"/>
  <c r="R21" i="46"/>
  <c r="R23" i="46"/>
  <c r="R25" i="46"/>
  <c r="R29" i="46"/>
  <c r="T29" i="46" s="1"/>
  <c r="R30" i="46"/>
  <c r="T30" i="46" s="1"/>
  <c r="S21" i="46"/>
  <c r="S22" i="46"/>
  <c r="S23" i="46"/>
  <c r="S24" i="46"/>
  <c r="S25" i="46"/>
  <c r="S26" i="46"/>
  <c r="S27" i="46"/>
  <c r="S28" i="46"/>
  <c r="S29" i="46"/>
  <c r="S30" i="46"/>
  <c r="T21" i="46"/>
  <c r="T23" i="46"/>
  <c r="T25" i="46"/>
  <c r="H21" i="44"/>
  <c r="H22" i="44"/>
  <c r="I21" i="44"/>
  <c r="I22" i="44"/>
  <c r="Q21" i="44"/>
  <c r="R21" i="44" s="1"/>
  <c r="T21" i="44" s="1"/>
  <c r="Q22" i="44"/>
  <c r="R22" i="44" s="1"/>
  <c r="T22" i="44" s="1"/>
  <c r="S21" i="44"/>
  <c r="S22" i="44"/>
  <c r="H19" i="43"/>
  <c r="H20" i="43"/>
  <c r="H21" i="43"/>
  <c r="H22" i="43"/>
  <c r="H23" i="43"/>
  <c r="H24" i="43"/>
  <c r="H25" i="43"/>
  <c r="I19" i="43"/>
  <c r="I20" i="43"/>
  <c r="I21" i="43"/>
  <c r="I22" i="43"/>
  <c r="I23" i="43"/>
  <c r="I24" i="43"/>
  <c r="I25" i="43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R19" i="43"/>
  <c r="T19" i="43" s="1"/>
  <c r="S19" i="43"/>
  <c r="S20" i="43"/>
  <c r="S21" i="43"/>
  <c r="S22" i="43"/>
  <c r="S23" i="43"/>
  <c r="S24" i="43"/>
  <c r="S25" i="43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Q31" i="42"/>
  <c r="R31" i="42" s="1"/>
  <c r="T31" i="42" s="1"/>
  <c r="Q32" i="42"/>
  <c r="R32" i="42" s="1"/>
  <c r="T32" i="42" s="1"/>
  <c r="Q33" i="42"/>
  <c r="Q34" i="42"/>
  <c r="Q35" i="42"/>
  <c r="R35" i="42" s="1"/>
  <c r="T35" i="42" s="1"/>
  <c r="Q36" i="42"/>
  <c r="R36" i="42" s="1"/>
  <c r="T36" i="42" s="1"/>
  <c r="Q37" i="42"/>
  <c r="Q38" i="42"/>
  <c r="R38" i="42" s="1"/>
  <c r="T38" i="42" s="1"/>
  <c r="Q39" i="42"/>
  <c r="R39" i="42" s="1"/>
  <c r="T39" i="42" s="1"/>
  <c r="Q40" i="42"/>
  <c r="R40" i="42" s="1"/>
  <c r="T40" i="42" s="1"/>
  <c r="Q41" i="42"/>
  <c r="Q42" i="42"/>
  <c r="R42" i="42" s="1"/>
  <c r="T42" i="42" s="1"/>
  <c r="Q43" i="42"/>
  <c r="R43" i="42" s="1"/>
  <c r="T43" i="42" s="1"/>
  <c r="Q44" i="42"/>
  <c r="R44" i="42" s="1"/>
  <c r="T44" i="42" s="1"/>
  <c r="R33" i="42"/>
  <c r="R34" i="42"/>
  <c r="T34" i="42" s="1"/>
  <c r="R37" i="42"/>
  <c r="T37" i="42" s="1"/>
  <c r="R41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T33" i="42"/>
  <c r="T41" i="42"/>
  <c r="H26" i="41"/>
  <c r="I26" i="41" s="1"/>
  <c r="H27" i="41"/>
  <c r="I27" i="41" s="1"/>
  <c r="H28" i="41"/>
  <c r="I28" i="41"/>
  <c r="Q26" i="41"/>
  <c r="R26" i="41" s="1"/>
  <c r="T26" i="41" s="1"/>
  <c r="Q27" i="41"/>
  <c r="R27" i="41" s="1"/>
  <c r="T27" i="41" s="1"/>
  <c r="Q28" i="41"/>
  <c r="R28" i="41" s="1"/>
  <c r="T28" i="41" s="1"/>
  <c r="S26" i="41"/>
  <c r="S27" i="41"/>
  <c r="S28" i="4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R19" i="40"/>
  <c r="T19" i="40" s="1"/>
  <c r="R22" i="40"/>
  <c r="T22" i="40" s="1"/>
  <c r="R30" i="40"/>
  <c r="T30" i="40" s="1"/>
  <c r="R35" i="40"/>
  <c r="T35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Q69" i="40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R69" i="40"/>
  <c r="T69" i="40" s="1"/>
  <c r="R81" i="40"/>
  <c r="T81" i="40" s="1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Q40" i="39"/>
  <c r="Q41" i="39"/>
  <c r="R41" i="39" s="1"/>
  <c r="T41" i="39" s="1"/>
  <c r="Q42" i="39"/>
  <c r="Q43" i="39"/>
  <c r="R43" i="39" s="1"/>
  <c r="T43" i="39" s="1"/>
  <c r="Q44" i="39"/>
  <c r="R44" i="39" s="1"/>
  <c r="T44" i="39" s="1"/>
  <c r="Q45" i="39"/>
  <c r="R45" i="39" s="1"/>
  <c r="T45" i="39" s="1"/>
  <c r="Q46" i="39"/>
  <c r="Q47" i="39"/>
  <c r="R47" i="39" s="1"/>
  <c r="T47" i="39" s="1"/>
  <c r="Q48" i="39"/>
  <c r="Q49" i="39"/>
  <c r="R49" i="39" s="1"/>
  <c r="T49" i="39" s="1"/>
  <c r="Q50" i="39"/>
  <c r="Q51" i="39"/>
  <c r="R51" i="39" s="1"/>
  <c r="T51" i="39" s="1"/>
  <c r="Q52" i="39"/>
  <c r="R52" i="39" s="1"/>
  <c r="T52" i="39" s="1"/>
  <c r="Q53" i="39"/>
  <c r="R53" i="39" s="1"/>
  <c r="T53" i="39" s="1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Q59" i="39"/>
  <c r="R59" i="39" s="1"/>
  <c r="T59" i="39" s="1"/>
  <c r="Q60" i="39"/>
  <c r="R60" i="39" s="1"/>
  <c r="T60" i="39" s="1"/>
  <c r="R40" i="39"/>
  <c r="T40" i="39" s="1"/>
  <c r="R42" i="39"/>
  <c r="R46" i="39"/>
  <c r="T46" i="39" s="1"/>
  <c r="R48" i="39"/>
  <c r="T48" i="39" s="1"/>
  <c r="R50" i="39"/>
  <c r="T50" i="39" s="1"/>
  <c r="R54" i="39"/>
  <c r="R58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T42" i="39"/>
  <c r="T54" i="39"/>
  <c r="T58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Q61" i="39"/>
  <c r="Q62" i="39"/>
  <c r="R62" i="39" s="1"/>
  <c r="T62" i="39" s="1"/>
  <c r="Q63" i="39"/>
  <c r="Q64" i="39"/>
  <c r="Q65" i="39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Q73" i="39"/>
  <c r="Q74" i="39"/>
  <c r="R74" i="39" s="1"/>
  <c r="T74" i="39" s="1"/>
  <c r="Q75" i="39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Q81" i="39"/>
  <c r="R81" i="39" s="1"/>
  <c r="T81" i="39" s="1"/>
  <c r="R61" i="39"/>
  <c r="T61" i="39" s="1"/>
  <c r="R63" i="39"/>
  <c r="R64" i="39"/>
  <c r="T64" i="39" s="1"/>
  <c r="R65" i="39"/>
  <c r="T65" i="39" s="1"/>
  <c r="R72" i="39"/>
  <c r="T72" i="39" s="1"/>
  <c r="R73" i="39"/>
  <c r="T73" i="39" s="1"/>
  <c r="R75" i="39"/>
  <c r="T75" i="39" s="1"/>
  <c r="R8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T63" i="39"/>
  <c r="T80" i="39"/>
  <c r="H82" i="39"/>
  <c r="H83" i="39"/>
  <c r="H84" i="39"/>
  <c r="H85" i="39"/>
  <c r="H86" i="39"/>
  <c r="H87" i="39"/>
  <c r="I82" i="39"/>
  <c r="I83" i="39"/>
  <c r="I84" i="39"/>
  <c r="I85" i="39"/>
  <c r="I86" i="39"/>
  <c r="I87" i="39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S82" i="39"/>
  <c r="S83" i="39"/>
  <c r="S84" i="39"/>
  <c r="S85" i="39"/>
  <c r="S86" i="39"/>
  <c r="S87" i="39"/>
  <c r="H88" i="39"/>
  <c r="H89" i="39"/>
  <c r="I88" i="39"/>
  <c r="I89" i="39"/>
  <c r="Q88" i="39"/>
  <c r="R88" i="39" s="1"/>
  <c r="T88" i="39" s="1"/>
  <c r="Q89" i="39"/>
  <c r="R89" i="39" s="1"/>
  <c r="T89" i="39" s="1"/>
  <c r="S88" i="39"/>
  <c r="S89" i="39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R19" i="39"/>
  <c r="R20" i="39"/>
  <c r="T20" i="39" s="1"/>
  <c r="S17" i="39"/>
  <c r="S18" i="39"/>
  <c r="S19" i="39"/>
  <c r="S20" i="39"/>
  <c r="S21" i="39"/>
  <c r="S22" i="39"/>
  <c r="S23" i="39"/>
  <c r="S24" i="39"/>
  <c r="S25" i="39"/>
  <c r="S26" i="39"/>
  <c r="T19" i="39"/>
  <c r="H27" i="39"/>
  <c r="H28" i="39"/>
  <c r="H29" i="39"/>
  <c r="H30" i="39"/>
  <c r="H31" i="39"/>
  <c r="H32" i="39"/>
  <c r="H33" i="39"/>
  <c r="H34" i="39"/>
  <c r="H35" i="39"/>
  <c r="H36" i="39"/>
  <c r="I27" i="39"/>
  <c r="I28" i="39"/>
  <c r="I29" i="39"/>
  <c r="I30" i="39"/>
  <c r="I31" i="39"/>
  <c r="I32" i="39"/>
  <c r="I33" i="39"/>
  <c r="I34" i="39"/>
  <c r="I35" i="39"/>
  <c r="I36" i="39"/>
  <c r="Q27" i="39"/>
  <c r="R27" i="39" s="1"/>
  <c r="T27" i="39" s="1"/>
  <c r="Q28" i="39"/>
  <c r="R28" i="39" s="1"/>
  <c r="T28" i="39" s="1"/>
  <c r="Q29" i="39"/>
  <c r="Q30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R29" i="39"/>
  <c r="R30" i="39"/>
  <c r="T30" i="39" s="1"/>
  <c r="S27" i="39"/>
  <c r="S28" i="39"/>
  <c r="S29" i="39"/>
  <c r="S30" i="39"/>
  <c r="S31" i="39"/>
  <c r="S32" i="39"/>
  <c r="S33" i="39"/>
  <c r="S34" i="39"/>
  <c r="S35" i="39"/>
  <c r="S36" i="39"/>
  <c r="T29" i="39"/>
  <c r="H37" i="39"/>
  <c r="H38" i="39"/>
  <c r="H39" i="39"/>
  <c r="I37" i="39"/>
  <c r="I38" i="39"/>
  <c r="I39" i="39"/>
  <c r="Q37" i="39"/>
  <c r="R37" i="39" s="1"/>
  <c r="T37" i="39" s="1"/>
  <c r="Q38" i="39"/>
  <c r="R38" i="39" s="1"/>
  <c r="T38" i="39" s="1"/>
  <c r="Q39" i="39"/>
  <c r="R39" i="39" s="1"/>
  <c r="T39" i="39" s="1"/>
  <c r="S37" i="39"/>
  <c r="S38" i="39"/>
  <c r="S39" i="39"/>
  <c r="H59" i="37"/>
  <c r="I59" i="37"/>
  <c r="Q59" i="37"/>
  <c r="R59" i="37" s="1"/>
  <c r="T59" i="37" s="1"/>
  <c r="S59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Q37" i="37"/>
  <c r="R37" i="37" s="1"/>
  <c r="T37" i="37" s="1"/>
  <c r="R23" i="37"/>
  <c r="T23" i="37" s="1"/>
  <c r="R35" i="37"/>
  <c r="T35" i="37" s="1"/>
  <c r="R36" i="37"/>
  <c r="T36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17" i="78"/>
  <c r="H18" i="78"/>
  <c r="H19" i="78"/>
  <c r="H20" i="78"/>
  <c r="H21" i="78"/>
  <c r="H22" i="78"/>
  <c r="H23" i="78"/>
  <c r="H24" i="78"/>
  <c r="H25" i="78"/>
  <c r="I17" i="78"/>
  <c r="I18" i="78"/>
  <c r="I19" i="78"/>
  <c r="I20" i="78"/>
  <c r="I21" i="78"/>
  <c r="I22" i="78"/>
  <c r="I23" i="78"/>
  <c r="I24" i="78"/>
  <c r="I25" i="78"/>
  <c r="Q17" i="78"/>
  <c r="Q18" i="78"/>
  <c r="R18" i="78" s="1"/>
  <c r="T18" i="78" s="1"/>
  <c r="Q19" i="78"/>
  <c r="Q20" i="78"/>
  <c r="Q21" i="78"/>
  <c r="Q22" i="78"/>
  <c r="R22" i="78" s="1"/>
  <c r="T22" i="78" s="1"/>
  <c r="Q23" i="78"/>
  <c r="Q24" i="78"/>
  <c r="R24" i="78" s="1"/>
  <c r="T24" i="78" s="1"/>
  <c r="Q25" i="78"/>
  <c r="R25" i="78" s="1"/>
  <c r="T25" i="78" s="1"/>
  <c r="R17" i="78"/>
  <c r="T17" i="78" s="1"/>
  <c r="R19" i="78"/>
  <c r="T19" i="78" s="1"/>
  <c r="R20" i="78"/>
  <c r="T20" i="78" s="1"/>
  <c r="R21" i="78"/>
  <c r="T21" i="78" s="1"/>
  <c r="R23" i="78"/>
  <c r="T23" i="78" s="1"/>
  <c r="S17" i="78"/>
  <c r="S18" i="78"/>
  <c r="S19" i="78"/>
  <c r="S20" i="78"/>
  <c r="S21" i="78"/>
  <c r="S22" i="78"/>
  <c r="S23" i="78"/>
  <c r="S24" i="78"/>
  <c r="S25" i="78"/>
  <c r="H26" i="78"/>
  <c r="H27" i="78"/>
  <c r="H28" i="78"/>
  <c r="H29" i="78"/>
  <c r="H30" i="78"/>
  <c r="H31" i="78"/>
  <c r="H32" i="78"/>
  <c r="H33" i="78"/>
  <c r="H34" i="78"/>
  <c r="I26" i="78"/>
  <c r="I27" i="78"/>
  <c r="I28" i="78"/>
  <c r="I29" i="78"/>
  <c r="I30" i="78"/>
  <c r="I31" i="78"/>
  <c r="I32" i="78"/>
  <c r="I33" i="78"/>
  <c r="I34" i="78"/>
  <c r="Q26" i="78"/>
  <c r="R26" i="78" s="1"/>
  <c r="T26" i="78" s="1"/>
  <c r="Q27" i="78"/>
  <c r="R27" i="78" s="1"/>
  <c r="T27" i="78" s="1"/>
  <c r="Q28" i="78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R28" i="78"/>
  <c r="T28" i="78" s="1"/>
  <c r="S26" i="78"/>
  <c r="S27" i="78"/>
  <c r="S28" i="78"/>
  <c r="S29" i="78"/>
  <c r="S30" i="78"/>
  <c r="S31" i="78"/>
  <c r="S32" i="78"/>
  <c r="S33" i="78"/>
  <c r="S34" i="78"/>
  <c r="H87" i="36"/>
  <c r="I87" i="36"/>
  <c r="Q87" i="36"/>
  <c r="R87" i="36"/>
  <c r="T87" i="36" s="1"/>
  <c r="S87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Q28" i="36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Q34" i="36"/>
  <c r="R34" i="36" s="1"/>
  <c r="T34" i="36" s="1"/>
  <c r="Q35" i="36"/>
  <c r="Q36" i="36"/>
  <c r="R36" i="36" s="1"/>
  <c r="T36" i="36" s="1"/>
  <c r="Q37" i="36"/>
  <c r="R37" i="36" s="1"/>
  <c r="T37" i="36" s="1"/>
  <c r="Q38" i="36"/>
  <c r="R38" i="36" s="1"/>
  <c r="T38" i="36" s="1"/>
  <c r="Q39" i="36"/>
  <c r="Q40" i="36"/>
  <c r="R40" i="36" s="1"/>
  <c r="T40" i="36" s="1"/>
  <c r="Q41" i="36"/>
  <c r="Q42" i="36"/>
  <c r="R42" i="36" s="1"/>
  <c r="T42" i="36" s="1"/>
  <c r="Q43" i="36"/>
  <c r="Q44" i="36"/>
  <c r="R44" i="36" s="1"/>
  <c r="T44" i="36" s="1"/>
  <c r="Q45" i="36"/>
  <c r="R45" i="36" s="1"/>
  <c r="T45" i="36" s="1"/>
  <c r="Q46" i="36"/>
  <c r="R46" i="36" s="1"/>
  <c r="T46" i="36" s="1"/>
  <c r="Q47" i="36"/>
  <c r="Q48" i="36"/>
  <c r="R48" i="36" s="1"/>
  <c r="T48" i="36" s="1"/>
  <c r="Q49" i="36"/>
  <c r="R49" i="36" s="1"/>
  <c r="T49" i="36" s="1"/>
  <c r="Q50" i="36"/>
  <c r="R50" i="36" s="1"/>
  <c r="T50" i="36" s="1"/>
  <c r="Q51" i="36"/>
  <c r="Q52" i="36"/>
  <c r="R52" i="36" s="1"/>
  <c r="T52" i="36" s="1"/>
  <c r="R19" i="36"/>
  <c r="T19" i="36" s="1"/>
  <c r="R23" i="36"/>
  <c r="R27" i="36"/>
  <c r="T27" i="36" s="1"/>
  <c r="R28" i="36"/>
  <c r="R31" i="36"/>
  <c r="R33" i="36"/>
  <c r="T33" i="36" s="1"/>
  <c r="R35" i="36"/>
  <c r="R39" i="36"/>
  <c r="R41" i="36"/>
  <c r="T41" i="36" s="1"/>
  <c r="R43" i="36"/>
  <c r="R47" i="36"/>
  <c r="T47" i="36" s="1"/>
  <c r="R51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T23" i="36"/>
  <c r="T28" i="36"/>
  <c r="T31" i="36"/>
  <c r="T35" i="36"/>
  <c r="T39" i="36"/>
  <c r="T43" i="36"/>
  <c r="T51" i="36"/>
  <c r="H17" i="36"/>
  <c r="H18" i="36"/>
  <c r="H53" i="36"/>
  <c r="H54" i="36"/>
  <c r="H55" i="36"/>
  <c r="H56" i="36"/>
  <c r="H57" i="36"/>
  <c r="H58" i="36"/>
  <c r="H59" i="36"/>
  <c r="H60" i="36"/>
  <c r="H61" i="36"/>
  <c r="H62" i="36"/>
  <c r="I17" i="36"/>
  <c r="I18" i="36"/>
  <c r="I53" i="36"/>
  <c r="I54" i="36"/>
  <c r="I55" i="36"/>
  <c r="I56" i="36"/>
  <c r="I57" i="36"/>
  <c r="I58" i="36"/>
  <c r="I59" i="36"/>
  <c r="I60" i="36"/>
  <c r="I61" i="36"/>
  <c r="I62" i="36"/>
  <c r="Q17" i="36"/>
  <c r="Q18" i="36"/>
  <c r="Q53" i="36"/>
  <c r="Q54" i="36"/>
  <c r="Q55" i="36"/>
  <c r="Q56" i="36"/>
  <c r="Q57" i="36"/>
  <c r="Q58" i="36"/>
  <c r="Q59" i="36"/>
  <c r="Q60" i="36"/>
  <c r="Q61" i="36"/>
  <c r="Q62" i="36"/>
  <c r="R17" i="36"/>
  <c r="R18" i="36"/>
  <c r="R53" i="36"/>
  <c r="R54" i="36"/>
  <c r="R55" i="36"/>
  <c r="R56" i="36"/>
  <c r="R57" i="36"/>
  <c r="R58" i="36"/>
  <c r="R59" i="36"/>
  <c r="R60" i="36"/>
  <c r="R61" i="36"/>
  <c r="R62" i="36"/>
  <c r="S17" i="36"/>
  <c r="S18" i="36"/>
  <c r="S53" i="36"/>
  <c r="S54" i="36"/>
  <c r="S55" i="36"/>
  <c r="S56" i="36"/>
  <c r="S57" i="36"/>
  <c r="S58" i="36"/>
  <c r="S59" i="36"/>
  <c r="S60" i="36"/>
  <c r="S61" i="36"/>
  <c r="S62" i="36"/>
  <c r="T17" i="36"/>
  <c r="T18" i="36"/>
  <c r="T53" i="36"/>
  <c r="T54" i="36"/>
  <c r="T55" i="36"/>
  <c r="T56" i="36"/>
  <c r="T57" i="36"/>
  <c r="T58" i="36"/>
  <c r="T59" i="36"/>
  <c r="T60" i="36"/>
  <c r="T61" i="36"/>
  <c r="T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R63" i="36"/>
  <c r="R64" i="36"/>
  <c r="R65" i="36"/>
  <c r="R66" i="36"/>
  <c r="R67" i="36"/>
  <c r="R68" i="36"/>
  <c r="R69" i="36"/>
  <c r="R70" i="36"/>
  <c r="R71" i="36"/>
  <c r="R72" i="36"/>
  <c r="R73" i="36"/>
  <c r="R74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T63" i="36"/>
  <c r="T64" i="36"/>
  <c r="T65" i="36"/>
  <c r="T66" i="36"/>
  <c r="T67" i="36"/>
  <c r="T68" i="36"/>
  <c r="T69" i="36"/>
  <c r="T70" i="36"/>
  <c r="T71" i="36"/>
  <c r="T72" i="36"/>
  <c r="T73" i="36"/>
  <c r="T74" i="36"/>
  <c r="H75" i="36"/>
  <c r="H76" i="36"/>
  <c r="H77" i="36"/>
  <c r="H78" i="36"/>
  <c r="I75" i="36"/>
  <c r="I76" i="36"/>
  <c r="I77" i="36"/>
  <c r="I78" i="36"/>
  <c r="Q75" i="36"/>
  <c r="Q76" i="36"/>
  <c r="Q77" i="36"/>
  <c r="Q78" i="36"/>
  <c r="R78" i="36" s="1"/>
  <c r="T78" i="36" s="1"/>
  <c r="R75" i="36"/>
  <c r="T75" i="36" s="1"/>
  <c r="R76" i="36"/>
  <c r="T76" i="36" s="1"/>
  <c r="R77" i="36"/>
  <c r="T77" i="36" s="1"/>
  <c r="S75" i="36"/>
  <c r="S76" i="36"/>
  <c r="S77" i="36"/>
  <c r="S78" i="36"/>
  <c r="H79" i="36"/>
  <c r="H80" i="36"/>
  <c r="H81" i="36"/>
  <c r="H82" i="36"/>
  <c r="I79" i="36"/>
  <c r="I80" i="36"/>
  <c r="I81" i="36"/>
  <c r="I82" i="36"/>
  <c r="Q79" i="36"/>
  <c r="Q80" i="36"/>
  <c r="Q81" i="36"/>
  <c r="Q82" i="36"/>
  <c r="R82" i="36" s="1"/>
  <c r="T82" i="36" s="1"/>
  <c r="R79" i="36"/>
  <c r="T79" i="36" s="1"/>
  <c r="R80" i="36"/>
  <c r="T80" i="36" s="1"/>
  <c r="R81" i="36"/>
  <c r="S79" i="36"/>
  <c r="S80" i="36"/>
  <c r="S81" i="36"/>
  <c r="S82" i="36"/>
  <c r="T81" i="36"/>
  <c r="H17" i="32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R23" i="32" s="1"/>
  <c r="T23" i="32" s="1"/>
  <c r="Q24" i="32"/>
  <c r="Q25" i="32"/>
  <c r="Q26" i="32"/>
  <c r="Q27" i="32"/>
  <c r="Q28" i="32"/>
  <c r="R17" i="32"/>
  <c r="R18" i="32"/>
  <c r="R19" i="32"/>
  <c r="R20" i="32"/>
  <c r="R21" i="32"/>
  <c r="R22" i="32"/>
  <c r="T22" i="32" s="1"/>
  <c r="R24" i="32"/>
  <c r="R25" i="32"/>
  <c r="R26" i="32"/>
  <c r="R27" i="32"/>
  <c r="R28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T17" i="32"/>
  <c r="T18" i="32"/>
  <c r="T19" i="32"/>
  <c r="T20" i="32"/>
  <c r="T21" i="32"/>
  <c r="T24" i="32"/>
  <c r="T25" i="32"/>
  <c r="T26" i="32"/>
  <c r="T27" i="32"/>
  <c r="T28" i="32"/>
  <c r="H29" i="32"/>
  <c r="I29" i="32"/>
  <c r="Q29" i="32"/>
  <c r="R29" i="32" s="1"/>
  <c r="T29" i="32" s="1"/>
  <c r="S29" i="32"/>
  <c r="H17" i="29" l="1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35" i="29"/>
  <c r="R36" i="29"/>
  <c r="R37" i="29"/>
  <c r="R38" i="29"/>
  <c r="R39" i="29"/>
  <c r="R4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H41" i="29"/>
  <c r="H42" i="29"/>
  <c r="H43" i="29"/>
  <c r="H44" i="29"/>
  <c r="H45" i="29"/>
  <c r="H46" i="29"/>
  <c r="I41" i="29"/>
  <c r="I42" i="29"/>
  <c r="I43" i="29"/>
  <c r="I44" i="29"/>
  <c r="I45" i="29"/>
  <c r="I46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Q46" i="29"/>
  <c r="R45" i="29"/>
  <c r="R46" i="29"/>
  <c r="S41" i="29"/>
  <c r="S42" i="29"/>
  <c r="S43" i="29"/>
  <c r="S44" i="29"/>
  <c r="S45" i="29"/>
  <c r="S46" i="29"/>
  <c r="T45" i="29"/>
  <c r="T46" i="29"/>
  <c r="H47" i="29"/>
  <c r="H48" i="29"/>
  <c r="H49" i="29"/>
  <c r="H50" i="29"/>
  <c r="H51" i="29"/>
  <c r="H52" i="29"/>
  <c r="I47" i="29"/>
  <c r="I48" i="29"/>
  <c r="I49" i="29"/>
  <c r="I50" i="29"/>
  <c r="I51" i="29"/>
  <c r="I52" i="29"/>
  <c r="Q47" i="29"/>
  <c r="Q48" i="29"/>
  <c r="R48" i="29" s="1"/>
  <c r="T48" i="29" s="1"/>
  <c r="Q49" i="29"/>
  <c r="R49" i="29" s="1"/>
  <c r="T49" i="29" s="1"/>
  <c r="Q50" i="29"/>
  <c r="R50" i="29" s="1"/>
  <c r="T50" i="29" s="1"/>
  <c r="Q51" i="29"/>
  <c r="Q52" i="29"/>
  <c r="R52" i="29" s="1"/>
  <c r="T52" i="29" s="1"/>
  <c r="R47" i="29"/>
  <c r="T47" i="29" s="1"/>
  <c r="R51" i="29"/>
  <c r="T51" i="29" s="1"/>
  <c r="S47" i="29"/>
  <c r="S48" i="29"/>
  <c r="S49" i="29"/>
  <c r="S50" i="29"/>
  <c r="S51" i="29"/>
  <c r="S52" i="29"/>
  <c r="H53" i="29"/>
  <c r="H54" i="29"/>
  <c r="H55" i="29"/>
  <c r="H56" i="29"/>
  <c r="H57" i="29"/>
  <c r="H58" i="29"/>
  <c r="I53" i="29"/>
  <c r="I54" i="29"/>
  <c r="I55" i="29"/>
  <c r="I56" i="29"/>
  <c r="I57" i="29"/>
  <c r="I58" i="29"/>
  <c r="Q53" i="29"/>
  <c r="R53" i="29" s="1"/>
  <c r="T53" i="29" s="1"/>
  <c r="Q54" i="29"/>
  <c r="R54" i="29" s="1"/>
  <c r="T54" i="29" s="1"/>
  <c r="Q55" i="29"/>
  <c r="Q56" i="29"/>
  <c r="R56" i="29" s="1"/>
  <c r="T56" i="29" s="1"/>
  <c r="Q57" i="29"/>
  <c r="R57" i="29" s="1"/>
  <c r="T57" i="29" s="1"/>
  <c r="Q58" i="29"/>
  <c r="R58" i="29" s="1"/>
  <c r="T58" i="29" s="1"/>
  <c r="R55" i="29"/>
  <c r="T55" i="29" s="1"/>
  <c r="S53" i="29"/>
  <c r="S54" i="29"/>
  <c r="S55" i="29"/>
  <c r="S56" i="29"/>
  <c r="S57" i="29"/>
  <c r="S58" i="29"/>
  <c r="H59" i="29"/>
  <c r="H60" i="29"/>
  <c r="I59" i="29"/>
  <c r="I60" i="29"/>
  <c r="Q59" i="29"/>
  <c r="R59" i="29" s="1"/>
  <c r="T59" i="29" s="1"/>
  <c r="Q60" i="29"/>
  <c r="R60" i="29" s="1"/>
  <c r="T60" i="29" s="1"/>
  <c r="S59" i="29"/>
  <c r="S60" i="29"/>
  <c r="C3" i="28"/>
  <c r="C2" i="28"/>
  <c r="U92" i="40"/>
  <c r="U60" i="37"/>
  <c r="U35" i="38"/>
  <c r="U32" i="41"/>
  <c r="U51" i="42"/>
  <c r="H23" i="44" l="1"/>
  <c r="I23" i="44"/>
  <c r="Q23" i="44"/>
  <c r="R23" i="44" s="1"/>
  <c r="T23" i="44" s="1"/>
  <c r="S23" i="44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H21" i="41"/>
  <c r="H22" i="41"/>
  <c r="H23" i="41"/>
  <c r="H24" i="41"/>
  <c r="H25" i="41"/>
  <c r="I25" i="41" s="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Q20" i="4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R19" i="41"/>
  <c r="T19" i="41" s="1"/>
  <c r="R20" i="41"/>
  <c r="T20" i="41" s="1"/>
  <c r="R21" i="41"/>
  <c r="T21" i="41" s="1"/>
  <c r="S17" i="41"/>
  <c r="S18" i="41"/>
  <c r="S19" i="41"/>
  <c r="S20" i="41"/>
  <c r="S21" i="41"/>
  <c r="S22" i="41"/>
  <c r="S23" i="41"/>
  <c r="S24" i="41"/>
  <c r="S25" i="41"/>
  <c r="H29" i="41"/>
  <c r="H30" i="41"/>
  <c r="H31" i="41"/>
  <c r="I29" i="41"/>
  <c r="I30" i="41"/>
  <c r="I31" i="41"/>
  <c r="Q29" i="41"/>
  <c r="R29" i="41" s="1"/>
  <c r="T29" i="41" s="1"/>
  <c r="Q30" i="41"/>
  <c r="R30" i="41" s="1"/>
  <c r="T30" i="41" s="1"/>
  <c r="Q31" i="41"/>
  <c r="R31" i="41" s="1"/>
  <c r="T31" i="41" s="1"/>
  <c r="S29" i="41"/>
  <c r="S30" i="41"/>
  <c r="S31" i="41"/>
  <c r="H17" i="35"/>
  <c r="I17" i="35" s="1"/>
  <c r="H18" i="35"/>
  <c r="I18" i="35" s="1"/>
  <c r="H19" i="35"/>
  <c r="I19" i="35" s="1"/>
  <c r="H20" i="35"/>
  <c r="H21" i="35"/>
  <c r="I20" i="35"/>
  <c r="I2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S17" i="35"/>
  <c r="S18" i="35"/>
  <c r="S19" i="35"/>
  <c r="S20" i="35"/>
  <c r="S21" i="35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I36" i="31" s="1"/>
  <c r="H37" i="31"/>
  <c r="I37" i="31" s="1"/>
  <c r="H38" i="31"/>
  <c r="I38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B13" i="78"/>
  <c r="B12" i="78"/>
  <c r="F39" i="78"/>
  <c r="H16" i="40" l="1"/>
  <c r="F20" i="2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31" i="46"/>
  <c r="H32" i="46"/>
  <c r="H33" i="46"/>
  <c r="H34" i="46"/>
  <c r="H35" i="46"/>
  <c r="H36" i="46"/>
  <c r="H37" i="46"/>
  <c r="I31" i="46"/>
  <c r="I32" i="46"/>
  <c r="I33" i="46"/>
  <c r="I34" i="46"/>
  <c r="I35" i="46"/>
  <c r="I36" i="46"/>
  <c r="I37" i="46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S31" i="46"/>
  <c r="S32" i="46"/>
  <c r="S33" i="46"/>
  <c r="S34" i="46"/>
  <c r="S35" i="46"/>
  <c r="S36" i="46"/>
  <c r="S37" i="46"/>
  <c r="H26" i="43"/>
  <c r="H27" i="43"/>
  <c r="H28" i="43"/>
  <c r="I26" i="43"/>
  <c r="I27" i="43"/>
  <c r="I28" i="43"/>
  <c r="Q26" i="43"/>
  <c r="R26" i="43" s="1"/>
  <c r="T26" i="43" s="1"/>
  <c r="Q27" i="43"/>
  <c r="R27" i="43" s="1"/>
  <c r="T27" i="43" s="1"/>
  <c r="Q28" i="43"/>
  <c r="R28" i="43" s="1"/>
  <c r="T28" i="43" s="1"/>
  <c r="S26" i="43"/>
  <c r="S27" i="43"/>
  <c r="S28" i="43"/>
  <c r="H17" i="43"/>
  <c r="H18" i="43"/>
  <c r="I17" i="43"/>
  <c r="I18" i="43"/>
  <c r="Q17" i="43"/>
  <c r="R17" i="43" s="1"/>
  <c r="T17" i="43" s="1"/>
  <c r="Q18" i="43"/>
  <c r="R18" i="43" s="1"/>
  <c r="T18" i="43" s="1"/>
  <c r="S17" i="43"/>
  <c r="S18" i="43"/>
  <c r="I39" i="78" l="1"/>
  <c r="H39" i="78"/>
  <c r="S39" i="78"/>
  <c r="C20" i="28" s="1"/>
  <c r="T39" i="78"/>
  <c r="E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Q24" i="38"/>
  <c r="R24" i="38" s="1"/>
  <c r="T24" i="38" s="1"/>
  <c r="Q25" i="38"/>
  <c r="R25" i="38" s="1"/>
  <c r="T25" i="38" s="1"/>
  <c r="Q26" i="38"/>
  <c r="Q27" i="38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23" i="38"/>
  <c r="R26" i="38"/>
  <c r="T26" i="38" s="1"/>
  <c r="R27" i="38"/>
  <c r="T27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T23" i="38"/>
  <c r="H83" i="36"/>
  <c r="H84" i="36"/>
  <c r="H85" i="36"/>
  <c r="H86" i="36"/>
  <c r="I83" i="36"/>
  <c r="I84" i="36"/>
  <c r="I85" i="36"/>
  <c r="I86" i="36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S83" i="36"/>
  <c r="S84" i="36"/>
  <c r="S85" i="36"/>
  <c r="S86" i="36"/>
  <c r="H20" i="44" l="1"/>
  <c r="H24" i="44"/>
  <c r="I20" i="44"/>
  <c r="I24" i="44"/>
  <c r="Q20" i="44"/>
  <c r="R20" i="44" s="1"/>
  <c r="T20" i="44" s="1"/>
  <c r="Q24" i="44"/>
  <c r="R24" i="44" s="1"/>
  <c r="T24" i="44" s="1"/>
  <c r="S20" i="44"/>
  <c r="S24" i="44"/>
  <c r="H18" i="33"/>
  <c r="I18" i="33" s="1"/>
  <c r="H19" i="33"/>
  <c r="I19" i="33" s="1"/>
  <c r="H20" i="33"/>
  <c r="I20" i="33" s="1"/>
  <c r="H21" i="33"/>
  <c r="I21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8" i="33"/>
  <c r="S19" i="33"/>
  <c r="S20" i="33"/>
  <c r="S21" i="33"/>
  <c r="H17" i="33"/>
  <c r="I17" i="33" s="1"/>
  <c r="Q17" i="33"/>
  <c r="R17" i="33" s="1"/>
  <c r="T17" i="33" s="1"/>
  <c r="S17" i="33"/>
  <c r="H16" i="29"/>
  <c r="I16" i="29" s="1"/>
  <c r="Q16" i="29"/>
  <c r="R16" i="29" s="1"/>
  <c r="T16" i="29" s="1"/>
  <c r="S16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22" i="35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16" i="31"/>
  <c r="I16" i="31" s="1"/>
  <c r="H16" i="37"/>
  <c r="H92" i="40" l="1"/>
  <c r="H60" i="37"/>
  <c r="H18" i="46" l="1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H29" i="42"/>
  <c r="H30" i="42"/>
  <c r="H45" i="42"/>
  <c r="H46" i="42"/>
  <c r="H47" i="42"/>
  <c r="H48" i="42"/>
  <c r="H49" i="42"/>
  <c r="H50" i="42"/>
  <c r="I16" i="42"/>
  <c r="I29" i="42"/>
  <c r="I30" i="42"/>
  <c r="I45" i="42"/>
  <c r="I46" i="42"/>
  <c r="I47" i="42"/>
  <c r="I48" i="42"/>
  <c r="I49" i="42"/>
  <c r="I50" i="42"/>
  <c r="Q16" i="42"/>
  <c r="R16" i="42" s="1"/>
  <c r="T16" i="42" s="1"/>
  <c r="Q29" i="42"/>
  <c r="R29" i="42" s="1"/>
  <c r="T29" i="42" s="1"/>
  <c r="Q30" i="42"/>
  <c r="R30" i="42" s="1"/>
  <c r="T30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S16" i="42"/>
  <c r="S29" i="42"/>
  <c r="S30" i="42"/>
  <c r="S45" i="42"/>
  <c r="S46" i="42"/>
  <c r="S47" i="42"/>
  <c r="S48" i="42"/>
  <c r="S49" i="42"/>
  <c r="S50" i="42"/>
  <c r="Q16" i="31"/>
  <c r="R16" i="31" s="1"/>
  <c r="T16" i="31" s="1"/>
  <c r="S16" i="31"/>
  <c r="F61" i="29" l="1"/>
  <c r="F29" i="28" l="1"/>
  <c r="B13" i="46" l="1"/>
  <c r="B12" i="46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38" i="46" l="1"/>
  <c r="S38" i="46"/>
  <c r="C29" i="28" s="1"/>
  <c r="T38" i="46"/>
  <c r="E29" i="28" s="1"/>
  <c r="H38" i="46"/>
  <c r="H16" i="32"/>
  <c r="I16" i="32" s="1"/>
  <c r="Q16" i="32"/>
  <c r="R16" i="32" s="1"/>
  <c r="T16" i="32" s="1"/>
  <c r="S16" i="32"/>
  <c r="U30" i="32"/>
  <c r="H61" i="29" l="1"/>
  <c r="H30" i="32"/>
  <c r="S30" i="32"/>
  <c r="C16" i="28" s="1"/>
  <c r="T30" i="32"/>
  <c r="E16" i="28" s="1"/>
  <c r="I30" i="32"/>
  <c r="I16" i="37" l="1"/>
  <c r="I60" i="37" s="1"/>
  <c r="I61" i="29" l="1"/>
  <c r="H16" i="44" l="1"/>
  <c r="H26" i="44" s="1"/>
  <c r="H16" i="35" l="1"/>
  <c r="I16" i="35" s="1"/>
  <c r="Q16" i="35"/>
  <c r="R16" i="35" s="1"/>
  <c r="T16" i="35" s="1"/>
  <c r="S16" i="35"/>
  <c r="B13" i="44" l="1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29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I32" i="41" s="1"/>
  <c r="H16" i="41"/>
  <c r="H32" i="41" s="1"/>
  <c r="C9" i="41"/>
  <c r="C8" i="41"/>
  <c r="C7" i="41"/>
  <c r="C6" i="41"/>
  <c r="C3" i="41"/>
  <c r="C2" i="41"/>
  <c r="B13" i="40"/>
  <c r="B12" i="40"/>
  <c r="F24" i="28"/>
  <c r="S16" i="40"/>
  <c r="S92" i="40" s="1"/>
  <c r="Q16" i="40"/>
  <c r="R16" i="40" s="1"/>
  <c r="T16" i="40" s="1"/>
  <c r="T92" i="40" s="1"/>
  <c r="I16" i="40"/>
  <c r="I92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60" i="37" s="1"/>
  <c r="Q16" i="37"/>
  <c r="R16" i="37" s="1"/>
  <c r="T16" i="37" s="1"/>
  <c r="T60" i="37" s="1"/>
  <c r="C9" i="37"/>
  <c r="C8" i="37"/>
  <c r="C7" i="37"/>
  <c r="C6" i="37"/>
  <c r="C3" i="37"/>
  <c r="C2" i="37"/>
  <c r="B13" i="36"/>
  <c r="B12" i="36"/>
  <c r="F19" i="28"/>
  <c r="S16" i="36"/>
  <c r="S88" i="36" s="1"/>
  <c r="Q16" i="36"/>
  <c r="R16" i="36" s="1"/>
  <c r="T16" i="36" s="1"/>
  <c r="T88" i="36" s="1"/>
  <c r="H16" i="36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6" l="1"/>
  <c r="I88" i="36" s="1"/>
  <c r="H88" i="36"/>
  <c r="I16" i="33"/>
  <c r="H22" i="33"/>
  <c r="S26" i="44"/>
  <c r="C28" i="28" s="1"/>
  <c r="T22" i="33"/>
  <c r="E17" i="28" s="1"/>
  <c r="C21" i="28"/>
  <c r="I22" i="33"/>
  <c r="I26" i="44"/>
  <c r="H29" i="43"/>
  <c r="S29" i="43"/>
  <c r="C27" i="28" s="1"/>
  <c r="T26" i="44"/>
  <c r="E28" i="28" s="1"/>
  <c r="T29" i="43"/>
  <c r="E27" i="28" s="1"/>
  <c r="S51" i="42"/>
  <c r="C26" i="28" s="1"/>
  <c r="H51" i="42"/>
  <c r="I51" i="42"/>
  <c r="T51" i="42"/>
  <c r="E26" i="28" s="1"/>
  <c r="S32" i="41"/>
  <c r="C25" i="28" s="1"/>
  <c r="T32" i="41"/>
  <c r="E25" i="28" s="1"/>
  <c r="C24" i="28"/>
  <c r="E24" i="28"/>
  <c r="H90" i="39"/>
  <c r="I90" i="39"/>
  <c r="S90" i="39"/>
  <c r="C23" i="28" s="1"/>
  <c r="T90" i="39"/>
  <c r="E23" i="28" s="1"/>
  <c r="S35" i="38"/>
  <c r="C22" i="28" s="1"/>
  <c r="T35" i="38"/>
  <c r="E22" i="28" s="1"/>
  <c r="H35" i="38"/>
  <c r="I16" i="38"/>
  <c r="I35" i="38" s="1"/>
  <c r="E21" i="28"/>
  <c r="H22" i="35"/>
  <c r="S22" i="35"/>
  <c r="C18" i="28" s="1"/>
  <c r="T22" i="35"/>
  <c r="E18" i="28" s="1"/>
  <c r="I22" i="35"/>
  <c r="S22" i="33"/>
  <c r="C17" i="28" s="1"/>
  <c r="E19" i="28" l="1"/>
  <c r="C19" i="28"/>
  <c r="D29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39" i="31" l="1"/>
  <c r="S39" i="31"/>
  <c r="C15" i="28" s="1"/>
  <c r="T39" i="31"/>
  <c r="E15" i="28" s="1"/>
  <c r="I39" i="31"/>
  <c r="D15" i="28" l="1"/>
  <c r="U61" i="29"/>
  <c r="B12" i="29"/>
  <c r="B13" i="29"/>
  <c r="C9" i="29" l="1"/>
  <c r="C8" i="29"/>
  <c r="C7" i="29"/>
  <c r="C6" i="29"/>
  <c r="C3" i="29"/>
  <c r="C2" i="29"/>
  <c r="F14" i="28" l="1"/>
  <c r="S61" i="29" l="1"/>
  <c r="C14" i="28" s="1"/>
  <c r="C30" i="28" s="1"/>
  <c r="T61" i="29"/>
  <c r="E14" i="28" s="1"/>
  <c r="E30" i="28" s="1"/>
  <c r="D14" i="28" l="1"/>
  <c r="D17" i="28"/>
  <c r="D21" i="28"/>
  <c r="D22" i="28"/>
  <c r="D26" i="28"/>
  <c r="D23" i="28"/>
  <c r="D18" i="28" l="1"/>
  <c r="D28" i="28"/>
  <c r="D24" i="28"/>
  <c r="D19" i="28"/>
  <c r="D27" i="28"/>
  <c r="D16" i="28"/>
  <c r="D30" i="28" l="1"/>
</calcChain>
</file>

<file path=xl/sharedStrings.xml><?xml version="1.0" encoding="utf-8"?>
<sst xmlns="http://schemas.openxmlformats.org/spreadsheetml/2006/main" count="3703" uniqueCount="713">
  <si>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</si>
  <si>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</si>
  <si>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</si>
  <si>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</si>
  <si>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</si>
  <si>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</si>
  <si>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</si>
  <si>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</si>
  <si>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</si>
  <si>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</si>
  <si>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</si>
  <si>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</si>
  <si>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</si>
  <si>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</si>
  <si>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</si>
  <si>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</si>
  <si>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</si>
  <si>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</si>
  <si>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</si>
  <si>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</si>
  <si>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</si>
  <si>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</si>
  <si>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</si>
  <si>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</si>
  <si>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</si>
  <si>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</si>
  <si>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</si>
  <si>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</si>
  <si>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</si>
  <si>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</si>
  <si>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</si>
  <si>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</si>
  <si>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</si>
  <si>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</si>
  <si>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</si>
  <si>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</si>
  <si>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</si>
  <si>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</si>
  <si>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</si>
  <si>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</si>
  <si>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</si>
  <si>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</si>
  <si>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</si>
  <si>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</si>
  <si>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</si>
  <si>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</si>
  <si>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</si>
  <si>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</si>
  <si>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</si>
  <si>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</si>
  <si>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</si>
  <si>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</si>
  <si>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</si>
  <si>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</si>
  <si>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</si>
  <si>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</si>
  <si>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</si>
  <si>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</si>
  <si>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</si>
  <si>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</si>
  <si>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</si>
  <si>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</si>
  <si>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</si>
  <si>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</si>
  <si>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</si>
  <si>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</si>
  <si>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</si>
  <si>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</si>
  <si>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</si>
  <si>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</si>
  <si>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</si>
  <si>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</si>
  <si>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</si>
  <si>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</si>
  <si>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</si>
  <si>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</si>
  <si>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</si>
  <si>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</si>
  <si>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</si>
  <si>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</si>
  <si>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</si>
  <si>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</si>
  <si>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</si>
  <si>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</si>
  <si>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</si>
  <si>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</si>
  <si>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</si>
  <si>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</si>
  <si>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</si>
  <si>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</si>
  <si>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</si>
  <si>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</si>
  <si>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</si>
  <si>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</si>
  <si>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</si>
  <si>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</si>
  <si>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</si>
  <si>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</si>
  <si>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</si>
  <si>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</si>
  <si>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</si>
  <si>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</si>
  <si>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</si>
  <si>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</si>
  <si>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</si>
  <si>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</si>
  <si>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</si>
  <si>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</si>
  <si>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</si>
  <si>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</si>
  <si>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</si>
  <si>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</si>
  <si>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</si>
  <si>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</si>
  <si>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</si>
  <si>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</si>
  <si>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</si>
  <si>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</si>
  <si>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</si>
  <si>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</si>
  <si>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</si>
  <si>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</si>
  <si>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</si>
  <si>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</si>
  <si>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</si>
  <si>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</si>
  <si>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</si>
  <si>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</si>
  <si>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</si>
  <si>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</si>
  <si>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</si>
  <si>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</si>
  <si>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</si>
  <si>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</si>
  <si>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</si>
  <si>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</si>
  <si>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</si>
  <si>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</si>
  <si>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</si>
  <si>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</si>
  <si>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</si>
  <si>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</si>
  <si>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</si>
  <si>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</si>
  <si>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</si>
  <si>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</si>
  <si>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</si>
  <si>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</si>
  <si>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</si>
  <si>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</si>
  <si>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</si>
  <si>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</si>
  <si>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</si>
  <si>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</si>
  <si>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</si>
  <si>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</si>
  <si>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</si>
  <si>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</si>
  <si>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</si>
  <si>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</si>
  <si>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</si>
  <si>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</si>
  <si>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</si>
  <si>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</si>
  <si>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</si>
  <si>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</si>
  <si>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</si>
  <si>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</si>
  <si>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</si>
  <si>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</si>
  <si>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</si>
  <si>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</si>
  <si>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</si>
  <si>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</si>
  <si>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</si>
  <si>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</si>
  <si>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</si>
  <si>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</si>
  <si>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</si>
  <si>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</si>
  <si>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</si>
  <si>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</si>
  <si>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</si>
  <si>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</si>
  <si>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</si>
  <si>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</si>
  <si>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</si>
  <si>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</si>
  <si>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</si>
  <si>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</si>
  <si>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</si>
  <si>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450-500</t>
  </si>
  <si>
    <t>EKOLOŠKO MLEKO IN MLEČNI IZDELKI</t>
  </si>
  <si>
    <t>0,5-1</t>
  </si>
  <si>
    <t>0,5-3</t>
  </si>
  <si>
    <t>do 1</t>
  </si>
  <si>
    <t>zav</t>
  </si>
  <si>
    <t>150-500</t>
  </si>
  <si>
    <t>500-1000</t>
  </si>
  <si>
    <t>400-500</t>
  </si>
  <si>
    <t>150-200</t>
  </si>
  <si>
    <t>250-300</t>
  </si>
  <si>
    <t>600-700</t>
  </si>
  <si>
    <t>250-1000</t>
  </si>
  <si>
    <t>300-500</t>
  </si>
  <si>
    <t>800-1000</t>
  </si>
  <si>
    <t>kos</t>
  </si>
  <si>
    <t>do 2500</t>
  </si>
  <si>
    <t>predracun2a_OS_SENTRUPERT</t>
  </si>
  <si>
    <t>Šentrupert 57, 8232 ŠENTRUPERT</t>
  </si>
  <si>
    <t>MLEKO IN MLEČNI IZDELKI</t>
  </si>
  <si>
    <t>PERUTNINSKO MESO IN IZDELKI</t>
  </si>
  <si>
    <t>RIBE</t>
  </si>
  <si>
    <t>ZAMRZNJENA ZELENJAVA IN SADJE</t>
  </si>
  <si>
    <t>SVEŽA ZELENJAVA IN SADJE</t>
  </si>
  <si>
    <t>KONZERVIRANA ZELENJAVA IN SADJE</t>
  </si>
  <si>
    <t>ŽITA, MLEVSKI IZDELKI IN TESTENINE</t>
  </si>
  <si>
    <t>ZAMRZNJENI IZDELKI IZ TESTA</t>
  </si>
  <si>
    <t>KRUH IN PEKOVSKO PECIVO</t>
  </si>
  <si>
    <t>OSTALO PREHRAMBENO BLAGO</t>
  </si>
  <si>
    <t>SOKOVI IN SIRUPI</t>
  </si>
  <si>
    <t>DIETNA ŽIVILA</t>
  </si>
  <si>
    <t>EKOLOŠKI KRUH IN PEKOVSKO PECIVO</t>
  </si>
  <si>
    <t>EKOLOŠKO SVEŽE SADJE IN ZELENJAVA</t>
  </si>
  <si>
    <t>Sir polnomasten, 45 % mm,  kot EDAMEC*</t>
  </si>
  <si>
    <t>Sir lahki, 25 % mm,  kot JOŠT*</t>
  </si>
  <si>
    <t>Tekoči napitek, naravni,  kot EGO*</t>
  </si>
  <si>
    <t>Trajno mleko - TP, 3,5 mm %</t>
  </si>
  <si>
    <t>Pasterizirano mleko 3,5 % mm</t>
  </si>
  <si>
    <t>Čokoladno mleko TB 1/5 slim</t>
  </si>
  <si>
    <t>Tekoči napitek, sadni,  kot EGO*</t>
  </si>
  <si>
    <t>Tekoči napitek, naravni, kot EGO*</t>
  </si>
  <si>
    <t>Tekoči jogurt, sadni 1,6% mm</t>
  </si>
  <si>
    <t>Jogurt navadni 3,2 % mm, v lončku</t>
  </si>
  <si>
    <t>Jogurt sadni 3,2 % mm</t>
  </si>
  <si>
    <t>Kisla smetana 20 % mm</t>
  </si>
  <si>
    <t>Skuta, sadna</t>
  </si>
  <si>
    <t>Skuta, sadna, s podloženim sadjem</t>
  </si>
  <si>
    <t>Skuta 40 % mm</t>
  </si>
  <si>
    <t>Sladka smetana,  35% mm</t>
  </si>
  <si>
    <t>Smetana za kuhanje</t>
  </si>
  <si>
    <t xml:space="preserve">Smetana v spreju </t>
  </si>
  <si>
    <t>Surovo maslo 1. vrste, porcijsko</t>
  </si>
  <si>
    <t>Surovo maslo 1. vrste</t>
  </si>
  <si>
    <t>Sir, nariban</t>
  </si>
  <si>
    <t>Sir, nariban, mešani</t>
  </si>
  <si>
    <t>Topljeni sir, trikotniki v škatli, kot Alpski*</t>
  </si>
  <si>
    <t>Mlečni namaz z zelišči</t>
  </si>
  <si>
    <t>Sirni namaz s smetano</t>
  </si>
  <si>
    <t>Sirni namaz s šunko</t>
  </si>
  <si>
    <t xml:space="preserve">Sirni namaz, smetanov, lonci </t>
  </si>
  <si>
    <t>Sirni namaz s tuno</t>
  </si>
  <si>
    <t xml:space="preserve">Mlečni sladoled, različni okusi, v lončku </t>
  </si>
  <si>
    <t>Mascarpone</t>
  </si>
  <si>
    <t xml:space="preserve">Mlečni sladoled, v kornetu, različni okusi </t>
  </si>
  <si>
    <t>Mleko, brez laktoze</t>
  </si>
  <si>
    <t>Jogurt, brez laktoze, sadni</t>
  </si>
  <si>
    <t>Jogurt brez laktoze, navadni</t>
  </si>
  <si>
    <t>Sir, brez laktoze</t>
  </si>
  <si>
    <t>Maslo brez laktoze</t>
  </si>
  <si>
    <t>Rastlinska smetana</t>
  </si>
  <si>
    <t>Grški jogurt</t>
  </si>
  <si>
    <t>Sladoled brez laktoze,  v lončku</t>
  </si>
  <si>
    <t>Goveje kosti, izbrana kakovost</t>
  </si>
  <si>
    <t>Mlado goveje pleče, v kosu ali narezano, brez kosti, izbrana kakovost</t>
  </si>
  <si>
    <t>Mlado goveje stegno, brez kosti, v kosu ali narezano ali mleto, izbrana kakovost</t>
  </si>
  <si>
    <t>Mleto meso, telečje pleče, izbrana kakovost</t>
  </si>
  <si>
    <t>Svinjsko stegno, mleto meso</t>
  </si>
  <si>
    <t>Svinjsko in goveje mleto meso (70% govedine in 30% svinjine) izbrana kakovost</t>
  </si>
  <si>
    <t>Telečje notranje stegno brez kosti, v kosu ali narezano, izbrana kakovost</t>
  </si>
  <si>
    <t>Prekajena šunka</t>
  </si>
  <si>
    <t>Prekajeni svinjski vrat</t>
  </si>
  <si>
    <t>Hrenovke v naravnem ovoju, mešane</t>
  </si>
  <si>
    <t>Hrenovke v naravnem ovoju, telečje</t>
  </si>
  <si>
    <t>Pečenice, manj začinjene</t>
  </si>
  <si>
    <t>Salama suha, trajna, kmečka</t>
  </si>
  <si>
    <t>Pleskavice, manj začinjene, svinjina + govedina</t>
  </si>
  <si>
    <t>Svinjski vrat brez kosti</t>
  </si>
  <si>
    <t>Salama pica šunka</t>
  </si>
  <si>
    <t>Salama mortadela</t>
  </si>
  <si>
    <t>Mesni sir</t>
  </si>
  <si>
    <t>Kuhan pršut</t>
  </si>
  <si>
    <t>Lahka šunka v ovoju</t>
  </si>
  <si>
    <t>Puranje meso, prsni del, sveže, file</t>
  </si>
  <si>
    <t>Piščančje hrenovke, brez ovoja</t>
  </si>
  <si>
    <t>Piščančje hrenovke, brez ovoja, brezglutena, brez ojačevalcev arome, soje</t>
  </si>
  <si>
    <t>Salama, puranja šunka v ovitku</t>
  </si>
  <si>
    <t>Salama, piščančja posebna, IK, kot Poli maxi</t>
  </si>
  <si>
    <t>Piščančja nabodala, ražnjiči z zelenjavo</t>
  </si>
  <si>
    <t>Piščančje pleskavice, manj začinjene 100 g</t>
  </si>
  <si>
    <t>Piščančnje prsi, cele, s kostjo in kožo</t>
  </si>
  <si>
    <t>0,4-0,5</t>
  </si>
  <si>
    <t>Salama, piščančja lahka, posebna, brez glutena, umetnih barvil, soje, brez svinjskega in govejega mesa, pasterizirana mesnina, barjena klobasa</t>
  </si>
  <si>
    <t xml:space="preserve">File ostriža (brez kosti) </t>
  </si>
  <si>
    <t>Postrv, file, sveži, filirana za vrtec, brez kosti</t>
  </si>
  <si>
    <t>Osličev (argentinski) file, brez kosti, zamrznjen, kosi ločeni s folijo</t>
  </si>
  <si>
    <t>Lososov file, atlantski, zamrznjen, s kožo, brez glazure - filiran za vrtec, brez kosti</t>
  </si>
  <si>
    <t>Losos file, atlantski, zamrznjen, porcijsko rezan, filiran za vrtec, brez kosti</t>
  </si>
  <si>
    <t>Novozelandski repak, file, brez kože</t>
  </si>
  <si>
    <t>Zamrznjeni šparglji zeleni</t>
  </si>
  <si>
    <t>Zamrznjena mešana zelenjava (korenje, cvetača, brokoli, grah…) drobno naribana</t>
  </si>
  <si>
    <t>Zamrznjena špinača, pasirana</t>
  </si>
  <si>
    <t>Zamrznjen grah</t>
  </si>
  <si>
    <t xml:space="preserve">Zamrznjen stročji fižol  </t>
  </si>
  <si>
    <t>Zamrznjeni gozdni sadeži</t>
  </si>
  <si>
    <t>Brokoli</t>
  </si>
  <si>
    <t>Bučke</t>
  </si>
  <si>
    <t>Cvetača</t>
  </si>
  <si>
    <t xml:space="preserve">Čebula </t>
  </si>
  <si>
    <t>Čebula - mlada</t>
  </si>
  <si>
    <t>Česen</t>
  </si>
  <si>
    <t>Drobnjak</t>
  </si>
  <si>
    <t>Fižol češnjevec</t>
  </si>
  <si>
    <t>Fižol v stročju rumen</t>
  </si>
  <si>
    <t>Fižol v stročju zelen</t>
  </si>
  <si>
    <t>Kisla repa, ribana</t>
  </si>
  <si>
    <t>Kislo zelje, rezano</t>
  </si>
  <si>
    <t>Koleraba, rumena</t>
  </si>
  <si>
    <t>Korenje, rdeče</t>
  </si>
  <si>
    <t>Korenje, rumeno</t>
  </si>
  <si>
    <t>Krompir</t>
  </si>
  <si>
    <t>Krompir mladi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</si>
  <si>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</si>
  <si>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</si>
  <si>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</si>
  <si>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</si>
  <si>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</si>
  <si>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</si>
  <si>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</si>
  <si>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Paradižnik, češnjev</t>
  </si>
  <si>
    <t>Peteršilj, zelenje</t>
  </si>
  <si>
    <t>Rdeča redkvica</t>
  </si>
  <si>
    <t>Por</t>
  </si>
  <si>
    <t>Radič rdeč</t>
  </si>
  <si>
    <t>Radič štrucar</t>
  </si>
  <si>
    <t>Rukola</t>
  </si>
  <si>
    <t>Solata endivija</t>
  </si>
  <si>
    <t>Solata krhkolistna - v glavah, kristalka, ledenka, iceberg…</t>
  </si>
  <si>
    <t>Solata mehkolistna</t>
  </si>
  <si>
    <t>Bučke hokaido</t>
  </si>
  <si>
    <t>Solata krhkolistna - rozetasta gentilia,…</t>
  </si>
  <si>
    <t>Zelena, gomolj</t>
  </si>
  <si>
    <t>Zeleni šparglji</t>
  </si>
  <si>
    <t>Zelje sveže</t>
  </si>
  <si>
    <t>Zelje sveže mlado</t>
  </si>
  <si>
    <t>Zelje, rdeče</t>
  </si>
  <si>
    <t>Ananas</t>
  </si>
  <si>
    <t>Banane</t>
  </si>
  <si>
    <t>Borovnice</t>
  </si>
  <si>
    <t>Breskve</t>
  </si>
  <si>
    <t>Češnje</t>
  </si>
  <si>
    <t>Grozdje belo</t>
  </si>
  <si>
    <t>Grozdje črno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</si>
  <si>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</si>
  <si>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</si>
  <si>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</si>
  <si>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</si>
  <si>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</si>
  <si>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</si>
  <si>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</si>
  <si>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</si>
  <si>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</si>
  <si>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</si>
  <si>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</si>
  <si>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 xml:space="preserve">Lešniki, jedrca </t>
  </si>
  <si>
    <t xml:space="preserve">Orehova jedrca </t>
  </si>
  <si>
    <t xml:space="preserve">Suhe hruške </t>
  </si>
  <si>
    <t xml:space="preserve">Suhe fige </t>
  </si>
  <si>
    <t xml:space="preserve">Suhe slive,  brez koščic </t>
  </si>
  <si>
    <t>Suhi jabolčni krhlji</t>
  </si>
  <si>
    <t xml:space="preserve">Suhe marelice, brez koščic </t>
  </si>
  <si>
    <t xml:space="preserve">Rozine </t>
  </si>
  <si>
    <t>3000-5000</t>
  </si>
  <si>
    <t>600-1000</t>
  </si>
  <si>
    <t>400-450</t>
  </si>
  <si>
    <t>Koruza sladka</t>
  </si>
  <si>
    <t>Paradižnikov koncentrat</t>
  </si>
  <si>
    <t>Paradižnkov ketchup nepekoči, brez konzervansov, kot Felix</t>
  </si>
  <si>
    <t>Fižol stročji, kot NATURETA*</t>
  </si>
  <si>
    <t>Fižol zrnje, kot NATURETA*</t>
  </si>
  <si>
    <t xml:space="preserve">Hren delikatesni </t>
  </si>
  <si>
    <t>Pesa rdeča, drobno ribana, brez konzervansov, 100% naravne sestavine, kot NATURETA*</t>
  </si>
  <si>
    <t>Marmelada - marelična vsaj 45% sadni delež</t>
  </si>
  <si>
    <t>Marmelada - jagodna , vsaj 45% sadni delež</t>
  </si>
  <si>
    <t>Marmelada - mešana, domača, vsaj 45% sadni delež</t>
  </si>
  <si>
    <t>Džem marelica, v kozarcu, vsaj 45% sadni delež</t>
  </si>
  <si>
    <t>Džem borovnica, vsaj 45% sadni delež</t>
  </si>
  <si>
    <t xml:space="preserve">Kumarice delikatesne </t>
  </si>
  <si>
    <t xml:space="preserve">Paprika fileti </t>
  </si>
  <si>
    <t xml:space="preserve">Gobe, šampijoni rezani, v slanici </t>
  </si>
  <si>
    <t>Grah  kot NATURETA*</t>
  </si>
  <si>
    <t>Grah in korenje,brez konzervansov</t>
  </si>
  <si>
    <t>Pesa rdeča, drobno  ribana, brez konzervansov, 100% naravne sestavine, kot NATURETA*</t>
  </si>
  <si>
    <t>Kompot ananas - kocke</t>
  </si>
  <si>
    <t>Kompot sadna solata</t>
  </si>
  <si>
    <t>Kompot višnja, brez koščic</t>
  </si>
  <si>
    <t>Marmelada porcijska, , različni okusi, vsaj 45% sadni delež</t>
  </si>
  <si>
    <t>Valjani jušni rezanci, pirini</t>
  </si>
  <si>
    <t>Ovseni kosmiči</t>
  </si>
  <si>
    <t xml:space="preserve">Testenine špageti pirini </t>
  </si>
  <si>
    <t>2,5-5</t>
  </si>
  <si>
    <t>4,0-5</t>
  </si>
  <si>
    <t>Ajdova kaša</t>
  </si>
  <si>
    <t>Ješprenj</t>
  </si>
  <si>
    <t>Prosena kaša</t>
  </si>
  <si>
    <t>Kus kus, polnozrnati, instant</t>
  </si>
  <si>
    <t>Kus kus, instant</t>
  </si>
  <si>
    <t>Koruzna polenta, instant</t>
  </si>
  <si>
    <t>Koruzna polenta, instant, polnozrnata</t>
  </si>
  <si>
    <t>Pšenična moka bela gladka, T 500</t>
  </si>
  <si>
    <t>Pšenična moka bela ostra</t>
  </si>
  <si>
    <t>Pirina polnozrnata moka</t>
  </si>
  <si>
    <t>Koruzna moka</t>
  </si>
  <si>
    <t>Ajdova moka</t>
  </si>
  <si>
    <t>Pirin zdrob</t>
  </si>
  <si>
    <t>Polnozrnata pšenična moka</t>
  </si>
  <si>
    <t>Pšenični zdrob</t>
  </si>
  <si>
    <t xml:space="preserve">Beli riž, glaziran srednje zrnat 1. vrste, za domače jedi </t>
  </si>
  <si>
    <t>Dolgozrnati parboiled riž, ekstra kakovosti, kot Zlato polje*</t>
  </si>
  <si>
    <t>Riž, tri žita</t>
  </si>
  <si>
    <t xml:space="preserve">Fidelini za juho korenčkovi </t>
  </si>
  <si>
    <t>Zvezdice</t>
  </si>
  <si>
    <t xml:space="preserve">Ribana kaša </t>
  </si>
  <si>
    <t xml:space="preserve">Valjani jušni rezanci, jajčni </t>
  </si>
  <si>
    <t>Testenine polžki, jajčni</t>
  </si>
  <si>
    <t xml:space="preserve">Jajčne testenine metuljčki </t>
  </si>
  <si>
    <t xml:space="preserve">Jajčne testenine, široki rezanci </t>
  </si>
  <si>
    <t xml:space="preserve">Pisani svedrčki </t>
  </si>
  <si>
    <t>Testenine valvice</t>
  </si>
  <si>
    <t>Špinačni široki rezanci</t>
  </si>
  <si>
    <t>Krpice, bleki</t>
  </si>
  <si>
    <t xml:space="preserve">Špageti polnozrnati </t>
  </si>
  <si>
    <t xml:space="preserve">Testenine polžki polnozrnati </t>
  </si>
  <si>
    <t xml:space="preserve">Zlate kroglice </t>
  </si>
  <si>
    <t>Testenine svedri brez jajc</t>
  </si>
  <si>
    <t xml:space="preserve">Drobtine bele </t>
  </si>
  <si>
    <t xml:space="preserve">Mlinci beli z jajci </t>
  </si>
  <si>
    <t>5,0-6</t>
  </si>
  <si>
    <t>Palčke, kot grisini*</t>
  </si>
  <si>
    <t>Polnozrnati grisini</t>
  </si>
  <si>
    <t>Prepečenec polnozrnati</t>
  </si>
  <si>
    <t>Prepečenec navadni</t>
  </si>
  <si>
    <t>Pirini rezanci, polširoki, visoka vsebnost prehranske vlaknine</t>
  </si>
  <si>
    <t>Cmoki jagodni</t>
  </si>
  <si>
    <t>Cmoki slivovi</t>
  </si>
  <si>
    <t>Cmoki marelični</t>
  </si>
  <si>
    <t>Cmoki s čokoladnim nadevom</t>
  </si>
  <si>
    <t>Svaljki, temni (polnozrnati, pirini)</t>
  </si>
  <si>
    <t>Žitni polpeti, pet žit</t>
  </si>
  <si>
    <t>Sojini polpeti</t>
  </si>
  <si>
    <t>Kaneloni z mletim mesom in zelenjavo</t>
  </si>
  <si>
    <t>Zelenjavni polpeti</t>
  </si>
  <si>
    <t>Zavitek skutin</t>
  </si>
  <si>
    <t>Zavitek jabolčni</t>
  </si>
  <si>
    <t>Tortelini s sirom</t>
  </si>
  <si>
    <t xml:space="preserve">Sirovi štruklji, domači </t>
  </si>
  <si>
    <t>Ajdovi štruklji, domači</t>
  </si>
  <si>
    <t>Listnato testo v bloku</t>
  </si>
  <si>
    <t>Vlečeno testo za zavitek</t>
  </si>
  <si>
    <t>Testenine za lazanjo predkuhane</t>
  </si>
  <si>
    <t>Navihanček s čokoladnim nadevom</t>
  </si>
  <si>
    <t>do 2000</t>
  </si>
  <si>
    <t xml:space="preserve">Svaljki, krompirjevi </t>
  </si>
  <si>
    <t>Bio keksi</t>
  </si>
  <si>
    <t>Bombeta koruzna cela ali rezana</t>
  </si>
  <si>
    <t>Bombeta koruzna, cela ali rezana</t>
  </si>
  <si>
    <t>Bombeta, polbela, cela ali rezana</t>
  </si>
  <si>
    <t>Bombeta, polnozrnata, cela ali rezana</t>
  </si>
  <si>
    <t>Bombeta, cela ali rezana</t>
  </si>
  <si>
    <t>Bombeta ovsena, rezana po dogovoru</t>
  </si>
  <si>
    <t>Bombeta ovsena rezana po dogovoru</t>
  </si>
  <si>
    <t>Bombeta s sezamom,  rezana po dogovoru</t>
  </si>
  <si>
    <t>Štručka, polnozrnata, cela ali rezana</t>
  </si>
  <si>
    <t xml:space="preserve">Štručka, mlečna, cela ali rezana </t>
  </si>
  <si>
    <t>Štručka makova</t>
  </si>
  <si>
    <t>Štručka, sezam</t>
  </si>
  <si>
    <t>Štručka, šunka, sir</t>
  </si>
  <si>
    <t>Štručka, ajdova</t>
  </si>
  <si>
    <t xml:space="preserve">Štručka, hot dog,  cela ali rezana </t>
  </si>
  <si>
    <t xml:space="preserve">Štručka, hot dog, cela ali rezana </t>
  </si>
  <si>
    <t>Pletena štručka</t>
  </si>
  <si>
    <t>Kajzerica, bela</t>
  </si>
  <si>
    <t xml:space="preserve">Kajzerica, črna </t>
  </si>
  <si>
    <t xml:space="preserve">Kajzerica, polnozrnata </t>
  </si>
  <si>
    <t>Žemlja bela, cela ali rezana</t>
  </si>
  <si>
    <t>Žemlja polnozrnata cela ali rezana</t>
  </si>
  <si>
    <t>Žemlja ržena, cela ali rezana</t>
  </si>
  <si>
    <t>Žemlja ržena,  cela ali rezana</t>
  </si>
  <si>
    <t>Žemlja koruzna cela ali rezana</t>
  </si>
  <si>
    <t>Žemlja ajdova, cela ali rezana</t>
  </si>
  <si>
    <t>Žemlja črna,  cela ali rezana</t>
  </si>
  <si>
    <t>Sendvič žemlja, šunka, sir, vak.pakiran</t>
  </si>
  <si>
    <t>Burek, sirov</t>
  </si>
  <si>
    <t>Burek, jabolčni</t>
  </si>
  <si>
    <t>Rženo pecivo  rezano po dogovoru</t>
  </si>
  <si>
    <t>Rženo pecivo rezano po dogovoru</t>
  </si>
  <si>
    <t>Koruzno pecivo, rezano po dogovoru</t>
  </si>
  <si>
    <t>Polnozrnat francoski rogljiček</t>
  </si>
  <si>
    <t>Francoski rogljiček</t>
  </si>
  <si>
    <t>Francoski rogljiček brez nadeva</t>
  </si>
  <si>
    <t>Kruhov rogljič z marmelado</t>
  </si>
  <si>
    <t>Kruhov rogljič s čokoladnim nadevom</t>
  </si>
  <si>
    <t>Rogljiček s skutinim nadevom</t>
  </si>
  <si>
    <t>Rogljiček z orehovim nadevom</t>
  </si>
  <si>
    <t>Krof z marmelado</t>
  </si>
  <si>
    <t>Buhtelj</t>
  </si>
  <si>
    <t xml:space="preserve">Pecivo Miklavž, parkelj </t>
  </si>
  <si>
    <t>Jabolčna pita</t>
  </si>
  <si>
    <t xml:space="preserve">Štručka iz listnatega kvašenega testa z drobljencem in otrobi ter sezamom kot temna kraljeva štručka s sezamom </t>
  </si>
  <si>
    <t>Štručka iz listnatega kvašenega testa s koprivo, kot Kraljeva štručka fit</t>
  </si>
  <si>
    <t>Navihančki čokolada-lešnik</t>
  </si>
  <si>
    <t>Muffin čokoladni</t>
  </si>
  <si>
    <t xml:space="preserve">Muffin čokoladni </t>
  </si>
  <si>
    <t>BIO</t>
  </si>
  <si>
    <t>Šarkelj marmorni,  narezan</t>
  </si>
  <si>
    <t>Ovsen kruh, v modelu, rezan</t>
  </si>
  <si>
    <t>Rženi kruh, v modelu, rezan</t>
  </si>
  <si>
    <t>Mlečni kruh, v modelu, rezan</t>
  </si>
  <si>
    <t>Pisani kruh, v modelu,rezan</t>
  </si>
  <si>
    <t>Ajdov kruh, v modelu, rezan</t>
  </si>
  <si>
    <t>Koruzni kruh, v modelu,rezan</t>
  </si>
  <si>
    <t>Pšenični polnozrnat kruh v modelu, rezan</t>
  </si>
  <si>
    <t>Pšenični kruh polbeli ali polčrni, štruca rezan</t>
  </si>
  <si>
    <t>Pšenični kruh beli, štruca rezan</t>
  </si>
  <si>
    <t>Francoska štruca</t>
  </si>
  <si>
    <t>Kruh, črni , T 1100, štruca, rezan</t>
  </si>
  <si>
    <t>Pecilni prašek zavoj 5 x 13 g</t>
  </si>
  <si>
    <t>Sladkor vanilij zavoj (5 x 10 g)*</t>
  </si>
  <si>
    <t>Gobova kremna juha, sušene gobe (jurčki) min. 2.4%,  ekstrakt soka gob min. 0.13%</t>
  </si>
  <si>
    <t>Tuna »tunnus albacares« v olivnem olju kot Rio-mare, 80 g x 3</t>
  </si>
  <si>
    <t xml:space="preserve">Zmes za palačinke </t>
  </si>
  <si>
    <t xml:space="preserve">kg </t>
  </si>
  <si>
    <t>150-180</t>
  </si>
  <si>
    <t>17-100</t>
  </si>
  <si>
    <t>630-950</t>
  </si>
  <si>
    <t>Čebula ocvrta</t>
  </si>
  <si>
    <t>Čaj z okusom breskve, filter, veriga</t>
  </si>
  <si>
    <t>Čaj meta, filter, veriga</t>
  </si>
  <si>
    <t>Čaj z okusom hibiskusa, filter, veriga</t>
  </si>
  <si>
    <t>Lipov čaj, filter, veriga</t>
  </si>
  <si>
    <t>Šipkov čaj, filter, veriga</t>
  </si>
  <si>
    <t>Bezgov čaj, filter, veriga</t>
  </si>
  <si>
    <t>Otroški čaj, filter, veriga</t>
  </si>
  <si>
    <t>Čaj z okusom gozdnih sadežev, fil., veriga</t>
  </si>
  <si>
    <t>Planinski čaj, filter, veriga</t>
  </si>
  <si>
    <t>Žitne blazinice</t>
  </si>
  <si>
    <t>Žitne kroglice polnozrnate s čokolado</t>
  </si>
  <si>
    <t>Koruzni kosmiči, brez dodanega sladkoraja</t>
  </si>
  <si>
    <t>Majoneza brez konzervansov</t>
  </si>
  <si>
    <t>Rožičeva moka</t>
  </si>
  <si>
    <t>Prašek za puding z okusom  čokolade</t>
  </si>
  <si>
    <t>Prašek za puding z okusom jagode</t>
  </si>
  <si>
    <t>Prašek za puding z okusom vanilije</t>
  </si>
  <si>
    <t>Lešnikov namaz, enobarvni, kot NUTELLA*</t>
  </si>
  <si>
    <t>Kakao, zrnca, instant min 25% kakavovih delcev</t>
  </si>
  <si>
    <t>Jabolčni kis, pridelan po klasičnem naravnem postopku kisanja iz starih vrst jabolk, je brez dodanih arom in antioksidantov</t>
  </si>
  <si>
    <t>Kis vinski,  pridelan po klasičnem naravnem postopku kisanja in je brez dodanih arom in antioksidantov</t>
  </si>
  <si>
    <t xml:space="preserve">Sol morska </t>
  </si>
  <si>
    <t xml:space="preserve">Sladkor mleti v vrečki </t>
  </si>
  <si>
    <t xml:space="preserve">Sladkor rjavi nerafiniran </t>
  </si>
  <si>
    <t>Sladkor beli kristalni</t>
  </si>
  <si>
    <t>Cimet, mleti</t>
  </si>
  <si>
    <t xml:space="preserve">Bazilika </t>
  </si>
  <si>
    <t xml:space="preserve">Med cvetlični </t>
  </si>
  <si>
    <t>Med gozdni</t>
  </si>
  <si>
    <t xml:space="preserve">Med cvetlični porcijski </t>
  </si>
  <si>
    <t>Kumina mleta</t>
  </si>
  <si>
    <t>Lovor celi, list</t>
  </si>
  <si>
    <t>Majaron posušen</t>
  </si>
  <si>
    <t>Muškatni orešček mleti</t>
  </si>
  <si>
    <t>Timijan</t>
  </si>
  <si>
    <t>Origano</t>
  </si>
  <si>
    <t>Poper črni, mleti</t>
  </si>
  <si>
    <t>Poper črni, celi</t>
  </si>
  <si>
    <t>Mešanica začimb,  kot natur VEGETA*,  brez dodanih ojačevalcev okusa</t>
  </si>
  <si>
    <t>Alkoholni kis</t>
  </si>
  <si>
    <t>Čokolada v prahu, min 36% kakavovih delcev</t>
  </si>
  <si>
    <t>Čokol. mlečni namaz, dvobarvni, kot Viki*</t>
  </si>
  <si>
    <t>Čokol. mlečni dvobarvni namaz, kot Viki*</t>
  </si>
  <si>
    <t>Žitno sadna rezina min. 33% sadnega deleža, min. 33% jogurtovega obliva, okusi marelica, jagoda, višnja, gozdni sadeži, kot Frutabela*</t>
  </si>
  <si>
    <t>KAVA Instant žitna kava, ekstrakt kavnega nadomestka v prahu 15 % (ječmen, ječmenov slad, cikorija), kot Benquick</t>
  </si>
  <si>
    <t>Kokosova moka</t>
  </si>
  <si>
    <t>Margarina za peko, kot Rama*</t>
  </si>
  <si>
    <t>Margarina, porcijska, kot Rama*</t>
  </si>
  <si>
    <t>Keksi otroški, kot Bebi*</t>
  </si>
  <si>
    <t>Ledeni čaj,  tetra brik</t>
  </si>
  <si>
    <t>INSTANT NAPITEK OKUS LIMONA, vsebuje 9 vitaminov</t>
  </si>
  <si>
    <t xml:space="preserve">Konzervirana tuna v rastlinskem olju, v kosih </t>
  </si>
  <si>
    <t>Jetrna pašteta, kot Kekec*</t>
  </si>
  <si>
    <t>Pašteta tunina, kot Argeta *</t>
  </si>
  <si>
    <t>Pašteta šunka,kot Argeta *</t>
  </si>
  <si>
    <t>Olje, sončnično</t>
  </si>
  <si>
    <t>Olje za cvrenje, z antioksidant</t>
  </si>
  <si>
    <t>Olje olivno, 100% ekstra deviško</t>
  </si>
  <si>
    <t>Olje, rastlinsko</t>
  </si>
  <si>
    <t xml:space="preserve">Koruzni vaflji </t>
  </si>
  <si>
    <t xml:space="preserve">Riževi vaflji </t>
  </si>
  <si>
    <t>Hrustljavi rženi kruhki, kot Wasa</t>
  </si>
  <si>
    <t>Hrustljavi pšenični kruhki s sezamom, kot Wasa</t>
  </si>
  <si>
    <t>Žitarice za zajtrk, pšenični zdrob min. 60%, čokolada v prahu min. 6%, kot ČOKOLEŠNIK*</t>
  </si>
  <si>
    <t xml:space="preserve">Ajvar nepekoč </t>
  </si>
  <si>
    <t>Gorčica  kot THOMY*</t>
  </si>
  <si>
    <t>Čokolada, jedilna</t>
  </si>
  <si>
    <t>INSTANT NAPITEK BEZEG IN LIMONA, vsebuje 9 vitaminov</t>
  </si>
  <si>
    <t>Bio jabolčni sok 100 %</t>
  </si>
  <si>
    <t>Limonin sirup, enakovreden kot Fructal *, limonin sok iz zgoščenega soka min. 9,00 %, brez konzervansov, umetnih sladil in umetnih barvil</t>
  </si>
  <si>
    <t>Bio sok iz jabolk, granatnih jabolk, črnega ribeza in grozdja</t>
  </si>
  <si>
    <t>Bio sok jabolko - breskev-korenje, 100% sadni delež z dodanim vitaminom C, brez dodanega sladkorja</t>
  </si>
  <si>
    <t xml:space="preserve">Breskov nektar- min. 50 % sadni delež breskev </t>
  </si>
  <si>
    <t>100 % mulitivitaminski sok, brez dodanega sladkorja, brez kemičnih konzervansov, barvil in umetnih sladil, pakiran v tetra brik embalažo</t>
  </si>
  <si>
    <t>100 % jabolčni sok, brez dodanega sladkorja, brez kemičnih konzervansov, barvil in umetnih sladil, pakiran v tetra brik embalažo</t>
  </si>
  <si>
    <t>100 % pomarančni sok, brez dodanega sladkorja, brez kemičnih konzervansov, barvil in umetnih sladil, pakiran v tetra brik embalažo</t>
  </si>
  <si>
    <t>100 % ananasov sok, brez dodanega sladkorja, brez kemičnih konzervansov, barvil in umetnih sladil, pakiran v tetra brik embalažo</t>
  </si>
  <si>
    <t xml:space="preserve">Voda izvirska, negazirana </t>
  </si>
  <si>
    <t>Voda izvirska, negazirana</t>
  </si>
  <si>
    <t>Kruh brez glutena beli</t>
  </si>
  <si>
    <t xml:space="preserve">Kruh brez glutena črni </t>
  </si>
  <si>
    <t>Pekovsko pecivo brez glutena hamburger</t>
  </si>
  <si>
    <t>Testenine brez glutena in jajc polžki drobni</t>
  </si>
  <si>
    <t>Testenine brez glutena in jajc svedri</t>
  </si>
  <si>
    <t>Jušne testenine brez glutena in jajc</t>
  </si>
  <si>
    <t>Moka brez glutena, večnamenska</t>
  </si>
  <si>
    <t>Piškoti brez glutena, jajc, mleka, oreščkov</t>
  </si>
  <si>
    <t xml:space="preserve">Koruzna polenta brez sledov glutena </t>
  </si>
  <si>
    <t xml:space="preserve">Mafini brez glutena, brez mleka </t>
  </si>
  <si>
    <t>Sojino mleko</t>
  </si>
  <si>
    <t>Rižev napitek</t>
  </si>
  <si>
    <t>Puding diabetični z okusom čokolade,  brez sladkorja</t>
  </si>
  <si>
    <t>Desert brezmlečni sojin z okusom čokolada</t>
  </si>
  <si>
    <t xml:space="preserve">Desert brezmlečni rižev z okusi kakav in vanilija </t>
  </si>
  <si>
    <t>Sladoled rižev Valsoia*</t>
  </si>
  <si>
    <t>Keksi masleni diabetični</t>
  </si>
  <si>
    <t>Rezina diabetična z okusom jagodičevje</t>
  </si>
  <si>
    <t xml:space="preserve">Prepečenec brez glutena </t>
  </si>
  <si>
    <t>Čokoladni namaz brez vseh alergenov</t>
  </si>
  <si>
    <t>Džem diabetični, borovnica</t>
  </si>
  <si>
    <t>Džem diabetični, marelica</t>
  </si>
  <si>
    <t>Džem diabetični,  malina</t>
  </si>
  <si>
    <t>Džem diabetični,  jagoda</t>
  </si>
  <si>
    <t>Francoski rogljič brez glutena in jajc</t>
  </si>
  <si>
    <t xml:space="preserve">Mešanica za muffine brez sledov glutena, jajc, oreščkov, mleka </t>
  </si>
  <si>
    <t>Koruzni kosmiči brez sledov glutena, jajc, oreškov, mleka</t>
  </si>
  <si>
    <t xml:space="preserve">Vaflji riževi brez soli </t>
  </si>
  <si>
    <t>Vaflji koruzni brez soli</t>
  </si>
  <si>
    <t>Zlate (jušne) kroglice brez glutena, jajc in mleka</t>
  </si>
  <si>
    <t>Bio kefir z naravno kulturo, navadni</t>
  </si>
  <si>
    <t>Bio maslo</t>
  </si>
  <si>
    <t xml:space="preserve">Bio kefir brez laktoze </t>
  </si>
  <si>
    <t>Bio kisla smetana</t>
  </si>
  <si>
    <t xml:space="preserve">Bio skutin namaz </t>
  </si>
  <si>
    <t>Ekološki črni pšenični kruh</t>
  </si>
  <si>
    <t>Ekološki kruh s semeni</t>
  </si>
  <si>
    <t>Ekološki beli pšenični kruh</t>
  </si>
  <si>
    <t xml:space="preserve">Ekološko ovseno pecivo različnih oblik </t>
  </si>
  <si>
    <t xml:space="preserve">Ekološko pirino pecivo različnih oblik </t>
  </si>
  <si>
    <t>Ekološko pecivo s semeni različnih oblik</t>
  </si>
  <si>
    <t>Ekološko črno  pšenično pecivo različnih oblik</t>
  </si>
  <si>
    <t>Ekološko belo pšenično pecivo različnih oblik</t>
  </si>
  <si>
    <t xml:space="preserve">Ekološki pirin kruh </t>
  </si>
  <si>
    <t>Ekološke jagode</t>
  </si>
  <si>
    <t>Ekološka jabolka</t>
  </si>
  <si>
    <t>Ekološke breskve</t>
  </si>
  <si>
    <t>Ekološke lubenice</t>
  </si>
  <si>
    <t>Ekološke limone</t>
  </si>
  <si>
    <t xml:space="preserve">Ekološke hruške </t>
  </si>
  <si>
    <t>Ekološke češnje</t>
  </si>
  <si>
    <t>Ekološke marelice</t>
  </si>
  <si>
    <t>Ekološke nektarine</t>
  </si>
  <si>
    <t>Ekološke mandarine</t>
  </si>
  <si>
    <t>Ekološke pomaranče</t>
  </si>
  <si>
    <t>Ekološki kivi</t>
  </si>
  <si>
    <t xml:space="preserve">Ekološke slive </t>
  </si>
  <si>
    <t>Ekološke melone</t>
  </si>
  <si>
    <t>Ekološka paprika zelena</t>
  </si>
  <si>
    <t>Ekološka paprika rdeča</t>
  </si>
  <si>
    <t xml:space="preserve">Ekološki paradižnik, različnih sort </t>
  </si>
  <si>
    <t>Ekološka zelena solata, različnih sort</t>
  </si>
  <si>
    <t>Ekološki krompir</t>
  </si>
  <si>
    <t>Ekološki krompir mlad</t>
  </si>
  <si>
    <t>Ekološko zelje</t>
  </si>
  <si>
    <t>Ekološko korenje različnih sort</t>
  </si>
  <si>
    <t>OSNOVNA ŠOLA dr.PAVLA LUNAČKA ŠENTRUPERT</t>
  </si>
  <si>
    <t>Piščančji medaljoni, zamrznjeni, piščančje meso, file, več kot 50% piščančjega mesa, min. 38% panade</t>
  </si>
  <si>
    <t>Salama, piščančje prsi v ovitku</t>
  </si>
  <si>
    <t>Piščančje meso, prsa, sveže, zrezki, narezano</t>
  </si>
  <si>
    <t>Piščančje meso, sveže, bedra, s kožo in kostjo</t>
  </si>
  <si>
    <t>Piščančje meso, prsa, sveže, file</t>
  </si>
  <si>
    <t>Ocvirki, v masti</t>
  </si>
  <si>
    <t>Margarina kot Vitaqell*</t>
  </si>
  <si>
    <t>Namaz kot Zwergenwiese*, različni okusi</t>
  </si>
  <si>
    <t>Biskvit kot Meranetti, 4 x 50 g</t>
  </si>
  <si>
    <t>Namaz čičerikin, kot Argeta*</t>
  </si>
  <si>
    <t>Bio jogurt z okusom, najmanj 3,2% mm</t>
  </si>
  <si>
    <t>Bio mleko, min. 3,2 % mm</t>
  </si>
  <si>
    <t>do 2,5</t>
  </si>
  <si>
    <t>Jogurt sadni s probiotično kulturo, brez dodanega sladkorja in sladil</t>
  </si>
  <si>
    <t>Paradižnikovi pelati, kot NATURETA*</t>
  </si>
  <si>
    <t>Bio mleko z najmanj 3,2 % mlečne maščobe</t>
  </si>
  <si>
    <t>Bio kefir z naravno kulturo, sadni</t>
  </si>
  <si>
    <t>Bio kefir z naravno kulturo s kosmiči</t>
  </si>
  <si>
    <t>Bio kislo mleko, min. 3,2 % mlečne maščobe</t>
  </si>
  <si>
    <r>
      <t xml:space="preserve">Bio kefir z naravno kulturo, </t>
    </r>
    <r>
      <rPr>
        <sz val="10"/>
        <color rgb="FFFF0000"/>
        <rFont val="Calibri"/>
        <family val="2"/>
        <charset val="238"/>
        <scheme val="minor"/>
      </rPr>
      <t xml:space="preserve">min. 3,2 % </t>
    </r>
    <r>
      <rPr>
        <sz val="10"/>
        <color theme="1"/>
        <rFont val="Calibri"/>
        <family val="2"/>
        <charset val="238"/>
        <scheme val="minor"/>
      </rPr>
      <t>mlečne maščobe, sadni</t>
    </r>
  </si>
  <si>
    <r>
      <t>Svinjska rebra brez kože</t>
    </r>
    <r>
      <rPr>
        <sz val="9"/>
        <color rgb="FFFF0000"/>
        <rFont val="Calibri"/>
        <family val="2"/>
        <charset val="238"/>
        <scheme val="minor"/>
      </rPr>
      <t xml:space="preserve"> s kostjo</t>
    </r>
  </si>
  <si>
    <r>
      <t xml:space="preserve">Svinjsko stegno </t>
    </r>
    <r>
      <rPr>
        <sz val="9"/>
        <color rgb="FFFF0000"/>
        <rFont val="Calibri"/>
        <family val="2"/>
        <charset val="238"/>
        <scheme val="minor"/>
      </rPr>
      <t>brez kosti</t>
    </r>
  </si>
  <si>
    <t xml:space="preserve">Suho sadje, mešano  </t>
  </si>
  <si>
    <t xml:space="preserve">Slive </t>
  </si>
  <si>
    <t xml:space="preserve">Jagode </t>
  </si>
  <si>
    <t xml:space="preserve">Jabolka različne sorte  </t>
  </si>
  <si>
    <t>Hruške</t>
  </si>
  <si>
    <t>Testenine špageti kot številka 7, jajčni</t>
  </si>
  <si>
    <t>artikel brišemo</t>
  </si>
  <si>
    <r>
      <t>Margarina</t>
    </r>
    <r>
      <rPr>
        <sz val="9"/>
        <color rgb="FFFF0000"/>
        <rFont val="Calibri"/>
        <family val="2"/>
        <charset val="238"/>
        <scheme val="minor"/>
      </rPr>
      <t xml:space="preserve"> za peko</t>
    </r>
    <r>
      <rPr>
        <sz val="9"/>
        <rFont val="Calibri"/>
        <family val="2"/>
        <charset val="238"/>
        <scheme val="minor"/>
      </rPr>
      <t>, kot Rama*</t>
    </r>
  </si>
  <si>
    <t>Kakao v prahu, min 20% delež kakavovega masla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</si>
</sst>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</cellStyleXfs>
  <cellXfs count="50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left" vertical="center" wrapText="1"/>
    </xf>
    <xf numFmtId="166" fontId="105" fillId="3" borderId="85" xfId="0" applyNumberFormat="1" applyFont="1" applyFill="1" applyBorder="1" applyAlignment="1">
      <alignment horizontal="center" vertical="center" wrapText="1"/>
    </xf>
    <xf numFmtId="166" fontId="105" fillId="2" borderId="85" xfId="0" applyNumberFormat="1" applyFont="1" applyFill="1" applyBorder="1" applyAlignment="1">
      <alignment horizontal="center" vertical="center" wrapText="1"/>
    </xf>
    <xf numFmtId="10" fontId="105" fillId="2" borderId="85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5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3" fillId="3" borderId="85" xfId="55" applyNumberFormat="1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08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3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left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10" fontId="110" fillId="2" borderId="85" xfId="0" applyNumberFormat="1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1" fillId="28" borderId="80" xfId="55" applyNumberFormat="1" applyFont="1" applyFill="1" applyBorder="1" applyAlignment="1">
      <alignment horizontal="center" vertical="center" wrapText="1"/>
    </xf>
    <xf numFmtId="173" fontId="112" fillId="28" borderId="80" xfId="0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left" vertical="center" wrapText="1"/>
    </xf>
    <xf numFmtId="44" fontId="110" fillId="2" borderId="83" xfId="55" applyFont="1" applyFill="1" applyBorder="1" applyAlignment="1">
      <alignment horizontal="left" vertical="center" wrapText="1"/>
    </xf>
    <xf numFmtId="166" fontId="110" fillId="3" borderId="83" xfId="0" applyNumberFormat="1" applyFont="1" applyFill="1" applyBorder="1" applyAlignment="1">
      <alignment horizontal="center" vertical="center" wrapText="1"/>
    </xf>
    <xf numFmtId="10" fontId="110" fillId="2" borderId="83" xfId="0" applyNumberFormat="1" applyFont="1" applyFill="1" applyBorder="1" applyAlignment="1">
      <alignment horizontal="center" vertical="center" wrapText="1"/>
    </xf>
    <xf numFmtId="166" fontId="110" fillId="2" borderId="83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0" fontId="109" fillId="2" borderId="83" xfId="0" applyFont="1" applyFill="1" applyBorder="1" applyAlignment="1">
      <alignment horizontal="center" vertical="center" wrapText="1"/>
    </xf>
    <xf numFmtId="0" fontId="114" fillId="90" borderId="80" xfId="0" applyFont="1" applyFill="1" applyBorder="1" applyAlignment="1">
      <alignment horizontal="center" vertical="center" wrapText="1"/>
    </xf>
    <xf numFmtId="0" fontId="114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 applyAlignment="1">
      <alignment horizontal="center" vertical="center"/>
    </xf>
    <xf numFmtId="0" fontId="61" fillId="32" borderId="13" xfId="0" applyFont="1" applyFill="1" applyBorder="1" applyAlignment="1">
      <alignment vertical="top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1" fontId="14" fillId="3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2" xfId="0" applyNumberFormat="1" applyFont="1" applyFill="1" applyBorder="1" applyAlignment="1">
      <alignment horizontal="center" vertical="center" wrapText="1"/>
    </xf>
    <xf numFmtId="1" fontId="33" fillId="27" borderId="97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96" xfId="0" applyFont="1" applyBorder="1" applyAlignment="1">
      <alignment vertical="center" wrapText="1"/>
    </xf>
    <xf numFmtId="0" fontId="116" fillId="3" borderId="83" xfId="0" applyFont="1" applyFill="1" applyBorder="1" applyAlignment="1">
      <alignment horizontal="center" vertical="center" wrapText="1"/>
    </xf>
    <xf numFmtId="1" fontId="115" fillId="3" borderId="2" xfId="55" applyNumberFormat="1" applyFont="1" applyFill="1" applyBorder="1" applyAlignment="1">
      <alignment horizontal="center" vertical="center" wrapText="1"/>
    </xf>
    <xf numFmtId="4" fontId="117" fillId="2" borderId="83" xfId="55" applyNumberFormat="1" applyFont="1" applyFill="1" applyBorder="1" applyAlignment="1">
      <alignment horizontal="center" vertical="center" wrapText="1"/>
    </xf>
    <xf numFmtId="1" fontId="118" fillId="2" borderId="83" xfId="55" applyNumberFormat="1" applyFont="1" applyFill="1" applyBorder="1" applyAlignment="1">
      <alignment horizontal="center" vertical="center" wrapText="1"/>
    </xf>
    <xf numFmtId="1" fontId="118" fillId="2" borderId="83" xfId="55" applyNumberFormat="1" applyFont="1" applyFill="1" applyBorder="1" applyAlignment="1">
      <alignment horizontal="left" vertical="center" wrapText="1"/>
    </xf>
    <xf numFmtId="166" fontId="119" fillId="2" borderId="83" xfId="0" applyNumberFormat="1" applyFont="1" applyFill="1" applyBorder="1" applyAlignment="1">
      <alignment horizontal="center" vertical="center" wrapText="1"/>
    </xf>
    <xf numFmtId="10" fontId="119" fillId="2" borderId="83" xfId="0" applyNumberFormat="1" applyFont="1" applyFill="1" applyBorder="1" applyAlignment="1">
      <alignment horizontal="center" vertical="center" wrapText="1"/>
    </xf>
    <xf numFmtId="166" fontId="119" fillId="2" borderId="96" xfId="0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166" fontId="119" fillId="0" borderId="83" xfId="0" applyNumberFormat="1" applyFont="1" applyBorder="1" applyAlignment="1">
      <alignment horizontal="center" vertical="center" wrapText="1"/>
    </xf>
    <xf numFmtId="0" fontId="13" fillId="2" borderId="83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5" xfId="55" applyFont="1" applyFill="1" applyBorder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43" fillId="91" borderId="85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96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3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3" fillId="0" borderId="83" xfId="0" applyFont="1" applyBorder="1" applyAlignment="1">
      <alignment horizontal="center"/>
    </xf>
    <xf numFmtId="0" fontId="41" fillId="27" borderId="9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20" fillId="0" borderId="1" xfId="0" applyFont="1" applyBorder="1" applyAlignment="1">
      <alignment horizontal="left" wrapText="1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6" fillId="2" borderId="0" xfId="0" applyFont="1" applyFill="1"/>
    <xf numFmtId="0" fontId="35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18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77" fillId="0" borderId="1" xfId="0" applyFont="1" applyBorder="1" applyAlignment="1">
      <alignment vertical="center" wrapText="1"/>
    </xf>
    <xf numFmtId="44" fontId="110" fillId="3" borderId="83" xfId="55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2" fillId="0" borderId="97" xfId="0" applyFont="1" applyBorder="1" applyAlignment="1">
      <alignment horizontal="center" vertical="center" wrapText="1"/>
    </xf>
    <xf numFmtId="2" fontId="0" fillId="0" borderId="0" xfId="0" applyNumberFormat="1"/>
    <xf numFmtId="0" fontId="43" fillId="0" borderId="85" xfId="0" applyFont="1" applyBorder="1" applyAlignment="1">
      <alignment vertical="center" wrapText="1"/>
    </xf>
    <xf numFmtId="0" fontId="125" fillId="2" borderId="99" xfId="0" applyFont="1" applyFill="1" applyBorder="1" applyAlignment="1">
      <alignment vertical="center" wrapText="1" shrinkToFit="1"/>
    </xf>
    <xf numFmtId="0" fontId="126" fillId="90" borderId="80" xfId="0" applyFont="1" applyFill="1" applyBorder="1" applyAlignment="1">
      <alignment horizontal="center" vertical="center" wrapText="1"/>
    </xf>
    <xf numFmtId="0" fontId="126" fillId="28" borderId="80" xfId="0" applyFont="1" applyFill="1" applyBorder="1" applyAlignment="1">
      <alignment horizontal="center" vertical="center" wrapText="1"/>
    </xf>
    <xf numFmtId="0" fontId="127" fillId="90" borderId="80" xfId="0" applyFont="1" applyFill="1" applyBorder="1" applyAlignment="1">
      <alignment horizontal="center" vertical="center" wrapText="1"/>
    </xf>
    <xf numFmtId="1" fontId="128" fillId="28" borderId="80" xfId="55" applyNumberFormat="1" applyFont="1" applyFill="1" applyBorder="1" applyAlignment="1">
      <alignment horizontal="center" vertical="center" wrapText="1"/>
    </xf>
    <xf numFmtId="173" fontId="129" fillId="28" borderId="80" xfId="0" applyNumberFormat="1" applyFont="1" applyFill="1" applyBorder="1" applyAlignment="1">
      <alignment horizontal="center" vertical="center" wrapText="1"/>
    </xf>
    <xf numFmtId="1" fontId="130" fillId="2" borderId="93" xfId="55" applyNumberFormat="1" applyFont="1" applyFill="1" applyBorder="1" applyAlignment="1">
      <alignment horizontal="center" vertical="center" wrapText="1"/>
    </xf>
    <xf numFmtId="1" fontId="130" fillId="2" borderId="99" xfId="55" applyNumberFormat="1" applyFont="1" applyFill="1" applyBorder="1" applyAlignment="1">
      <alignment horizontal="center" vertical="center" wrapText="1"/>
    </xf>
    <xf numFmtId="1" fontId="130" fillId="2" borderId="99" xfId="55" applyNumberFormat="1" applyFont="1" applyFill="1" applyBorder="1" applyAlignment="1">
      <alignment horizontal="left" vertical="center" wrapText="1"/>
    </xf>
    <xf numFmtId="44" fontId="131" fillId="2" borderId="99" xfId="55" applyFont="1" applyFill="1" applyBorder="1" applyAlignment="1">
      <alignment horizontal="left" vertical="center" wrapText="1"/>
    </xf>
    <xf numFmtId="44" fontId="131" fillId="3" borderId="99" xfId="55" applyFont="1" applyFill="1" applyBorder="1" applyAlignment="1">
      <alignment horizontal="left" vertical="center" wrapText="1"/>
    </xf>
    <xf numFmtId="44" fontId="124" fillId="3" borderId="99" xfId="55" applyFont="1" applyFill="1" applyBorder="1" applyAlignment="1">
      <alignment horizontal="center" vertical="center" wrapText="1"/>
    </xf>
    <xf numFmtId="166" fontId="131" fillId="3" borderId="99" xfId="0" applyNumberFormat="1" applyFont="1" applyFill="1" applyBorder="1" applyAlignment="1">
      <alignment horizontal="center" vertical="center" wrapText="1"/>
    </xf>
    <xf numFmtId="10" fontId="131" fillId="2" borderId="99" xfId="0" applyNumberFormat="1" applyFont="1" applyFill="1" applyBorder="1" applyAlignment="1">
      <alignment horizontal="center" vertical="center" wrapText="1"/>
    </xf>
    <xf numFmtId="166" fontId="131" fillId="2" borderId="99" xfId="0" applyNumberFormat="1" applyFont="1" applyFill="1" applyBorder="1" applyAlignment="1">
      <alignment horizontal="center" vertical="center" wrapText="1"/>
    </xf>
    <xf numFmtId="166" fontId="131" fillId="2" borderId="96" xfId="0" applyNumberFormat="1" applyFont="1" applyFill="1" applyBorder="1" applyAlignment="1">
      <alignment horizontal="center" vertical="center" wrapText="1"/>
    </xf>
    <xf numFmtId="0" fontId="130" fillId="2" borderId="99" xfId="0" applyFont="1" applyFill="1" applyBorder="1" applyAlignment="1">
      <alignment horizontal="center" vertical="center" wrapText="1"/>
    </xf>
    <xf numFmtId="44" fontId="11" fillId="89" borderId="86" xfId="55" applyFont="1" applyFill="1" applyBorder="1" applyAlignment="1">
      <alignment horizontal="center" vertical="center" wrapText="1"/>
    </xf>
    <xf numFmtId="166" fontId="14" fillId="89" borderId="85" xfId="0" applyNumberFormat="1" applyFont="1" applyFill="1" applyBorder="1" applyAlignment="1">
      <alignment horizontal="center" vertical="center" wrapText="1"/>
    </xf>
    <xf numFmtId="166" fontId="14" fillId="89" borderId="1" xfId="0" applyNumberFormat="1" applyFont="1" applyFill="1" applyBorder="1" applyAlignment="1">
      <alignment horizontal="center" vertical="center" wrapText="1"/>
    </xf>
    <xf numFmtId="0" fontId="125" fillId="3" borderId="85" xfId="0" applyFont="1" applyFill="1" applyBorder="1" applyAlignment="1">
      <alignment vertical="center" wrapText="1" shrinkToFit="1"/>
    </xf>
    <xf numFmtId="0" fontId="132" fillId="3" borderId="85" xfId="0" applyFont="1" applyFill="1" applyBorder="1" applyAlignment="1">
      <alignment horizontal="center" vertical="center" wrapText="1"/>
    </xf>
    <xf numFmtId="1" fontId="130" fillId="2" borderId="85" xfId="55" applyNumberFormat="1" applyFont="1" applyFill="1" applyBorder="1" applyAlignment="1">
      <alignment horizontal="center" vertical="center" wrapText="1"/>
    </xf>
    <xf numFmtId="4" fontId="133" fillId="2" borderId="85" xfId="55" applyNumberFormat="1" applyFont="1" applyFill="1" applyBorder="1" applyAlignment="1">
      <alignment horizontal="center" vertical="center" wrapText="1"/>
    </xf>
    <xf numFmtId="1" fontId="130" fillId="0" borderId="85" xfId="55" applyNumberFormat="1" applyFont="1" applyFill="1" applyBorder="1" applyAlignment="1">
      <alignment horizontal="center" vertical="center" wrapText="1"/>
    </xf>
    <xf numFmtId="1" fontId="130" fillId="0" borderId="85" xfId="55" applyNumberFormat="1" applyFont="1" applyFill="1" applyBorder="1" applyAlignment="1">
      <alignment horizontal="left" vertical="center" wrapText="1"/>
    </xf>
    <xf numFmtId="44" fontId="131" fillId="0" borderId="85" xfId="55" applyFont="1" applyFill="1" applyBorder="1" applyAlignment="1">
      <alignment horizontal="left" vertical="center" wrapText="1"/>
    </xf>
    <xf numFmtId="44" fontId="124" fillId="3" borderId="85" xfId="55" applyFont="1" applyFill="1" applyBorder="1" applyAlignment="1">
      <alignment horizontal="center" vertical="center" wrapText="1"/>
    </xf>
    <xf numFmtId="10" fontId="131" fillId="2" borderId="85" xfId="0" applyNumberFormat="1" applyFont="1" applyFill="1" applyBorder="1" applyAlignment="1">
      <alignment horizontal="center" vertical="center" wrapText="1"/>
    </xf>
    <xf numFmtId="166" fontId="131" fillId="2" borderId="85" xfId="0" applyNumberFormat="1" applyFont="1" applyFill="1" applyBorder="1" applyAlignment="1">
      <alignment horizontal="center" vertical="center" wrapText="1"/>
    </xf>
    <xf numFmtId="166" fontId="130" fillId="3" borderId="96" xfId="0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/>
    </xf>
    <xf numFmtId="0" fontId="132" fillId="3" borderId="14" xfId="0" applyFont="1" applyFill="1" applyBorder="1" applyAlignment="1">
      <alignment horizontal="center" vertical="center" wrapText="1"/>
    </xf>
    <xf numFmtId="4" fontId="133" fillId="2" borderId="93" xfId="55" applyNumberFormat="1" applyFont="1" applyFill="1" applyBorder="1" applyAlignment="1">
      <alignment horizontal="center" vertical="center" wrapText="1"/>
    </xf>
    <xf numFmtId="1" fontId="130" fillId="3" borderId="85" xfId="55" applyNumberFormat="1" applyFont="1" applyFill="1" applyBorder="1" applyAlignment="1">
      <alignment horizontal="left" vertical="center" wrapText="1"/>
    </xf>
    <xf numFmtId="166" fontId="131" fillId="3" borderId="85" xfId="0" applyNumberFormat="1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174" fontId="13" fillId="3" borderId="18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>
      <alignment vertical="center" wrapText="1"/>
    </xf>
    <xf numFmtId="0" fontId="134" fillId="0" borderId="1" xfId="0" applyFont="1" applyBorder="1" applyAlignment="1">
      <alignment vertical="top" wrapText="1"/>
    </xf>
    <xf numFmtId="49" fontId="13" fillId="3" borderId="85" xfId="55" applyNumberFormat="1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77" fillId="0" borderId="96" xfId="0" applyFont="1" applyBorder="1" applyAlignment="1">
      <alignment vertical="center" wrapText="1"/>
    </xf>
    <xf numFmtId="0" fontId="33" fillId="0" borderId="85" xfId="0" applyFont="1" applyBorder="1" applyAlignment="1">
      <alignment vertical="center" wrapText="1" shrinkToFit="1"/>
    </xf>
    <xf numFmtId="0" fontId="123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174" fontId="14" fillId="2" borderId="93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0" fontId="35" fillId="0" borderId="85" xfId="0" applyFont="1" applyBorder="1" applyAlignment="1">
      <alignment vertical="center" wrapText="1" shrinkToFit="1"/>
    </xf>
    <xf numFmtId="0" fontId="13" fillId="2" borderId="85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44" fontId="12" fillId="2" borderId="85" xfId="55" applyFont="1" applyFill="1" applyBorder="1" applyAlignment="1">
      <alignment horizontal="left" vertical="center" wrapText="1"/>
    </xf>
    <xf numFmtId="1" fontId="122" fillId="2" borderId="85" xfId="55" applyNumberFormat="1" applyFont="1" applyFill="1" applyBorder="1" applyAlignment="1">
      <alignment horizontal="center" vertical="center" wrapText="1"/>
    </xf>
    <xf numFmtId="4" fontId="122" fillId="2" borderId="97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1" fontId="33" fillId="27" borderId="101" xfId="0" applyNumberFormat="1" applyFont="1" applyFill="1" applyBorder="1" applyAlignment="1">
      <alignment horizontal="center" vertical="center" wrapTex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38" fillId="0" borderId="83" xfId="0" applyFont="1" applyBorder="1" applyAlignment="1">
      <alignment horizontal="center" vertical="center" wrapText="1"/>
    </xf>
    <xf numFmtId="1" fontId="130" fillId="2" borderId="86" xfId="55" applyNumberFormat="1" applyFont="1" applyFill="1" applyBorder="1" applyAlignment="1">
      <alignment horizontal="center" vertical="center" wrapText="1"/>
    </xf>
    <xf numFmtId="1" fontId="36" fillId="27" borderId="101" xfId="0" applyNumberFormat="1" applyFont="1" applyFill="1" applyBorder="1" applyAlignment="1">
      <alignment horizontal="center" vertical="center"/>
    </xf>
    <xf numFmtId="1" fontId="131" fillId="2" borderId="86" xfId="55" applyNumberFormat="1" applyFont="1" applyFill="1" applyBorder="1" applyAlignment="1">
      <alignment horizontal="center" vertical="center" wrapText="1"/>
    </xf>
    <xf numFmtId="1" fontId="130" fillId="2" borderId="85" xfId="55" applyNumberFormat="1" applyFont="1" applyFill="1" applyBorder="1" applyAlignment="1">
      <alignment horizontal="left" vertical="center" wrapText="1"/>
    </xf>
    <xf numFmtId="44" fontId="131" fillId="2" borderId="85" xfId="55" applyFont="1" applyFill="1" applyBorder="1" applyAlignment="1">
      <alignment horizontal="left" vertical="center" wrapText="1"/>
    </xf>
    <xf numFmtId="0" fontId="45" fillId="30" borderId="85" xfId="0" applyFont="1" applyFill="1" applyBorder="1" applyAlignment="1">
      <alignment horizontal="center" vertical="center" wrapText="1"/>
    </xf>
    <xf numFmtId="166" fontId="36" fillId="3" borderId="85" xfId="0" applyNumberFormat="1" applyFont="1" applyFill="1" applyBorder="1" applyAlignment="1">
      <alignment horizontal="center" vertical="center" wrapText="1"/>
    </xf>
    <xf numFmtId="1" fontId="36" fillId="3" borderId="85" xfId="0" applyNumberFormat="1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/>
    </xf>
    <xf numFmtId="166" fontId="36" fillId="0" borderId="85" xfId="0" applyNumberFormat="1" applyFont="1" applyBorder="1" applyAlignment="1">
      <alignment horizontal="center" vertical="center" wrapText="1"/>
    </xf>
    <xf numFmtId="1" fontId="36" fillId="0" borderId="85" xfId="0" applyNumberFormat="1" applyFont="1" applyBorder="1" applyAlignment="1">
      <alignment horizontal="center" vertical="center" wrapText="1"/>
    </xf>
    <xf numFmtId="0" fontId="0" fillId="3" borderId="85" xfId="0" applyFill="1" applyBorder="1" applyAlignment="1">
      <alignment vertical="center" wrapText="1"/>
    </xf>
    <xf numFmtId="0" fontId="0" fillId="0" borderId="85" xfId="0" applyBorder="1" applyAlignment="1">
      <alignment vertical="center" wrapText="1"/>
    </xf>
    <xf numFmtId="166" fontId="36" fillId="91" borderId="85" xfId="0" applyNumberFormat="1" applyFont="1" applyFill="1" applyBorder="1" applyAlignment="1">
      <alignment horizontal="center" vertical="center" wrapText="1"/>
    </xf>
    <xf numFmtId="1" fontId="36" fillId="91" borderId="85" xfId="0" applyNumberFormat="1" applyFont="1" applyFill="1" applyBorder="1" applyAlignment="1">
      <alignment horizontal="center" vertical="center" wrapText="1"/>
    </xf>
    <xf numFmtId="166" fontId="10" fillId="27" borderId="85" xfId="0" applyNumberFormat="1" applyFont="1" applyFill="1" applyBorder="1" applyAlignment="1">
      <alignment horizontal="center" vertical="center"/>
    </xf>
    <xf numFmtId="1" fontId="10" fillId="27" borderId="85" xfId="0" applyNumberFormat="1" applyFont="1" applyFill="1" applyBorder="1" applyAlignment="1">
      <alignment horizontal="center" vertical="center"/>
    </xf>
    <xf numFmtId="1" fontId="13" fillId="3" borderId="85" xfId="55" applyNumberFormat="1" applyFont="1" applyFill="1" applyBorder="1" applyAlignment="1">
      <alignment horizontal="center" vertical="center" wrapText="1"/>
    </xf>
    <xf numFmtId="4" fontId="11" fillId="2" borderId="93" xfId="55" applyNumberFormat="1" applyFont="1" applyFill="1" applyBorder="1" applyAlignment="1">
      <alignment horizontal="center" vertical="center" wrapText="1"/>
    </xf>
    <xf numFmtId="0" fontId="136" fillId="0" borderId="85" xfId="0" applyFont="1" applyBorder="1" applyAlignment="1">
      <alignment vertical="center" wrapText="1" shrinkToFit="1"/>
    </xf>
    <xf numFmtId="0" fontId="135" fillId="0" borderId="1" xfId="0" applyFont="1" applyBorder="1" applyAlignment="1">
      <alignment horizontal="left" vertical="center" wrapText="1"/>
    </xf>
    <xf numFmtId="0" fontId="137" fillId="0" borderId="96" xfId="0" applyFont="1" applyBorder="1" applyAlignment="1">
      <alignment vertical="center" wrapText="1"/>
    </xf>
    <xf numFmtId="0" fontId="138" fillId="0" borderId="18" xfId="0" applyFont="1" applyBorder="1" applyAlignment="1">
      <alignment horizontal="center" vertical="center"/>
    </xf>
    <xf numFmtId="0" fontId="139" fillId="0" borderId="96" xfId="0" applyFont="1" applyBorder="1" applyAlignment="1">
      <alignment vertical="center" wrapText="1"/>
    </xf>
    <xf numFmtId="0" fontId="135" fillId="3" borderId="2" xfId="0" applyFont="1" applyFill="1" applyBorder="1" applyAlignment="1">
      <alignment horizontal="center" vertical="center" wrapText="1"/>
    </xf>
    <xf numFmtId="0" fontId="136" fillId="3" borderId="85" xfId="0" applyFont="1" applyFill="1" applyBorder="1" applyAlignment="1">
      <alignment vertical="center" wrapText="1"/>
    </xf>
    <xf numFmtId="0" fontId="138" fillId="3" borderId="17" xfId="0" applyFont="1" applyFill="1" applyBorder="1" applyAlignment="1">
      <alignment horizontal="center" vertical="center" wrapText="1"/>
    </xf>
    <xf numFmtId="0" fontId="140" fillId="0" borderId="85" xfId="0" applyFont="1" applyBorder="1" applyAlignment="1">
      <alignment vertical="center" wrapText="1" shrinkToFit="1"/>
    </xf>
    <xf numFmtId="0" fontId="136" fillId="0" borderId="85" xfId="0" applyFont="1" applyBorder="1" applyAlignment="1">
      <alignment horizontal="center" vertical="center" wrapText="1"/>
    </xf>
    <xf numFmtId="0" fontId="138" fillId="0" borderId="83" xfId="0" applyFont="1" applyBorder="1" applyAlignment="1">
      <alignment horizontal="center" vertical="center"/>
    </xf>
    <xf numFmtId="0" fontId="138" fillId="0" borderId="85" xfId="0" applyFont="1" applyBorder="1" applyAlignment="1">
      <alignment vertical="center" wrapText="1" shrinkToFit="1"/>
    </xf>
    <xf numFmtId="0" fontId="136" fillId="3" borderId="85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85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85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38" fillId="2" borderId="18" xfId="0" applyFont="1" applyFill="1" applyBorder="1" applyAlignment="1">
      <alignment horizontal="center" vertical="center"/>
    </xf>
    <xf numFmtId="0" fontId="138" fillId="2" borderId="99" xfId="0" applyFont="1" applyFill="1" applyBorder="1" applyAlignment="1">
      <alignment vertical="center" wrapText="1" shrinkToFit="1"/>
    </xf>
    <xf numFmtId="0" fontId="141" fillId="90" borderId="80" xfId="0" applyFont="1" applyFill="1" applyBorder="1" applyAlignment="1">
      <alignment horizontal="center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75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1" totalsRowCount="1" headerRowDxfId="753" dataDxfId="751" headerRowBorderDxfId="752" tableBorderDxfId="750" totalsRowBorderDxfId="749">
  <tableColumns count="21">
    <tableColumn id="1" xr3:uid="{00000000-0010-0000-0000-000001000000}" name="Zap. št." totalsRowLabel="Vsota" dataDxfId="748" totalsRowDxfId="41"/>
    <tableColumn id="2" xr3:uid="{00000000-0010-0000-0000-000002000000}" name="Tehnična specifikacija živila (stolpec 2, 2a, 2b, 2c)" dataDxfId="747" totalsRowDxfId="40"/>
    <tableColumn id="3" xr3:uid="{00000000-0010-0000-0000-000003000000}" name="ZAHTEVANO PAKIRANJE                    Masa/volumen" dataDxfId="746" totalsRowDxfId="39"/>
    <tableColumn id="4" xr3:uid="{00000000-0010-0000-0000-000004000000}" name=" ZAHTEVANO PAKIRANJE       Enota" dataDxfId="745" totalsRowDxfId="38"/>
    <tableColumn id="21" xr3:uid="{00000000-0010-0000-0000-000015000000}" name="ZAHTEVANA SHEMA KAKOVOSTI" dataDxfId="744" totalsRowDxfId="37"/>
    <tableColumn id="5" xr3:uid="{00000000-0010-0000-0000-000005000000}" name="Okvirna količina" totalsRowFunction="sum" dataDxfId="743" totalsRowDxfId="36" dataCellStyle="Valuta"/>
    <tableColumn id="6" xr3:uid="{00000000-0010-0000-0000-000006000000}" name="Enota mere količine" dataDxfId="742" totalsRowDxfId="35"/>
    <tableColumn id="7" xr3:uid="{00000000-0010-0000-0000-000007000000}" name="Preračunana masa/volumen/kos na enoto kg" totalsRowFunction="sum" dataDxfId="741" totalsRowDxfId="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40" totalsRowDxfId="3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9" totalsRowDxfId="32" dataCellStyle="Valuta"/>
    <tableColumn id="10" xr3:uid="{00000000-0010-0000-0000-00000A000000}" name="BLAGOVNA ZNAMKA ali PROIZVAJALEC" dataDxfId="738" totalsRowDxfId="31" dataCellStyle="Valuta"/>
    <tableColumn id="11" xr3:uid="{00000000-0010-0000-0000-00000B000000}" name=" NAZIV/IME (trgovsko) ponujenega živila  " dataDxfId="737" totalsRowDxfId="30" dataCellStyle="Valuta"/>
    <tableColumn id="12" xr3:uid="{00000000-0010-0000-0000-00000C000000}" name="Dejanska masa/volumen ponujenega živila" dataDxfId="736" totalsRowDxfId="29" dataCellStyle="Valuta"/>
    <tableColumn id="13" xr3:uid="{00000000-0010-0000-0000-00000D000000}" name="cena/enota brez DDV v EUR" dataDxfId="735" totalsRowDxfId="28"/>
    <tableColumn id="14" xr3:uid="{00000000-0010-0000-0000-00000E000000}" name="Cena za dejansko maso/volumen ponujenega živila brez DDV " dataDxfId="734" totalsRowDxfId="27"/>
    <tableColumn id="15" xr3:uid="{00000000-0010-0000-0000-00000F000000}" name="Stopnja DDV (%)" dataDxfId="733" totalsRowDxfId="26"/>
    <tableColumn id="16" xr3:uid="{00000000-0010-0000-0000-000010000000}" name="Davek (EUR)" dataDxfId="732" totalsRowDxfId="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31" totalsRowDxfId="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30" totalsRowDxfId="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29" totalsRowDxfId="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28" totalsRow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9" totalsRowCount="1" headerRowDxfId="727" dataDxfId="725" headerRowBorderDxfId="726" tableBorderDxfId="724" totalsRowBorderDxfId="723">
  <tableColumns count="21">
    <tableColumn id="1" xr3:uid="{00000000-0010-0000-0100-000001000000}" name="Zap. št." totalsRowLabel="Vsota" dataDxfId="722" totalsRowDxfId="721"/>
    <tableColumn id="2" xr3:uid="{00000000-0010-0000-0100-000002000000}" name="Tehnična specifikacija živila (stolpec 2, 2a, 2b, 2c)" dataDxfId="720" totalsRowDxfId="719"/>
    <tableColumn id="3" xr3:uid="{00000000-0010-0000-0100-000003000000}" name="ZAHTEVANO PAKIRANJE                    Masa/volumen" dataDxfId="718" totalsRowDxfId="717"/>
    <tableColumn id="4" xr3:uid="{00000000-0010-0000-0100-000004000000}" name=" ZAHTEVANO PAKIRANJE       Enota" dataDxfId="716" totalsRowDxfId="715"/>
    <tableColumn id="21" xr3:uid="{00000000-0010-0000-0100-000015000000}" name="ZAHTEVANA SHEMA KAKOVOSTI" dataDxfId="714" totalsRowDxfId="713"/>
    <tableColumn id="5" xr3:uid="{00000000-0010-0000-0100-000005000000}" name="Okvirna količina" dataDxfId="712" totalsRowDxfId="711" dataCellStyle="Valuta"/>
    <tableColumn id="6" xr3:uid="{00000000-0010-0000-0100-000006000000}" name="Enota mere količine" dataDxfId="710" totalsRowDxfId="709"/>
    <tableColumn id="7" xr3:uid="{00000000-0010-0000-0100-000007000000}" name="Preračunana masa/volumen/kos na enoto kg" totalsRowFunction="sum" dataDxfId="708" totalsRowDxfId="70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06" totalsRowDxfId="70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04" totalsRowDxfId="703" dataCellStyle="Valuta"/>
    <tableColumn id="10" xr3:uid="{00000000-0010-0000-0100-00000A000000}" name="BLAGOVNA ZNAMKA ali PROIZVAJALEC" dataDxfId="702" totalsRowDxfId="701" dataCellStyle="Valuta"/>
    <tableColumn id="11" xr3:uid="{00000000-0010-0000-0100-00000B000000}" name=" NAZIV/IME (trgovsko) ponujenega živila  " dataDxfId="700" totalsRowDxfId="699" dataCellStyle="Valuta"/>
    <tableColumn id="12" xr3:uid="{00000000-0010-0000-0100-00000C000000}" name="Dejanska masa/volumen ponujenega živila" dataDxfId="698" totalsRowDxfId="697" dataCellStyle="Valuta"/>
    <tableColumn id="13" xr3:uid="{00000000-0010-0000-0100-00000D000000}" name="cena/enota brez DDV v EUR" dataDxfId="696" totalsRowDxfId="695"/>
    <tableColumn id="14" xr3:uid="{00000000-0010-0000-0100-00000E000000}" name="Cena za dejansko maso/volumen ponujenega živila brez DDV " dataDxfId="694" totalsRowDxfId="693"/>
    <tableColumn id="15" xr3:uid="{00000000-0010-0000-0100-00000F000000}" name="Stopnja DDV (%)" dataDxfId="692" totalsRowDxfId="691"/>
    <tableColumn id="16" xr3:uid="{00000000-0010-0000-0100-000010000000}" name="Davek (EUR)" dataDxfId="690" totalsRowDxfId="68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88" totalsRowDxfId="68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86" totalsRowDxfId="68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84" totalsRowDxfId="68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82" totalsRowDxfId="68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680" dataDxfId="678" headerRowBorderDxfId="679" tableBorderDxfId="677" totalsRowBorderDxfId="676">
  <tableColumns count="21">
    <tableColumn id="1" xr3:uid="{00000000-0010-0000-0200-000001000000}" name="Zap. št." totalsRowLabel="Vsota" dataDxfId="675" totalsRowDxfId="674"/>
    <tableColumn id="2" xr3:uid="{00000000-0010-0000-0200-000002000000}" name="Tehnična specifikacija živila (stolpec 2, 2a, 2b, 2c)" dataDxfId="673" totalsRowDxfId="672"/>
    <tableColumn id="3" xr3:uid="{00000000-0010-0000-0200-000003000000}" name="ZAHTEVANO PAKIRANJE                    Masa/volumen" dataDxfId="671" totalsRowDxfId="670"/>
    <tableColumn id="4" xr3:uid="{00000000-0010-0000-0200-000004000000}" name=" ZAHTEVANO PAKIRANJE       Enota" dataDxfId="669" totalsRowDxfId="668"/>
    <tableColumn id="21" xr3:uid="{00000000-0010-0000-0200-000015000000}" name="ZAHTEVANA SHEMA KAKOVOSTI" dataDxfId="667" totalsRowDxfId="666"/>
    <tableColumn id="5" xr3:uid="{00000000-0010-0000-0200-000005000000}" name="Okvirna količina" dataDxfId="665" totalsRowDxfId="664" dataCellStyle="Valuta"/>
    <tableColumn id="6" xr3:uid="{00000000-0010-0000-0200-000006000000}" name="Enota mere količine" dataDxfId="663" totalsRowDxfId="662"/>
    <tableColumn id="7" xr3:uid="{00000000-0010-0000-0200-000007000000}" name="Preračunana masa/volumen/kos na enoto kg" totalsRowFunction="sum" dataDxfId="661" totalsRowDxfId="66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59" totalsRowDxfId="65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57" totalsRowDxfId="656" dataCellStyle="Valuta"/>
    <tableColumn id="10" xr3:uid="{00000000-0010-0000-0200-00000A000000}" name="BLAGOVNA ZNAMKA ali PROIZVAJALEC" dataDxfId="655" totalsRowDxfId="654" dataCellStyle="Valuta"/>
    <tableColumn id="11" xr3:uid="{00000000-0010-0000-0200-00000B000000}" name=" NAZIV/IME (trgovsko) ponujenega živila  " dataDxfId="653" totalsRowDxfId="652" dataCellStyle="Valuta"/>
    <tableColumn id="12" xr3:uid="{00000000-0010-0000-0200-00000C000000}" name="Dejanska masa/volumen ponujenega živila" dataDxfId="651" totalsRowDxfId="650" dataCellStyle="Valuta"/>
    <tableColumn id="13" xr3:uid="{00000000-0010-0000-0200-00000D000000}" name="cena/enota brez DDV v EUR" dataDxfId="649" totalsRowDxfId="648"/>
    <tableColumn id="14" xr3:uid="{00000000-0010-0000-0200-00000E000000}" name="Cena za dejansko maso/volumen ponujenega živila brez DDV " dataDxfId="647" totalsRowDxfId="646"/>
    <tableColumn id="15" xr3:uid="{00000000-0010-0000-0200-00000F000000}" name="Stopnja DDV (%)" dataDxfId="645" totalsRowDxfId="644"/>
    <tableColumn id="16" xr3:uid="{00000000-0010-0000-0200-000010000000}" name="Davek (EUR)" dataDxfId="643" totalsRowDxfId="64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41" totalsRowDxfId="64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39" totalsRowDxfId="63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37" totalsRowDxfId="63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35" totalsRowDxfId="63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633" dataDxfId="631" totalsRowDxfId="629" headerRowBorderDxfId="632" tableBorderDxfId="630" totalsRowBorderDxfId="628">
  <tableColumns count="21">
    <tableColumn id="1" xr3:uid="{00000000-0010-0000-0300-000001000000}" name="Zap. št." totalsRowLabel="Vsota" dataDxfId="627" totalsRowDxfId="626"/>
    <tableColumn id="2" xr3:uid="{00000000-0010-0000-0300-000002000000}" name="Tehnična specifikacija živila (stolpec 2, 2a, 2b, 2c)" dataDxfId="625" totalsRowDxfId="624"/>
    <tableColumn id="3" xr3:uid="{00000000-0010-0000-0300-000003000000}" name="ZAHTEVANO PAKIRANJE                    Masa/volumen" dataDxfId="623" totalsRowDxfId="622"/>
    <tableColumn id="4" xr3:uid="{00000000-0010-0000-0300-000004000000}" name=" ZAHTEVANO PAKIRANJE       Enota" dataDxfId="621" totalsRowDxfId="620"/>
    <tableColumn id="21" xr3:uid="{00000000-0010-0000-0300-000015000000}" name="ZAHTEVANA SHEMA KAKOVOSTI" dataDxfId="619" totalsRowDxfId="618"/>
    <tableColumn id="5" xr3:uid="{00000000-0010-0000-0300-000005000000}" name="Okvirna količina" dataDxfId="617" totalsRowDxfId="616" dataCellStyle="Valuta"/>
    <tableColumn id="6" xr3:uid="{00000000-0010-0000-0300-000006000000}" name="Enota mere količine" dataDxfId="615" totalsRowDxfId="614"/>
    <tableColumn id="7" xr3:uid="{00000000-0010-0000-0300-000007000000}" name="Preračunana masa/volumen/kos na enoto kg" totalsRowFunction="sum" dataDxfId="613" totalsRowDxfId="61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11" totalsRowDxfId="61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09" totalsRowDxfId="608" dataCellStyle="Valuta"/>
    <tableColumn id="10" xr3:uid="{00000000-0010-0000-0300-00000A000000}" name="BLAGOVNA ZNAMKA ali PROIZVAJALEC" dataDxfId="607" totalsRowDxfId="606" dataCellStyle="Valuta"/>
    <tableColumn id="11" xr3:uid="{00000000-0010-0000-0300-00000B000000}" name=" NAZIV/IME (trgovsko) ponujenega živila  " dataDxfId="605" totalsRowDxfId="604" dataCellStyle="Valuta"/>
    <tableColumn id="12" xr3:uid="{00000000-0010-0000-0300-00000C000000}" name="Dejanska masa/volumen ponujenega živila" dataDxfId="603" totalsRowDxfId="602" dataCellStyle="Valuta"/>
    <tableColumn id="13" xr3:uid="{00000000-0010-0000-0300-00000D000000}" name="cena/enota brez DDV v EUR" dataDxfId="601" totalsRowDxfId="600"/>
    <tableColumn id="14" xr3:uid="{00000000-0010-0000-0300-00000E000000}" name="Cena za dejansko maso/volumen ponujenega živila brez DDV " dataDxfId="599" totalsRowDxfId="598"/>
    <tableColumn id="15" xr3:uid="{00000000-0010-0000-0300-00000F000000}" name="Stopnja DDV (%)" dataDxfId="597" totalsRowDxfId="596"/>
    <tableColumn id="16" xr3:uid="{00000000-0010-0000-0300-000010000000}" name="Davek (EUR)" dataDxfId="595" totalsRowDxfId="59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93" totalsRowDxfId="59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91" totalsRowDxfId="59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89" totalsRowDxfId="58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2" totalsRowCount="1" headerRowDxfId="585" dataDxfId="583" headerRowBorderDxfId="584" tableBorderDxfId="582" totalsRowBorderDxfId="581">
  <tableColumns count="21">
    <tableColumn id="1" xr3:uid="{00000000-0010-0000-0400-000001000000}" name="Zap. št." totalsRowLabel="Vsota" dataDxfId="580" totalsRowDxfId="579"/>
    <tableColumn id="2" xr3:uid="{00000000-0010-0000-0400-000002000000}" name="Tehnična specifikacija živila (stolpec 2, 2a, 2b, 2c)" dataDxfId="578" totalsRowDxfId="577"/>
    <tableColumn id="3" xr3:uid="{00000000-0010-0000-0400-000003000000}" name="ZAHTEVANO PAKIRANJE                    Masa/volumen" dataDxfId="576" totalsRowDxfId="575"/>
    <tableColumn id="4" xr3:uid="{00000000-0010-0000-0400-000004000000}" name=" ZAHTEVANO PAKIRANJE       Enota" dataDxfId="574" totalsRowDxfId="573"/>
    <tableColumn id="21" xr3:uid="{00000000-0010-0000-0400-000015000000}" name="ZAHTEVANA SHEMA KAKOVOSTI" dataDxfId="572" totalsRowDxfId="571"/>
    <tableColumn id="5" xr3:uid="{00000000-0010-0000-0400-000005000000}" name="Okvirna količina" dataDxfId="570" totalsRowDxfId="569" dataCellStyle="Valuta"/>
    <tableColumn id="6" xr3:uid="{00000000-0010-0000-0400-000006000000}" name="Enota mere količine" dataDxfId="568" totalsRowDxfId="567"/>
    <tableColumn id="7" xr3:uid="{00000000-0010-0000-0400-000007000000}" name="Preračunana masa/volumen/kos na enoto kg" totalsRowFunction="sum" dataDxfId="566" totalsRowDxfId="56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64" totalsRowDxfId="56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62" totalsRowDxfId="561" dataCellStyle="Valuta"/>
    <tableColumn id="10" xr3:uid="{00000000-0010-0000-0400-00000A000000}" name="BLAGOVNA ZNAMKA ali PROIZVAJALEC" dataDxfId="560" totalsRowDxfId="559" dataCellStyle="Valuta"/>
    <tableColumn id="11" xr3:uid="{00000000-0010-0000-0400-00000B000000}" name=" NAZIV/IME (trgovsko) ponujenega živila  " dataDxfId="558" totalsRowDxfId="557" dataCellStyle="Valuta"/>
    <tableColumn id="12" xr3:uid="{00000000-0010-0000-0400-00000C000000}" name="Dejanska masa/volumen ponujenega živila" dataDxfId="556" totalsRowDxfId="555" dataCellStyle="Valuta"/>
    <tableColumn id="13" xr3:uid="{00000000-0010-0000-0400-00000D000000}" name="cena/enota brez DDV v EUR" dataDxfId="554" totalsRowDxfId="553"/>
    <tableColumn id="14" xr3:uid="{00000000-0010-0000-0400-00000E000000}" name="Cena za dejansko maso/volumen ponujenega živila brez DDV " dataDxfId="552" totalsRowDxfId="551"/>
    <tableColumn id="15" xr3:uid="{00000000-0010-0000-0400-00000F000000}" name="Stopnja DDV (%)" dataDxfId="550" totalsRowDxfId="549"/>
    <tableColumn id="16" xr3:uid="{00000000-0010-0000-0400-000010000000}" name="Davek (EUR)" dataDxfId="548" totalsRowDxfId="54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46" totalsRowDxfId="54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44" totalsRowDxfId="54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42" totalsRowDxfId="54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88" totalsRowCount="1" headerRowDxfId="538" dataDxfId="536" headerRowBorderDxfId="537" tableBorderDxfId="535" totalsRowBorderDxfId="534">
  <tableColumns count="21">
    <tableColumn id="1" xr3:uid="{00000000-0010-0000-0500-000001000000}" name="Zap. št." totalsRowLabel="Vsota" dataDxfId="533" totalsRowDxfId="532"/>
    <tableColumn id="2" xr3:uid="{00000000-0010-0000-0500-000002000000}" name="Tehnična specifikacija živila (stolpec 2, 2a, 2b, 2c)" dataDxfId="531" totalsRowDxfId="530"/>
    <tableColumn id="3" xr3:uid="{00000000-0010-0000-0500-000003000000}" name="ZAHTEVANO PAKIRANJE                    Masa/volumen" dataDxfId="529" totalsRowDxfId="528"/>
    <tableColumn id="4" xr3:uid="{00000000-0010-0000-0500-000004000000}" name=" ZAHTEVANO PAKIRANJE       Enota" dataDxfId="527" totalsRowDxfId="526"/>
    <tableColumn id="21" xr3:uid="{00000000-0010-0000-0500-000015000000}" name="ZAHTEVANA SHEMA KAKOVOSTI" dataDxfId="525" totalsRowDxfId="524"/>
    <tableColumn id="5" xr3:uid="{00000000-0010-0000-0500-000005000000}" name="Okvirna količina" dataDxfId="523" totalsRowDxfId="522" dataCellStyle="Valuta"/>
    <tableColumn id="6" xr3:uid="{00000000-0010-0000-0500-000006000000}" name="Enota mere količine" dataDxfId="521" totalsRowDxfId="520"/>
    <tableColumn id="7" xr3:uid="{00000000-0010-0000-0500-000007000000}" name="Preračunana masa/volumen/kos na enoto kg" totalsRowFunction="sum" dataDxfId="519" totalsRowDxfId="51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17" totalsRowDxfId="51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15" totalsRowDxfId="514" dataCellStyle="Valuta"/>
    <tableColumn id="10" xr3:uid="{00000000-0010-0000-0500-00000A000000}" name="BLAGOVNA ZNAMKA ali PROIZVAJALEC" dataDxfId="513" totalsRowDxfId="512" dataCellStyle="Valuta"/>
    <tableColumn id="11" xr3:uid="{00000000-0010-0000-0500-00000B000000}" name=" NAZIV/IME (trgovsko) ponujenega živila  " dataDxfId="511" totalsRowDxfId="510" dataCellStyle="Valuta"/>
    <tableColumn id="12" xr3:uid="{00000000-0010-0000-0500-00000C000000}" name="Dejanska masa/volumen ponujenega živila" dataDxfId="509" totalsRowDxfId="508" dataCellStyle="Valuta"/>
    <tableColumn id="13" xr3:uid="{00000000-0010-0000-0500-00000D000000}" name="cena/enota brez DDV v EUR" dataDxfId="507" totalsRowDxfId="506"/>
    <tableColumn id="14" xr3:uid="{00000000-0010-0000-0500-00000E000000}" name="Cena za dejansko maso/volumen ponujenega živila brez DDV " dataDxfId="505" totalsRowDxfId="504"/>
    <tableColumn id="15" xr3:uid="{00000000-0010-0000-0500-00000F000000}" name="Stopnja DDV (%)" dataDxfId="503" totalsRowDxfId="502"/>
    <tableColumn id="16" xr3:uid="{00000000-0010-0000-0500-000010000000}" name="Davek (EUR)" dataDxfId="501" totalsRowDxfId="50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99" totalsRowDxfId="49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97" totalsRowDxfId="49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95" totalsRowDxfId="49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93" totalsRowDxfId="49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39" totalsRowCount="1" headerRowDxfId="491" dataDxfId="489" headerRowBorderDxfId="490" tableBorderDxfId="488" totalsRowBorderDxfId="487">
  <tableColumns count="21">
    <tableColumn id="1" xr3:uid="{4F7C7F67-BB12-491B-9F5F-C5AA479D188C}" name="Zap. št." totalsRowLabel="Vsota" dataDxfId="486" totalsRowDxfId="485"/>
    <tableColumn id="2" xr3:uid="{03C35153-2AD0-4F1F-AF39-CC502366707C}" name="Tehnična specifikacija živila (stolpec 2, 2a, 2b, 2c)" dataDxfId="484" totalsRowDxfId="483"/>
    <tableColumn id="3" xr3:uid="{5567B890-5937-440C-9D70-018B4BBC4FF5}" name="ZAHTEVANO PAKIRANJE                    Masa/volumen" dataDxfId="482" totalsRowDxfId="481"/>
    <tableColumn id="4" xr3:uid="{1FC67A86-B9C6-4865-B04C-06B6B8808B30}" name=" ZAHTEVANO PAKIRANJE       Enota" dataDxfId="480" totalsRowDxfId="479"/>
    <tableColumn id="21" xr3:uid="{DB9C6B2F-BE78-4F89-8B69-D01B5EFBA3BA}" name="ZAHTEVANA SHEMA KAKOVOSTI" dataDxfId="478" totalsRowDxfId="477"/>
    <tableColumn id="5" xr3:uid="{264D6CF9-6BA1-4038-88F3-BE5DFE6BC2CE}" name="Okvirna količina" totalsRowFunction="sum" dataDxfId="476" totalsRowDxfId="475" dataCellStyle="Valuta"/>
    <tableColumn id="6" xr3:uid="{9346BA1E-F2BB-4D1D-B310-2C36FD9B8B7B}" name="Enota mere količine" dataDxfId="474" totalsRowDxfId="473"/>
    <tableColumn id="7" xr3:uid="{768AE55E-7072-4053-BBC6-8D11BD7BC5D9}" name="Preračunana masa/volumen/kos na enoto kg" totalsRowFunction="sum" dataDxfId="472" totalsRowDxfId="47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470" totalsRowDxfId="469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468" totalsRowDxfId="467" dataCellStyle="Valuta"/>
    <tableColumn id="10" xr3:uid="{22475208-6900-4314-B517-BF38224C6CBE}" name="BLAGOVNA ZNAMKA ali PROIZVAJALEC" dataDxfId="466" totalsRowDxfId="465" dataCellStyle="Valuta"/>
    <tableColumn id="11" xr3:uid="{3AAEFDE8-B89A-4C2A-8290-3B5D0CD82A27}" name=" NAZIV/IME (trgovsko) ponujenega živila  " dataDxfId="464" totalsRowDxfId="463" dataCellStyle="Valuta"/>
    <tableColumn id="12" xr3:uid="{A5BE4A62-64EE-4E64-84C0-ED71E25AB64C}" name="Dejanska masa/volumen ponujenega živila" dataDxfId="462" totalsRowDxfId="461" dataCellStyle="Valuta"/>
    <tableColumn id="13" xr3:uid="{E096C48B-6B0C-46A1-A9CD-5277CEF96A14}" name="cena/enota brez DDV v EUR" dataDxfId="460" totalsRowDxfId="459"/>
    <tableColumn id="14" xr3:uid="{C75FFAA8-5316-4093-8B72-91DF14EBC4A6}" name="Cena za dejansko maso/volumen ponujenega živila brez DDV " dataDxfId="458" totalsRowDxfId="457"/>
    <tableColumn id="15" xr3:uid="{8CCE7717-3B3A-4BD5-80E3-15172B55D71F}" name="Stopnja DDV (%)" dataDxfId="456" totalsRowDxfId="455"/>
    <tableColumn id="16" xr3:uid="{93D26AD7-C204-4DDD-8170-C851EE66214D}" name="Davek (EUR)" dataDxfId="454" totalsRowDxfId="453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452" totalsRowDxfId="451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450" totalsRowDxfId="449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448" totalsRowDxfId="447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446" totalsRowDxfId="44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60" totalsRowCount="1" headerRowDxfId="444" dataDxfId="442" headerRowBorderDxfId="443" tableBorderDxfId="441" totalsRowBorderDxfId="440">
  <tableColumns count="21">
    <tableColumn id="1" xr3:uid="{00000000-0010-0000-0600-000001000000}" name="Zap. št." totalsRowLabel="Vsota" dataDxfId="439" totalsRowDxfId="20"/>
    <tableColumn id="2" xr3:uid="{00000000-0010-0000-0600-000002000000}" name="Tehnična specifikacija živila (stolpec 2, 2a, 2b, 2c)" dataDxfId="438" totalsRowDxfId="19"/>
    <tableColumn id="3" xr3:uid="{00000000-0010-0000-0600-000003000000}" name="ZAHTEVANO PAKIRANJE                    Masa/volumen" dataDxfId="437" totalsRowDxfId="18"/>
    <tableColumn id="4" xr3:uid="{00000000-0010-0000-0600-000004000000}" name=" ZAHTEVANO PAKIRANJE       Enota" dataDxfId="436" totalsRowDxfId="17"/>
    <tableColumn id="21" xr3:uid="{00000000-0010-0000-0600-000015000000}" name="ZAHTEVANA SHEMA KAKOVOSTI" dataDxfId="435" totalsRowDxfId="16"/>
    <tableColumn id="5" xr3:uid="{00000000-0010-0000-0600-000005000000}" name="Okvirna količina" dataDxfId="434" totalsRowDxfId="15" dataCellStyle="Valuta"/>
    <tableColumn id="6" xr3:uid="{00000000-0010-0000-0600-000006000000}" name="Enota mere količine" dataDxfId="433" totalsRowDxfId="14"/>
    <tableColumn id="7" xr3:uid="{00000000-0010-0000-0600-000007000000}" name="Preračunana masa/volumen/kos na enoto kg" totalsRowFunction="sum" dataDxfId="432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431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430" totalsRowDxfId="11" dataCellStyle="Valuta"/>
    <tableColumn id="10" xr3:uid="{00000000-0010-0000-0600-00000A000000}" name="BLAGOVNA ZNAMKA ali PROIZVAJALEC" dataDxfId="429" totalsRowDxfId="10" dataCellStyle="Valuta"/>
    <tableColumn id="11" xr3:uid="{00000000-0010-0000-0600-00000B000000}" name=" NAZIV/IME (trgovsko) ponujenega živila  " dataDxfId="428" totalsRowDxfId="9" dataCellStyle="Valuta"/>
    <tableColumn id="12" xr3:uid="{00000000-0010-0000-0600-00000C000000}" name="Dejanska masa/volumen ponujenega živila" dataDxfId="427" totalsRowDxfId="8" dataCellStyle="Valuta"/>
    <tableColumn id="13" xr3:uid="{00000000-0010-0000-0600-00000D000000}" name="cena/enota brez DDV v EUR" dataDxfId="426" totalsRowDxfId="7"/>
    <tableColumn id="14" xr3:uid="{00000000-0010-0000-0600-00000E000000}" name="Cena za dejansko maso/volumen ponujenega živila brez DDV " dataDxfId="425" totalsRowDxfId="6"/>
    <tableColumn id="15" xr3:uid="{00000000-0010-0000-0600-00000F000000}" name="Stopnja DDV (%)" dataDxfId="424" totalsRowDxfId="5"/>
    <tableColumn id="16" xr3:uid="{00000000-0010-0000-0600-000010000000}" name="Davek (EUR)" dataDxfId="423" totalsRowDxfId="4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422" totalsRowDxfId="3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421" totalsRowDxfId="2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420" totalsRowDxfId="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419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35" totalsRowCount="1" headerRowDxfId="418" dataDxfId="416" headerRowBorderDxfId="417" tableBorderDxfId="415" totalsRowBorderDxfId="414">
  <tableColumns count="21">
    <tableColumn id="1" xr3:uid="{00000000-0010-0000-0700-000001000000}" name="Zap. št." totalsRowLabel="Vsota" dataDxfId="413" totalsRowDxfId="412"/>
    <tableColumn id="2" xr3:uid="{00000000-0010-0000-0700-000002000000}" name="Tehnična specifikacija živila (stolpec 2, 2a, 2b, 2c)" dataDxfId="411" totalsRowDxfId="410"/>
    <tableColumn id="3" xr3:uid="{00000000-0010-0000-0700-000003000000}" name="ZAHTEVANO PAKIRANJE                    Masa/volumen" dataDxfId="409" totalsRowDxfId="408"/>
    <tableColumn id="4" xr3:uid="{00000000-0010-0000-0700-000004000000}" name=" ZAHTEVANO PAKIRANJE       Enota" dataDxfId="407" totalsRowDxfId="406"/>
    <tableColumn id="21" xr3:uid="{00000000-0010-0000-0700-000015000000}" name="ZAHTEVANA SHEMA KAKOVOSTI" dataDxfId="405" totalsRowDxfId="404"/>
    <tableColumn id="5" xr3:uid="{00000000-0010-0000-0700-000005000000}" name="Okvirna količina" dataDxfId="403" totalsRowDxfId="402" dataCellStyle="Valuta"/>
    <tableColumn id="6" xr3:uid="{00000000-0010-0000-0700-000006000000}" name="Enota mere količine" dataDxfId="401" totalsRowDxfId="400"/>
    <tableColumn id="7" xr3:uid="{00000000-0010-0000-0700-000007000000}" name="Preračunana masa/volumen/kos na enoto kg" totalsRowFunction="sum" dataDxfId="399" totalsRowDxfId="39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397" totalsRowDxfId="3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395" totalsRowDxfId="394" dataCellStyle="Valuta"/>
    <tableColumn id="10" xr3:uid="{00000000-0010-0000-0700-00000A000000}" name="BLAGOVNA ZNAMKA ali PROIZVAJALEC" dataDxfId="393" totalsRowDxfId="392" dataCellStyle="Valuta"/>
    <tableColumn id="11" xr3:uid="{00000000-0010-0000-0700-00000B000000}" name=" NAZIV/IME (trgovsko) ponujenega živila  " dataDxfId="391" totalsRowDxfId="390" dataCellStyle="Valuta"/>
    <tableColumn id="12" xr3:uid="{00000000-0010-0000-0700-00000C000000}" name="Dejanska masa/volumen ponujenega živila" dataDxfId="389" totalsRowDxfId="388" dataCellStyle="Valuta"/>
    <tableColumn id="13" xr3:uid="{00000000-0010-0000-0700-00000D000000}" name="cena/enota brez DDV v EUR" dataDxfId="387" totalsRowDxfId="386"/>
    <tableColumn id="14" xr3:uid="{00000000-0010-0000-0700-00000E000000}" name="Cena za dejansko maso/volumen ponujenega živila brez DDV " dataDxfId="385" totalsRowDxfId="384"/>
    <tableColumn id="15" xr3:uid="{00000000-0010-0000-0700-00000F000000}" name="Stopnja DDV (%)" dataDxfId="383" totalsRowDxfId="382"/>
    <tableColumn id="16" xr3:uid="{00000000-0010-0000-0700-000010000000}" name="Davek (EUR)" dataDxfId="381" totalsRowDxfId="380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379" totalsRowDxfId="37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377" totalsRowDxfId="376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375" totalsRowDxfId="374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90" totalsRowCount="1" headerRowDxfId="371" dataDxfId="369" headerRowBorderDxfId="370" tableBorderDxfId="368" totalsRowBorderDxfId="367">
  <tableColumns count="21">
    <tableColumn id="1" xr3:uid="{00000000-0010-0000-0800-000001000000}" name="Zap. št." totalsRowLabel="Vsota" dataDxfId="366" totalsRowDxfId="365"/>
    <tableColumn id="2" xr3:uid="{00000000-0010-0000-0800-000002000000}" name="Tehnična specifikacija živila (stolpec 2, 2a, 2b, 2c)" dataDxfId="364" totalsRowDxfId="363"/>
    <tableColumn id="3" xr3:uid="{00000000-0010-0000-0800-000003000000}" name="ZAHTEVANO PAKIRANJE                    Masa/volumen" dataDxfId="362" totalsRowDxfId="361"/>
    <tableColumn id="4" xr3:uid="{00000000-0010-0000-0800-000004000000}" name=" ZAHTEVANO PAKIRANJE       Enota" dataDxfId="360" totalsRowDxfId="359"/>
    <tableColumn id="21" xr3:uid="{00000000-0010-0000-0800-000015000000}" name="ZAHTEVANA SHEMA KAKOVOSTI" dataDxfId="358" totalsRowDxfId="357"/>
    <tableColumn id="5" xr3:uid="{00000000-0010-0000-0800-000005000000}" name="Okvirna količina" dataDxfId="356" totalsRowDxfId="355" dataCellStyle="Valuta"/>
    <tableColumn id="6" xr3:uid="{00000000-0010-0000-0800-000006000000}" name="Enota mere količine" dataDxfId="354" totalsRowDxfId="353"/>
    <tableColumn id="7" xr3:uid="{00000000-0010-0000-0800-000007000000}" name="Preračunana masa/volumen/kos na enoto kg" totalsRowFunction="sum" dataDxfId="352" totalsRowDxfId="35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350" totalsRowDxfId="34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348" totalsRowDxfId="347" dataCellStyle="Valuta"/>
    <tableColumn id="10" xr3:uid="{00000000-0010-0000-0800-00000A000000}" name="BLAGOVNA ZNAMKA ali PROIZVAJALEC" dataDxfId="346" totalsRowDxfId="345" dataCellStyle="Valuta"/>
    <tableColumn id="11" xr3:uid="{00000000-0010-0000-0800-00000B000000}" name=" NAZIV/IME (trgovsko) ponujenega živila  " dataDxfId="344" totalsRowDxfId="343" dataCellStyle="Valuta"/>
    <tableColumn id="12" xr3:uid="{00000000-0010-0000-0800-00000C000000}" name="Dejanska masa/volumen ponujenega živila" dataDxfId="342" totalsRowDxfId="341" dataCellStyle="Valuta"/>
    <tableColumn id="13" xr3:uid="{00000000-0010-0000-0800-00000D000000}" name="cena/enota brez DDV v EUR" dataDxfId="340" totalsRowDxfId="339"/>
    <tableColumn id="14" xr3:uid="{00000000-0010-0000-0800-00000E000000}" name="Cena za dejansko maso/volumen ponujenega živila brez DDV " dataDxfId="338" totalsRowDxfId="337"/>
    <tableColumn id="15" xr3:uid="{00000000-0010-0000-0800-00000F000000}" name="Stopnja DDV (%)" dataDxfId="336" totalsRowDxfId="335"/>
    <tableColumn id="16" xr3:uid="{00000000-0010-0000-0800-000010000000}" name="Davek (EUR)" dataDxfId="334" totalsRowDxfId="333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332" totalsRowDxfId="331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330" totalsRowDxfId="329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328" totalsRowDxfId="327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326" totalsRowDxfId="32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92" totalsRowCount="1" headerRowDxfId="324" dataDxfId="322" headerRowBorderDxfId="323" tableBorderDxfId="321" totalsRowBorderDxfId="320">
  <tableColumns count="21">
    <tableColumn id="1" xr3:uid="{00000000-0010-0000-0900-000001000000}" name="Zap. št." totalsRowLabel="Vsota" dataDxfId="319" totalsRowDxfId="318"/>
    <tableColumn id="2" xr3:uid="{00000000-0010-0000-0900-000002000000}" name="Tehnična specifikacija živila (stolpec 2, 2a, 2b, 2c)" dataDxfId="317" totalsRowDxfId="316"/>
    <tableColumn id="3" xr3:uid="{00000000-0010-0000-0900-000003000000}" name="ZAHTEVANO PAKIRANJE                    Masa/volumen" dataDxfId="315" totalsRowDxfId="314"/>
    <tableColumn id="4" xr3:uid="{00000000-0010-0000-0900-000004000000}" name=" ZAHTEVANO PAKIRANJE       Enota" dataDxfId="313" totalsRowDxfId="312"/>
    <tableColumn id="21" xr3:uid="{00000000-0010-0000-0900-000015000000}" name="ZAHTEVANA SHEMA KAKOVOSTI" dataDxfId="311" totalsRowDxfId="310"/>
    <tableColumn id="5" xr3:uid="{00000000-0010-0000-0900-000005000000}" name="Okvirna količina" dataDxfId="309" totalsRowDxfId="308" dataCellStyle="Valuta"/>
    <tableColumn id="6" xr3:uid="{00000000-0010-0000-0900-000006000000}" name="Enota mere količine" dataDxfId="307" totalsRowDxfId="306"/>
    <tableColumn id="7" xr3:uid="{00000000-0010-0000-0900-000007000000}" name="Preračunana masa/volumen/kos na enoto kg" totalsRowFunction="sum" dataDxfId="305" totalsRowDxfId="30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303" totalsRowDxfId="30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301" totalsRowDxfId="300" dataCellStyle="Valuta"/>
    <tableColumn id="10" xr3:uid="{00000000-0010-0000-0900-00000A000000}" name="BLAGOVNA ZNAMKA ali PROIZVAJALEC" dataDxfId="299" totalsRowDxfId="298" dataCellStyle="Valuta"/>
    <tableColumn id="11" xr3:uid="{00000000-0010-0000-0900-00000B000000}" name=" NAZIV/IME (trgovsko) ponujenega živila  " dataDxfId="297" totalsRowDxfId="296" dataCellStyle="Valuta"/>
    <tableColumn id="12" xr3:uid="{00000000-0010-0000-0900-00000C000000}" name="Dejanska masa/volumen ponujenega živila" dataDxfId="295" totalsRowDxfId="294" dataCellStyle="Valuta"/>
    <tableColumn id="13" xr3:uid="{00000000-0010-0000-0900-00000D000000}" name="cena/enota brez DDV v EUR" dataDxfId="293" totalsRowDxfId="292"/>
    <tableColumn id="14" xr3:uid="{00000000-0010-0000-0900-00000E000000}" name="Cena za dejansko maso/volumen ponujenega živila brez DDV " dataDxfId="291" totalsRowDxfId="290"/>
    <tableColumn id="15" xr3:uid="{00000000-0010-0000-0900-00000F000000}" name="Stopnja DDV (%)" dataDxfId="289" totalsRowDxfId="288"/>
    <tableColumn id="16" xr3:uid="{00000000-0010-0000-0900-000010000000}" name="Davek (EUR)" dataDxfId="287" totalsRowDxfId="286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285" totalsRowDxfId="28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283" totalsRowDxfId="282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281" totalsRowDxfId="280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32" totalsRowCount="1" headerRowDxfId="277" dataDxfId="275" headerRowBorderDxfId="276" tableBorderDxfId="274" totalsRowBorderDxfId="273">
  <tableColumns count="21">
    <tableColumn id="1" xr3:uid="{00000000-0010-0000-0A00-000001000000}" name="Zap. št." totalsRowLabel="Vsota" dataDxfId="272" totalsRowDxfId="271"/>
    <tableColumn id="2" xr3:uid="{00000000-0010-0000-0A00-000002000000}" name="Tehnična specifikacija živila (stolpec 2, 2a, 2b, 2c)" dataDxfId="270" totalsRowDxfId="269"/>
    <tableColumn id="3" xr3:uid="{00000000-0010-0000-0A00-000003000000}" name="ZAHTEVANO PAKIRANJE                    Masa/volumen" dataDxfId="268" totalsRowDxfId="267"/>
    <tableColumn id="4" xr3:uid="{00000000-0010-0000-0A00-000004000000}" name=" ZAHTEVANO PAKIRANJE       Enota" dataDxfId="266" totalsRowDxfId="265"/>
    <tableColumn id="21" xr3:uid="{00000000-0010-0000-0A00-000015000000}" name="ZAHTEVANA SHEMA KAKOVOSTI" dataDxfId="264" totalsRowDxfId="263"/>
    <tableColumn id="5" xr3:uid="{00000000-0010-0000-0A00-000005000000}" name="Okvirna količina" dataDxfId="262" totalsRowDxfId="261" dataCellStyle="Valuta"/>
    <tableColumn id="6" xr3:uid="{00000000-0010-0000-0A00-000006000000}" name="Enota mere količine" dataDxfId="260" totalsRowDxfId="259"/>
    <tableColumn id="7" xr3:uid="{00000000-0010-0000-0A00-000007000000}" name="Preračunana masa/volumen/kos na enoto kg" totalsRowFunction="sum" dataDxfId="258" totalsRowDxfId="25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256" totalsRowDxfId="25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254" totalsRowDxfId="253" dataCellStyle="Valuta"/>
    <tableColumn id="10" xr3:uid="{00000000-0010-0000-0A00-00000A000000}" name="BLAGOVNA ZNAMKA ali PROIZVAJALEC" dataDxfId="252" totalsRowDxfId="251" dataCellStyle="Valuta"/>
    <tableColumn id="11" xr3:uid="{00000000-0010-0000-0A00-00000B000000}" name=" NAZIV/IME (trgovsko) ponujenega živila  " dataDxfId="250" totalsRowDxfId="249" dataCellStyle="Valuta"/>
    <tableColumn id="12" xr3:uid="{00000000-0010-0000-0A00-00000C000000}" name="Dejanska masa/volumen ponujenega živila" dataDxfId="248" totalsRowDxfId="247" dataCellStyle="Valuta"/>
    <tableColumn id="13" xr3:uid="{00000000-0010-0000-0A00-00000D000000}" name="cena/enota brez DDV v EUR" dataDxfId="246" totalsRowDxfId="245"/>
    <tableColumn id="14" xr3:uid="{00000000-0010-0000-0A00-00000E000000}" name="Cena za dejansko maso/volumen ponujenega živila brez DDV " dataDxfId="244" totalsRowDxfId="243"/>
    <tableColumn id="15" xr3:uid="{00000000-0010-0000-0A00-00000F000000}" name="Stopnja DDV (%)" dataDxfId="242" totalsRowDxfId="241"/>
    <tableColumn id="16" xr3:uid="{00000000-0010-0000-0A00-000010000000}" name="Davek (EUR)" dataDxfId="240" totalsRowDxfId="239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238" totalsRowDxfId="237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236" totalsRowDxfId="235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234" totalsRowDxfId="23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51" totalsRowCount="1" headerRowDxfId="230" dataDxfId="228" headerRowBorderDxfId="229" tableBorderDxfId="227" totalsRowBorderDxfId="226">
  <tableColumns count="21">
    <tableColumn id="1" xr3:uid="{00000000-0010-0000-0B00-000001000000}" name="Zap. št." totalsRowLabel="Vsota" dataDxfId="225" totalsRowDxfId="224"/>
    <tableColumn id="2" xr3:uid="{00000000-0010-0000-0B00-000002000000}" name="Tehnična specifikacija živila (stolpec 2, 2a, 2b, 2c)" dataDxfId="223" totalsRowDxfId="222"/>
    <tableColumn id="3" xr3:uid="{00000000-0010-0000-0B00-000003000000}" name="ZAHTEVANO PAKIRANJE                    Masa/volumen" dataDxfId="221" totalsRowDxfId="220"/>
    <tableColumn id="4" xr3:uid="{00000000-0010-0000-0B00-000004000000}" name=" ZAHTEVANO PAKIRANJE       Enota" dataDxfId="219" totalsRowDxfId="218"/>
    <tableColumn id="21" xr3:uid="{00000000-0010-0000-0B00-000015000000}" name="ZAHTEVANA SHEMA KAKOVOSTI" dataDxfId="217" totalsRowDxfId="216"/>
    <tableColumn id="5" xr3:uid="{00000000-0010-0000-0B00-000005000000}" name="Okvirna količina" dataDxfId="215" totalsRowDxfId="214" dataCellStyle="Valuta"/>
    <tableColumn id="6" xr3:uid="{00000000-0010-0000-0B00-000006000000}" name="Enota mere količine" dataDxfId="213" totalsRowDxfId="212"/>
    <tableColumn id="7" xr3:uid="{00000000-0010-0000-0B00-000007000000}" name="Preračunana masa/volumen/kos na enoto kg" totalsRowFunction="sum" dataDxfId="211" totalsRowDxfId="21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09" totalsRowDxfId="20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07" totalsRowDxfId="206" dataCellStyle="Valuta"/>
    <tableColumn id="10" xr3:uid="{00000000-0010-0000-0B00-00000A000000}" name="BLAGOVNA ZNAMKA ali PROIZVAJALEC" dataDxfId="205" totalsRowDxfId="204" dataCellStyle="Valuta"/>
    <tableColumn id="11" xr3:uid="{00000000-0010-0000-0B00-00000B000000}" name=" NAZIV/IME (trgovsko) ponujenega živila  " dataDxfId="203" totalsRowDxfId="202" dataCellStyle="Valuta"/>
    <tableColumn id="12" xr3:uid="{00000000-0010-0000-0B00-00000C000000}" name="Dejanska masa/volumen ponujenega živila" dataDxfId="201" totalsRowDxfId="200" dataCellStyle="Valuta"/>
    <tableColumn id="13" xr3:uid="{00000000-0010-0000-0B00-00000D000000}" name="cena/enota brez DDV v EUR" dataDxfId="199" totalsRowDxfId="198"/>
    <tableColumn id="14" xr3:uid="{00000000-0010-0000-0B00-00000E000000}" name="Cena za dejansko maso/volumen ponujenega živila brez DDV " dataDxfId="197" totalsRowDxfId="196"/>
    <tableColumn id="15" xr3:uid="{00000000-0010-0000-0B00-00000F000000}" name="Stopnja DDV (%)" dataDxfId="195" totalsRowDxfId="194"/>
    <tableColumn id="16" xr3:uid="{00000000-0010-0000-0B00-000010000000}" name="Davek (EUR)" dataDxfId="193" totalsRowDxfId="192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91" totalsRowDxfId="190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89" totalsRowDxfId="188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87" totalsRowDxfId="186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185" totalsRowDxfId="18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9" totalsRowCount="1" headerRowDxfId="183" dataDxfId="181" headerRowBorderDxfId="182" tableBorderDxfId="180" totalsRowBorderDxfId="179">
  <tableColumns count="21">
    <tableColumn id="1" xr3:uid="{00000000-0010-0000-0C00-000001000000}" name="Zap. št." totalsRowLabel="Vsota" dataDxfId="178" totalsRowDxfId="177"/>
    <tableColumn id="2" xr3:uid="{00000000-0010-0000-0C00-000002000000}" name="Tehnična specifikacija živila (stolpec 2, 2a, 2b, 2c)" dataDxfId="176" totalsRowDxfId="175"/>
    <tableColumn id="3" xr3:uid="{00000000-0010-0000-0C00-000003000000}" name="ZAHTEVANO PAKIRANJE                    Masa/volumen" dataDxfId="174" totalsRowDxfId="173"/>
    <tableColumn id="4" xr3:uid="{00000000-0010-0000-0C00-000004000000}" name=" ZAHTEVANO PAKIRANJE       Enota" dataDxfId="172" totalsRowDxfId="171"/>
    <tableColumn id="21" xr3:uid="{00000000-0010-0000-0C00-000015000000}" name="ZAHTEVANA SHEMA KAKOVOSTI" dataDxfId="170" totalsRowDxfId="169"/>
    <tableColumn id="5" xr3:uid="{00000000-0010-0000-0C00-000005000000}" name="Okvirna količina" dataDxfId="168" totalsRowDxfId="167" dataCellStyle="Valuta"/>
    <tableColumn id="6" xr3:uid="{00000000-0010-0000-0C00-000006000000}" name="Enota mere količine" dataDxfId="166" totalsRowDxfId="165"/>
    <tableColumn id="7" xr3:uid="{00000000-0010-0000-0C00-000007000000}" name="Preračunana masa/volumen/kos na enoto kg" totalsRowFunction="sum" dataDxfId="164" totalsRowDxfId="16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62" totalsRowDxfId="16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60" totalsRowDxfId="159" dataCellStyle="Valuta"/>
    <tableColumn id="10" xr3:uid="{00000000-0010-0000-0C00-00000A000000}" name="BLAGOVNA ZNAMKA ali PROIZVAJALEC" dataDxfId="158" totalsRowDxfId="157" dataCellStyle="Valuta"/>
    <tableColumn id="11" xr3:uid="{00000000-0010-0000-0C00-00000B000000}" name=" NAZIV/IME (trgovsko) ponujenega živila  " dataDxfId="156" totalsRowDxfId="155" dataCellStyle="Valuta"/>
    <tableColumn id="12" xr3:uid="{00000000-0010-0000-0C00-00000C000000}" name="Dejanska masa/volumen ponujenega živila" dataDxfId="154" totalsRowDxfId="153" dataCellStyle="Valuta"/>
    <tableColumn id="13" xr3:uid="{00000000-0010-0000-0C00-00000D000000}" name="cena/enota brez DDV v EUR" dataDxfId="152" totalsRowDxfId="151"/>
    <tableColumn id="14" xr3:uid="{00000000-0010-0000-0C00-00000E000000}" name="Cena za dejansko maso/volumen ponujenega živila brez DDV " dataDxfId="150" totalsRowDxfId="149"/>
    <tableColumn id="15" xr3:uid="{00000000-0010-0000-0C00-00000F000000}" name="Stopnja DDV (%)" dataDxfId="148" totalsRowDxfId="147"/>
    <tableColumn id="16" xr3:uid="{00000000-0010-0000-0C00-000010000000}" name="Davek (EUR)" dataDxfId="146" totalsRowDxfId="145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44" totalsRowDxfId="143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42" totalsRowDxfId="141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40" totalsRowDxfId="139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138" totalsRowDxfId="13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6" totalsRowCount="1" headerRowDxfId="136" dataDxfId="134" totalsRowDxfId="132" headerRowBorderDxfId="135" tableBorderDxfId="133" totalsRowBorderDxfId="131">
  <tableColumns count="21">
    <tableColumn id="1" xr3:uid="{00000000-0010-0000-0D00-000001000000}" name="Zap. št." totalsRowLabel="Vsota" dataDxfId="130" totalsRowDxfId="129"/>
    <tableColumn id="2" xr3:uid="{00000000-0010-0000-0D00-000002000000}" name="Tehnična specifikacija živila (stolpec 2, 2a, 2b, 2c)" dataDxfId="128" totalsRowDxfId="127"/>
    <tableColumn id="3" xr3:uid="{00000000-0010-0000-0D00-000003000000}" name="ZAHTEVANO PAKIRANJE                    Masa/volumen" dataDxfId="126" totalsRowDxfId="125"/>
    <tableColumn id="4" xr3:uid="{00000000-0010-0000-0D00-000004000000}" name=" ZAHTEVANO PAKIRANJE       Enota" dataDxfId="124" totalsRowDxfId="123"/>
    <tableColumn id="21" xr3:uid="{00000000-0010-0000-0D00-000015000000}" name="ZAHTEVANA SHEMA KAKOVOSTI" dataDxfId="122" totalsRowDxfId="121"/>
    <tableColumn id="5" xr3:uid="{00000000-0010-0000-0D00-000005000000}" name="Okvirna količina" dataDxfId="120" totalsRowDxfId="119" dataCellStyle="Valuta"/>
    <tableColumn id="6" xr3:uid="{00000000-0010-0000-0D00-000006000000}" name="Enota mere količine" dataDxfId="118" totalsRowDxfId="117"/>
    <tableColumn id="7" xr3:uid="{00000000-0010-0000-0D00-000007000000}" name="Preračunana masa/volumen/kos na enoto kg" totalsRowFunction="sum" dataDxfId="116" totalsRowDxfId="11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14" totalsRowDxfId="11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12" totalsRowDxfId="111" dataCellStyle="Valuta"/>
    <tableColumn id="10" xr3:uid="{00000000-0010-0000-0D00-00000A000000}" name="BLAGOVNA ZNAMKA ali PROIZVAJALEC" dataDxfId="110" totalsRowDxfId="109" dataCellStyle="Valuta"/>
    <tableColumn id="11" xr3:uid="{00000000-0010-0000-0D00-00000B000000}" name=" NAZIV/IME (trgovsko) ponujenega živila  " dataDxfId="108" totalsRowDxfId="107" dataCellStyle="Valuta"/>
    <tableColumn id="12" xr3:uid="{00000000-0010-0000-0D00-00000C000000}" name="Dejanska masa/volumen ponujenega živila" dataDxfId="106" totalsRowDxfId="105" dataCellStyle="Valuta"/>
    <tableColumn id="13" xr3:uid="{00000000-0010-0000-0D00-00000D000000}" name="cena/enota brez DDV v EUR" dataDxfId="104" totalsRowDxfId="103"/>
    <tableColumn id="14" xr3:uid="{00000000-0010-0000-0D00-00000E000000}" name="Cena za dejansko maso/volumen ponujenega živila brez DDV " dataDxfId="102" totalsRowDxfId="101"/>
    <tableColumn id="15" xr3:uid="{00000000-0010-0000-0D00-00000F000000}" name="Stopnja DDV (%)" dataDxfId="100" totalsRowDxfId="99"/>
    <tableColumn id="16" xr3:uid="{00000000-0010-0000-0D00-000010000000}" name="Davek (EUR)" dataDxfId="98" totalsRowDxfId="97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96" totalsRowDxfId="95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94" totalsRowDxfId="93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92" totalsRowDxfId="91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90" totalsRowDxfId="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38" totalsRowCount="1" headerRowDxfId="88" dataDxfId="86" headerRowBorderDxfId="87" tableBorderDxfId="85" totalsRowBorderDxfId="84">
  <tableColumns count="21">
    <tableColumn id="1" xr3:uid="{00000000-0010-0000-0E00-000001000000}" name="Zap. št." totalsRowLabel="Vsota" dataDxfId="83" totalsRowDxfId="82"/>
    <tableColumn id="2" xr3:uid="{00000000-0010-0000-0E00-000002000000}" name="Tehnična specifikacija živila (stolpec 2, 2a, 2b, 2c)" dataDxfId="81" totalsRowDxfId="80"/>
    <tableColumn id="3" xr3:uid="{00000000-0010-0000-0E00-000003000000}" name="ZAHTEVANO PAKIRANJE                    Masa/volumen" dataDxfId="79" totalsRowDxfId="78"/>
    <tableColumn id="4" xr3:uid="{00000000-0010-0000-0E00-000004000000}" name=" ZAHTEVANO PAKIRANJE       Enota" dataDxfId="77" totalsRowDxfId="76"/>
    <tableColumn id="21" xr3:uid="{00000000-0010-0000-0E00-000015000000}" name="ZAHTEVANA SHEMA KAKOVOSTI" dataDxfId="75" totalsRowDxfId="74"/>
    <tableColumn id="5" xr3:uid="{00000000-0010-0000-0E00-000005000000}" name="Okvirna količina" dataDxfId="73" totalsRowDxfId="72" dataCellStyle="Valuta"/>
    <tableColumn id="6" xr3:uid="{00000000-0010-0000-0E00-000006000000}" name="Enota mere količine" dataDxfId="71" totalsRowDxfId="70"/>
    <tableColumn id="7" xr3:uid="{00000000-0010-0000-0E00-000007000000}" name="Preračunana masa/volumen/kos na enoto kg" totalsRowFunction="sum" dataDxfId="69" totalsRowDxfId="6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67" totalsRowDxfId="6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65" totalsRowDxfId="64" dataCellStyle="Valuta"/>
    <tableColumn id="10" xr3:uid="{00000000-0010-0000-0E00-00000A000000}" name="BLAGOVNA ZNAMKA ali PROIZVAJALEC" dataDxfId="63" totalsRowDxfId="62" dataCellStyle="Valuta"/>
    <tableColumn id="11" xr3:uid="{00000000-0010-0000-0E00-00000B000000}" name=" NAZIV/IME (trgovsko) ponujenega živila  " dataDxfId="61" totalsRowDxfId="60" dataCellStyle="Valuta"/>
    <tableColumn id="12" xr3:uid="{00000000-0010-0000-0E00-00000C000000}" name="Dejanska masa/volumen ponujenega živila" dataDxfId="59" totalsRowDxfId="58" dataCellStyle="Valuta"/>
    <tableColumn id="13" xr3:uid="{00000000-0010-0000-0E00-00000D000000}" name="cena/enota brez DDV v EUR" dataDxfId="57" totalsRowDxfId="56"/>
    <tableColumn id="14" xr3:uid="{00000000-0010-0000-0E00-00000E000000}" name="Cena za dejansko maso/volumen ponujenega živila brez DDV " dataDxfId="55" totalsRowDxfId="54"/>
    <tableColumn id="15" xr3:uid="{00000000-0010-0000-0E00-00000F000000}" name="Stopnja DDV (%)" dataDxfId="53" totalsRowDxfId="52"/>
    <tableColumn id="16" xr3:uid="{00000000-0010-0000-0E00-000010000000}" name="Davek (EUR)" dataDxfId="51" totalsRowDxfId="50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49" totalsRowDxfId="48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47" totalsRowDxfId="46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45" totalsRowDxfId="44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E11" sqref="E1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208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681</v>
      </c>
    </row>
    <row r="7" spans="1:2" s="35" customFormat="1" ht="28.5" customHeight="1">
      <c r="A7" s="30" t="s">
        <v>49</v>
      </c>
      <c r="B7" s="31" t="s">
        <v>209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71" t="s">
        <v>58</v>
      </c>
      <c r="B1" s="471"/>
      <c r="C1" s="471"/>
    </row>
    <row r="2" spans="1:3" ht="33.75" customHeight="1">
      <c r="A2" s="472" t="s">
        <v>134</v>
      </c>
      <c r="B2" s="472"/>
      <c r="C2" s="472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2">
        <v>1</v>
      </c>
      <c r="B5" s="41" t="s">
        <v>93</v>
      </c>
      <c r="C5" s="22" t="s">
        <v>94</v>
      </c>
    </row>
    <row r="6" spans="1:3" s="20" customFormat="1" ht="31.5">
      <c r="A6" s="102">
        <v>2</v>
      </c>
      <c r="B6" s="41" t="s">
        <v>73</v>
      </c>
      <c r="C6" s="22" t="s">
        <v>95</v>
      </c>
    </row>
    <row r="7" spans="1:3" s="20" customFormat="1" ht="63">
      <c r="A7" s="102" t="s">
        <v>74</v>
      </c>
      <c r="B7" s="103" t="s">
        <v>79</v>
      </c>
      <c r="C7" s="104" t="s">
        <v>132</v>
      </c>
    </row>
    <row r="8" spans="1:3" s="20" customFormat="1" ht="31.5">
      <c r="A8" s="102" t="s">
        <v>75</v>
      </c>
      <c r="B8" s="41" t="s">
        <v>123</v>
      </c>
      <c r="C8" s="22" t="s">
        <v>133</v>
      </c>
    </row>
    <row r="9" spans="1:3" s="20" customFormat="1" ht="94.5">
      <c r="A9" s="102" t="s">
        <v>129</v>
      </c>
      <c r="B9" s="41" t="s">
        <v>130</v>
      </c>
      <c r="C9" s="22" t="s">
        <v>136</v>
      </c>
    </row>
    <row r="10" spans="1:3" s="20" customFormat="1" ht="17.25">
      <c r="A10" s="102">
        <v>3</v>
      </c>
      <c r="B10" s="41" t="s">
        <v>62</v>
      </c>
      <c r="C10" s="22" t="s">
        <v>92</v>
      </c>
    </row>
    <row r="11" spans="1:3" s="20" customFormat="1" ht="17.25">
      <c r="A11" s="102">
        <v>4</v>
      </c>
      <c r="B11" s="41" t="s">
        <v>63</v>
      </c>
      <c r="C11" s="22" t="s">
        <v>64</v>
      </c>
    </row>
    <row r="12" spans="1:3" s="20" customFormat="1" ht="17.25" hidden="1">
      <c r="A12" s="105" t="s">
        <v>43</v>
      </c>
      <c r="B12" s="53" t="s">
        <v>99</v>
      </c>
      <c r="C12" s="22" t="s">
        <v>118</v>
      </c>
    </row>
    <row r="13" spans="1:3" s="20" customFormat="1" ht="31.5" hidden="1">
      <c r="A13" s="105" t="s">
        <v>90</v>
      </c>
      <c r="B13" s="53" t="s">
        <v>119</v>
      </c>
      <c r="C13" s="22" t="s">
        <v>120</v>
      </c>
    </row>
    <row r="14" spans="1:3" s="20" customFormat="1" ht="30">
      <c r="A14" s="106">
        <v>5</v>
      </c>
      <c r="B14" s="107" t="s">
        <v>70</v>
      </c>
      <c r="C14" s="108" t="s">
        <v>88</v>
      </c>
    </row>
    <row r="15" spans="1:3" s="20" customFormat="1" ht="30">
      <c r="A15" s="106">
        <v>6</v>
      </c>
      <c r="B15" s="107" t="s">
        <v>41</v>
      </c>
      <c r="C15" s="108" t="s">
        <v>82</v>
      </c>
    </row>
    <row r="16" spans="1:3" s="20" customFormat="1" ht="30">
      <c r="A16" s="106" t="s">
        <v>36</v>
      </c>
      <c r="B16" s="107" t="s">
        <v>42</v>
      </c>
      <c r="C16" s="108" t="s">
        <v>83</v>
      </c>
    </row>
    <row r="17" spans="1:3" s="20" customFormat="1" ht="60">
      <c r="A17" s="106" t="s">
        <v>124</v>
      </c>
      <c r="B17" s="107" t="s">
        <v>69</v>
      </c>
      <c r="C17" s="108" t="s">
        <v>97</v>
      </c>
    </row>
    <row r="18" spans="1:3" s="20" customFormat="1" ht="60">
      <c r="A18" s="106">
        <v>7</v>
      </c>
      <c r="B18" s="107" t="s">
        <v>65</v>
      </c>
      <c r="C18" s="108" t="s">
        <v>84</v>
      </c>
    </row>
    <row r="19" spans="1:3" s="20" customFormat="1" ht="34.5">
      <c r="A19" s="106" t="s">
        <v>125</v>
      </c>
      <c r="B19" s="107" t="s">
        <v>89</v>
      </c>
      <c r="C19" s="108" t="s">
        <v>85</v>
      </c>
    </row>
    <row r="20" spans="1:3" s="20" customFormat="1" ht="17.25">
      <c r="A20" s="106">
        <v>8</v>
      </c>
      <c r="B20" s="107" t="s">
        <v>66</v>
      </c>
      <c r="C20" s="108" t="s">
        <v>80</v>
      </c>
    </row>
    <row r="21" spans="1:3" s="20" customFormat="1" ht="17.25">
      <c r="A21" s="109" t="s">
        <v>126</v>
      </c>
      <c r="B21" s="110" t="s">
        <v>67</v>
      </c>
      <c r="C21" s="111" t="s">
        <v>68</v>
      </c>
    </row>
    <row r="22" spans="1:3" s="20" customFormat="1" ht="17.25">
      <c r="A22" s="109">
        <v>9</v>
      </c>
      <c r="B22" s="110" t="s">
        <v>81</v>
      </c>
      <c r="C22" s="111" t="s">
        <v>127</v>
      </c>
    </row>
    <row r="23" spans="1:3" s="20" customFormat="1" ht="30">
      <c r="A23" s="109">
        <v>10</v>
      </c>
      <c r="B23" s="110" t="s">
        <v>71</v>
      </c>
      <c r="C23" s="111" t="s">
        <v>128</v>
      </c>
    </row>
    <row r="24" spans="1:3" s="20" customFormat="1" ht="30">
      <c r="A24" s="109">
        <v>11</v>
      </c>
      <c r="B24" s="110" t="s">
        <v>72</v>
      </c>
      <c r="C24" s="111" t="s">
        <v>91</v>
      </c>
    </row>
    <row r="25" spans="1:3" s="20" customFormat="1" ht="105">
      <c r="A25" s="106">
        <v>12</v>
      </c>
      <c r="B25" s="107" t="s">
        <v>86</v>
      </c>
      <c r="C25" s="108" t="s">
        <v>137</v>
      </c>
    </row>
    <row r="26" spans="1:3">
      <c r="A26" s="112" t="s">
        <v>78</v>
      </c>
      <c r="B26" s="113" t="s">
        <v>138</v>
      </c>
      <c r="C26" s="113"/>
    </row>
    <row r="27" spans="1:3" ht="15" customHeight="1">
      <c r="A27" s="473" t="s">
        <v>139</v>
      </c>
      <c r="B27" s="473"/>
      <c r="C27" s="473"/>
    </row>
    <row r="28" spans="1:3">
      <c r="A28" s="474"/>
      <c r="B28" s="474"/>
      <c r="C28" s="474"/>
    </row>
    <row r="29" spans="1:3">
      <c r="A29" s="474"/>
      <c r="B29" s="474"/>
      <c r="C29" s="474"/>
    </row>
    <row r="30" spans="1:3">
      <c r="A30" s="474"/>
      <c r="B30" s="474"/>
      <c r="C30" s="474"/>
    </row>
    <row r="31" spans="1:3">
      <c r="A31" s="474"/>
      <c r="B31" s="474"/>
      <c r="C31" s="47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9"/>
  <sheetViews>
    <sheetView topLeftCell="A4" zoomScale="86" zoomScaleNormal="86" workbookViewId="0">
      <selection activeCell="F45" sqref="F45"/>
    </sheetView>
  </sheetViews>
  <sheetFormatPr defaultRowHeight="15"/>
  <cols>
    <col min="1" max="1" width="10.28515625" customWidth="1"/>
    <col min="2" max="2" width="49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7" t="str">
        <f>+'prva stran'!B6</f>
        <v>OSNOVNA ŠOLA dr.PAVLA LUNAČKA ŠENTRUPERT</v>
      </c>
      <c r="D2" s="88"/>
      <c r="E2" s="88"/>
      <c r="F2" s="88"/>
    </row>
    <row r="3" spans="1:6" ht="15" customHeight="1">
      <c r="B3" s="44" t="s">
        <v>49</v>
      </c>
      <c r="C3" s="478" t="str">
        <f>+'prva stran'!B7</f>
        <v>Šentrupert 57, 8232 ŠENTRUPERT</v>
      </c>
      <c r="D3" s="479"/>
      <c r="E3" s="479"/>
      <c r="F3" s="244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76" t="s">
        <v>57</v>
      </c>
      <c r="C11" s="476"/>
      <c r="D11" s="476"/>
      <c r="E11" s="476"/>
      <c r="F11" s="476"/>
    </row>
    <row r="12" spans="1:6" s="20" customFormat="1" ht="18.75" customHeight="1"/>
    <row r="13" spans="1:6" ht="36.75" customHeight="1">
      <c r="A13" s="477" t="s">
        <v>140</v>
      </c>
      <c r="B13" s="477"/>
      <c r="C13" s="444" t="s">
        <v>53</v>
      </c>
      <c r="D13" s="444" t="s">
        <v>54</v>
      </c>
      <c r="E13" s="444" t="s">
        <v>55</v>
      </c>
      <c r="F13" s="444" t="s">
        <v>56</v>
      </c>
    </row>
    <row r="14" spans="1:6" s="101" customFormat="1" ht="24.75" customHeight="1">
      <c r="A14" s="207" t="s">
        <v>101</v>
      </c>
      <c r="B14" s="207" t="s">
        <v>210</v>
      </c>
      <c r="C14" s="445">
        <f>+Sklop1[[#Totals],[Vrednost za okvirno količino (EUR) brez DDV]]</f>
        <v>0</v>
      </c>
      <c r="D14" s="445">
        <f>+E14-C14</f>
        <v>0</v>
      </c>
      <c r="E14" s="445">
        <f>+Sklop1[[#Totals],[Vrednost za okvirno količino (EUR) z DDV]]</f>
        <v>0</v>
      </c>
      <c r="F14" s="446">
        <f>+Sklop1[[#Totals],[Shema kakovosti
(nacionalne, evropske)
]]</f>
        <v>0</v>
      </c>
    </row>
    <row r="15" spans="1:6" s="101" customFormat="1" ht="25.5" customHeight="1">
      <c r="A15" s="207" t="s">
        <v>102</v>
      </c>
      <c r="B15" s="447" t="s">
        <v>155</v>
      </c>
      <c r="C15" s="445">
        <f>+Sklop2[[#Totals],[Vrednost za okvirno količino (EUR) brez DDV]]</f>
        <v>0</v>
      </c>
      <c r="D15" s="445">
        <f t="shared" ref="D15:D28" si="0">+E15-C15</f>
        <v>0</v>
      </c>
      <c r="E15" s="445">
        <f>+Sklop2[[#Totals],[Vrednost za okvirno količino (EUR) z DDV]]</f>
        <v>0</v>
      </c>
      <c r="F15" s="446" t="str">
        <f>+Sklop2[[#Totals],[Shema kakovosti
(nacionalne, evropske)
]]</f>
        <v>0</v>
      </c>
    </row>
    <row r="16" spans="1:6" s="101" customFormat="1" ht="25.5" customHeight="1">
      <c r="A16" s="207" t="s">
        <v>103</v>
      </c>
      <c r="B16" s="207" t="s">
        <v>211</v>
      </c>
      <c r="C16" s="445">
        <f>+Sklop3[[#Totals],[Vrednost za okvirno količino (EUR) brez DDV]]</f>
        <v>0</v>
      </c>
      <c r="D16" s="445">
        <f t="shared" si="0"/>
        <v>0</v>
      </c>
      <c r="E16" s="445">
        <f>+Sklop3[[#Totals],[Vrednost za okvirno količino (EUR) z DDV]]</f>
        <v>0</v>
      </c>
      <c r="F16" s="446">
        <f>+Sklop3[[#Totals],[Shema kakovosti
(nacionalne, evropske)
]]</f>
        <v>0</v>
      </c>
    </row>
    <row r="17" spans="1:9" s="101" customFormat="1" ht="25.5" customHeight="1">
      <c r="A17" s="354" t="s">
        <v>104</v>
      </c>
      <c r="B17" s="354" t="s">
        <v>212</v>
      </c>
      <c r="C17" s="448">
        <f>+Sklop4[[#Totals],[Vrednost za okvirno količino (EUR) brez DDV]]</f>
        <v>0</v>
      </c>
      <c r="D17" s="448">
        <f t="shared" si="0"/>
        <v>0</v>
      </c>
      <c r="E17" s="448">
        <f>+Sklop4[[#Totals],[Vrednost za okvirno količino (EUR) z DDV]]</f>
        <v>0</v>
      </c>
      <c r="F17" s="449">
        <f>+Sklop4[[#Totals],[Shema kakovosti
(nacionalne, evropske)
]]</f>
        <v>0</v>
      </c>
    </row>
    <row r="18" spans="1:9" s="101" customFormat="1" ht="25.5" customHeight="1">
      <c r="A18" s="207" t="s">
        <v>105</v>
      </c>
      <c r="B18" s="450" t="s">
        <v>213</v>
      </c>
      <c r="C18" s="445">
        <f>+Sklop5[[#Totals],[Vrednost za okvirno količino (EUR) brez DDV]]</f>
        <v>0</v>
      </c>
      <c r="D18" s="445">
        <f t="shared" si="0"/>
        <v>0</v>
      </c>
      <c r="E18" s="445">
        <f>+Sklop5[[#Totals],[Vrednost za okvirno količino (EUR) z DDV]]</f>
        <v>0</v>
      </c>
      <c r="F18" s="446">
        <f>+Sklop5[[#Totals],[Shema kakovosti
(nacionalne, evropske)
]]</f>
        <v>0</v>
      </c>
    </row>
    <row r="19" spans="1:9" s="101" customFormat="1" ht="25.5" customHeight="1">
      <c r="A19" s="354" t="s">
        <v>106</v>
      </c>
      <c r="B19" s="451" t="s">
        <v>214</v>
      </c>
      <c r="C19" s="448">
        <f>+Sklop6[[#Totals],[Vrednost za okvirno količino (EUR) brez DDV]]</f>
        <v>0</v>
      </c>
      <c r="D19" s="448">
        <f t="shared" si="0"/>
        <v>0</v>
      </c>
      <c r="E19" s="448">
        <f>+Sklop6[[#Totals],[Vrednost za okvirno količino (EUR) z DDV]]</f>
        <v>0</v>
      </c>
      <c r="F19" s="449">
        <f>+Sklop6[[#Totals],[Shema kakovosti
(nacionalne, evropske)
]]</f>
        <v>0</v>
      </c>
    </row>
    <row r="20" spans="1:9" s="101" customFormat="1" ht="25.5" customHeight="1">
      <c r="A20" s="354" t="s">
        <v>107</v>
      </c>
      <c r="B20" s="451" t="s">
        <v>215</v>
      </c>
      <c r="C20" s="448">
        <f>+Sklop7[[#Totals],[Vrednost za okvirno količino (EUR) brez DDV]]</f>
        <v>0</v>
      </c>
      <c r="D20" s="448">
        <f t="shared" ref="D20" si="1">+E20-C20</f>
        <v>0</v>
      </c>
      <c r="E20" s="448">
        <f>+Sklop7[[#Totals],[Vrednost za okvirno količino (EUR) z DDV]]</f>
        <v>0</v>
      </c>
      <c r="F20" s="449" t="str">
        <f>+Sklop7[[#Totals],[Shema kakovosti
(nacionalne, evropske)
]]</f>
        <v>0</v>
      </c>
    </row>
    <row r="21" spans="1:9" s="101" customFormat="1" ht="25.5" customHeight="1">
      <c r="A21" s="354" t="s">
        <v>108</v>
      </c>
      <c r="B21" s="451" t="s">
        <v>216</v>
      </c>
      <c r="C21" s="448">
        <f>+Sklop8[[#Totals],[Vrednost za okvirno količino (EUR) brez DDV]]</f>
        <v>0</v>
      </c>
      <c r="D21" s="448">
        <f t="shared" si="0"/>
        <v>0</v>
      </c>
      <c r="E21" s="448">
        <f>+Sklop8[[#Totals],[Vrednost za okvirno količino (EUR) z DDV]]</f>
        <v>0</v>
      </c>
      <c r="F21" s="449">
        <f>+Sklop8[[#Totals],[Shema kakovosti
(nacionalne, evropske)
]]</f>
        <v>0</v>
      </c>
    </row>
    <row r="22" spans="1:9" s="101" customFormat="1" ht="21.75" customHeight="1">
      <c r="A22" s="354" t="s">
        <v>109</v>
      </c>
      <c r="B22" s="354" t="s">
        <v>217</v>
      </c>
      <c r="C22" s="448">
        <f>+Sklop9[[#Totals],[Vrednost za okvirno količino (EUR) brez DDV]]</f>
        <v>0</v>
      </c>
      <c r="D22" s="448">
        <f t="shared" si="0"/>
        <v>0</v>
      </c>
      <c r="E22" s="448">
        <f>+Sklop9[[#Totals],[Vrednost za okvirno količino (EUR) z DDV]]</f>
        <v>0</v>
      </c>
      <c r="F22" s="449">
        <f>+Sklop9[[#Totals],[Shema kakovosti
(nacionalne, evropske)
]]</f>
        <v>0</v>
      </c>
    </row>
    <row r="23" spans="1:9" s="101" customFormat="1" ht="25.5" customHeight="1">
      <c r="A23" s="354" t="s">
        <v>110</v>
      </c>
      <c r="B23" s="354" t="s">
        <v>218</v>
      </c>
      <c r="C23" s="448">
        <f>+Sklop10[[#Totals],[Vrednost za okvirno količino (EUR) brez DDV]]</f>
        <v>0</v>
      </c>
      <c r="D23" s="448">
        <f t="shared" si="0"/>
        <v>0</v>
      </c>
      <c r="E23" s="448">
        <f>+Sklop10[[#Totals],[Vrednost za okvirno količino (EUR) z DDV]]</f>
        <v>0</v>
      </c>
      <c r="F23" s="449" t="str">
        <f>+Sklop10[[#Totals],[Shema kakovosti
(nacionalne, evropske)
]]</f>
        <v>0</v>
      </c>
    </row>
    <row r="24" spans="1:9" s="101" customFormat="1" ht="25.5" customHeight="1">
      <c r="A24" s="354" t="s">
        <v>111</v>
      </c>
      <c r="B24" s="451" t="s">
        <v>219</v>
      </c>
      <c r="C24" s="448">
        <f>+Sklop11[[#Totals],[Vrednost za okvirno količino (EUR) brez DDV]]</f>
        <v>0</v>
      </c>
      <c r="D24" s="448">
        <f t="shared" si="0"/>
        <v>0</v>
      </c>
      <c r="E24" s="448">
        <f>+Sklop11[[#Totals],[Vrednost za okvirno količino (EUR) z DDV]]</f>
        <v>0</v>
      </c>
      <c r="F24" s="449">
        <f>+Sklop11[[#Totals],[Shema kakovosti
(nacionalne, evropske)
]]</f>
        <v>0</v>
      </c>
    </row>
    <row r="25" spans="1:9" s="101" customFormat="1" ht="25.5" customHeight="1">
      <c r="A25" s="354" t="s">
        <v>112</v>
      </c>
      <c r="B25" s="354" t="s">
        <v>220</v>
      </c>
      <c r="C25" s="448">
        <f>+Sklop12[[#Totals],[Vrednost za okvirno količino (EUR) brez DDV]]</f>
        <v>0</v>
      </c>
      <c r="D25" s="448">
        <f>+E25-C25</f>
        <v>0</v>
      </c>
      <c r="E25" s="448">
        <f>+Sklop12[[#Totals],[Vrednost za okvirno količino (EUR) z DDV]]</f>
        <v>0</v>
      </c>
      <c r="F25" s="449">
        <f>+Sklop12[[#Totals],[Shema kakovosti
(nacionalne, evropske)
]]</f>
        <v>0</v>
      </c>
    </row>
    <row r="26" spans="1:9" s="101" customFormat="1" ht="25.5" customHeight="1">
      <c r="A26" s="354" t="s">
        <v>113</v>
      </c>
      <c r="B26" s="354" t="s">
        <v>221</v>
      </c>
      <c r="C26" s="448">
        <f>+Sklop13[[#Totals],[Vrednost za okvirno količino (EUR) brez DDV]]</f>
        <v>0</v>
      </c>
      <c r="D26" s="448">
        <f t="shared" si="0"/>
        <v>0</v>
      </c>
      <c r="E26" s="448">
        <f>+Sklop13[[#Totals],[Vrednost za okvirno količino (EUR) z DDV]]</f>
        <v>0</v>
      </c>
      <c r="F26" s="449">
        <f>+Sklop13[[#Totals],[Shema kakovosti
(nacionalne, evropske)
]]</f>
        <v>0</v>
      </c>
    </row>
    <row r="27" spans="1:9" s="101" customFormat="1" ht="25.5" customHeight="1">
      <c r="A27" s="311" t="s">
        <v>114</v>
      </c>
      <c r="B27" s="311" t="s">
        <v>192</v>
      </c>
      <c r="C27" s="452">
        <f>+Sklop14[[#Totals],[Vrednost za okvirno količino (EUR) brez DDV]]</f>
        <v>0</v>
      </c>
      <c r="D27" s="452">
        <f t="shared" si="0"/>
        <v>0</v>
      </c>
      <c r="E27" s="452">
        <f>+Sklop14[[#Totals],[Vrednost za okvirno količino (EUR) z DDV]]</f>
        <v>0</v>
      </c>
      <c r="F27" s="453">
        <f>+Sklop14[[#Totals],[Shema kakovosti
(nacionalne, evropske)
]]</f>
        <v>0</v>
      </c>
    </row>
    <row r="28" spans="1:9" s="101" customFormat="1" ht="25.5" customHeight="1">
      <c r="A28" s="311" t="s">
        <v>115</v>
      </c>
      <c r="B28" s="311" t="s">
        <v>222</v>
      </c>
      <c r="C28" s="452">
        <f>+Sklop15[[#Totals],[Vrednost za okvirno količino (EUR) brez DDV]]</f>
        <v>0</v>
      </c>
      <c r="D28" s="452">
        <f t="shared" si="0"/>
        <v>0</v>
      </c>
      <c r="E28" s="452">
        <f>+Sklop15[[#Totals],[Vrednost za okvirno količino (EUR) z DDV]]</f>
        <v>0</v>
      </c>
      <c r="F28" s="453">
        <f>+Sklop15[[#Totals],[Shema kakovosti
(nacionalne, evropske)
]]</f>
        <v>0</v>
      </c>
    </row>
    <row r="29" spans="1:9" s="101" customFormat="1" ht="21" customHeight="1">
      <c r="A29" s="311" t="s">
        <v>116</v>
      </c>
      <c r="B29" s="311" t="s">
        <v>223</v>
      </c>
      <c r="C29" s="452">
        <f>+Sklop16[[#Totals],[Vrednost za okvirno količino (EUR) brez DDV]]</f>
        <v>0</v>
      </c>
      <c r="D29" s="452">
        <f t="shared" ref="D29" si="2">+E29-C29</f>
        <v>0</v>
      </c>
      <c r="E29" s="452">
        <f>+Sklop16[[#Totals],[Vrednost za okvirno količino (EUR) z DDV]]</f>
        <v>0</v>
      </c>
      <c r="F29" s="453">
        <f>+Sklop16[[#Totals],[Shema kakovosti
(nacionalne, evropske)
]]</f>
        <v>0</v>
      </c>
    </row>
    <row r="30" spans="1:9" s="20" customFormat="1" ht="23.25" customHeight="1">
      <c r="A30" s="475" t="s">
        <v>87</v>
      </c>
      <c r="B30" s="475"/>
      <c r="C30" s="454">
        <f>SUM(C14:C29)</f>
        <v>0</v>
      </c>
      <c r="D30" s="454">
        <f>SUM(D14:D29)</f>
        <v>0</v>
      </c>
      <c r="E30" s="454">
        <f>SUM(E14:E29)</f>
        <v>0</v>
      </c>
      <c r="F30" s="455"/>
      <c r="I30" s="20" t="s">
        <v>145</v>
      </c>
    </row>
    <row r="31" spans="1:9" ht="22.5" customHeight="1">
      <c r="G31" s="353"/>
    </row>
    <row r="32" spans="1:9" ht="22.5" customHeight="1"/>
    <row r="38" spans="2:5">
      <c r="B38" s="213"/>
      <c r="E38" s="213"/>
    </row>
    <row r="39" spans="2:5">
      <c r="B39" s="213"/>
      <c r="E39" s="213"/>
    </row>
  </sheetData>
  <mergeCells count="4">
    <mergeCell ref="A30:B30"/>
    <mergeCell ref="B11:F11"/>
    <mergeCell ref="A13:B1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4"/>
  <sheetViews>
    <sheetView tabSelected="1" topLeftCell="A4" zoomScaleNormal="100" zoomScaleSheetLayoutView="59" workbookViewId="0">
      <selection activeCell="AB43" sqref="AB43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pred_rekapitulacija'!B14</f>
        <v>MLEKO IN MLEČNI IZDELKI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8" t="s">
        <v>1</v>
      </c>
      <c r="B16" s="292" t="s">
        <v>228</v>
      </c>
      <c r="C16" s="224">
        <v>10</v>
      </c>
      <c r="D16" s="225" t="s">
        <v>40</v>
      </c>
      <c r="E16" s="200" t="s">
        <v>146</v>
      </c>
      <c r="F16" s="214">
        <v>200</v>
      </c>
      <c r="G16" s="215" t="s">
        <v>206</v>
      </c>
      <c r="H1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6" s="216">
        <f>IF(Sklop1[[#This Row],[ZAHTEVANA SHEMA KAKOVOSTI]]&lt;&gt;"",Sklop1[[#This Row],[Preračunana masa/volumen/kos na enoto kg]],"")</f>
        <v>2000</v>
      </c>
      <c r="J16" s="217"/>
      <c r="K16" s="218"/>
      <c r="L16" s="349"/>
      <c r="M16" s="114"/>
      <c r="N16" s="219"/>
      <c r="O16" s="115"/>
      <c r="P16" s="220"/>
      <c r="Q16" s="221">
        <f>+Sklop1[[#This Row],[cena/enota brez DDV v EUR]]*Sklop1[[#This Row],[Stopnja DDV (%)]]</f>
        <v>0</v>
      </c>
      <c r="R16" s="221">
        <f>+Sklop1[[#This Row],[cena/enota brez DDV v EUR]]+Sklop1[[#This Row],[Davek (EUR)]]</f>
        <v>0</v>
      </c>
      <c r="S16" s="221">
        <f>+Sklop1[[#This Row],[cena/enota brez DDV v EUR]]*Sklop1[[#This Row],[Okvirna količina]]</f>
        <v>0</v>
      </c>
      <c r="T16" s="222">
        <f>+Sklop1[[#This Row],[Končna cena/enoto mere (EUR) z DDV]]*Sklop1[[#This Row],[Okvirna količina]]</f>
        <v>0</v>
      </c>
      <c r="U16" s="223"/>
    </row>
    <row r="17" spans="1:21" s="55" customFormat="1" ht="12">
      <c r="A17" s="128" t="s">
        <v>3</v>
      </c>
      <c r="B17" s="355" t="s">
        <v>227</v>
      </c>
      <c r="C17" s="356">
        <v>1</v>
      </c>
      <c r="D17" s="357" t="s">
        <v>40</v>
      </c>
      <c r="E17" s="200" t="s">
        <v>146</v>
      </c>
      <c r="F17" s="359">
        <v>1000</v>
      </c>
      <c r="G17" s="360" t="s">
        <v>40</v>
      </c>
      <c r="H1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362">
        <f>IF(Sklop1[[#This Row],[ZAHTEVANA SHEMA KAKOVOSTI]]&lt;&gt;"",Sklop1[[#This Row],[Preračunana masa/volumen/kos na enoto kg]],"")</f>
        <v>1000</v>
      </c>
      <c r="J17" s="363"/>
      <c r="K17" s="364"/>
      <c r="L17" s="365"/>
      <c r="M17" s="366"/>
      <c r="N17" s="367"/>
      <c r="O17" s="367"/>
      <c r="P17" s="368"/>
      <c r="Q17" s="369">
        <f>+Sklop1[[#This Row],[cena/enota brez DDV v EUR]]*Sklop1[[#This Row],[Stopnja DDV (%)]]</f>
        <v>0</v>
      </c>
      <c r="R17" s="369">
        <f>+Sklop1[[#This Row],[cena/enota brez DDV v EUR]]+Sklop1[[#This Row],[Davek (EUR)]]</f>
        <v>0</v>
      </c>
      <c r="S17" s="369">
        <f>+Sklop1[[#This Row],[cena/enota brez DDV v EUR]]*Sklop1[[#This Row],[Okvirna količina]]</f>
        <v>0</v>
      </c>
      <c r="T17" s="370">
        <f>+Sklop1[[#This Row],[Končna cena/enoto mere (EUR) z DDV]]*Sklop1[[#This Row],[Okvirna količina]]</f>
        <v>0</v>
      </c>
      <c r="U17" s="371"/>
    </row>
    <row r="18" spans="1:21" s="55" customFormat="1" ht="12">
      <c r="A18" s="128" t="s">
        <v>4</v>
      </c>
      <c r="B18" s="355" t="s">
        <v>227</v>
      </c>
      <c r="C18" s="356">
        <v>0.2</v>
      </c>
      <c r="D18" s="357" t="s">
        <v>40</v>
      </c>
      <c r="E18" s="200" t="s">
        <v>146</v>
      </c>
      <c r="F18" s="359">
        <v>3000</v>
      </c>
      <c r="G18" s="360" t="s">
        <v>206</v>
      </c>
      <c r="H1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362">
        <f>IF(Sklop1[[#This Row],[ZAHTEVANA SHEMA KAKOVOSTI]]&lt;&gt;"",Sklop1[[#This Row],[Preračunana masa/volumen/kos na enoto kg]],"")</f>
        <v>600</v>
      </c>
      <c r="J18" s="363"/>
      <c r="K18" s="364"/>
      <c r="L18" s="365"/>
      <c r="M18" s="366"/>
      <c r="N18" s="367"/>
      <c r="O18" s="367"/>
      <c r="P18" s="368"/>
      <c r="Q18" s="369">
        <f>+Sklop1[[#This Row],[cena/enota brez DDV v EUR]]*Sklop1[[#This Row],[Stopnja DDV (%)]]</f>
        <v>0</v>
      </c>
      <c r="R18" s="369">
        <f>+Sklop1[[#This Row],[cena/enota brez DDV v EUR]]+Sklop1[[#This Row],[Davek (EUR)]]</f>
        <v>0</v>
      </c>
      <c r="S18" s="369">
        <f>+Sklop1[[#This Row],[cena/enota brez DDV v EUR]]*Sklop1[[#This Row],[Okvirna količina]]</f>
        <v>0</v>
      </c>
      <c r="T18" s="370">
        <f>+Sklop1[[#This Row],[Končna cena/enoto mere (EUR) z DDV]]*Sklop1[[#This Row],[Okvirna količina]]</f>
        <v>0</v>
      </c>
      <c r="U18" s="371"/>
    </row>
    <row r="19" spans="1:21" s="55" customFormat="1" ht="12">
      <c r="A19" s="128" t="s">
        <v>5</v>
      </c>
      <c r="B19" s="355" t="s">
        <v>229</v>
      </c>
      <c r="C19" s="356">
        <v>0.2</v>
      </c>
      <c r="D19" s="357" t="s">
        <v>40</v>
      </c>
      <c r="E19" s="200" t="s">
        <v>146</v>
      </c>
      <c r="F19" s="359">
        <v>2000</v>
      </c>
      <c r="G19" s="360" t="s">
        <v>206</v>
      </c>
      <c r="H1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9" s="362">
        <f>IF(Sklop1[[#This Row],[ZAHTEVANA SHEMA KAKOVOSTI]]&lt;&gt;"",Sklop1[[#This Row],[Preračunana masa/volumen/kos na enoto kg]],"")</f>
        <v>400</v>
      </c>
      <c r="J19" s="363"/>
      <c r="K19" s="364"/>
      <c r="L19" s="365"/>
      <c r="M19" s="366"/>
      <c r="N19" s="367"/>
      <c r="O19" s="367"/>
      <c r="P19" s="368"/>
      <c r="Q19" s="369">
        <f>+Sklop1[[#This Row],[cena/enota brez DDV v EUR]]*Sklop1[[#This Row],[Stopnja DDV (%)]]</f>
        <v>0</v>
      </c>
      <c r="R19" s="369">
        <f>+Sklop1[[#This Row],[cena/enota brez DDV v EUR]]+Sklop1[[#This Row],[Davek (EUR)]]</f>
        <v>0</v>
      </c>
      <c r="S19" s="369">
        <f>+Sklop1[[#This Row],[cena/enota brez DDV v EUR]]*Sklop1[[#This Row],[Okvirna količina]]</f>
        <v>0</v>
      </c>
      <c r="T19" s="370">
        <f>+Sklop1[[#This Row],[Končna cena/enoto mere (EUR) z DDV]]*Sklop1[[#This Row],[Okvirna količina]]</f>
        <v>0</v>
      </c>
      <c r="U19" s="371"/>
    </row>
    <row r="20" spans="1:21" s="55" customFormat="1" ht="12">
      <c r="A20" s="128" t="s">
        <v>6</v>
      </c>
      <c r="B20" s="355" t="s">
        <v>230</v>
      </c>
      <c r="C20" s="356">
        <v>250</v>
      </c>
      <c r="D20" s="357" t="s">
        <v>76</v>
      </c>
      <c r="E20" s="200" t="s">
        <v>146</v>
      </c>
      <c r="F20" s="359">
        <v>3000</v>
      </c>
      <c r="G20" s="360" t="s">
        <v>206</v>
      </c>
      <c r="H2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0" s="362">
        <f>IF(Sklop1[[#This Row],[ZAHTEVANA SHEMA KAKOVOSTI]]&lt;&gt;"",Sklop1[[#This Row],[Preračunana masa/volumen/kos na enoto kg]],"")</f>
        <v>750</v>
      </c>
      <c r="J20" s="363"/>
      <c r="K20" s="364"/>
      <c r="L20" s="365"/>
      <c r="M20" s="366"/>
      <c r="N20" s="367"/>
      <c r="O20" s="367"/>
      <c r="P20" s="368"/>
      <c r="Q20" s="369">
        <f>+Sklop1[[#This Row],[cena/enota brez DDV v EUR]]*Sklop1[[#This Row],[Stopnja DDV (%)]]</f>
        <v>0</v>
      </c>
      <c r="R20" s="369">
        <f>+Sklop1[[#This Row],[cena/enota brez DDV v EUR]]+Sklop1[[#This Row],[Davek (EUR)]]</f>
        <v>0</v>
      </c>
      <c r="S20" s="369">
        <f>+Sklop1[[#This Row],[cena/enota brez DDV v EUR]]*Sklop1[[#This Row],[Okvirna količina]]</f>
        <v>0</v>
      </c>
      <c r="T20" s="370">
        <f>+Sklop1[[#This Row],[Končna cena/enoto mere (EUR) z DDV]]*Sklop1[[#This Row],[Okvirna količina]]</f>
        <v>0</v>
      </c>
      <c r="U20" s="371"/>
    </row>
    <row r="21" spans="1:21" s="55" customFormat="1" ht="12">
      <c r="A21" s="128" t="s">
        <v>7</v>
      </c>
      <c r="B21" s="355" t="s">
        <v>231</v>
      </c>
      <c r="C21" s="356">
        <v>250</v>
      </c>
      <c r="D21" s="357" t="s">
        <v>76</v>
      </c>
      <c r="E21" s="200" t="s">
        <v>146</v>
      </c>
      <c r="F21" s="359">
        <v>300</v>
      </c>
      <c r="G21" s="360" t="s">
        <v>206</v>
      </c>
      <c r="H2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1" s="362">
        <f>IF(Sklop1[[#This Row],[ZAHTEVANA SHEMA KAKOVOSTI]]&lt;&gt;"",Sklop1[[#This Row],[Preračunana masa/volumen/kos na enoto kg]],"")</f>
        <v>75</v>
      </c>
      <c r="J21" s="363"/>
      <c r="K21" s="364"/>
      <c r="L21" s="365"/>
      <c r="M21" s="366"/>
      <c r="N21" s="367"/>
      <c r="O21" s="367"/>
      <c r="P21" s="368"/>
      <c r="Q21" s="369">
        <f>+Sklop1[[#This Row],[cena/enota brez DDV v EUR]]*Sklop1[[#This Row],[Stopnja DDV (%)]]</f>
        <v>0</v>
      </c>
      <c r="R21" s="369">
        <f>+Sklop1[[#This Row],[cena/enota brez DDV v EUR]]+Sklop1[[#This Row],[Davek (EUR)]]</f>
        <v>0</v>
      </c>
      <c r="S21" s="369">
        <f>+Sklop1[[#This Row],[cena/enota brez DDV v EUR]]*Sklop1[[#This Row],[Okvirna količina]]</f>
        <v>0</v>
      </c>
      <c r="T21" s="370">
        <f>+Sklop1[[#This Row],[Končna cena/enoto mere (EUR) z DDV]]*Sklop1[[#This Row],[Okvirna količina]]</f>
        <v>0</v>
      </c>
      <c r="U21" s="371"/>
    </row>
    <row r="22" spans="1:21" s="55" customFormat="1" ht="12">
      <c r="A22" s="128" t="s">
        <v>8</v>
      </c>
      <c r="B22" s="355" t="s">
        <v>226</v>
      </c>
      <c r="C22" s="356">
        <v>1</v>
      </c>
      <c r="D22" s="357" t="s">
        <v>40</v>
      </c>
      <c r="E22" s="200" t="s">
        <v>146</v>
      </c>
      <c r="F22" s="359">
        <v>50</v>
      </c>
      <c r="G22" s="360" t="s">
        <v>40</v>
      </c>
      <c r="H2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362">
        <f>IF(Sklop1[[#This Row],[ZAHTEVANA SHEMA KAKOVOSTI]]&lt;&gt;"",Sklop1[[#This Row],[Preračunana masa/volumen/kos na enoto kg]],"")</f>
        <v>50</v>
      </c>
      <c r="J22" s="363"/>
      <c r="K22" s="364"/>
      <c r="L22" s="365"/>
      <c r="M22" s="366"/>
      <c r="N22" s="367"/>
      <c r="O22" s="367"/>
      <c r="P22" s="368"/>
      <c r="Q22" s="369">
        <f>+Sklop1[[#This Row],[cena/enota brez DDV v EUR]]*Sklop1[[#This Row],[Stopnja DDV (%)]]</f>
        <v>0</v>
      </c>
      <c r="R22" s="369">
        <f>+Sklop1[[#This Row],[cena/enota brez DDV v EUR]]+Sklop1[[#This Row],[Davek (EUR)]]</f>
        <v>0</v>
      </c>
      <c r="S22" s="369">
        <f>+Sklop1[[#This Row],[cena/enota brez DDV v EUR]]*Sklop1[[#This Row],[Okvirna količina]]</f>
        <v>0</v>
      </c>
      <c r="T22" s="370">
        <f>+Sklop1[[#This Row],[Končna cena/enoto mere (EUR) z DDV]]*Sklop1[[#This Row],[Okvirna količina]]</f>
        <v>0</v>
      </c>
      <c r="U22" s="371"/>
    </row>
    <row r="23" spans="1:21" s="55" customFormat="1" ht="12">
      <c r="A23" s="128" t="s">
        <v>9</v>
      </c>
      <c r="B23" s="355" t="s">
        <v>232</v>
      </c>
      <c r="C23" s="356">
        <v>250</v>
      </c>
      <c r="D23" s="357" t="s">
        <v>76</v>
      </c>
      <c r="E23" s="200" t="s">
        <v>146</v>
      </c>
      <c r="F23" s="359">
        <v>100</v>
      </c>
      <c r="G23" s="360" t="s">
        <v>206</v>
      </c>
      <c r="H2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3" s="362">
        <f>IF(Sklop1[[#This Row],[ZAHTEVANA SHEMA KAKOVOSTI]]&lt;&gt;"",Sklop1[[#This Row],[Preračunana masa/volumen/kos na enoto kg]],"")</f>
        <v>25</v>
      </c>
      <c r="J23" s="363"/>
      <c r="K23" s="364"/>
      <c r="L23" s="365"/>
      <c r="M23" s="366"/>
      <c r="N23" s="367"/>
      <c r="O23" s="367"/>
      <c r="P23" s="368"/>
      <c r="Q23" s="369">
        <f>+Sklop1[[#This Row],[cena/enota brez DDV v EUR]]*Sklop1[[#This Row],[Stopnja DDV (%)]]</f>
        <v>0</v>
      </c>
      <c r="R23" s="369">
        <f>+Sklop1[[#This Row],[cena/enota brez DDV v EUR]]+Sklop1[[#This Row],[Davek (EUR)]]</f>
        <v>0</v>
      </c>
      <c r="S23" s="369">
        <f>+Sklop1[[#This Row],[cena/enota brez DDV v EUR]]*Sklop1[[#This Row],[Okvirna količina]]</f>
        <v>0</v>
      </c>
      <c r="T23" s="370">
        <f>+Sklop1[[#This Row],[Končna cena/enoto mere (EUR) z DDV]]*Sklop1[[#This Row],[Okvirna količina]]</f>
        <v>0</v>
      </c>
      <c r="U23" s="371"/>
    </row>
    <row r="24" spans="1:21" s="55" customFormat="1" ht="12">
      <c r="A24" s="128" t="s">
        <v>10</v>
      </c>
      <c r="B24" s="355" t="s">
        <v>233</v>
      </c>
      <c r="C24" s="356">
        <v>180</v>
      </c>
      <c r="D24" s="357" t="s">
        <v>76</v>
      </c>
      <c r="E24" s="200" t="s">
        <v>146</v>
      </c>
      <c r="F24" s="359">
        <v>1000</v>
      </c>
      <c r="G24" s="360" t="s">
        <v>206</v>
      </c>
      <c r="H2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362">
        <f>IF(Sklop1[[#This Row],[ZAHTEVANA SHEMA KAKOVOSTI]]&lt;&gt;"",Sklop1[[#This Row],[Preračunana masa/volumen/kos na enoto kg]],"")</f>
        <v>180</v>
      </c>
      <c r="J24" s="363"/>
      <c r="K24" s="364"/>
      <c r="L24" s="365"/>
      <c r="M24" s="366"/>
      <c r="N24" s="367"/>
      <c r="O24" s="367"/>
      <c r="P24" s="368"/>
      <c r="Q24" s="369">
        <f>+Sklop1[[#This Row],[cena/enota brez DDV v EUR]]*Sklop1[[#This Row],[Stopnja DDV (%)]]</f>
        <v>0</v>
      </c>
      <c r="R24" s="369">
        <f>+Sklop1[[#This Row],[cena/enota brez DDV v EUR]]+Sklop1[[#This Row],[Davek (EUR)]]</f>
        <v>0</v>
      </c>
      <c r="S24" s="369">
        <f>+Sklop1[[#This Row],[cena/enota brez DDV v EUR]]*Sklop1[[#This Row],[Okvirna količina]]</f>
        <v>0</v>
      </c>
      <c r="T24" s="370">
        <f>+Sklop1[[#This Row],[Končna cena/enoto mere (EUR) z DDV]]*Sklop1[[#This Row],[Okvirna količina]]</f>
        <v>0</v>
      </c>
      <c r="U24" s="371"/>
    </row>
    <row r="25" spans="1:21" s="55" customFormat="1" ht="12">
      <c r="A25" s="128" t="s">
        <v>11</v>
      </c>
      <c r="B25" s="355" t="s">
        <v>234</v>
      </c>
      <c r="C25" s="356">
        <v>180</v>
      </c>
      <c r="D25" s="357" t="s">
        <v>76</v>
      </c>
      <c r="E25" s="200" t="s">
        <v>146</v>
      </c>
      <c r="F25" s="359">
        <v>1000</v>
      </c>
      <c r="G25" s="360" t="s">
        <v>206</v>
      </c>
      <c r="H2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362">
        <f>IF(Sklop1[[#This Row],[ZAHTEVANA SHEMA KAKOVOSTI]]&lt;&gt;"",Sklop1[[#This Row],[Preračunana masa/volumen/kos na enoto kg]],"")</f>
        <v>180</v>
      </c>
      <c r="J25" s="363"/>
      <c r="K25" s="364"/>
      <c r="L25" s="365"/>
      <c r="M25" s="366"/>
      <c r="N25" s="367"/>
      <c r="O25" s="367"/>
      <c r="P25" s="368"/>
      <c r="Q25" s="369">
        <f>+Sklop1[[#This Row],[cena/enota brez DDV v EUR]]*Sklop1[[#This Row],[Stopnja DDV (%)]]</f>
        <v>0</v>
      </c>
      <c r="R25" s="369">
        <f>+Sklop1[[#This Row],[cena/enota brez DDV v EUR]]+Sklop1[[#This Row],[Davek (EUR)]]</f>
        <v>0</v>
      </c>
      <c r="S25" s="369">
        <f>+Sklop1[[#This Row],[cena/enota brez DDV v EUR]]*Sklop1[[#This Row],[Okvirna količina]]</f>
        <v>0</v>
      </c>
      <c r="T25" s="370">
        <f>+Sklop1[[#This Row],[Končna cena/enoto mere (EUR) z DDV]]*Sklop1[[#This Row],[Okvirna količina]]</f>
        <v>0</v>
      </c>
      <c r="U25" s="371"/>
    </row>
    <row r="26" spans="1:21" s="55" customFormat="1" ht="24">
      <c r="A26" s="128" t="s">
        <v>12</v>
      </c>
      <c r="B26" s="355" t="s">
        <v>695</v>
      </c>
      <c r="C26" s="356">
        <v>180</v>
      </c>
      <c r="D26" s="357" t="s">
        <v>76</v>
      </c>
      <c r="E26" s="200" t="s">
        <v>146</v>
      </c>
      <c r="F26" s="359">
        <v>1000</v>
      </c>
      <c r="G26" s="360" t="s">
        <v>206</v>
      </c>
      <c r="H2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6" s="362">
        <f>IF(Sklop1[[#This Row],[ZAHTEVANA SHEMA KAKOVOSTI]]&lt;&gt;"",Sklop1[[#This Row],[Preračunana masa/volumen/kos na enoto kg]],"")</f>
        <v>180</v>
      </c>
      <c r="J26" s="363"/>
      <c r="K26" s="364"/>
      <c r="L26" s="365"/>
      <c r="M26" s="366"/>
      <c r="N26" s="367"/>
      <c r="O26" s="367"/>
      <c r="P26" s="368"/>
      <c r="Q26" s="369">
        <f>+Sklop1[[#This Row],[cena/enota brez DDV v EUR]]*Sklop1[[#This Row],[Stopnja DDV (%)]]</f>
        <v>0</v>
      </c>
      <c r="R26" s="369">
        <f>+Sklop1[[#This Row],[cena/enota brez DDV v EUR]]+Sklop1[[#This Row],[Davek (EUR)]]</f>
        <v>0</v>
      </c>
      <c r="S26" s="369">
        <f>+Sklop1[[#This Row],[cena/enota brez DDV v EUR]]*Sklop1[[#This Row],[Okvirna količina]]</f>
        <v>0</v>
      </c>
      <c r="T26" s="370">
        <f>+Sklop1[[#This Row],[Končna cena/enoto mere (EUR) z DDV]]*Sklop1[[#This Row],[Okvirna količina]]</f>
        <v>0</v>
      </c>
      <c r="U26" s="371"/>
    </row>
    <row r="27" spans="1:21" s="55" customFormat="1" ht="12">
      <c r="A27" s="128" t="s">
        <v>13</v>
      </c>
      <c r="B27" s="355" t="s">
        <v>235</v>
      </c>
      <c r="C27" s="356">
        <v>180</v>
      </c>
      <c r="D27" s="357" t="s">
        <v>76</v>
      </c>
      <c r="E27" s="358"/>
      <c r="F27" s="359">
        <v>1200</v>
      </c>
      <c r="G27" s="360" t="s">
        <v>206</v>
      </c>
      <c r="H2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7" s="362" t="str">
        <f>IF(Sklop1[[#This Row],[ZAHTEVANA SHEMA KAKOVOSTI]]&lt;&gt;"",Sklop1[[#This Row],[Preračunana masa/volumen/kos na enoto kg]],"")</f>
        <v/>
      </c>
      <c r="J27" s="363"/>
      <c r="K27" s="364"/>
      <c r="L27" s="365"/>
      <c r="M27" s="366"/>
      <c r="N27" s="367"/>
      <c r="O27" s="367"/>
      <c r="P27" s="368"/>
      <c r="Q27" s="369">
        <f>+Sklop1[[#This Row],[cena/enota brez DDV v EUR]]*Sklop1[[#This Row],[Stopnja DDV (%)]]</f>
        <v>0</v>
      </c>
      <c r="R27" s="369">
        <f>+Sklop1[[#This Row],[cena/enota brez DDV v EUR]]+Sklop1[[#This Row],[Davek (EUR)]]</f>
        <v>0</v>
      </c>
      <c r="S27" s="369">
        <f>+Sklop1[[#This Row],[cena/enota brez DDV v EUR]]*Sklop1[[#This Row],[Okvirna količina]]</f>
        <v>0</v>
      </c>
      <c r="T27" s="370">
        <f>+Sklop1[[#This Row],[Končna cena/enoto mere (EUR) z DDV]]*Sklop1[[#This Row],[Okvirna količina]]</f>
        <v>0</v>
      </c>
      <c r="U27" s="371"/>
    </row>
    <row r="28" spans="1:21" s="55" customFormat="1" ht="12">
      <c r="A28" s="128" t="s">
        <v>14</v>
      </c>
      <c r="B28" s="355" t="s">
        <v>235</v>
      </c>
      <c r="C28" s="356">
        <v>400</v>
      </c>
      <c r="D28" s="357" t="s">
        <v>76</v>
      </c>
      <c r="E28" s="358"/>
      <c r="F28" s="359">
        <v>100</v>
      </c>
      <c r="G28" s="360" t="s">
        <v>206</v>
      </c>
      <c r="H2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8" s="362" t="str">
        <f>IF(Sklop1[[#This Row],[ZAHTEVANA SHEMA KAKOVOSTI]]&lt;&gt;"",Sklop1[[#This Row],[Preračunana masa/volumen/kos na enoto kg]],"")</f>
        <v/>
      </c>
      <c r="J28" s="363"/>
      <c r="K28" s="364"/>
      <c r="L28" s="365"/>
      <c r="M28" s="366"/>
      <c r="N28" s="367"/>
      <c r="O28" s="367"/>
      <c r="P28" s="368"/>
      <c r="Q28" s="369">
        <f>+Sklop1[[#This Row],[cena/enota brez DDV v EUR]]*Sklop1[[#This Row],[Stopnja DDV (%)]]</f>
        <v>0</v>
      </c>
      <c r="R28" s="369">
        <f>+Sklop1[[#This Row],[cena/enota brez DDV v EUR]]+Sklop1[[#This Row],[Davek (EUR)]]</f>
        <v>0</v>
      </c>
      <c r="S28" s="369">
        <f>+Sklop1[[#This Row],[cena/enota brez DDV v EUR]]*Sklop1[[#This Row],[Okvirna količina]]</f>
        <v>0</v>
      </c>
      <c r="T28" s="370">
        <f>+Sklop1[[#This Row],[Končna cena/enoto mere (EUR) z DDV]]*Sklop1[[#This Row],[Okvirna količina]]</f>
        <v>0</v>
      </c>
      <c r="U28" s="371"/>
    </row>
    <row r="29" spans="1:21" s="55" customFormat="1" ht="12">
      <c r="A29" s="128" t="s">
        <v>15</v>
      </c>
      <c r="B29" s="355" t="s">
        <v>236</v>
      </c>
      <c r="C29" s="356">
        <v>100</v>
      </c>
      <c r="D29" s="357" t="s">
        <v>76</v>
      </c>
      <c r="E29" s="200" t="s">
        <v>146</v>
      </c>
      <c r="F29" s="359">
        <v>700</v>
      </c>
      <c r="G29" s="360" t="s">
        <v>206</v>
      </c>
      <c r="H2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9" s="362">
        <f>IF(Sklop1[[#This Row],[ZAHTEVANA SHEMA KAKOVOSTI]]&lt;&gt;"",Sklop1[[#This Row],[Preračunana masa/volumen/kos na enoto kg]],"")</f>
        <v>70</v>
      </c>
      <c r="J29" s="363"/>
      <c r="K29" s="364"/>
      <c r="L29" s="365"/>
      <c r="M29" s="366"/>
      <c r="N29" s="367"/>
      <c r="O29" s="367"/>
      <c r="P29" s="368"/>
      <c r="Q29" s="369">
        <f>+Sklop1[[#This Row],[cena/enota brez DDV v EUR]]*Sklop1[[#This Row],[Stopnja DDV (%)]]</f>
        <v>0</v>
      </c>
      <c r="R29" s="369">
        <f>+Sklop1[[#This Row],[cena/enota brez DDV v EUR]]+Sklop1[[#This Row],[Davek (EUR)]]</f>
        <v>0</v>
      </c>
      <c r="S29" s="369">
        <f>+Sklop1[[#This Row],[cena/enota brez DDV v EUR]]*Sklop1[[#This Row],[Okvirna količina]]</f>
        <v>0</v>
      </c>
      <c r="T29" s="370">
        <f>+Sklop1[[#This Row],[Končna cena/enoto mere (EUR) z DDV]]*Sklop1[[#This Row],[Okvirna količina]]</f>
        <v>0</v>
      </c>
      <c r="U29" s="371"/>
    </row>
    <row r="30" spans="1:21" s="55" customFormat="1" ht="12">
      <c r="A30" s="128" t="s">
        <v>16</v>
      </c>
      <c r="B30" s="355" t="s">
        <v>237</v>
      </c>
      <c r="C30" s="356">
        <v>110</v>
      </c>
      <c r="D30" s="357" t="s">
        <v>76</v>
      </c>
      <c r="E30" s="358"/>
      <c r="F30" s="359">
        <v>4000</v>
      </c>
      <c r="G30" s="360" t="s">
        <v>206</v>
      </c>
      <c r="H3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0" s="362" t="str">
        <f>IF(Sklop1[[#This Row],[ZAHTEVANA SHEMA KAKOVOSTI]]&lt;&gt;"",Sklop1[[#This Row],[Preračunana masa/volumen/kos na enoto kg]],"")</f>
        <v/>
      </c>
      <c r="J30" s="363"/>
      <c r="K30" s="364"/>
      <c r="L30" s="365"/>
      <c r="M30" s="366"/>
      <c r="N30" s="367"/>
      <c r="O30" s="367"/>
      <c r="P30" s="368"/>
      <c r="Q30" s="369">
        <f>+Sklop1[[#This Row],[cena/enota brez DDV v EUR]]*Sklop1[[#This Row],[Stopnja DDV (%)]]</f>
        <v>0</v>
      </c>
      <c r="R30" s="369">
        <f>+Sklop1[[#This Row],[cena/enota brez DDV v EUR]]+Sklop1[[#This Row],[Davek (EUR)]]</f>
        <v>0</v>
      </c>
      <c r="S30" s="369">
        <f>+Sklop1[[#This Row],[cena/enota brez DDV v EUR]]*Sklop1[[#This Row],[Okvirna količina]]</f>
        <v>0</v>
      </c>
      <c r="T30" s="370">
        <f>+Sklop1[[#This Row],[Končna cena/enoto mere (EUR) z DDV]]*Sklop1[[#This Row],[Okvirna količina]]</f>
        <v>0</v>
      </c>
      <c r="U30" s="371"/>
    </row>
    <row r="31" spans="1:21" s="55" customFormat="1" ht="12">
      <c r="A31" s="128" t="s">
        <v>17</v>
      </c>
      <c r="B31" s="355" t="s">
        <v>238</v>
      </c>
      <c r="C31" s="356">
        <v>550</v>
      </c>
      <c r="D31" s="357" t="s">
        <v>76</v>
      </c>
      <c r="E31" s="358"/>
      <c r="F31" s="359">
        <v>100</v>
      </c>
      <c r="G31" s="360" t="s">
        <v>206</v>
      </c>
      <c r="H3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55.000000000000007</v>
      </c>
      <c r="I31" s="362" t="str">
        <f>IF(Sklop1[[#This Row],[ZAHTEVANA SHEMA KAKOVOSTI]]&lt;&gt;"",Sklop1[[#This Row],[Preračunana masa/volumen/kos na enoto kg]],"")</f>
        <v/>
      </c>
      <c r="J31" s="363"/>
      <c r="K31" s="364"/>
      <c r="L31" s="365"/>
      <c r="M31" s="366"/>
      <c r="N31" s="367"/>
      <c r="O31" s="367"/>
      <c r="P31" s="368"/>
      <c r="Q31" s="369">
        <f>+Sklop1[[#This Row],[cena/enota brez DDV v EUR]]*Sklop1[[#This Row],[Stopnja DDV (%)]]</f>
        <v>0</v>
      </c>
      <c r="R31" s="369">
        <f>+Sklop1[[#This Row],[cena/enota brez DDV v EUR]]+Sklop1[[#This Row],[Davek (EUR)]]</f>
        <v>0</v>
      </c>
      <c r="S31" s="369">
        <f>+Sklop1[[#This Row],[cena/enota brez DDV v EUR]]*Sklop1[[#This Row],[Okvirna količina]]</f>
        <v>0</v>
      </c>
      <c r="T31" s="370">
        <f>+Sklop1[[#This Row],[Končna cena/enoto mere (EUR) z DDV]]*Sklop1[[#This Row],[Okvirna količina]]</f>
        <v>0</v>
      </c>
      <c r="U31" s="371"/>
    </row>
    <row r="32" spans="1:21" s="55" customFormat="1" ht="12">
      <c r="A32" s="128" t="s">
        <v>18</v>
      </c>
      <c r="B32" s="355" t="s">
        <v>239</v>
      </c>
      <c r="C32" s="356">
        <v>1</v>
      </c>
      <c r="D32" s="357" t="s">
        <v>40</v>
      </c>
      <c r="E32" s="358"/>
      <c r="F32" s="359">
        <v>50</v>
      </c>
      <c r="G32" s="360" t="s">
        <v>206</v>
      </c>
      <c r="H3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362" t="str">
        <f>IF(Sklop1[[#This Row],[ZAHTEVANA SHEMA KAKOVOSTI]]&lt;&gt;"",Sklop1[[#This Row],[Preračunana masa/volumen/kos na enoto kg]],"")</f>
        <v/>
      </c>
      <c r="J32" s="363"/>
      <c r="K32" s="364"/>
      <c r="L32" s="365"/>
      <c r="M32" s="366"/>
      <c r="N32" s="367"/>
      <c r="O32" s="367"/>
      <c r="P32" s="368"/>
      <c r="Q32" s="369">
        <f>+Sklop1[[#This Row],[cena/enota brez DDV v EUR]]*Sklop1[[#This Row],[Stopnja DDV (%)]]</f>
        <v>0</v>
      </c>
      <c r="R32" s="369">
        <f>+Sklop1[[#This Row],[cena/enota brez DDV v EUR]]+Sklop1[[#This Row],[Davek (EUR)]]</f>
        <v>0</v>
      </c>
      <c r="S32" s="369">
        <f>+Sklop1[[#This Row],[cena/enota brez DDV v EUR]]*Sklop1[[#This Row],[Okvirna količina]]</f>
        <v>0</v>
      </c>
      <c r="T32" s="370">
        <f>+Sklop1[[#This Row],[Končna cena/enoto mere (EUR) z DDV]]*Sklop1[[#This Row],[Okvirna količina]]</f>
        <v>0</v>
      </c>
      <c r="U32" s="371"/>
    </row>
    <row r="33" spans="1:21" s="55" customFormat="1" ht="12">
      <c r="A33" s="128" t="s">
        <v>19</v>
      </c>
      <c r="B33" s="355" t="s">
        <v>240</v>
      </c>
      <c r="C33" s="356">
        <v>1</v>
      </c>
      <c r="D33" s="357" t="s">
        <v>40</v>
      </c>
      <c r="E33" s="358"/>
      <c r="F33" s="359">
        <v>400</v>
      </c>
      <c r="G33" s="360" t="s">
        <v>206</v>
      </c>
      <c r="H3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3" s="362" t="str">
        <f>IF(Sklop1[[#This Row],[ZAHTEVANA SHEMA KAKOVOSTI]]&lt;&gt;"",Sklop1[[#This Row],[Preračunana masa/volumen/kos na enoto kg]],"")</f>
        <v/>
      </c>
      <c r="J33" s="363"/>
      <c r="K33" s="364"/>
      <c r="L33" s="365"/>
      <c r="M33" s="366"/>
      <c r="N33" s="367"/>
      <c r="O33" s="367"/>
      <c r="P33" s="368"/>
      <c r="Q33" s="369">
        <f>+Sklop1[[#This Row],[cena/enota brez DDV v EUR]]*Sklop1[[#This Row],[Stopnja DDV (%)]]</f>
        <v>0</v>
      </c>
      <c r="R33" s="369">
        <f>+Sklop1[[#This Row],[cena/enota brez DDV v EUR]]+Sklop1[[#This Row],[Davek (EUR)]]</f>
        <v>0</v>
      </c>
      <c r="S33" s="369">
        <f>+Sklop1[[#This Row],[cena/enota brez DDV v EUR]]*Sklop1[[#This Row],[Okvirna količina]]</f>
        <v>0</v>
      </c>
      <c r="T33" s="370">
        <f>+Sklop1[[#This Row],[Končna cena/enoto mere (EUR) z DDV]]*Sklop1[[#This Row],[Okvirna količina]]</f>
        <v>0</v>
      </c>
      <c r="U33" s="371"/>
    </row>
    <row r="34" spans="1:21" s="55" customFormat="1" ht="12">
      <c r="A34" s="128" t="s">
        <v>20</v>
      </c>
      <c r="B34" s="355" t="s">
        <v>241</v>
      </c>
      <c r="C34" s="356">
        <v>0.25</v>
      </c>
      <c r="D34" s="357" t="s">
        <v>40</v>
      </c>
      <c r="E34" s="358"/>
      <c r="F34" s="359">
        <v>25</v>
      </c>
      <c r="G34" s="360" t="s">
        <v>206</v>
      </c>
      <c r="H3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6.25</v>
      </c>
      <c r="I34" s="362" t="str">
        <f>IF(Sklop1[[#This Row],[ZAHTEVANA SHEMA KAKOVOSTI]]&lt;&gt;"",Sklop1[[#This Row],[Preračunana masa/volumen/kos na enoto kg]],"")</f>
        <v/>
      </c>
      <c r="J34" s="363"/>
      <c r="K34" s="364"/>
      <c r="L34" s="365"/>
      <c r="M34" s="366"/>
      <c r="N34" s="367"/>
      <c r="O34" s="367"/>
      <c r="P34" s="368"/>
      <c r="Q34" s="369">
        <f>+Sklop1[[#This Row],[cena/enota brez DDV v EUR]]*Sklop1[[#This Row],[Stopnja DDV (%)]]</f>
        <v>0</v>
      </c>
      <c r="R34" s="369">
        <f>+Sklop1[[#This Row],[cena/enota brez DDV v EUR]]+Sklop1[[#This Row],[Davek (EUR)]]</f>
        <v>0</v>
      </c>
      <c r="S34" s="369">
        <f>+Sklop1[[#This Row],[cena/enota brez DDV v EUR]]*Sklop1[[#This Row],[Okvirna količina]]</f>
        <v>0</v>
      </c>
      <c r="T34" s="370">
        <f>+Sklop1[[#This Row],[Končna cena/enoto mere (EUR) z DDV]]*Sklop1[[#This Row],[Okvirna količina]]</f>
        <v>0</v>
      </c>
      <c r="U34" s="371"/>
    </row>
    <row r="35" spans="1:21" s="55" customFormat="1" ht="12">
      <c r="A35" s="128" t="s">
        <v>21</v>
      </c>
      <c r="B35" s="355" t="s">
        <v>242</v>
      </c>
      <c r="C35" s="356">
        <v>15</v>
      </c>
      <c r="D35" s="357" t="s">
        <v>76</v>
      </c>
      <c r="E35" s="358"/>
      <c r="F35" s="359">
        <v>4000</v>
      </c>
      <c r="G35" s="360" t="s">
        <v>206</v>
      </c>
      <c r="H3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5" s="362" t="str">
        <f>IF(Sklop1[[#This Row],[ZAHTEVANA SHEMA KAKOVOSTI]]&lt;&gt;"",Sklop1[[#This Row],[Preračunana masa/volumen/kos na enoto kg]],"")</f>
        <v/>
      </c>
      <c r="J35" s="363"/>
      <c r="K35" s="364"/>
      <c r="L35" s="365"/>
      <c r="M35" s="366"/>
      <c r="N35" s="367"/>
      <c r="O35" s="367"/>
      <c r="P35" s="368"/>
      <c r="Q35" s="369">
        <f>+Sklop1[[#This Row],[cena/enota brez DDV v EUR]]*Sklop1[[#This Row],[Stopnja DDV (%)]]</f>
        <v>0</v>
      </c>
      <c r="R35" s="369">
        <f>+Sklop1[[#This Row],[cena/enota brez DDV v EUR]]+Sklop1[[#This Row],[Davek (EUR)]]</f>
        <v>0</v>
      </c>
      <c r="S35" s="369">
        <f>+Sklop1[[#This Row],[cena/enota brez DDV v EUR]]*Sklop1[[#This Row],[Okvirna količina]]</f>
        <v>0</v>
      </c>
      <c r="T35" s="370">
        <f>+Sklop1[[#This Row],[Končna cena/enoto mere (EUR) z DDV]]*Sklop1[[#This Row],[Okvirna količina]]</f>
        <v>0</v>
      </c>
      <c r="U35" s="371"/>
    </row>
    <row r="36" spans="1:21" s="55" customFormat="1" ht="12">
      <c r="A36" s="128" t="s">
        <v>22</v>
      </c>
      <c r="B36" s="355" t="s">
        <v>243</v>
      </c>
      <c r="C36" s="356">
        <v>250</v>
      </c>
      <c r="D36" s="357" t="s">
        <v>76</v>
      </c>
      <c r="E36" s="358" t="s">
        <v>146</v>
      </c>
      <c r="F36" s="359">
        <v>600</v>
      </c>
      <c r="G36" s="360" t="s">
        <v>206</v>
      </c>
      <c r="H3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6" s="362">
        <f>IF(Sklop1[[#This Row],[ZAHTEVANA SHEMA KAKOVOSTI]]&lt;&gt;"",Sklop1[[#This Row],[Preračunana masa/volumen/kos na enoto kg]],"")</f>
        <v>150</v>
      </c>
      <c r="J36" s="363"/>
      <c r="K36" s="364"/>
      <c r="L36" s="365"/>
      <c r="M36" s="366"/>
      <c r="N36" s="367"/>
      <c r="O36" s="367"/>
      <c r="P36" s="368"/>
      <c r="Q36" s="369">
        <f>+Sklop1[[#This Row],[cena/enota brez DDV v EUR]]*Sklop1[[#This Row],[Stopnja DDV (%)]]</f>
        <v>0</v>
      </c>
      <c r="R36" s="369">
        <f>+Sklop1[[#This Row],[cena/enota brez DDV v EUR]]+Sklop1[[#This Row],[Davek (EUR)]]</f>
        <v>0</v>
      </c>
      <c r="S36" s="369">
        <f>+Sklop1[[#This Row],[cena/enota brez DDV v EUR]]*Sklop1[[#This Row],[Okvirna količina]]</f>
        <v>0</v>
      </c>
      <c r="T36" s="370">
        <f>+Sklop1[[#This Row],[Končna cena/enoto mere (EUR) z DDV]]*Sklop1[[#This Row],[Okvirna količina]]</f>
        <v>0</v>
      </c>
      <c r="U36" s="371"/>
    </row>
    <row r="37" spans="1:21" s="55" customFormat="1" ht="12">
      <c r="A37" s="128" t="s">
        <v>23</v>
      </c>
      <c r="B37" s="355" t="s">
        <v>224</v>
      </c>
      <c r="C37" s="356" t="s">
        <v>78</v>
      </c>
      <c r="D37" s="357" t="s">
        <v>0</v>
      </c>
      <c r="E37" s="358"/>
      <c r="F37" s="359">
        <v>350</v>
      </c>
      <c r="G37" s="360" t="s">
        <v>0</v>
      </c>
      <c r="H3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7" s="362" t="str">
        <f>IF(Sklop1[[#This Row],[ZAHTEVANA SHEMA KAKOVOSTI]]&lt;&gt;"",Sklop1[[#This Row],[Preračunana masa/volumen/kos na enoto kg]],"")</f>
        <v/>
      </c>
      <c r="J37" s="363"/>
      <c r="K37" s="364"/>
      <c r="L37" s="365"/>
      <c r="M37" s="366"/>
      <c r="N37" s="367"/>
      <c r="O37" s="367"/>
      <c r="P37" s="368"/>
      <c r="Q37" s="369">
        <f>+Sklop1[[#This Row],[cena/enota brez DDV v EUR]]*Sklop1[[#This Row],[Stopnja DDV (%)]]</f>
        <v>0</v>
      </c>
      <c r="R37" s="369">
        <f>+Sklop1[[#This Row],[cena/enota brez DDV v EUR]]+Sklop1[[#This Row],[Davek (EUR)]]</f>
        <v>0</v>
      </c>
      <c r="S37" s="369">
        <f>+Sklop1[[#This Row],[cena/enota brez DDV v EUR]]*Sklop1[[#This Row],[Okvirna količina]]</f>
        <v>0</v>
      </c>
      <c r="T37" s="370">
        <f>+Sklop1[[#This Row],[Končna cena/enoto mere (EUR) z DDV]]*Sklop1[[#This Row],[Okvirna količina]]</f>
        <v>0</v>
      </c>
      <c r="U37" s="371"/>
    </row>
    <row r="38" spans="1:21" s="55" customFormat="1" ht="12">
      <c r="A38" s="128" t="s">
        <v>24</v>
      </c>
      <c r="B38" s="355" t="s">
        <v>225</v>
      </c>
      <c r="C38" s="356" t="s">
        <v>78</v>
      </c>
      <c r="D38" s="357" t="s">
        <v>0</v>
      </c>
      <c r="E38" s="358"/>
      <c r="F38" s="359">
        <v>20</v>
      </c>
      <c r="G38" s="360" t="s">
        <v>0</v>
      </c>
      <c r="H3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362" t="str">
        <f>IF(Sklop1[[#This Row],[ZAHTEVANA SHEMA KAKOVOSTI]]&lt;&gt;"",Sklop1[[#This Row],[Preračunana masa/volumen/kos na enoto kg]],"")</f>
        <v/>
      </c>
      <c r="J38" s="363"/>
      <c r="K38" s="364"/>
      <c r="L38" s="365"/>
      <c r="M38" s="366"/>
      <c r="N38" s="367"/>
      <c r="O38" s="367"/>
      <c r="P38" s="368"/>
      <c r="Q38" s="369">
        <f>+Sklop1[[#This Row],[cena/enota brez DDV v EUR]]*Sklop1[[#This Row],[Stopnja DDV (%)]]</f>
        <v>0</v>
      </c>
      <c r="R38" s="369">
        <f>+Sklop1[[#This Row],[cena/enota brez DDV v EUR]]+Sklop1[[#This Row],[Davek (EUR)]]</f>
        <v>0</v>
      </c>
      <c r="S38" s="369">
        <f>+Sklop1[[#This Row],[cena/enota brez DDV v EUR]]*Sklop1[[#This Row],[Okvirna količina]]</f>
        <v>0</v>
      </c>
      <c r="T38" s="370">
        <f>+Sklop1[[#This Row],[Končna cena/enoto mere (EUR) z DDV]]*Sklop1[[#This Row],[Okvirna količina]]</f>
        <v>0</v>
      </c>
      <c r="U38" s="371"/>
    </row>
    <row r="39" spans="1:21" s="55" customFormat="1" ht="12">
      <c r="A39" s="128" t="s">
        <v>25</v>
      </c>
      <c r="B39" s="355" t="s">
        <v>244</v>
      </c>
      <c r="C39" s="356">
        <v>330</v>
      </c>
      <c r="D39" s="357" t="s">
        <v>76</v>
      </c>
      <c r="E39" s="358"/>
      <c r="F39" s="359">
        <v>100</v>
      </c>
      <c r="G39" s="360" t="s">
        <v>206</v>
      </c>
      <c r="H3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39" s="362" t="str">
        <f>IF(Sklop1[[#This Row],[ZAHTEVANA SHEMA KAKOVOSTI]]&lt;&gt;"",Sklop1[[#This Row],[Preračunana masa/volumen/kos na enoto kg]],"")</f>
        <v/>
      </c>
      <c r="J39" s="363"/>
      <c r="K39" s="364"/>
      <c r="L39" s="365"/>
      <c r="M39" s="366"/>
      <c r="N39" s="367"/>
      <c r="O39" s="367"/>
      <c r="P39" s="368"/>
      <c r="Q39" s="369">
        <f>+Sklop1[[#This Row],[cena/enota brez DDV v EUR]]*Sklop1[[#This Row],[Stopnja DDV (%)]]</f>
        <v>0</v>
      </c>
      <c r="R39" s="369">
        <f>+Sklop1[[#This Row],[cena/enota brez DDV v EUR]]+Sklop1[[#This Row],[Davek (EUR)]]</f>
        <v>0</v>
      </c>
      <c r="S39" s="369">
        <f>+Sklop1[[#This Row],[cena/enota brez DDV v EUR]]*Sklop1[[#This Row],[Okvirna količina]]</f>
        <v>0</v>
      </c>
      <c r="T39" s="370">
        <f>+Sklop1[[#This Row],[Končna cena/enoto mere (EUR) z DDV]]*Sklop1[[#This Row],[Okvirna količina]]</f>
        <v>0</v>
      </c>
      <c r="U39" s="371"/>
    </row>
    <row r="40" spans="1:21" s="55" customFormat="1" ht="12">
      <c r="A40" s="128" t="s">
        <v>26</v>
      </c>
      <c r="B40" s="355" t="s">
        <v>244</v>
      </c>
      <c r="C40" s="356">
        <v>5000</v>
      </c>
      <c r="D40" s="357" t="s">
        <v>76</v>
      </c>
      <c r="E40" s="358"/>
      <c r="F40" s="359">
        <v>20</v>
      </c>
      <c r="G40" s="360" t="s">
        <v>206</v>
      </c>
      <c r="H4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362" t="str">
        <f>IF(Sklop1[[#This Row],[ZAHTEVANA SHEMA KAKOVOSTI]]&lt;&gt;"",Sklop1[[#This Row],[Preračunana masa/volumen/kos na enoto kg]],"")</f>
        <v/>
      </c>
      <c r="J40" s="363"/>
      <c r="K40" s="364"/>
      <c r="L40" s="365"/>
      <c r="M40" s="366"/>
      <c r="N40" s="367"/>
      <c r="O40" s="367"/>
      <c r="P40" s="368"/>
      <c r="Q40" s="369">
        <f>+Sklop1[[#This Row],[cena/enota brez DDV v EUR]]*Sklop1[[#This Row],[Stopnja DDV (%)]]</f>
        <v>0</v>
      </c>
      <c r="R40" s="369">
        <f>+Sklop1[[#This Row],[cena/enota brez DDV v EUR]]+Sklop1[[#This Row],[Davek (EUR)]]</f>
        <v>0</v>
      </c>
      <c r="S40" s="369">
        <f>+Sklop1[[#This Row],[cena/enota brez DDV v EUR]]*Sklop1[[#This Row],[Okvirna količina]]</f>
        <v>0</v>
      </c>
      <c r="T40" s="370">
        <f>+Sklop1[[#This Row],[Končna cena/enoto mere (EUR) z DDV]]*Sklop1[[#This Row],[Okvirna količina]]</f>
        <v>0</v>
      </c>
      <c r="U40" s="371"/>
    </row>
    <row r="41" spans="1:21" s="55" customFormat="1" ht="12">
      <c r="A41" s="128" t="s">
        <v>27</v>
      </c>
      <c r="B41" s="355" t="s">
        <v>245</v>
      </c>
      <c r="C41" s="356">
        <v>1000</v>
      </c>
      <c r="D41" s="357" t="s">
        <v>76</v>
      </c>
      <c r="E41" s="358"/>
      <c r="F41" s="359">
        <v>100</v>
      </c>
      <c r="G41" s="360" t="s">
        <v>206</v>
      </c>
      <c r="H4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362" t="str">
        <f>IF(Sklop1[[#This Row],[ZAHTEVANA SHEMA KAKOVOSTI]]&lt;&gt;"",Sklop1[[#This Row],[Preračunana masa/volumen/kos na enoto kg]],"")</f>
        <v/>
      </c>
      <c r="J41" s="363"/>
      <c r="K41" s="364"/>
      <c r="L41" s="365"/>
      <c r="M41" s="366"/>
      <c r="N41" s="367"/>
      <c r="O41" s="367"/>
      <c r="P41" s="368"/>
      <c r="Q41" s="369">
        <f>+Sklop1[[#This Row],[cena/enota brez DDV v EUR]]*Sklop1[[#This Row],[Stopnja DDV (%)]]</f>
        <v>0</v>
      </c>
      <c r="R41" s="369">
        <f>+Sklop1[[#This Row],[cena/enota brez DDV v EUR]]+Sklop1[[#This Row],[Davek (EUR)]]</f>
        <v>0</v>
      </c>
      <c r="S41" s="369">
        <f>+Sklop1[[#This Row],[cena/enota brez DDV v EUR]]*Sklop1[[#This Row],[Okvirna količina]]</f>
        <v>0</v>
      </c>
      <c r="T41" s="370">
        <f>+Sklop1[[#This Row],[Končna cena/enoto mere (EUR) z DDV]]*Sklop1[[#This Row],[Okvirna količina]]</f>
        <v>0</v>
      </c>
      <c r="U41" s="371"/>
    </row>
    <row r="42" spans="1:21" s="55" customFormat="1" ht="12">
      <c r="A42" s="128" t="s">
        <v>28</v>
      </c>
      <c r="B42" s="355" t="s">
        <v>246</v>
      </c>
      <c r="C42" s="356">
        <v>200</v>
      </c>
      <c r="D42" s="357" t="s">
        <v>76</v>
      </c>
      <c r="E42" s="358"/>
      <c r="F42" s="359">
        <v>700</v>
      </c>
      <c r="G42" s="360" t="s">
        <v>206</v>
      </c>
      <c r="H4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2" s="362" t="str">
        <f>IF(Sklop1[[#This Row],[ZAHTEVANA SHEMA KAKOVOSTI]]&lt;&gt;"",Sklop1[[#This Row],[Preračunana masa/volumen/kos na enoto kg]],"")</f>
        <v/>
      </c>
      <c r="J42" s="363"/>
      <c r="K42" s="364"/>
      <c r="L42" s="365"/>
      <c r="M42" s="366"/>
      <c r="N42" s="367"/>
      <c r="O42" s="367"/>
      <c r="P42" s="368"/>
      <c r="Q42" s="369">
        <f>+Sklop1[[#This Row],[cena/enota brez DDV v EUR]]*Sklop1[[#This Row],[Stopnja DDV (%)]]</f>
        <v>0</v>
      </c>
      <c r="R42" s="369">
        <f>+Sklop1[[#This Row],[cena/enota brez DDV v EUR]]+Sklop1[[#This Row],[Davek (EUR)]]</f>
        <v>0</v>
      </c>
      <c r="S42" s="369">
        <f>+Sklop1[[#This Row],[cena/enota brez DDV v EUR]]*Sklop1[[#This Row],[Okvirna količina]]</f>
        <v>0</v>
      </c>
      <c r="T42" s="370">
        <f>+Sklop1[[#This Row],[Končna cena/enoto mere (EUR) z DDV]]*Sklop1[[#This Row],[Okvirna količina]]</f>
        <v>0</v>
      </c>
      <c r="U42" s="371"/>
    </row>
    <row r="43" spans="1:21" s="55" customFormat="1" ht="12">
      <c r="A43" s="128" t="s">
        <v>29</v>
      </c>
      <c r="B43" s="355" t="s">
        <v>247</v>
      </c>
      <c r="C43" s="356">
        <v>140</v>
      </c>
      <c r="D43" s="357" t="s">
        <v>76</v>
      </c>
      <c r="E43" s="358" t="s">
        <v>146</v>
      </c>
      <c r="F43" s="359">
        <v>100</v>
      </c>
      <c r="G43" s="360" t="s">
        <v>206</v>
      </c>
      <c r="H4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3" s="362">
        <f>IF(Sklop1[[#This Row],[ZAHTEVANA SHEMA KAKOVOSTI]]&lt;&gt;"",Sklop1[[#This Row],[Preračunana masa/volumen/kos na enoto kg]],"")</f>
        <v>14.000000000000002</v>
      </c>
      <c r="J43" s="363"/>
      <c r="K43" s="364"/>
      <c r="L43" s="365"/>
      <c r="M43" s="366"/>
      <c r="N43" s="367"/>
      <c r="O43" s="367"/>
      <c r="P43" s="368"/>
      <c r="Q43" s="369">
        <f>+Sklop1[[#This Row],[cena/enota brez DDV v EUR]]*Sklop1[[#This Row],[Stopnja DDV (%)]]</f>
        <v>0</v>
      </c>
      <c r="R43" s="369">
        <f>+Sklop1[[#This Row],[cena/enota brez DDV v EUR]]+Sklop1[[#This Row],[Davek (EUR)]]</f>
        <v>0</v>
      </c>
      <c r="S43" s="369">
        <f>+Sklop1[[#This Row],[cena/enota brez DDV v EUR]]*Sklop1[[#This Row],[Okvirna količina]]</f>
        <v>0</v>
      </c>
      <c r="T43" s="370">
        <f>+Sklop1[[#This Row],[Končna cena/enoto mere (EUR) z DDV]]*Sklop1[[#This Row],[Okvirna količina]]</f>
        <v>0</v>
      </c>
      <c r="U43" s="371"/>
    </row>
    <row r="44" spans="1:21" s="55" customFormat="1" ht="12">
      <c r="A44" s="128" t="s">
        <v>30</v>
      </c>
      <c r="B44" s="355" t="s">
        <v>248</v>
      </c>
      <c r="C44" s="356">
        <v>140</v>
      </c>
      <c r="D44" s="357" t="s">
        <v>76</v>
      </c>
      <c r="E44" s="358" t="s">
        <v>146</v>
      </c>
      <c r="F44" s="359">
        <v>200</v>
      </c>
      <c r="G44" s="360" t="s">
        <v>206</v>
      </c>
      <c r="H4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4" s="362">
        <f>IF(Sklop1[[#This Row],[ZAHTEVANA SHEMA KAKOVOSTI]]&lt;&gt;"",Sklop1[[#This Row],[Preračunana masa/volumen/kos na enoto kg]],"")</f>
        <v>28.000000000000004</v>
      </c>
      <c r="J44" s="363"/>
      <c r="K44" s="364"/>
      <c r="L44" s="365"/>
      <c r="M44" s="366"/>
      <c r="N44" s="367"/>
      <c r="O44" s="367"/>
      <c r="P44" s="368"/>
      <c r="Q44" s="369">
        <f>+Sklop1[[#This Row],[cena/enota brez DDV v EUR]]*Sklop1[[#This Row],[Stopnja DDV (%)]]</f>
        <v>0</v>
      </c>
      <c r="R44" s="369">
        <f>+Sklop1[[#This Row],[cena/enota brez DDV v EUR]]+Sklop1[[#This Row],[Davek (EUR)]]</f>
        <v>0</v>
      </c>
      <c r="S44" s="369">
        <f>+Sklop1[[#This Row],[cena/enota brez DDV v EUR]]*Sklop1[[#This Row],[Okvirna količina]]</f>
        <v>0</v>
      </c>
      <c r="T44" s="370">
        <f>+Sklop1[[#This Row],[Končna cena/enoto mere (EUR) z DDV]]*Sklop1[[#This Row],[Okvirna količina]]</f>
        <v>0</v>
      </c>
      <c r="U44" s="371"/>
    </row>
    <row r="45" spans="1:21" s="55" customFormat="1" ht="12">
      <c r="A45" s="128" t="s">
        <v>31</v>
      </c>
      <c r="B45" s="355" t="s">
        <v>249</v>
      </c>
      <c r="C45" s="356">
        <v>140</v>
      </c>
      <c r="D45" s="357" t="s">
        <v>76</v>
      </c>
      <c r="E45" s="358" t="s">
        <v>146</v>
      </c>
      <c r="F45" s="359">
        <v>50</v>
      </c>
      <c r="G45" s="360" t="s">
        <v>206</v>
      </c>
      <c r="H4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362">
        <f>IF(Sklop1[[#This Row],[ZAHTEVANA SHEMA KAKOVOSTI]]&lt;&gt;"",Sklop1[[#This Row],[Preračunana masa/volumen/kos na enoto kg]],"")</f>
        <v>7.0000000000000009</v>
      </c>
      <c r="J45" s="363"/>
      <c r="K45" s="364"/>
      <c r="L45" s="365"/>
      <c r="M45" s="366"/>
      <c r="N45" s="367"/>
      <c r="O45" s="367"/>
      <c r="P45" s="368"/>
      <c r="Q45" s="369">
        <f>+Sklop1[[#This Row],[cena/enota brez DDV v EUR]]*Sklop1[[#This Row],[Stopnja DDV (%)]]</f>
        <v>0</v>
      </c>
      <c r="R45" s="369">
        <f>+Sklop1[[#This Row],[cena/enota brez DDV v EUR]]+Sklop1[[#This Row],[Davek (EUR)]]</f>
        <v>0</v>
      </c>
      <c r="S45" s="369">
        <f>+Sklop1[[#This Row],[cena/enota brez DDV v EUR]]*Sklop1[[#This Row],[Okvirna količina]]</f>
        <v>0</v>
      </c>
      <c r="T45" s="370">
        <f>+Sklop1[[#This Row],[Končna cena/enoto mere (EUR) z DDV]]*Sklop1[[#This Row],[Okvirna količina]]</f>
        <v>0</v>
      </c>
      <c r="U45" s="371"/>
    </row>
    <row r="46" spans="1:21" s="55" customFormat="1" ht="12">
      <c r="A46" s="128" t="s">
        <v>32</v>
      </c>
      <c r="B46" s="355" t="s">
        <v>250</v>
      </c>
      <c r="C46" s="356">
        <v>2500</v>
      </c>
      <c r="D46" s="357" t="s">
        <v>76</v>
      </c>
      <c r="E46" s="358" t="s">
        <v>146</v>
      </c>
      <c r="F46" s="359">
        <v>100</v>
      </c>
      <c r="G46" s="360" t="s">
        <v>206</v>
      </c>
      <c r="H4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6" s="362">
        <f>IF(Sklop1[[#This Row],[ZAHTEVANA SHEMA KAKOVOSTI]]&lt;&gt;"",Sklop1[[#This Row],[Preračunana masa/volumen/kos na enoto kg]],"")</f>
        <v>250</v>
      </c>
      <c r="J46" s="363"/>
      <c r="K46" s="364"/>
      <c r="L46" s="365"/>
      <c r="M46" s="366"/>
      <c r="N46" s="367"/>
      <c r="O46" s="367"/>
      <c r="P46" s="368"/>
      <c r="Q46" s="369">
        <f>+Sklop1[[#This Row],[cena/enota brez DDV v EUR]]*Sklop1[[#This Row],[Stopnja DDV (%)]]</f>
        <v>0</v>
      </c>
      <c r="R46" s="369">
        <f>+Sklop1[[#This Row],[cena/enota brez DDV v EUR]]+Sklop1[[#This Row],[Davek (EUR)]]</f>
        <v>0</v>
      </c>
      <c r="S46" s="369">
        <f>+Sklop1[[#This Row],[cena/enota brez DDV v EUR]]*Sklop1[[#This Row],[Okvirna količina]]</f>
        <v>0</v>
      </c>
      <c r="T46" s="370">
        <f>+Sklop1[[#This Row],[Končna cena/enoto mere (EUR) z DDV]]*Sklop1[[#This Row],[Okvirna količina]]</f>
        <v>0</v>
      </c>
      <c r="U46" s="371"/>
    </row>
    <row r="47" spans="1:21" s="55" customFormat="1" ht="12">
      <c r="A47" s="128" t="s">
        <v>33</v>
      </c>
      <c r="B47" s="355" t="s">
        <v>251</v>
      </c>
      <c r="C47" s="356">
        <v>140</v>
      </c>
      <c r="D47" s="357" t="s">
        <v>76</v>
      </c>
      <c r="E47" s="358" t="s">
        <v>146</v>
      </c>
      <c r="F47" s="359">
        <v>50</v>
      </c>
      <c r="G47" s="360" t="s">
        <v>206</v>
      </c>
      <c r="H4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7" s="362">
        <f>IF(Sklop1[[#This Row],[ZAHTEVANA SHEMA KAKOVOSTI]]&lt;&gt;"",Sklop1[[#This Row],[Preračunana masa/volumen/kos na enoto kg]],"")</f>
        <v>7.0000000000000009</v>
      </c>
      <c r="J47" s="363"/>
      <c r="K47" s="364"/>
      <c r="L47" s="365"/>
      <c r="M47" s="366"/>
      <c r="N47" s="367"/>
      <c r="O47" s="367"/>
      <c r="P47" s="368"/>
      <c r="Q47" s="369">
        <f>+Sklop1[[#This Row],[cena/enota brez DDV v EUR]]*Sklop1[[#This Row],[Stopnja DDV (%)]]</f>
        <v>0</v>
      </c>
      <c r="R47" s="369">
        <f>+Sklop1[[#This Row],[cena/enota brez DDV v EUR]]+Sklop1[[#This Row],[Davek (EUR)]]</f>
        <v>0</v>
      </c>
      <c r="S47" s="369">
        <f>+Sklop1[[#This Row],[cena/enota brez DDV v EUR]]*Sklop1[[#This Row],[Okvirna količina]]</f>
        <v>0</v>
      </c>
      <c r="T47" s="370">
        <f>+Sklop1[[#This Row],[Končna cena/enoto mere (EUR) z DDV]]*Sklop1[[#This Row],[Okvirna količina]]</f>
        <v>0</v>
      </c>
      <c r="U47" s="371"/>
    </row>
    <row r="48" spans="1:21" s="55" customFormat="1" ht="12">
      <c r="A48" s="128" t="s">
        <v>34</v>
      </c>
      <c r="B48" s="355" t="s">
        <v>252</v>
      </c>
      <c r="C48" s="356">
        <v>120</v>
      </c>
      <c r="D48" s="357" t="s">
        <v>77</v>
      </c>
      <c r="E48" s="358"/>
      <c r="F48" s="359">
        <v>2000</v>
      </c>
      <c r="G48" s="360" t="s">
        <v>206</v>
      </c>
      <c r="H4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8" s="362" t="str">
        <f>IF(Sklop1[[#This Row],[ZAHTEVANA SHEMA KAKOVOSTI]]&lt;&gt;"",Sklop1[[#This Row],[Preračunana masa/volumen/kos na enoto kg]],"")</f>
        <v/>
      </c>
      <c r="J48" s="363"/>
      <c r="K48" s="364"/>
      <c r="L48" s="365"/>
      <c r="M48" s="366"/>
      <c r="N48" s="367"/>
      <c r="O48" s="367"/>
      <c r="P48" s="368"/>
      <c r="Q48" s="369">
        <f>+Sklop1[[#This Row],[cena/enota brez DDV v EUR]]*Sklop1[[#This Row],[Stopnja DDV (%)]]</f>
        <v>0</v>
      </c>
      <c r="R48" s="369">
        <f>+Sklop1[[#This Row],[cena/enota brez DDV v EUR]]+Sklop1[[#This Row],[Davek (EUR)]]</f>
        <v>0</v>
      </c>
      <c r="S48" s="369">
        <f>+Sklop1[[#This Row],[cena/enota brez DDV v EUR]]*Sklop1[[#This Row],[Okvirna količina]]</f>
        <v>0</v>
      </c>
      <c r="T48" s="370">
        <f>+Sklop1[[#This Row],[Končna cena/enoto mere (EUR) z DDV]]*Sklop1[[#This Row],[Okvirna količina]]</f>
        <v>0</v>
      </c>
      <c r="U48" s="371"/>
    </row>
    <row r="49" spans="1:21" s="55" customFormat="1" ht="12">
      <c r="A49" s="128" t="s">
        <v>147</v>
      </c>
      <c r="B49" s="355" t="s">
        <v>253</v>
      </c>
      <c r="C49" s="356">
        <v>500</v>
      </c>
      <c r="D49" s="357" t="s">
        <v>76</v>
      </c>
      <c r="E49" s="358"/>
      <c r="F49" s="359">
        <v>20</v>
      </c>
      <c r="G49" s="360" t="s">
        <v>206</v>
      </c>
      <c r="H4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362" t="str">
        <f>IF(Sklop1[[#This Row],[ZAHTEVANA SHEMA KAKOVOSTI]]&lt;&gt;"",Sklop1[[#This Row],[Preračunana masa/volumen/kos na enoto kg]],"")</f>
        <v/>
      </c>
      <c r="J49" s="363"/>
      <c r="K49" s="364"/>
      <c r="L49" s="365"/>
      <c r="M49" s="366"/>
      <c r="N49" s="367"/>
      <c r="O49" s="367"/>
      <c r="P49" s="368"/>
      <c r="Q49" s="369">
        <f>+Sklop1[[#This Row],[cena/enota brez DDV v EUR]]*Sklop1[[#This Row],[Stopnja DDV (%)]]</f>
        <v>0</v>
      </c>
      <c r="R49" s="369">
        <f>+Sklop1[[#This Row],[cena/enota brez DDV v EUR]]+Sklop1[[#This Row],[Davek (EUR)]]</f>
        <v>0</v>
      </c>
      <c r="S49" s="369">
        <f>+Sklop1[[#This Row],[cena/enota brez DDV v EUR]]*Sklop1[[#This Row],[Okvirna količina]]</f>
        <v>0</v>
      </c>
      <c r="T49" s="370">
        <f>+Sklop1[[#This Row],[Končna cena/enoto mere (EUR) z DDV]]*Sklop1[[#This Row],[Okvirna količina]]</f>
        <v>0</v>
      </c>
      <c r="U49" s="371"/>
    </row>
    <row r="50" spans="1:21" s="55" customFormat="1" ht="12">
      <c r="A50" s="128" t="s">
        <v>148</v>
      </c>
      <c r="B50" s="355" t="s">
        <v>254</v>
      </c>
      <c r="C50" s="356">
        <v>125</v>
      </c>
      <c r="D50" s="357" t="s">
        <v>77</v>
      </c>
      <c r="E50" s="358"/>
      <c r="F50" s="359">
        <v>1000</v>
      </c>
      <c r="G50" s="360" t="s">
        <v>206</v>
      </c>
      <c r="H5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50" s="362" t="str">
        <f>IF(Sklop1[[#This Row],[ZAHTEVANA SHEMA KAKOVOSTI]]&lt;&gt;"",Sklop1[[#This Row],[Preračunana masa/volumen/kos na enoto kg]],"")</f>
        <v/>
      </c>
      <c r="J50" s="363"/>
      <c r="K50" s="364"/>
      <c r="L50" s="365"/>
      <c r="M50" s="366"/>
      <c r="N50" s="367"/>
      <c r="O50" s="367"/>
      <c r="P50" s="368"/>
      <c r="Q50" s="369">
        <f>+Sklop1[[#This Row],[cena/enota brez DDV v EUR]]*Sklop1[[#This Row],[Stopnja DDV (%)]]</f>
        <v>0</v>
      </c>
      <c r="R50" s="369">
        <f>+Sklop1[[#This Row],[cena/enota brez DDV v EUR]]+Sklop1[[#This Row],[Davek (EUR)]]</f>
        <v>0</v>
      </c>
      <c r="S50" s="369">
        <f>+Sklop1[[#This Row],[cena/enota brez DDV v EUR]]*Sklop1[[#This Row],[Okvirna količina]]</f>
        <v>0</v>
      </c>
      <c r="T50" s="370">
        <f>+Sklop1[[#This Row],[Končna cena/enoto mere (EUR) z DDV]]*Sklop1[[#This Row],[Okvirna količina]]</f>
        <v>0</v>
      </c>
      <c r="U50" s="371"/>
    </row>
    <row r="51" spans="1:21" s="55" customFormat="1" ht="12">
      <c r="A51" s="128" t="s">
        <v>149</v>
      </c>
      <c r="B51" s="355" t="s">
        <v>255</v>
      </c>
      <c r="C51" s="356">
        <v>1</v>
      </c>
      <c r="D51" s="357" t="s">
        <v>40</v>
      </c>
      <c r="E51" s="358" t="s">
        <v>146</v>
      </c>
      <c r="F51" s="359">
        <v>50</v>
      </c>
      <c r="G51" s="360" t="s">
        <v>206</v>
      </c>
      <c r="H5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362">
        <f>IF(Sklop1[[#This Row],[ZAHTEVANA SHEMA KAKOVOSTI]]&lt;&gt;"",Sklop1[[#This Row],[Preračunana masa/volumen/kos na enoto kg]],"")</f>
        <v>50</v>
      </c>
      <c r="J51" s="363"/>
      <c r="K51" s="364"/>
      <c r="L51" s="365"/>
      <c r="M51" s="366"/>
      <c r="N51" s="367"/>
      <c r="O51" s="367"/>
      <c r="P51" s="368"/>
      <c r="Q51" s="369">
        <f>+Sklop1[[#This Row],[cena/enota brez DDV v EUR]]*Sklop1[[#This Row],[Stopnja DDV (%)]]</f>
        <v>0</v>
      </c>
      <c r="R51" s="369">
        <f>+Sklop1[[#This Row],[cena/enota brez DDV v EUR]]+Sklop1[[#This Row],[Davek (EUR)]]</f>
        <v>0</v>
      </c>
      <c r="S51" s="369">
        <f>+Sklop1[[#This Row],[cena/enota brez DDV v EUR]]*Sklop1[[#This Row],[Okvirna količina]]</f>
        <v>0</v>
      </c>
      <c r="T51" s="370">
        <f>+Sklop1[[#This Row],[Končna cena/enoto mere (EUR) z DDV]]*Sklop1[[#This Row],[Okvirna količina]]</f>
        <v>0</v>
      </c>
      <c r="U51" s="371"/>
    </row>
    <row r="52" spans="1:21" s="55" customFormat="1" ht="12">
      <c r="A52" s="128" t="s">
        <v>150</v>
      </c>
      <c r="B52" s="355" t="s">
        <v>255</v>
      </c>
      <c r="C52" s="356">
        <v>0.2</v>
      </c>
      <c r="D52" s="357" t="s">
        <v>40</v>
      </c>
      <c r="E52" s="358" t="s">
        <v>146</v>
      </c>
      <c r="F52" s="359">
        <v>100</v>
      </c>
      <c r="G52" s="360" t="s">
        <v>206</v>
      </c>
      <c r="H5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362">
        <f>IF(Sklop1[[#This Row],[ZAHTEVANA SHEMA KAKOVOSTI]]&lt;&gt;"",Sklop1[[#This Row],[Preračunana masa/volumen/kos na enoto kg]],"")</f>
        <v>20</v>
      </c>
      <c r="J52" s="363"/>
      <c r="K52" s="364"/>
      <c r="L52" s="365"/>
      <c r="M52" s="366"/>
      <c r="N52" s="367"/>
      <c r="O52" s="367"/>
      <c r="P52" s="368"/>
      <c r="Q52" s="369">
        <f>+Sklop1[[#This Row],[cena/enota brez DDV v EUR]]*Sklop1[[#This Row],[Stopnja DDV (%)]]</f>
        <v>0</v>
      </c>
      <c r="R52" s="369">
        <f>+Sklop1[[#This Row],[cena/enota brez DDV v EUR]]+Sklop1[[#This Row],[Davek (EUR)]]</f>
        <v>0</v>
      </c>
      <c r="S52" s="369">
        <f>+Sklop1[[#This Row],[cena/enota brez DDV v EUR]]*Sklop1[[#This Row],[Okvirna količina]]</f>
        <v>0</v>
      </c>
      <c r="T52" s="370">
        <f>+Sklop1[[#This Row],[Končna cena/enoto mere (EUR) z DDV]]*Sklop1[[#This Row],[Okvirna količina]]</f>
        <v>0</v>
      </c>
      <c r="U52" s="371"/>
    </row>
    <row r="53" spans="1:21" s="55" customFormat="1" ht="12">
      <c r="A53" s="128" t="s">
        <v>151</v>
      </c>
      <c r="B53" s="355" t="s">
        <v>256</v>
      </c>
      <c r="C53" s="356">
        <v>0.2</v>
      </c>
      <c r="D53" s="357" t="s">
        <v>40</v>
      </c>
      <c r="E53" s="358" t="s">
        <v>146</v>
      </c>
      <c r="F53" s="359">
        <v>30</v>
      </c>
      <c r="G53" s="360" t="s">
        <v>206</v>
      </c>
      <c r="H5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3" s="362">
        <f>IF(Sklop1[[#This Row],[ZAHTEVANA SHEMA KAKOVOSTI]]&lt;&gt;"",Sklop1[[#This Row],[Preračunana masa/volumen/kos na enoto kg]],"")</f>
        <v>6</v>
      </c>
      <c r="J53" s="363"/>
      <c r="K53" s="364"/>
      <c r="L53" s="365"/>
      <c r="M53" s="366"/>
      <c r="N53" s="367"/>
      <c r="O53" s="367"/>
      <c r="P53" s="368"/>
      <c r="Q53" s="369">
        <f>+Sklop1[[#This Row],[cena/enota brez DDV v EUR]]*Sklop1[[#This Row],[Stopnja DDV (%)]]</f>
        <v>0</v>
      </c>
      <c r="R53" s="369">
        <f>+Sklop1[[#This Row],[cena/enota brez DDV v EUR]]+Sklop1[[#This Row],[Davek (EUR)]]</f>
        <v>0</v>
      </c>
      <c r="S53" s="369">
        <f>+Sklop1[[#This Row],[cena/enota brez DDV v EUR]]*Sklop1[[#This Row],[Okvirna količina]]</f>
        <v>0</v>
      </c>
      <c r="T53" s="370">
        <f>+Sklop1[[#This Row],[Končna cena/enoto mere (EUR) z DDV]]*Sklop1[[#This Row],[Okvirna količina]]</f>
        <v>0</v>
      </c>
      <c r="U53" s="371"/>
    </row>
    <row r="54" spans="1:21" s="55" customFormat="1" ht="12">
      <c r="A54" s="128" t="s">
        <v>152</v>
      </c>
      <c r="B54" s="355" t="s">
        <v>257</v>
      </c>
      <c r="C54" s="356">
        <v>180</v>
      </c>
      <c r="D54" s="357" t="s">
        <v>76</v>
      </c>
      <c r="E54" s="358" t="s">
        <v>146</v>
      </c>
      <c r="F54" s="359">
        <v>50</v>
      </c>
      <c r="G54" s="360" t="s">
        <v>206</v>
      </c>
      <c r="H5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4" s="362">
        <f>IF(Sklop1[[#This Row],[ZAHTEVANA SHEMA KAKOVOSTI]]&lt;&gt;"",Sklop1[[#This Row],[Preračunana masa/volumen/kos na enoto kg]],"")</f>
        <v>9</v>
      </c>
      <c r="J54" s="363"/>
      <c r="K54" s="364"/>
      <c r="L54" s="365"/>
      <c r="M54" s="366"/>
      <c r="N54" s="367"/>
      <c r="O54" s="367"/>
      <c r="P54" s="368"/>
      <c r="Q54" s="369">
        <f>+Sklop1[[#This Row],[cena/enota brez DDV v EUR]]*Sklop1[[#This Row],[Stopnja DDV (%)]]</f>
        <v>0</v>
      </c>
      <c r="R54" s="369">
        <f>+Sklop1[[#This Row],[cena/enota brez DDV v EUR]]+Sklop1[[#This Row],[Davek (EUR)]]</f>
        <v>0</v>
      </c>
      <c r="S54" s="369">
        <f>+Sklop1[[#This Row],[cena/enota brez DDV v EUR]]*Sklop1[[#This Row],[Okvirna količina]]</f>
        <v>0</v>
      </c>
      <c r="T54" s="370">
        <f>+Sklop1[[#This Row],[Končna cena/enoto mere (EUR) z DDV]]*Sklop1[[#This Row],[Okvirna količina]]</f>
        <v>0</v>
      </c>
      <c r="U54" s="371"/>
    </row>
    <row r="55" spans="1:21" s="55" customFormat="1" ht="12">
      <c r="A55" s="128" t="s">
        <v>153</v>
      </c>
      <c r="B55" s="355" t="s">
        <v>258</v>
      </c>
      <c r="C55" s="356">
        <v>330</v>
      </c>
      <c r="D55" s="357" t="s">
        <v>76</v>
      </c>
      <c r="E55" s="358" t="s">
        <v>146</v>
      </c>
      <c r="F55" s="359">
        <v>40</v>
      </c>
      <c r="G55" s="360" t="s">
        <v>206</v>
      </c>
      <c r="H5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13.200000000000001</v>
      </c>
      <c r="I55" s="362">
        <f>IF(Sklop1[[#This Row],[ZAHTEVANA SHEMA KAKOVOSTI]]&lt;&gt;"",Sklop1[[#This Row],[Preračunana masa/volumen/kos na enoto kg]],"")</f>
        <v>13.200000000000001</v>
      </c>
      <c r="J55" s="363"/>
      <c r="K55" s="364"/>
      <c r="L55" s="365"/>
      <c r="M55" s="366"/>
      <c r="N55" s="367"/>
      <c r="O55" s="367"/>
      <c r="P55" s="368"/>
      <c r="Q55" s="369">
        <f>+Sklop1[[#This Row],[cena/enota brez DDV v EUR]]*Sklop1[[#This Row],[Stopnja DDV (%)]]</f>
        <v>0</v>
      </c>
      <c r="R55" s="369">
        <f>+Sklop1[[#This Row],[cena/enota brez DDV v EUR]]+Sklop1[[#This Row],[Davek (EUR)]]</f>
        <v>0</v>
      </c>
      <c r="S55" s="369">
        <f>+Sklop1[[#This Row],[cena/enota brez DDV v EUR]]*Sklop1[[#This Row],[Okvirna količina]]</f>
        <v>0</v>
      </c>
      <c r="T55" s="370">
        <f>+Sklop1[[#This Row],[Končna cena/enoto mere (EUR) z DDV]]*Sklop1[[#This Row],[Okvirna količina]]</f>
        <v>0</v>
      </c>
      <c r="U55" s="371"/>
    </row>
    <row r="56" spans="1:21" s="55" customFormat="1" ht="24">
      <c r="A56" s="501" t="s">
        <v>154</v>
      </c>
      <c r="B56" s="502" t="s">
        <v>259</v>
      </c>
      <c r="C56" s="503" t="s">
        <v>710</v>
      </c>
      <c r="D56" s="357"/>
      <c r="E56" s="358"/>
      <c r="F56" s="359"/>
      <c r="G56" s="360"/>
      <c r="H5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6" s="362" t="str">
        <f>IF(Sklop1[[#This Row],[ZAHTEVANA SHEMA KAKOVOSTI]]&lt;&gt;"",Sklop1[[#This Row],[Preračunana masa/volumen/kos na enoto kg]],"")</f>
        <v/>
      </c>
      <c r="J56" s="363"/>
      <c r="K56" s="364"/>
      <c r="L56" s="365"/>
      <c r="M56" s="366"/>
      <c r="N56" s="367"/>
      <c r="O56" s="367"/>
      <c r="P56" s="368"/>
      <c r="Q56" s="369">
        <f>+Sklop1[[#This Row],[cena/enota brez DDV v EUR]]*Sklop1[[#This Row],[Stopnja DDV (%)]]</f>
        <v>0</v>
      </c>
      <c r="R56" s="369">
        <f>+Sklop1[[#This Row],[cena/enota brez DDV v EUR]]+Sklop1[[#This Row],[Davek (EUR)]]</f>
        <v>0</v>
      </c>
      <c r="S56" s="369">
        <f>+Sklop1[[#This Row],[cena/enota brez DDV v EUR]]*Sklop1[[#This Row],[Okvirna količina]]</f>
        <v>0</v>
      </c>
      <c r="T56" s="370">
        <f>+Sklop1[[#This Row],[Končna cena/enoto mere (EUR) z DDV]]*Sklop1[[#This Row],[Okvirna količina]]</f>
        <v>0</v>
      </c>
      <c r="U56" s="371"/>
    </row>
    <row r="57" spans="1:21" s="55" customFormat="1" ht="24">
      <c r="A57" s="501" t="s">
        <v>156</v>
      </c>
      <c r="B57" s="502" t="s">
        <v>259</v>
      </c>
      <c r="C57" s="503" t="s">
        <v>710</v>
      </c>
      <c r="D57" s="357"/>
      <c r="E57" s="358"/>
      <c r="F57" s="359"/>
      <c r="G57" s="360"/>
      <c r="H5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7" s="362" t="str">
        <f>IF(Sklop1[[#This Row],[ZAHTEVANA SHEMA KAKOVOSTI]]&lt;&gt;"",Sklop1[[#This Row],[Preračunana masa/volumen/kos na enoto kg]],"")</f>
        <v/>
      </c>
      <c r="J57" s="363"/>
      <c r="K57" s="364"/>
      <c r="L57" s="365"/>
      <c r="M57" s="366"/>
      <c r="N57" s="367"/>
      <c r="O57" s="367"/>
      <c r="P57" s="368"/>
      <c r="Q57" s="369">
        <f>+Sklop1[[#This Row],[cena/enota brez DDV v EUR]]*Sklop1[[#This Row],[Stopnja DDV (%)]]</f>
        <v>0</v>
      </c>
      <c r="R57" s="369">
        <f>+Sklop1[[#This Row],[cena/enota brez DDV v EUR]]+Sklop1[[#This Row],[Davek (EUR)]]</f>
        <v>0</v>
      </c>
      <c r="S57" s="369">
        <f>+Sklop1[[#This Row],[cena/enota brez DDV v EUR]]*Sklop1[[#This Row],[Okvirna količina]]</f>
        <v>0</v>
      </c>
      <c r="T57" s="370">
        <f>+Sklop1[[#This Row],[Končna cena/enoto mere (EUR) z DDV]]*Sklop1[[#This Row],[Okvirna količina]]</f>
        <v>0</v>
      </c>
      <c r="U57" s="371"/>
    </row>
    <row r="58" spans="1:21" s="55" customFormat="1" ht="12">
      <c r="A58" s="128" t="s">
        <v>157</v>
      </c>
      <c r="B58" s="355" t="s">
        <v>260</v>
      </c>
      <c r="C58" s="356">
        <v>1</v>
      </c>
      <c r="D58" s="357" t="s">
        <v>40</v>
      </c>
      <c r="E58" s="358"/>
      <c r="F58" s="359">
        <v>100</v>
      </c>
      <c r="G58" s="360" t="s">
        <v>206</v>
      </c>
      <c r="H5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8" s="362" t="str">
        <f>IF(Sklop1[[#This Row],[ZAHTEVANA SHEMA KAKOVOSTI]]&lt;&gt;"",Sklop1[[#This Row],[Preračunana masa/volumen/kos na enoto kg]],"")</f>
        <v/>
      </c>
      <c r="J58" s="363"/>
      <c r="K58" s="364"/>
      <c r="L58" s="365"/>
      <c r="M58" s="366"/>
      <c r="N58" s="367"/>
      <c r="O58" s="367"/>
      <c r="P58" s="368"/>
      <c r="Q58" s="369">
        <f>+Sklop1[[#This Row],[cena/enota brez DDV v EUR]]*Sklop1[[#This Row],[Stopnja DDV (%)]]</f>
        <v>0</v>
      </c>
      <c r="R58" s="369">
        <f>+Sklop1[[#This Row],[cena/enota brez DDV v EUR]]+Sklop1[[#This Row],[Davek (EUR)]]</f>
        <v>0</v>
      </c>
      <c r="S58" s="369">
        <f>+Sklop1[[#This Row],[cena/enota brez DDV v EUR]]*Sklop1[[#This Row],[Okvirna količina]]</f>
        <v>0</v>
      </c>
      <c r="T58" s="370">
        <f>+Sklop1[[#This Row],[Končna cena/enoto mere (EUR) z DDV]]*Sklop1[[#This Row],[Okvirna količina]]</f>
        <v>0</v>
      </c>
      <c r="U58" s="371"/>
    </row>
    <row r="59" spans="1:21" s="55" customFormat="1" ht="12">
      <c r="A59" s="128" t="s">
        <v>158</v>
      </c>
      <c r="B59" s="355" t="s">
        <v>261</v>
      </c>
      <c r="C59" s="356">
        <v>150</v>
      </c>
      <c r="D59" s="357" t="s">
        <v>76</v>
      </c>
      <c r="E59" s="358" t="s">
        <v>146</v>
      </c>
      <c r="F59" s="359">
        <v>2000</v>
      </c>
      <c r="G59" s="360" t="s">
        <v>206</v>
      </c>
      <c r="H5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9" s="362">
        <f>IF(Sklop1[[#This Row],[ZAHTEVANA SHEMA KAKOVOSTI]]&lt;&gt;"",Sklop1[[#This Row],[Preračunana masa/volumen/kos na enoto kg]],"")</f>
        <v>300</v>
      </c>
      <c r="J59" s="363"/>
      <c r="K59" s="364"/>
      <c r="L59" s="365"/>
      <c r="M59" s="366"/>
      <c r="N59" s="367"/>
      <c r="O59" s="367"/>
      <c r="P59" s="368"/>
      <c r="Q59" s="369">
        <f>+Sklop1[[#This Row],[cena/enota brez DDV v EUR]]*Sklop1[[#This Row],[Stopnja DDV (%)]]</f>
        <v>0</v>
      </c>
      <c r="R59" s="369">
        <f>+Sklop1[[#This Row],[cena/enota brez DDV v EUR]]+Sklop1[[#This Row],[Davek (EUR)]]</f>
        <v>0</v>
      </c>
      <c r="S59" s="369">
        <f>+Sklop1[[#This Row],[cena/enota brez DDV v EUR]]*Sklop1[[#This Row],[Okvirna količina]]</f>
        <v>0</v>
      </c>
      <c r="T59" s="370">
        <f>+Sklop1[[#This Row],[Končna cena/enoto mere (EUR) z DDV]]*Sklop1[[#This Row],[Okvirna količina]]</f>
        <v>0</v>
      </c>
      <c r="U59" s="371"/>
    </row>
    <row r="60" spans="1:21" s="55" customFormat="1" ht="12">
      <c r="A60" s="128" t="s">
        <v>159</v>
      </c>
      <c r="B60" s="355" t="s">
        <v>262</v>
      </c>
      <c r="C60" s="356">
        <v>120</v>
      </c>
      <c r="D60" s="357" t="s">
        <v>77</v>
      </c>
      <c r="E60" s="358"/>
      <c r="F60" s="359">
        <v>100</v>
      </c>
      <c r="G60" s="360" t="s">
        <v>206</v>
      </c>
      <c r="H6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0" s="362" t="str">
        <f>IF(Sklop1[[#This Row],[ZAHTEVANA SHEMA KAKOVOSTI]]&lt;&gt;"",Sklop1[[#This Row],[Preračunana masa/volumen/kos na enoto kg]],"")</f>
        <v/>
      </c>
      <c r="J60" s="363"/>
      <c r="K60" s="364"/>
      <c r="L60" s="365"/>
      <c r="M60" s="366"/>
      <c r="N60" s="367"/>
      <c r="O60" s="367"/>
      <c r="P60" s="368"/>
      <c r="Q60" s="369">
        <f>+Sklop1[[#This Row],[cena/enota brez DDV v EUR]]*Sklop1[[#This Row],[Stopnja DDV (%)]]</f>
        <v>0</v>
      </c>
      <c r="R60" s="369">
        <f>+Sklop1[[#This Row],[cena/enota brez DDV v EUR]]+Sklop1[[#This Row],[Davek (EUR)]]</f>
        <v>0</v>
      </c>
      <c r="S60" s="369">
        <f>+Sklop1[[#This Row],[cena/enota brez DDV v EUR]]*Sklop1[[#This Row],[Okvirna količina]]</f>
        <v>0</v>
      </c>
      <c r="T60" s="370">
        <f>+Sklop1[[#This Row],[Končna cena/enoto mere (EUR) z DDV]]*Sklop1[[#This Row],[Okvirna količina]]</f>
        <v>0</v>
      </c>
      <c r="U60" s="371"/>
    </row>
    <row r="61" spans="1:21">
      <c r="A61" s="425" t="s">
        <v>100</v>
      </c>
      <c r="B61" s="426"/>
      <c r="C61" s="428"/>
      <c r="D61" s="428"/>
      <c r="E61" s="429"/>
      <c r="F61" s="430">
        <f>SUBTOTAL(109,Sklop1[Okvirna količina])</f>
        <v>31105</v>
      </c>
      <c r="G61" s="431"/>
      <c r="H61" s="432">
        <f>SUBTOTAL(109,Sklop1[Preračunana masa/volumen/kos na enoto kg])</f>
        <v>8861.4500000000007</v>
      </c>
      <c r="I61" s="432">
        <f>SUBTOTAL(109,Sklop1[Živila iz shem kakovosti (kg)])</f>
        <v>6364.2</v>
      </c>
      <c r="J61" s="430"/>
      <c r="K61" s="433"/>
      <c r="L61" s="433"/>
      <c r="M61" s="434"/>
      <c r="N61" s="435"/>
      <c r="O61" s="435"/>
      <c r="P61" s="435"/>
      <c r="Q61" s="436"/>
      <c r="R61" s="430"/>
      <c r="S61" s="436">
        <f>SUBTOTAL(109,Sklop1[Vrednost za okvirno količino (EUR) brez DDV])</f>
        <v>0</v>
      </c>
      <c r="T61" s="436">
        <f>SUBTOTAL(109,Sklop1[Vrednost za okvirno količino (EUR) z DDV])</f>
        <v>0</v>
      </c>
      <c r="U61" s="437">
        <f>SUBTOTAL(103,Sklop1[Shema kakovosti
(nacionalne, evropske)
])</f>
        <v>0</v>
      </c>
    </row>
    <row r="62" spans="1:21" s="175" customFormat="1">
      <c r="A62" s="163"/>
      <c r="B62" s="164"/>
      <c r="C62" s="165"/>
      <c r="D62" s="165"/>
      <c r="E62" s="166"/>
      <c r="F62" s="167"/>
      <c r="G62" s="168"/>
      <c r="H62" s="169"/>
      <c r="I62" s="169"/>
      <c r="J62" s="167"/>
      <c r="K62" s="170"/>
      <c r="L62" s="170"/>
      <c r="M62" s="171"/>
      <c r="N62" s="172"/>
      <c r="O62" s="172"/>
      <c r="P62" s="172"/>
      <c r="Q62" s="173"/>
      <c r="R62" s="167"/>
      <c r="S62" s="173"/>
      <c r="T62" s="173"/>
      <c r="U62" s="174"/>
    </row>
    <row r="63" spans="1:21">
      <c r="A63" s="48" t="s">
        <v>96</v>
      </c>
      <c r="B63" s="16"/>
      <c r="C63" s="28"/>
      <c r="D63" s="28"/>
      <c r="E63" s="91"/>
      <c r="Q63" s="48"/>
      <c r="R63" s="48"/>
      <c r="S63" s="48"/>
      <c r="T63" s="48"/>
    </row>
    <row r="64" spans="1:21">
      <c r="A64" s="11" t="s">
        <v>98</v>
      </c>
      <c r="B64" s="16"/>
      <c r="C64" s="28"/>
      <c r="D64" s="28"/>
      <c r="E64" s="91"/>
    </row>
    <row r="65" spans="1:22">
      <c r="A65" s="86" t="s">
        <v>141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>
      <c r="A66" s="98" t="s">
        <v>135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</row>
    <row r="67" spans="1:22" ht="13.5" customHeight="1">
      <c r="A67" s="480" t="s">
        <v>143</v>
      </c>
      <c r="B67" s="480"/>
      <c r="C67" s="480"/>
      <c r="D67" s="480"/>
      <c r="E67" s="480"/>
      <c r="F67" s="480"/>
      <c r="G67" s="480"/>
      <c r="H67" s="480"/>
      <c r="I67" s="480"/>
      <c r="J67" s="480"/>
      <c r="K67" s="480"/>
      <c r="L67" s="480"/>
      <c r="N67" s="29"/>
      <c r="O67" s="29"/>
      <c r="P67" s="29"/>
      <c r="Q67" s="29"/>
      <c r="R67" s="29"/>
    </row>
    <row r="68" spans="1:22" ht="12.75" customHeight="1">
      <c r="A68" s="480"/>
      <c r="B68" s="480"/>
      <c r="C68" s="480"/>
      <c r="D68" s="480"/>
      <c r="E68" s="480"/>
      <c r="F68" s="480"/>
      <c r="G68" s="480"/>
      <c r="H68" s="480"/>
      <c r="I68" s="480"/>
      <c r="J68" s="480"/>
      <c r="K68" s="480"/>
      <c r="L68" s="480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N69" s="29"/>
      <c r="O69" s="29"/>
      <c r="P69" s="29"/>
      <c r="Q69" s="29"/>
      <c r="R69" s="29"/>
    </row>
    <row r="70" spans="1:22">
      <c r="A70" s="86" t="s">
        <v>37</v>
      </c>
      <c r="F70" s="68"/>
      <c r="G70" s="68" t="s">
        <v>38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39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>
      <c r="B287" s="16"/>
      <c r="C287" s="28"/>
      <c r="D287" s="28"/>
      <c r="E287" s="91"/>
    </row>
    <row r="288" spans="1:21">
      <c r="B288" s="16"/>
      <c r="C288" s="28"/>
      <c r="D288" s="28"/>
      <c r="E288" s="91"/>
    </row>
    <row r="289" spans="2:5">
      <c r="B289" s="16"/>
      <c r="C289" s="28"/>
      <c r="D289" s="28"/>
      <c r="E289" s="91"/>
    </row>
    <row r="290" spans="2:5">
      <c r="B290" s="16"/>
      <c r="C290" s="28"/>
      <c r="D290" s="28"/>
      <c r="E290" s="91"/>
    </row>
    <row r="291" spans="2:5">
      <c r="B291" s="16"/>
      <c r="C291" s="28"/>
      <c r="D291" s="28"/>
      <c r="E291" s="91"/>
    </row>
    <row r="292" spans="2:5">
      <c r="B292" s="16"/>
      <c r="C292" s="28"/>
      <c r="D292" s="28"/>
      <c r="E292" s="91"/>
    </row>
    <row r="293" spans="2:5">
      <c r="B293" s="16"/>
      <c r="C293" s="28"/>
      <c r="D293" s="28"/>
      <c r="E293" s="91"/>
    </row>
    <row r="294" spans="2:5">
      <c r="B294" s="16"/>
      <c r="C294" s="28"/>
      <c r="D294" s="28"/>
      <c r="E294" s="91"/>
    </row>
  </sheetData>
  <sheetProtection insertRows="0" deleteRows="0"/>
  <protectedRanges>
    <protectedRange sqref="J69:P1048576 U69:U1048576 J1:P66 U1:U66" name="Obseg1"/>
    <protectedRange sqref="U68 M68:P68" name="Obseg1_1_1_1"/>
    <protectedRange sqref="J68:L68" name="Obseg1_3_1_1"/>
    <protectedRange sqref="M67:P67 U67" name="Obseg1_2"/>
    <protectedRange sqref="J67:L67" name="Obseg1_3_1_1_1"/>
  </protectedRanges>
  <mergeCells count="9">
    <mergeCell ref="A68:L68"/>
    <mergeCell ref="B13:K13"/>
    <mergeCell ref="C2:J2"/>
    <mergeCell ref="C3:J3"/>
    <mergeCell ref="C6:J6"/>
    <mergeCell ref="C7:J7"/>
    <mergeCell ref="C8:J8"/>
    <mergeCell ref="C9:J9"/>
    <mergeCell ref="A67:L6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1"/>
  <sheetViews>
    <sheetView topLeftCell="A8" zoomScaleNormal="100" zoomScaleSheetLayoutView="90" workbookViewId="0">
      <selection activeCell="K54" sqref="K54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  <c r="K6" s="95"/>
      <c r="U6" s="7"/>
    </row>
    <row r="7" spans="1:21" s="3" customFormat="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  <c r="K7" s="95"/>
      <c r="U7" s="7"/>
    </row>
    <row r="8" spans="1:21" s="3" customFormat="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  <c r="K8" s="95"/>
      <c r="U8" s="7"/>
    </row>
    <row r="9" spans="1:21" s="3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pred_rekapitulacija'!B15</f>
        <v>MESO IN MESNI IZDELKI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8.75" customHeight="1">
      <c r="A16" s="77" t="s">
        <v>1</v>
      </c>
      <c r="B16" s="146" t="s">
        <v>263</v>
      </c>
      <c r="C16" s="141" t="s">
        <v>78</v>
      </c>
      <c r="D16" s="147" t="s">
        <v>0</v>
      </c>
      <c r="E16" s="152" t="s">
        <v>146</v>
      </c>
      <c r="F16" s="143">
        <v>400</v>
      </c>
      <c r="G16" s="204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143">
        <f>IF(Sklop2[[#This Row],[ZAHTEVANA SHEMA KAKOVOSTI]]&lt;&gt;"",Sklop2[[#This Row],[Preračunana masa/volumen/kos na enoto kg]],"")</f>
        <v>400</v>
      </c>
      <c r="J16" s="154"/>
      <c r="K16" s="196"/>
      <c r="L16" s="205"/>
      <c r="M16" s="372" t="s">
        <v>78</v>
      </c>
      <c r="N16" s="206"/>
      <c r="O16" s="373" t="s">
        <v>78</v>
      </c>
      <c r="P16" s="201"/>
      <c r="Q16" s="145">
        <f>+Sklop2[[#This Row],[cena/enota brez DDV v EUR]]*Sklop2[[#This Row],[Stopnja DDV (%)]]</f>
        <v>0</v>
      </c>
      <c r="R16" s="145">
        <f>+Sklop2[[#This Row],[cena/enota brez DDV v EUR]]+Sklop2[[#This Row],[Davek (EUR)]]</f>
        <v>0</v>
      </c>
      <c r="S16" s="145">
        <f>+Sklop2[[#This Row],[cena/enota brez DDV v EUR]]*Sklop2[[#This Row],[Okvirna količina]]</f>
        <v>0</v>
      </c>
      <c r="T16" s="145">
        <f>+Sklop2[[#This Row],[Končna cena/enoto mere (EUR) z DDV]]*Sklop2[[#This Row],[Okvirna količina]]</f>
        <v>0</v>
      </c>
      <c r="U16" s="162"/>
    </row>
    <row r="17" spans="1:21" s="55" customFormat="1" ht="24">
      <c r="A17" s="77" t="s">
        <v>3</v>
      </c>
      <c r="B17" s="312" t="s">
        <v>264</v>
      </c>
      <c r="C17" s="141" t="s">
        <v>78</v>
      </c>
      <c r="D17" s="147" t="s">
        <v>0</v>
      </c>
      <c r="E17" s="152" t="s">
        <v>146</v>
      </c>
      <c r="F17" s="314">
        <v>100</v>
      </c>
      <c r="G17" s="315" t="s">
        <v>0</v>
      </c>
      <c r="H1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314">
        <f>IF(Sklop2[[#This Row],[ZAHTEVANA SHEMA KAKOVOSTI]]&lt;&gt;"",Sklop2[[#This Row],[Preračunana masa/volumen/kos na enoto kg]],"")</f>
        <v>100</v>
      </c>
      <c r="J17" s="316"/>
      <c r="K17" s="317"/>
      <c r="L17" s="263"/>
      <c r="M17" s="372" t="s">
        <v>78</v>
      </c>
      <c r="N17" s="318"/>
      <c r="O17" s="374" t="s">
        <v>78</v>
      </c>
      <c r="P17" s="319"/>
      <c r="Q17" s="320">
        <f>+Sklop2[[#This Row],[cena/enota brez DDV v EUR]]*Sklop2[[#This Row],[Stopnja DDV (%)]]</f>
        <v>0</v>
      </c>
      <c r="R17" s="320">
        <f>+Sklop2[[#This Row],[cena/enota brez DDV v EUR]]+Sklop2[[#This Row],[Davek (EUR)]]</f>
        <v>0</v>
      </c>
      <c r="S17" s="320">
        <f>+Sklop2[[#This Row],[cena/enota brez DDV v EUR]]*Sklop2[[#This Row],[Okvirna količina]]</f>
        <v>0</v>
      </c>
      <c r="T17" s="320">
        <f>+Sklop2[[#This Row],[Končna cena/enoto mere (EUR) z DDV]]*Sklop2[[#This Row],[Okvirna količina]]</f>
        <v>0</v>
      </c>
      <c r="U17" s="264"/>
    </row>
    <row r="18" spans="1:21" s="55" customFormat="1" ht="24">
      <c r="A18" s="77" t="s">
        <v>4</v>
      </c>
      <c r="B18" s="312" t="s">
        <v>265</v>
      </c>
      <c r="C18" s="141" t="s">
        <v>78</v>
      </c>
      <c r="D18" s="147" t="s">
        <v>0</v>
      </c>
      <c r="E18" s="152" t="s">
        <v>146</v>
      </c>
      <c r="F18" s="314">
        <v>500</v>
      </c>
      <c r="G18" s="315" t="s">
        <v>0</v>
      </c>
      <c r="H1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314">
        <f>IF(Sklop2[[#This Row],[ZAHTEVANA SHEMA KAKOVOSTI]]&lt;&gt;"",Sklop2[[#This Row],[Preračunana masa/volumen/kos na enoto kg]],"")</f>
        <v>500</v>
      </c>
      <c r="J18" s="316"/>
      <c r="K18" s="317"/>
      <c r="L18" s="263"/>
      <c r="M18" s="372" t="s">
        <v>78</v>
      </c>
      <c r="N18" s="318"/>
      <c r="O18" s="374" t="s">
        <v>78</v>
      </c>
      <c r="P18" s="319"/>
      <c r="Q18" s="320">
        <f>+Sklop2[[#This Row],[cena/enota brez DDV v EUR]]*Sklop2[[#This Row],[Stopnja DDV (%)]]</f>
        <v>0</v>
      </c>
      <c r="R18" s="320">
        <f>+Sklop2[[#This Row],[cena/enota brez DDV v EUR]]+Sklop2[[#This Row],[Davek (EUR)]]</f>
        <v>0</v>
      </c>
      <c r="S18" s="320">
        <f>+Sklop2[[#This Row],[cena/enota brez DDV v EUR]]*Sklop2[[#This Row],[Okvirna količina]]</f>
        <v>0</v>
      </c>
      <c r="T18" s="320">
        <f>+Sklop2[[#This Row],[Končna cena/enoto mere (EUR) z DDV]]*Sklop2[[#This Row],[Okvirna količina]]</f>
        <v>0</v>
      </c>
      <c r="U18" s="264"/>
    </row>
    <row r="19" spans="1:21" s="55" customFormat="1" ht="24">
      <c r="A19" s="77" t="s">
        <v>5</v>
      </c>
      <c r="B19" s="312" t="s">
        <v>266</v>
      </c>
      <c r="C19" s="141" t="s">
        <v>78</v>
      </c>
      <c r="D19" s="147" t="s">
        <v>0</v>
      </c>
      <c r="E19" s="152" t="s">
        <v>146</v>
      </c>
      <c r="F19" s="314">
        <v>100</v>
      </c>
      <c r="G19" s="315" t="s">
        <v>0</v>
      </c>
      <c r="H19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314">
        <f>IF(Sklop2[[#This Row],[ZAHTEVANA SHEMA KAKOVOSTI]]&lt;&gt;"",Sklop2[[#This Row],[Preračunana masa/volumen/kos na enoto kg]],"")</f>
        <v>100</v>
      </c>
      <c r="J19" s="316"/>
      <c r="K19" s="317"/>
      <c r="L19" s="263"/>
      <c r="M19" s="372" t="s">
        <v>78</v>
      </c>
      <c r="N19" s="318"/>
      <c r="O19" s="374" t="s">
        <v>78</v>
      </c>
      <c r="P19" s="319"/>
      <c r="Q19" s="320">
        <f>+Sklop2[[#This Row],[cena/enota brez DDV v EUR]]*Sklop2[[#This Row],[Stopnja DDV (%)]]</f>
        <v>0</v>
      </c>
      <c r="R19" s="320">
        <f>+Sklop2[[#This Row],[cena/enota brez DDV v EUR]]+Sklop2[[#This Row],[Davek (EUR)]]</f>
        <v>0</v>
      </c>
      <c r="S19" s="320">
        <f>+Sklop2[[#This Row],[cena/enota brez DDV v EUR]]*Sklop2[[#This Row],[Okvirna količina]]</f>
        <v>0</v>
      </c>
      <c r="T19" s="320">
        <f>+Sklop2[[#This Row],[Končna cena/enoto mere (EUR) z DDV]]*Sklop2[[#This Row],[Okvirna količina]]</f>
        <v>0</v>
      </c>
      <c r="U19" s="264"/>
    </row>
    <row r="20" spans="1:21" s="55" customFormat="1">
      <c r="A20" s="77" t="s">
        <v>6</v>
      </c>
      <c r="B20" s="312" t="s">
        <v>267</v>
      </c>
      <c r="C20" s="141" t="s">
        <v>78</v>
      </c>
      <c r="D20" s="147" t="s">
        <v>0</v>
      </c>
      <c r="E20" s="152"/>
      <c r="F20" s="314">
        <v>50</v>
      </c>
      <c r="G20" s="315" t="s">
        <v>0</v>
      </c>
      <c r="H20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314" t="str">
        <f>IF(Sklop2[[#This Row],[ZAHTEVANA SHEMA KAKOVOSTI]]&lt;&gt;"",Sklop2[[#This Row],[Preračunana masa/volumen/kos na enoto kg]],"")</f>
        <v/>
      </c>
      <c r="J20" s="316"/>
      <c r="K20" s="317"/>
      <c r="L20" s="263"/>
      <c r="M20" s="372" t="s">
        <v>78</v>
      </c>
      <c r="N20" s="318"/>
      <c r="O20" s="374" t="s">
        <v>78</v>
      </c>
      <c r="P20" s="319"/>
      <c r="Q20" s="320">
        <f>+Sklop2[[#This Row],[cena/enota brez DDV v EUR]]*Sklop2[[#This Row],[Stopnja DDV (%)]]</f>
        <v>0</v>
      </c>
      <c r="R20" s="320">
        <f>+Sklop2[[#This Row],[cena/enota brez DDV v EUR]]+Sklop2[[#This Row],[Davek (EUR)]]</f>
        <v>0</v>
      </c>
      <c r="S20" s="320">
        <f>+Sklop2[[#This Row],[cena/enota brez DDV v EUR]]*Sklop2[[#This Row],[Okvirna količina]]</f>
        <v>0</v>
      </c>
      <c r="T20" s="320">
        <f>+Sklop2[[#This Row],[Končna cena/enoto mere (EUR) z DDV]]*Sklop2[[#This Row],[Okvirna količina]]</f>
        <v>0</v>
      </c>
      <c r="U20" s="264"/>
    </row>
    <row r="21" spans="1:21" s="55" customFormat="1" ht="28.5" customHeight="1">
      <c r="A21" s="77" t="s">
        <v>7</v>
      </c>
      <c r="B21" s="312" t="s">
        <v>268</v>
      </c>
      <c r="C21" s="141" t="s">
        <v>78</v>
      </c>
      <c r="D21" s="147" t="s">
        <v>0</v>
      </c>
      <c r="E21" s="152"/>
      <c r="F21" s="314">
        <v>1000</v>
      </c>
      <c r="G21" s="315" t="s">
        <v>0</v>
      </c>
      <c r="H21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1" s="314" t="str">
        <f>IF(Sklop2[[#This Row],[ZAHTEVANA SHEMA KAKOVOSTI]]&lt;&gt;"",Sklop2[[#This Row],[Preračunana masa/volumen/kos na enoto kg]],"")</f>
        <v/>
      </c>
      <c r="J21" s="316"/>
      <c r="K21" s="317"/>
      <c r="L21" s="263"/>
      <c r="M21" s="372" t="s">
        <v>78</v>
      </c>
      <c r="N21" s="318"/>
      <c r="O21" s="374" t="s">
        <v>78</v>
      </c>
      <c r="P21" s="319"/>
      <c r="Q21" s="320">
        <f>+Sklop2[[#This Row],[cena/enota brez DDV v EUR]]*Sklop2[[#This Row],[Stopnja DDV (%)]]</f>
        <v>0</v>
      </c>
      <c r="R21" s="320">
        <f>+Sklop2[[#This Row],[cena/enota brez DDV v EUR]]+Sklop2[[#This Row],[Davek (EUR)]]</f>
        <v>0</v>
      </c>
      <c r="S21" s="320">
        <f>+Sklop2[[#This Row],[cena/enota brez DDV v EUR]]*Sklop2[[#This Row],[Okvirna količina]]</f>
        <v>0</v>
      </c>
      <c r="T21" s="320">
        <f>+Sklop2[[#This Row],[Končna cena/enoto mere (EUR) z DDV]]*Sklop2[[#This Row],[Okvirna količina]]</f>
        <v>0</v>
      </c>
      <c r="U21" s="264"/>
    </row>
    <row r="22" spans="1:21" s="55" customFormat="1" ht="24">
      <c r="A22" s="77" t="s">
        <v>8</v>
      </c>
      <c r="B22" s="312" t="s">
        <v>269</v>
      </c>
      <c r="C22" s="141" t="s">
        <v>78</v>
      </c>
      <c r="D22" s="147" t="s">
        <v>0</v>
      </c>
      <c r="E22" s="152" t="s">
        <v>146</v>
      </c>
      <c r="F22" s="314">
        <v>300</v>
      </c>
      <c r="G22" s="315" t="s">
        <v>0</v>
      </c>
      <c r="H22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314">
        <f>IF(Sklop2[[#This Row],[ZAHTEVANA SHEMA KAKOVOSTI]]&lt;&gt;"",Sklop2[[#This Row],[Preračunana masa/volumen/kos na enoto kg]],"")</f>
        <v>300</v>
      </c>
      <c r="J22" s="316"/>
      <c r="K22" s="317"/>
      <c r="L22" s="263"/>
      <c r="M22" s="372" t="s">
        <v>78</v>
      </c>
      <c r="N22" s="318"/>
      <c r="O22" s="374" t="s">
        <v>78</v>
      </c>
      <c r="P22" s="319"/>
      <c r="Q22" s="320">
        <f>+Sklop2[[#This Row],[cena/enota brez DDV v EUR]]*Sklop2[[#This Row],[Stopnja DDV (%)]]</f>
        <v>0</v>
      </c>
      <c r="R22" s="320">
        <f>+Sklop2[[#This Row],[cena/enota brez DDV v EUR]]+Sklop2[[#This Row],[Davek (EUR)]]</f>
        <v>0</v>
      </c>
      <c r="S22" s="320">
        <f>+Sklop2[[#This Row],[cena/enota brez DDV v EUR]]*Sklop2[[#This Row],[Okvirna količina]]</f>
        <v>0</v>
      </c>
      <c r="T22" s="320">
        <f>+Sklop2[[#This Row],[Končna cena/enoto mere (EUR) z DDV]]*Sklop2[[#This Row],[Okvirna količina]]</f>
        <v>0</v>
      </c>
      <c r="U22" s="264"/>
    </row>
    <row r="23" spans="1:21" s="55" customFormat="1">
      <c r="A23" s="77" t="s">
        <v>9</v>
      </c>
      <c r="B23" s="312" t="s">
        <v>270</v>
      </c>
      <c r="C23" s="141" t="s">
        <v>78</v>
      </c>
      <c r="D23" s="147" t="s">
        <v>0</v>
      </c>
      <c r="E23" s="152"/>
      <c r="F23" s="314">
        <v>120</v>
      </c>
      <c r="G23" s="315" t="s">
        <v>0</v>
      </c>
      <c r="H23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3" s="314" t="str">
        <f>IF(Sklop2[[#This Row],[ZAHTEVANA SHEMA KAKOVOSTI]]&lt;&gt;"",Sklop2[[#This Row],[Preračunana masa/volumen/kos na enoto kg]],"")</f>
        <v/>
      </c>
      <c r="J23" s="316"/>
      <c r="K23" s="317"/>
      <c r="L23" s="263"/>
      <c r="M23" s="372" t="s">
        <v>78</v>
      </c>
      <c r="N23" s="318"/>
      <c r="O23" s="374" t="s">
        <v>78</v>
      </c>
      <c r="P23" s="319"/>
      <c r="Q23" s="320">
        <f>+Sklop2[[#This Row],[cena/enota brez DDV v EUR]]*Sklop2[[#This Row],[Stopnja DDV (%)]]</f>
        <v>0</v>
      </c>
      <c r="R23" s="320">
        <f>+Sklop2[[#This Row],[cena/enota brez DDV v EUR]]+Sklop2[[#This Row],[Davek (EUR)]]</f>
        <v>0</v>
      </c>
      <c r="S23" s="320">
        <f>+Sklop2[[#This Row],[cena/enota brez DDV v EUR]]*Sklop2[[#This Row],[Okvirna količina]]</f>
        <v>0</v>
      </c>
      <c r="T23" s="320">
        <f>+Sklop2[[#This Row],[Končna cena/enoto mere (EUR) z DDV]]*Sklop2[[#This Row],[Okvirna količina]]</f>
        <v>0</v>
      </c>
      <c r="U23" s="264"/>
    </row>
    <row r="24" spans="1:21" s="55" customFormat="1">
      <c r="A24" s="77" t="s">
        <v>10</v>
      </c>
      <c r="B24" s="312" t="s">
        <v>271</v>
      </c>
      <c r="C24" s="141" t="s">
        <v>78</v>
      </c>
      <c r="D24" s="147" t="s">
        <v>0</v>
      </c>
      <c r="E24" s="152"/>
      <c r="F24" s="314">
        <v>80</v>
      </c>
      <c r="G24" s="315" t="s">
        <v>0</v>
      </c>
      <c r="H24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314" t="str">
        <f>IF(Sklop2[[#This Row],[ZAHTEVANA SHEMA KAKOVOSTI]]&lt;&gt;"",Sklop2[[#This Row],[Preračunana masa/volumen/kos na enoto kg]],"")</f>
        <v/>
      </c>
      <c r="J24" s="316"/>
      <c r="K24" s="317"/>
      <c r="L24" s="263"/>
      <c r="M24" s="372" t="s">
        <v>78</v>
      </c>
      <c r="N24" s="318"/>
      <c r="O24" s="374" t="s">
        <v>78</v>
      </c>
      <c r="P24" s="319"/>
      <c r="Q24" s="320">
        <f>+Sklop2[[#This Row],[cena/enota brez DDV v EUR]]*Sklop2[[#This Row],[Stopnja DDV (%)]]</f>
        <v>0</v>
      </c>
      <c r="R24" s="320">
        <f>+Sklop2[[#This Row],[cena/enota brez DDV v EUR]]+Sklop2[[#This Row],[Davek (EUR)]]</f>
        <v>0</v>
      </c>
      <c r="S24" s="320">
        <f>+Sklop2[[#This Row],[cena/enota brez DDV v EUR]]*Sklop2[[#This Row],[Okvirna količina]]</f>
        <v>0</v>
      </c>
      <c r="T24" s="320">
        <f>+Sklop2[[#This Row],[Končna cena/enoto mere (EUR) z DDV]]*Sklop2[[#This Row],[Okvirna količina]]</f>
        <v>0</v>
      </c>
      <c r="U24" s="264"/>
    </row>
    <row r="25" spans="1:21" s="55" customFormat="1">
      <c r="A25" s="77" t="s">
        <v>11</v>
      </c>
      <c r="B25" s="312" t="s">
        <v>272</v>
      </c>
      <c r="C25" s="141" t="s">
        <v>78</v>
      </c>
      <c r="D25" s="147" t="s">
        <v>0</v>
      </c>
      <c r="E25" s="152"/>
      <c r="F25" s="314">
        <v>800</v>
      </c>
      <c r="G25" s="315" t="s">
        <v>0</v>
      </c>
      <c r="H25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314" t="str">
        <f>IF(Sklop2[[#This Row],[ZAHTEVANA SHEMA KAKOVOSTI]]&lt;&gt;"",Sklop2[[#This Row],[Preračunana masa/volumen/kos na enoto kg]],"")</f>
        <v/>
      </c>
      <c r="J25" s="316"/>
      <c r="K25" s="317"/>
      <c r="L25" s="263"/>
      <c r="M25" s="372" t="s">
        <v>78</v>
      </c>
      <c r="N25" s="318"/>
      <c r="O25" s="374" t="s">
        <v>78</v>
      </c>
      <c r="P25" s="319"/>
      <c r="Q25" s="320">
        <f>+Sklop2[[#This Row],[cena/enota brez DDV v EUR]]*Sklop2[[#This Row],[Stopnja DDV (%)]]</f>
        <v>0</v>
      </c>
      <c r="R25" s="320">
        <f>+Sklop2[[#This Row],[cena/enota brez DDV v EUR]]+Sklop2[[#This Row],[Davek (EUR)]]</f>
        <v>0</v>
      </c>
      <c r="S25" s="320">
        <f>+Sklop2[[#This Row],[cena/enota brez DDV v EUR]]*Sklop2[[#This Row],[Okvirna količina]]</f>
        <v>0</v>
      </c>
      <c r="T25" s="320">
        <f>+Sklop2[[#This Row],[Končna cena/enoto mere (EUR) z DDV]]*Sklop2[[#This Row],[Okvirna količina]]</f>
        <v>0</v>
      </c>
      <c r="U25" s="264"/>
    </row>
    <row r="26" spans="1:21" s="55" customFormat="1">
      <c r="A26" s="77" t="s">
        <v>12</v>
      </c>
      <c r="B26" s="312" t="s">
        <v>273</v>
      </c>
      <c r="C26" s="141" t="s">
        <v>78</v>
      </c>
      <c r="D26" s="147" t="s">
        <v>0</v>
      </c>
      <c r="E26" s="152"/>
      <c r="F26" s="314">
        <v>100</v>
      </c>
      <c r="G26" s="315" t="s">
        <v>0</v>
      </c>
      <c r="H26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314" t="str">
        <f>IF(Sklop2[[#This Row],[ZAHTEVANA SHEMA KAKOVOSTI]]&lt;&gt;"",Sklop2[[#This Row],[Preračunana masa/volumen/kos na enoto kg]],"")</f>
        <v/>
      </c>
      <c r="J26" s="316"/>
      <c r="K26" s="317"/>
      <c r="L26" s="263"/>
      <c r="M26" s="372" t="s">
        <v>78</v>
      </c>
      <c r="N26" s="318"/>
      <c r="O26" s="374" t="s">
        <v>78</v>
      </c>
      <c r="P26" s="319"/>
      <c r="Q26" s="320">
        <f>+Sklop2[[#This Row],[cena/enota brez DDV v EUR]]*Sklop2[[#This Row],[Stopnja DDV (%)]]</f>
        <v>0</v>
      </c>
      <c r="R26" s="320">
        <f>+Sklop2[[#This Row],[cena/enota brez DDV v EUR]]+Sklop2[[#This Row],[Davek (EUR)]]</f>
        <v>0</v>
      </c>
      <c r="S26" s="320">
        <f>+Sklop2[[#This Row],[cena/enota brez DDV v EUR]]*Sklop2[[#This Row],[Okvirna količina]]</f>
        <v>0</v>
      </c>
      <c r="T26" s="320">
        <f>+Sklop2[[#This Row],[Končna cena/enoto mere (EUR) z DDV]]*Sklop2[[#This Row],[Okvirna količina]]</f>
        <v>0</v>
      </c>
      <c r="U26" s="264"/>
    </row>
    <row r="27" spans="1:21" s="55" customFormat="1">
      <c r="A27" s="77" t="s">
        <v>13</v>
      </c>
      <c r="B27" s="312" t="s">
        <v>274</v>
      </c>
      <c r="C27" s="141" t="s">
        <v>78</v>
      </c>
      <c r="D27" s="147" t="s">
        <v>0</v>
      </c>
      <c r="E27" s="152"/>
      <c r="F27" s="314">
        <v>100</v>
      </c>
      <c r="G27" s="315" t="s">
        <v>0</v>
      </c>
      <c r="H2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314" t="str">
        <f>IF(Sklop2[[#This Row],[ZAHTEVANA SHEMA KAKOVOSTI]]&lt;&gt;"",Sklop2[[#This Row],[Preračunana masa/volumen/kos na enoto kg]],"")</f>
        <v/>
      </c>
      <c r="J27" s="316"/>
      <c r="K27" s="317"/>
      <c r="L27" s="263"/>
      <c r="M27" s="372" t="s">
        <v>78</v>
      </c>
      <c r="N27" s="318"/>
      <c r="O27" s="374" t="s">
        <v>78</v>
      </c>
      <c r="P27" s="319"/>
      <c r="Q27" s="320">
        <f>+Sklop2[[#This Row],[cena/enota brez DDV v EUR]]*Sklop2[[#This Row],[Stopnja DDV (%)]]</f>
        <v>0</v>
      </c>
      <c r="R27" s="320">
        <f>+Sklop2[[#This Row],[cena/enota brez DDV v EUR]]+Sklop2[[#This Row],[Davek (EUR)]]</f>
        <v>0</v>
      </c>
      <c r="S27" s="320">
        <f>+Sklop2[[#This Row],[cena/enota brez DDV v EUR]]*Sklop2[[#This Row],[Okvirna količina]]</f>
        <v>0</v>
      </c>
      <c r="T27" s="320">
        <f>+Sklop2[[#This Row],[Končna cena/enoto mere (EUR) z DDV]]*Sklop2[[#This Row],[Okvirna količina]]</f>
        <v>0</v>
      </c>
      <c r="U27" s="264"/>
    </row>
    <row r="28" spans="1:21" s="55" customFormat="1">
      <c r="A28" s="77" t="s">
        <v>14</v>
      </c>
      <c r="B28" s="312" t="s">
        <v>275</v>
      </c>
      <c r="C28" s="141" t="s">
        <v>78</v>
      </c>
      <c r="D28" s="147" t="s">
        <v>0</v>
      </c>
      <c r="E28" s="152"/>
      <c r="F28" s="314">
        <v>10</v>
      </c>
      <c r="G28" s="315" t="s">
        <v>0</v>
      </c>
      <c r="H2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314" t="str">
        <f>IF(Sklop2[[#This Row],[ZAHTEVANA SHEMA KAKOVOSTI]]&lt;&gt;"",Sklop2[[#This Row],[Preračunana masa/volumen/kos na enoto kg]],"")</f>
        <v/>
      </c>
      <c r="J28" s="316"/>
      <c r="K28" s="317"/>
      <c r="L28" s="263"/>
      <c r="M28" s="372" t="s">
        <v>78</v>
      </c>
      <c r="N28" s="318"/>
      <c r="O28" s="374" t="s">
        <v>78</v>
      </c>
      <c r="P28" s="319"/>
      <c r="Q28" s="320">
        <f>+Sklop2[[#This Row],[cena/enota brez DDV v EUR]]*Sklop2[[#This Row],[Stopnja DDV (%)]]</f>
        <v>0</v>
      </c>
      <c r="R28" s="320">
        <f>+Sklop2[[#This Row],[cena/enota brez DDV v EUR]]+Sklop2[[#This Row],[Davek (EUR)]]</f>
        <v>0</v>
      </c>
      <c r="S28" s="320">
        <f>+Sklop2[[#This Row],[cena/enota brez DDV v EUR]]*Sklop2[[#This Row],[Okvirna količina]]</f>
        <v>0</v>
      </c>
      <c r="T28" s="320">
        <f>+Sklop2[[#This Row],[Končna cena/enoto mere (EUR) z DDV]]*Sklop2[[#This Row],[Okvirna količina]]</f>
        <v>0</v>
      </c>
      <c r="U28" s="264"/>
    </row>
    <row r="29" spans="1:21" s="55" customFormat="1" ht="24">
      <c r="A29" s="77" t="s">
        <v>15</v>
      </c>
      <c r="B29" s="312" t="s">
        <v>276</v>
      </c>
      <c r="C29" s="141" t="s">
        <v>78</v>
      </c>
      <c r="D29" s="147" t="s">
        <v>0</v>
      </c>
      <c r="E29" s="152"/>
      <c r="F29" s="314">
        <v>50</v>
      </c>
      <c r="G29" s="315" t="s">
        <v>0</v>
      </c>
      <c r="H29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314" t="str">
        <f>IF(Sklop2[[#This Row],[ZAHTEVANA SHEMA KAKOVOSTI]]&lt;&gt;"",Sklop2[[#This Row],[Preračunana masa/volumen/kos na enoto kg]],"")</f>
        <v/>
      </c>
      <c r="J29" s="316"/>
      <c r="K29" s="317"/>
      <c r="L29" s="263"/>
      <c r="M29" s="372" t="s">
        <v>78</v>
      </c>
      <c r="N29" s="318"/>
      <c r="O29" s="374" t="s">
        <v>78</v>
      </c>
      <c r="P29" s="319"/>
      <c r="Q29" s="320">
        <f>+Sklop2[[#This Row],[cena/enota brez DDV v EUR]]*Sklop2[[#This Row],[Stopnja DDV (%)]]</f>
        <v>0</v>
      </c>
      <c r="R29" s="320">
        <f>+Sklop2[[#This Row],[cena/enota brez DDV v EUR]]+Sklop2[[#This Row],[Davek (EUR)]]</f>
        <v>0</v>
      </c>
      <c r="S29" s="320">
        <f>+Sklop2[[#This Row],[cena/enota brez DDV v EUR]]*Sklop2[[#This Row],[Okvirna količina]]</f>
        <v>0</v>
      </c>
      <c r="T29" s="320">
        <f>+Sklop2[[#This Row],[Končna cena/enoto mere (EUR) z DDV]]*Sklop2[[#This Row],[Okvirna količina]]</f>
        <v>0</v>
      </c>
      <c r="U29" s="264"/>
    </row>
    <row r="30" spans="1:21" s="55" customFormat="1">
      <c r="A30" s="77" t="s">
        <v>16</v>
      </c>
      <c r="B30" s="312" t="s">
        <v>687</v>
      </c>
      <c r="C30" s="141">
        <v>1</v>
      </c>
      <c r="D30" s="147" t="s">
        <v>0</v>
      </c>
      <c r="E30" s="152"/>
      <c r="F30" s="314">
        <v>15</v>
      </c>
      <c r="G30" s="315" t="s">
        <v>0</v>
      </c>
      <c r="H30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0" s="314" t="str">
        <f>IF(Sklop2[[#This Row],[ZAHTEVANA SHEMA KAKOVOSTI]]&lt;&gt;"",Sklop2[[#This Row],[Preračunana masa/volumen/kos na enoto kg]],"")</f>
        <v/>
      </c>
      <c r="J30" s="316"/>
      <c r="K30" s="317"/>
      <c r="L30" s="263"/>
      <c r="M30" s="372" t="s">
        <v>78</v>
      </c>
      <c r="N30" s="318"/>
      <c r="O30" s="374" t="s">
        <v>78</v>
      </c>
      <c r="P30" s="319"/>
      <c r="Q30" s="320">
        <f>+Sklop2[[#This Row],[cena/enota brez DDV v EUR]]*Sklop2[[#This Row],[Stopnja DDV (%)]]</f>
        <v>0</v>
      </c>
      <c r="R30" s="320">
        <f>+Sklop2[[#This Row],[cena/enota brez DDV v EUR]]+Sklop2[[#This Row],[Davek (EUR)]]</f>
        <v>0</v>
      </c>
      <c r="S30" s="320">
        <f>+Sklop2[[#This Row],[cena/enota brez DDV v EUR]]*Sklop2[[#This Row],[Okvirna količina]]</f>
        <v>0</v>
      </c>
      <c r="T30" s="320">
        <f>+Sklop2[[#This Row],[Končna cena/enoto mere (EUR) z DDV]]*Sklop2[[#This Row],[Okvirna količina]]</f>
        <v>0</v>
      </c>
      <c r="U30" s="264"/>
    </row>
    <row r="31" spans="1:21" s="55" customFormat="1">
      <c r="A31" s="77" t="s">
        <v>17</v>
      </c>
      <c r="B31" s="312" t="s">
        <v>702</v>
      </c>
      <c r="C31" s="141" t="s">
        <v>78</v>
      </c>
      <c r="D31" s="147" t="s">
        <v>0</v>
      </c>
      <c r="E31" s="152"/>
      <c r="F31" s="314">
        <v>90</v>
      </c>
      <c r="G31" s="315" t="s">
        <v>0</v>
      </c>
      <c r="H31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31" s="314" t="str">
        <f>IF(Sklop2[[#This Row],[ZAHTEVANA SHEMA KAKOVOSTI]]&lt;&gt;"",Sklop2[[#This Row],[Preračunana masa/volumen/kos na enoto kg]],"")</f>
        <v/>
      </c>
      <c r="J31" s="316"/>
      <c r="K31" s="317"/>
      <c r="L31" s="263"/>
      <c r="M31" s="372" t="s">
        <v>78</v>
      </c>
      <c r="N31" s="318"/>
      <c r="O31" s="374" t="s">
        <v>78</v>
      </c>
      <c r="P31" s="319"/>
      <c r="Q31" s="320">
        <f>+Sklop2[[#This Row],[cena/enota brez DDV v EUR]]*Sklop2[[#This Row],[Stopnja DDV (%)]]</f>
        <v>0</v>
      </c>
      <c r="R31" s="320">
        <f>+Sklop2[[#This Row],[cena/enota brez DDV v EUR]]+Sklop2[[#This Row],[Davek (EUR)]]</f>
        <v>0</v>
      </c>
      <c r="S31" s="320">
        <f>+Sklop2[[#This Row],[cena/enota brez DDV v EUR]]*Sklop2[[#This Row],[Okvirna količina]]</f>
        <v>0</v>
      </c>
      <c r="T31" s="320">
        <f>+Sklop2[[#This Row],[Končna cena/enoto mere (EUR) z DDV]]*Sklop2[[#This Row],[Okvirna količina]]</f>
        <v>0</v>
      </c>
      <c r="U31" s="264"/>
    </row>
    <row r="32" spans="1:21" s="55" customFormat="1">
      <c r="A32" s="77" t="s">
        <v>18</v>
      </c>
      <c r="B32" s="312" t="s">
        <v>277</v>
      </c>
      <c r="C32" s="141" t="s">
        <v>78</v>
      </c>
      <c r="D32" s="147" t="s">
        <v>0</v>
      </c>
      <c r="E32" s="152"/>
      <c r="F32" s="314">
        <v>30</v>
      </c>
      <c r="G32" s="315" t="s">
        <v>0</v>
      </c>
      <c r="H32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314" t="str">
        <f>IF(Sklop2[[#This Row],[ZAHTEVANA SHEMA KAKOVOSTI]]&lt;&gt;"",Sklop2[[#This Row],[Preračunana masa/volumen/kos na enoto kg]],"")</f>
        <v/>
      </c>
      <c r="J32" s="316"/>
      <c r="K32" s="317"/>
      <c r="L32" s="263"/>
      <c r="M32" s="372" t="s">
        <v>78</v>
      </c>
      <c r="N32" s="318"/>
      <c r="O32" s="374" t="s">
        <v>78</v>
      </c>
      <c r="P32" s="319"/>
      <c r="Q32" s="320">
        <f>+Sklop2[[#This Row],[cena/enota brez DDV v EUR]]*Sklop2[[#This Row],[Stopnja DDV (%)]]</f>
        <v>0</v>
      </c>
      <c r="R32" s="320">
        <f>+Sklop2[[#This Row],[cena/enota brez DDV v EUR]]+Sklop2[[#This Row],[Davek (EUR)]]</f>
        <v>0</v>
      </c>
      <c r="S32" s="320">
        <f>+Sklop2[[#This Row],[cena/enota brez DDV v EUR]]*Sklop2[[#This Row],[Okvirna količina]]</f>
        <v>0</v>
      </c>
      <c r="T32" s="320">
        <f>+Sklop2[[#This Row],[Končna cena/enoto mere (EUR) z DDV]]*Sklop2[[#This Row],[Okvirna količina]]</f>
        <v>0</v>
      </c>
      <c r="U32" s="264"/>
    </row>
    <row r="33" spans="1:22" s="55" customFormat="1">
      <c r="A33" s="77" t="s">
        <v>19</v>
      </c>
      <c r="B33" s="312" t="s">
        <v>703</v>
      </c>
      <c r="C33" s="141" t="s">
        <v>78</v>
      </c>
      <c r="D33" s="147" t="s">
        <v>0</v>
      </c>
      <c r="E33" s="152"/>
      <c r="F33" s="314">
        <v>100</v>
      </c>
      <c r="G33" s="315" t="s">
        <v>0</v>
      </c>
      <c r="H33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314" t="str">
        <f>IF(Sklop2[[#This Row],[ZAHTEVANA SHEMA KAKOVOSTI]]&lt;&gt;"",Sklop2[[#This Row],[Preračunana masa/volumen/kos na enoto kg]],"")</f>
        <v/>
      </c>
      <c r="J33" s="316"/>
      <c r="K33" s="317"/>
      <c r="L33" s="263"/>
      <c r="M33" s="372" t="s">
        <v>78</v>
      </c>
      <c r="N33" s="318"/>
      <c r="O33" s="374" t="s">
        <v>78</v>
      </c>
      <c r="P33" s="319"/>
      <c r="Q33" s="320">
        <f>+Sklop2[[#This Row],[cena/enota brez DDV v EUR]]*Sklop2[[#This Row],[Stopnja DDV (%)]]</f>
        <v>0</v>
      </c>
      <c r="R33" s="320">
        <f>+Sklop2[[#This Row],[cena/enota brez DDV v EUR]]+Sklop2[[#This Row],[Davek (EUR)]]</f>
        <v>0</v>
      </c>
      <c r="S33" s="320">
        <f>+Sklop2[[#This Row],[cena/enota brez DDV v EUR]]*Sklop2[[#This Row],[Okvirna količina]]</f>
        <v>0</v>
      </c>
      <c r="T33" s="320">
        <f>+Sklop2[[#This Row],[Končna cena/enoto mere (EUR) z DDV]]*Sklop2[[#This Row],[Okvirna količina]]</f>
        <v>0</v>
      </c>
      <c r="U33" s="264"/>
    </row>
    <row r="34" spans="1:22" s="55" customFormat="1">
      <c r="A34" s="77" t="s">
        <v>20</v>
      </c>
      <c r="B34" s="312" t="s">
        <v>278</v>
      </c>
      <c r="C34" s="141" t="s">
        <v>78</v>
      </c>
      <c r="D34" s="147" t="s">
        <v>0</v>
      </c>
      <c r="E34" s="152"/>
      <c r="F34" s="314">
        <v>150</v>
      </c>
      <c r="G34" s="315" t="s">
        <v>0</v>
      </c>
      <c r="H34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314" t="str">
        <f>IF(Sklop2[[#This Row],[ZAHTEVANA SHEMA KAKOVOSTI]]&lt;&gt;"",Sklop2[[#This Row],[Preračunana masa/volumen/kos na enoto kg]],"")</f>
        <v/>
      </c>
      <c r="J34" s="316"/>
      <c r="K34" s="317"/>
      <c r="L34" s="263"/>
      <c r="M34" s="372" t="s">
        <v>78</v>
      </c>
      <c r="N34" s="318"/>
      <c r="O34" s="374" t="s">
        <v>78</v>
      </c>
      <c r="P34" s="319"/>
      <c r="Q34" s="320">
        <f>+Sklop2[[#This Row],[cena/enota brez DDV v EUR]]*Sklop2[[#This Row],[Stopnja DDV (%)]]</f>
        <v>0</v>
      </c>
      <c r="R34" s="320">
        <f>+Sklop2[[#This Row],[cena/enota brez DDV v EUR]]+Sklop2[[#This Row],[Davek (EUR)]]</f>
        <v>0</v>
      </c>
      <c r="S34" s="320">
        <f>+Sklop2[[#This Row],[cena/enota brez DDV v EUR]]*Sklop2[[#This Row],[Okvirna količina]]</f>
        <v>0</v>
      </c>
      <c r="T34" s="320">
        <f>+Sklop2[[#This Row],[Končna cena/enoto mere (EUR) z DDV]]*Sklop2[[#This Row],[Okvirna količina]]</f>
        <v>0</v>
      </c>
      <c r="U34" s="264"/>
    </row>
    <row r="35" spans="1:22" s="55" customFormat="1">
      <c r="A35" s="77" t="s">
        <v>21</v>
      </c>
      <c r="B35" s="312" t="s">
        <v>279</v>
      </c>
      <c r="C35" s="141" t="s">
        <v>78</v>
      </c>
      <c r="D35" s="147" t="s">
        <v>0</v>
      </c>
      <c r="E35" s="152"/>
      <c r="F35" s="314">
        <v>50</v>
      </c>
      <c r="G35" s="315" t="s">
        <v>0</v>
      </c>
      <c r="H35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314" t="str">
        <f>IF(Sklop2[[#This Row],[ZAHTEVANA SHEMA KAKOVOSTI]]&lt;&gt;"",Sklop2[[#This Row],[Preračunana masa/volumen/kos na enoto kg]],"")</f>
        <v/>
      </c>
      <c r="J35" s="316"/>
      <c r="K35" s="317"/>
      <c r="L35" s="263"/>
      <c r="M35" s="372" t="s">
        <v>78</v>
      </c>
      <c r="N35" s="318"/>
      <c r="O35" s="374" t="s">
        <v>78</v>
      </c>
      <c r="P35" s="319"/>
      <c r="Q35" s="320">
        <f>+Sklop2[[#This Row],[cena/enota brez DDV v EUR]]*Sklop2[[#This Row],[Stopnja DDV (%)]]</f>
        <v>0</v>
      </c>
      <c r="R35" s="320">
        <f>+Sklop2[[#This Row],[cena/enota brez DDV v EUR]]+Sklop2[[#This Row],[Davek (EUR)]]</f>
        <v>0</v>
      </c>
      <c r="S35" s="320">
        <f>+Sklop2[[#This Row],[cena/enota brez DDV v EUR]]*Sklop2[[#This Row],[Okvirna količina]]</f>
        <v>0</v>
      </c>
      <c r="T35" s="320">
        <f>+Sklop2[[#This Row],[Končna cena/enoto mere (EUR) z DDV]]*Sklop2[[#This Row],[Okvirna količina]]</f>
        <v>0</v>
      </c>
      <c r="U35" s="264"/>
    </row>
    <row r="36" spans="1:22" s="55" customFormat="1">
      <c r="A36" s="77" t="s">
        <v>22</v>
      </c>
      <c r="B36" s="312" t="s">
        <v>280</v>
      </c>
      <c r="C36" s="141" t="s">
        <v>78</v>
      </c>
      <c r="D36" s="147" t="s">
        <v>0</v>
      </c>
      <c r="E36" s="152"/>
      <c r="F36" s="314">
        <v>140</v>
      </c>
      <c r="G36" s="315" t="s">
        <v>0</v>
      </c>
      <c r="H36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6" s="314" t="str">
        <f>IF(Sklop2[[#This Row],[ZAHTEVANA SHEMA KAKOVOSTI]]&lt;&gt;"",Sklop2[[#This Row],[Preračunana masa/volumen/kos na enoto kg]],"")</f>
        <v/>
      </c>
      <c r="J36" s="316"/>
      <c r="K36" s="317"/>
      <c r="L36" s="263"/>
      <c r="M36" s="372" t="s">
        <v>78</v>
      </c>
      <c r="N36" s="318"/>
      <c r="O36" s="374" t="s">
        <v>78</v>
      </c>
      <c r="P36" s="319"/>
      <c r="Q36" s="320">
        <f>+Sklop2[[#This Row],[cena/enota brez DDV v EUR]]*Sklop2[[#This Row],[Stopnja DDV (%)]]</f>
        <v>0</v>
      </c>
      <c r="R36" s="320">
        <f>+Sklop2[[#This Row],[cena/enota brez DDV v EUR]]+Sklop2[[#This Row],[Davek (EUR)]]</f>
        <v>0</v>
      </c>
      <c r="S36" s="320">
        <f>+Sklop2[[#This Row],[cena/enota brez DDV v EUR]]*Sklop2[[#This Row],[Okvirna količina]]</f>
        <v>0</v>
      </c>
      <c r="T36" s="320">
        <f>+Sklop2[[#This Row],[Končna cena/enoto mere (EUR) z DDV]]*Sklop2[[#This Row],[Okvirna količina]]</f>
        <v>0</v>
      </c>
      <c r="U36" s="264"/>
    </row>
    <row r="37" spans="1:22" s="55" customFormat="1">
      <c r="A37" s="77" t="s">
        <v>23</v>
      </c>
      <c r="B37" s="312" t="s">
        <v>281</v>
      </c>
      <c r="C37" s="141" t="s">
        <v>78</v>
      </c>
      <c r="D37" s="147" t="s">
        <v>0</v>
      </c>
      <c r="E37" s="152"/>
      <c r="F37" s="314">
        <v>120</v>
      </c>
      <c r="G37" s="315" t="s">
        <v>0</v>
      </c>
      <c r="H3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7" s="314" t="str">
        <f>IF(Sklop2[[#This Row],[ZAHTEVANA SHEMA KAKOVOSTI]]&lt;&gt;"",Sklop2[[#This Row],[Preračunana masa/volumen/kos na enoto kg]],"")</f>
        <v/>
      </c>
      <c r="J37" s="316"/>
      <c r="K37" s="317"/>
      <c r="L37" s="263"/>
      <c r="M37" s="372" t="s">
        <v>78</v>
      </c>
      <c r="N37" s="318"/>
      <c r="O37" s="374" t="s">
        <v>78</v>
      </c>
      <c r="P37" s="319"/>
      <c r="Q37" s="320">
        <f>+Sklop2[[#This Row],[cena/enota brez DDV v EUR]]*Sklop2[[#This Row],[Stopnja DDV (%)]]</f>
        <v>0</v>
      </c>
      <c r="R37" s="320">
        <f>+Sklop2[[#This Row],[cena/enota brez DDV v EUR]]+Sklop2[[#This Row],[Davek (EUR)]]</f>
        <v>0</v>
      </c>
      <c r="S37" s="320">
        <f>+Sklop2[[#This Row],[cena/enota brez DDV v EUR]]*Sklop2[[#This Row],[Okvirna količina]]</f>
        <v>0</v>
      </c>
      <c r="T37" s="320">
        <f>+Sklop2[[#This Row],[Končna cena/enoto mere (EUR) z DDV]]*Sklop2[[#This Row],[Okvirna količina]]</f>
        <v>0</v>
      </c>
      <c r="U37" s="264"/>
    </row>
    <row r="38" spans="1:22" s="55" customFormat="1">
      <c r="A38" s="77" t="s">
        <v>24</v>
      </c>
      <c r="B38" s="312" t="s">
        <v>282</v>
      </c>
      <c r="C38" s="141" t="s">
        <v>78</v>
      </c>
      <c r="D38" s="147" t="s">
        <v>0</v>
      </c>
      <c r="E38" s="152"/>
      <c r="F38" s="314">
        <v>50</v>
      </c>
      <c r="G38" s="315" t="s">
        <v>0</v>
      </c>
      <c r="H3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314" t="str">
        <f>IF(Sklop2[[#This Row],[ZAHTEVANA SHEMA KAKOVOSTI]]&lt;&gt;"",Sklop2[[#This Row],[Preračunana masa/volumen/kos na enoto kg]],"")</f>
        <v/>
      </c>
      <c r="J38" s="316"/>
      <c r="K38" s="317"/>
      <c r="L38" s="263"/>
      <c r="M38" s="372" t="s">
        <v>78</v>
      </c>
      <c r="N38" s="318"/>
      <c r="O38" s="374" t="s">
        <v>78</v>
      </c>
      <c r="P38" s="319"/>
      <c r="Q38" s="320">
        <f>+Sklop2[[#This Row],[cena/enota brez DDV v EUR]]*Sklop2[[#This Row],[Stopnja DDV (%)]]</f>
        <v>0</v>
      </c>
      <c r="R38" s="320">
        <f>+Sklop2[[#This Row],[cena/enota brez DDV v EUR]]+Sklop2[[#This Row],[Davek (EUR)]]</f>
        <v>0</v>
      </c>
      <c r="S38" s="320">
        <f>+Sklop2[[#This Row],[cena/enota brez DDV v EUR]]*Sklop2[[#This Row],[Okvirna količina]]</f>
        <v>0</v>
      </c>
      <c r="T38" s="320">
        <f>+Sklop2[[#This Row],[Končna cena/enoto mere (EUR) z DDV]]*Sklop2[[#This Row],[Okvirna količina]]</f>
        <v>0</v>
      </c>
      <c r="U38" s="264"/>
    </row>
    <row r="39" spans="1:22">
      <c r="A39" s="250" t="s">
        <v>100</v>
      </c>
      <c r="B39" s="251"/>
      <c r="C39" s="252"/>
      <c r="D39" s="252"/>
      <c r="E39" s="253"/>
      <c r="F39" s="254"/>
      <c r="G39" s="255"/>
      <c r="H39" s="256">
        <f>SUBTOTAL(109,Sklop2[Preračunana masa/volumen/kos na enoto kg])</f>
        <v>4455</v>
      </c>
      <c r="I39" s="256">
        <f>SUBTOTAL(109,Sklop2[Živila iz shem kakovosti (kg)])</f>
        <v>1400</v>
      </c>
      <c r="J39" s="254"/>
      <c r="K39" s="257"/>
      <c r="L39" s="257"/>
      <c r="M39" s="258"/>
      <c r="N39" s="259"/>
      <c r="O39" s="259"/>
      <c r="P39" s="259"/>
      <c r="Q39" s="260"/>
      <c r="R39" s="254"/>
      <c r="S39" s="260">
        <f>SUBTOTAL(109,Sklop2[Vrednost za okvirno količino (EUR) brez DDV])</f>
        <v>0</v>
      </c>
      <c r="T39" s="260">
        <f>SUBTOTAL(109,Sklop2[Vrednost za okvirno količino (EUR) z DDV])</f>
        <v>0</v>
      </c>
      <c r="U39" s="261" t="s">
        <v>144</v>
      </c>
    </row>
    <row r="40" spans="1:22" s="175" customFormat="1">
      <c r="A40" s="163"/>
      <c r="B40" s="164"/>
      <c r="C40" s="165"/>
      <c r="D40" s="165"/>
      <c r="E40" s="166"/>
      <c r="F40" s="167"/>
      <c r="G40" s="168"/>
      <c r="H40" s="169"/>
      <c r="I40" s="169"/>
      <c r="J40" s="167"/>
      <c r="K40" s="170"/>
      <c r="L40" s="170"/>
      <c r="M40" s="171"/>
      <c r="N40" s="172"/>
      <c r="O40" s="172"/>
      <c r="P40" s="172"/>
      <c r="Q40" s="173"/>
      <c r="R40" s="167"/>
      <c r="S40" s="173"/>
      <c r="T40" s="173"/>
      <c r="U40" s="174"/>
    </row>
    <row r="41" spans="1:22">
      <c r="A41" s="48" t="s">
        <v>96</v>
      </c>
      <c r="B41" s="16"/>
      <c r="C41" s="28"/>
      <c r="D41" s="28"/>
      <c r="E41" s="91"/>
      <c r="Q41" s="48"/>
      <c r="R41" s="48"/>
      <c r="S41" s="48"/>
      <c r="T41" s="48"/>
    </row>
    <row r="42" spans="1:22">
      <c r="A42" s="11" t="s">
        <v>98</v>
      </c>
      <c r="B42" s="16"/>
      <c r="C42" s="28"/>
      <c r="D42" s="28"/>
      <c r="E42" s="91"/>
    </row>
    <row r="43" spans="1:22">
      <c r="A43" s="86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98" t="s">
        <v>135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29"/>
      <c r="R44" s="29"/>
    </row>
    <row r="45" spans="1:22" ht="13.5" customHeight="1">
      <c r="A45" s="480" t="s">
        <v>143</v>
      </c>
      <c r="B45" s="480"/>
      <c r="C45" s="480"/>
      <c r="D45" s="480"/>
      <c r="E45" s="480"/>
      <c r="F45" s="480"/>
      <c r="G45" s="480"/>
      <c r="H45" s="480"/>
      <c r="I45" s="480"/>
      <c r="J45" s="480"/>
      <c r="K45" s="480"/>
      <c r="L45" s="480"/>
      <c r="N45" s="29"/>
      <c r="O45" s="29"/>
      <c r="P45" s="29"/>
      <c r="Q45" s="29"/>
      <c r="R45" s="29"/>
    </row>
    <row r="46" spans="1:22" ht="12.75" customHeight="1">
      <c r="A46" s="480"/>
      <c r="B46" s="480"/>
      <c r="C46" s="480"/>
      <c r="D46" s="480"/>
      <c r="E46" s="480"/>
      <c r="F46" s="480"/>
      <c r="G46" s="480"/>
      <c r="H46" s="480"/>
      <c r="I46" s="480"/>
      <c r="J46" s="480"/>
      <c r="K46" s="480"/>
      <c r="L46" s="480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 ht="15">
      <c r="A48" s="86" t="s">
        <v>37</v>
      </c>
      <c r="F48" s="68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8"/>
      <c r="R48" s="8"/>
      <c r="S48" s="3"/>
      <c r="T48" s="3"/>
      <c r="U48" s="7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4" name="Obseg1_1"/>
    <protectedRange sqref="J41:P44 J47:P49" name="Obseg1_3"/>
    <protectedRange sqref="U46 M46:P46" name="Obseg1_1_1_1"/>
    <protectedRange sqref="J46:L46" name="Obseg1_3_1_1"/>
    <protectedRange sqref="M45:P45 U45" name="Obseg1"/>
    <protectedRange sqref="J45:L45" name="Obseg1_3_1_1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9" zoomScaleNormal="100" zoomScaleSheetLayoutView="100" workbookViewId="0">
      <selection activeCell="S51" sqref="S5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pred_rekapitulacija'!B16</f>
        <v>PERUTNINSKO MESO IN IZDELKI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7" t="s">
        <v>686</v>
      </c>
      <c r="C16" s="75" t="s">
        <v>78</v>
      </c>
      <c r="D16" s="118" t="s">
        <v>0</v>
      </c>
      <c r="E16" s="152" t="s">
        <v>146</v>
      </c>
      <c r="F16" s="152">
        <v>1000</v>
      </c>
      <c r="G16" s="187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136">
        <f>IF(Sklop3[[#This Row],[ZAHTEVANA SHEMA KAKOVOSTI]]&lt;&gt;"",Sklop3[[#This Row],[Preračunana masa/volumen/kos na enoto kg]],"")</f>
        <v>1000</v>
      </c>
      <c r="J16" s="137"/>
      <c r="K16" s="138"/>
      <c r="L16" s="138"/>
      <c r="M16" s="372" t="s">
        <v>78</v>
      </c>
      <c r="N16" s="206"/>
      <c r="O16" s="373" t="s">
        <v>78</v>
      </c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5"/>
    </row>
    <row r="17" spans="1:21" s="55" customFormat="1" ht="12">
      <c r="A17" s="77" t="s">
        <v>3</v>
      </c>
      <c r="B17" s="420" t="s">
        <v>685</v>
      </c>
      <c r="C17" s="75" t="s">
        <v>78</v>
      </c>
      <c r="D17" s="118" t="s">
        <v>0</v>
      </c>
      <c r="E17" s="152" t="s">
        <v>146</v>
      </c>
      <c r="F17" s="377">
        <v>900</v>
      </c>
      <c r="G17" s="378" t="s">
        <v>0</v>
      </c>
      <c r="H17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7" s="379">
        <f>IF(Sklop3[[#This Row],[ZAHTEVANA SHEMA KAKOVOSTI]]&lt;&gt;"",Sklop3[[#This Row],[Preračunana masa/volumen/kos na enoto kg]],"")</f>
        <v>900</v>
      </c>
      <c r="J17" s="380"/>
      <c r="K17" s="381"/>
      <c r="L17" s="381"/>
      <c r="M17" s="372" t="s">
        <v>78</v>
      </c>
      <c r="N17" s="206"/>
      <c r="O17" s="373" t="s">
        <v>78</v>
      </c>
      <c r="P17" s="383"/>
      <c r="Q17" s="384">
        <f>+Sklop3[[#This Row],[cena/enota brez DDV v EUR]]*Sklop3[[#This Row],[Stopnja DDV (%)]]</f>
        <v>0</v>
      </c>
      <c r="R17" s="384">
        <f>+Sklop3[[#This Row],[cena/enota brez DDV v EUR]]+Sklop3[[#This Row],[Davek (EUR)]]</f>
        <v>0</v>
      </c>
      <c r="S17" s="384">
        <f>+Sklop3[[#This Row],[cena/enota brez DDV v EUR]]*Sklop3[[#This Row],[Okvirna količina]]</f>
        <v>0</v>
      </c>
      <c r="T17" s="384">
        <f>+Sklop3[[#This Row],[Končna cena/enoto mere (EUR) z DDV]]*Sklop3[[#This Row],[Okvirna količina]]</f>
        <v>0</v>
      </c>
      <c r="U17" s="385"/>
    </row>
    <row r="18" spans="1:21" s="55" customFormat="1" ht="12">
      <c r="A18" s="77" t="s">
        <v>4</v>
      </c>
      <c r="B18" s="375" t="s">
        <v>283</v>
      </c>
      <c r="C18" s="75" t="s">
        <v>78</v>
      </c>
      <c r="D18" s="118" t="s">
        <v>0</v>
      </c>
      <c r="E18" s="376"/>
      <c r="F18" s="377">
        <v>400</v>
      </c>
      <c r="G18" s="378" t="s">
        <v>0</v>
      </c>
      <c r="H18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379" t="str">
        <f>IF(Sklop3[[#This Row],[ZAHTEVANA SHEMA KAKOVOSTI]]&lt;&gt;"",Sklop3[[#This Row],[Preračunana masa/volumen/kos na enoto kg]],"")</f>
        <v/>
      </c>
      <c r="J18" s="380"/>
      <c r="K18" s="381"/>
      <c r="L18" s="381"/>
      <c r="M18" s="372" t="s">
        <v>78</v>
      </c>
      <c r="N18" s="206"/>
      <c r="O18" s="373" t="s">
        <v>78</v>
      </c>
      <c r="P18" s="383"/>
      <c r="Q18" s="384">
        <f>+Sklop3[[#This Row],[cena/enota brez DDV v EUR]]*Sklop3[[#This Row],[Stopnja DDV (%)]]</f>
        <v>0</v>
      </c>
      <c r="R18" s="384">
        <f>+Sklop3[[#This Row],[cena/enota brez DDV v EUR]]+Sklop3[[#This Row],[Davek (EUR)]]</f>
        <v>0</v>
      </c>
      <c r="S18" s="384">
        <f>+Sklop3[[#This Row],[cena/enota brez DDV v EUR]]*Sklop3[[#This Row],[Okvirna količina]]</f>
        <v>0</v>
      </c>
      <c r="T18" s="384">
        <f>+Sklop3[[#This Row],[Končna cena/enoto mere (EUR) z DDV]]*Sklop3[[#This Row],[Okvirna količina]]</f>
        <v>0</v>
      </c>
      <c r="U18" s="385"/>
    </row>
    <row r="19" spans="1:21" s="55" customFormat="1" ht="12">
      <c r="A19" s="77" t="s">
        <v>5</v>
      </c>
      <c r="B19" s="420" t="s">
        <v>684</v>
      </c>
      <c r="C19" s="75" t="s">
        <v>78</v>
      </c>
      <c r="D19" s="118" t="s">
        <v>0</v>
      </c>
      <c r="E19" s="376" t="s">
        <v>146</v>
      </c>
      <c r="F19" s="377">
        <v>200</v>
      </c>
      <c r="G19" s="378" t="s">
        <v>0</v>
      </c>
      <c r="H19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379">
        <f>IF(Sklop3[[#This Row],[ZAHTEVANA SHEMA KAKOVOSTI]]&lt;&gt;"",Sklop3[[#This Row],[Preračunana masa/volumen/kos na enoto kg]],"")</f>
        <v>200</v>
      </c>
      <c r="J19" s="380"/>
      <c r="K19" s="381"/>
      <c r="L19" s="381"/>
      <c r="M19" s="372" t="s">
        <v>78</v>
      </c>
      <c r="N19" s="206"/>
      <c r="O19" s="373" t="s">
        <v>78</v>
      </c>
      <c r="P19" s="383"/>
      <c r="Q19" s="384">
        <f>+Sklop3[[#This Row],[cena/enota brez DDV v EUR]]*Sklop3[[#This Row],[Stopnja DDV (%)]]</f>
        <v>0</v>
      </c>
      <c r="R19" s="384">
        <f>+Sklop3[[#This Row],[cena/enota brez DDV v EUR]]+Sklop3[[#This Row],[Davek (EUR)]]</f>
        <v>0</v>
      </c>
      <c r="S19" s="384">
        <f>+Sklop3[[#This Row],[cena/enota brez DDV v EUR]]*Sklop3[[#This Row],[Okvirna količina]]</f>
        <v>0</v>
      </c>
      <c r="T19" s="384">
        <f>+Sklop3[[#This Row],[Končna cena/enoto mere (EUR) z DDV]]*Sklop3[[#This Row],[Okvirna količina]]</f>
        <v>0</v>
      </c>
      <c r="U19" s="385"/>
    </row>
    <row r="20" spans="1:21" s="55" customFormat="1" ht="12">
      <c r="A20" s="77" t="s">
        <v>6</v>
      </c>
      <c r="B20" s="375" t="s">
        <v>284</v>
      </c>
      <c r="C20" s="75" t="s">
        <v>78</v>
      </c>
      <c r="D20" s="118" t="s">
        <v>0</v>
      </c>
      <c r="E20" s="376" t="s">
        <v>146</v>
      </c>
      <c r="F20" s="377">
        <v>150</v>
      </c>
      <c r="G20" s="378" t="s">
        <v>0</v>
      </c>
      <c r="H20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379">
        <f>IF(Sklop3[[#This Row],[ZAHTEVANA SHEMA KAKOVOSTI]]&lt;&gt;"",Sklop3[[#This Row],[Preračunana masa/volumen/kos na enoto kg]],"")</f>
        <v>150</v>
      </c>
      <c r="J20" s="380"/>
      <c r="K20" s="381"/>
      <c r="L20" s="381"/>
      <c r="M20" s="372" t="s">
        <v>78</v>
      </c>
      <c r="N20" s="206"/>
      <c r="O20" s="373" t="s">
        <v>78</v>
      </c>
      <c r="P20" s="383"/>
      <c r="Q20" s="384">
        <f>+Sklop3[[#This Row],[cena/enota brez DDV v EUR]]*Sklop3[[#This Row],[Stopnja DDV (%)]]</f>
        <v>0</v>
      </c>
      <c r="R20" s="384">
        <f>+Sklop3[[#This Row],[cena/enota brez DDV v EUR]]+Sklop3[[#This Row],[Davek (EUR)]]</f>
        <v>0</v>
      </c>
      <c r="S20" s="384">
        <f>+Sklop3[[#This Row],[cena/enota brez DDV v EUR]]*Sklop3[[#This Row],[Okvirna količina]]</f>
        <v>0</v>
      </c>
      <c r="T20" s="384">
        <f>+Sklop3[[#This Row],[Končna cena/enoto mere (EUR) z DDV]]*Sklop3[[#This Row],[Okvirna količina]]</f>
        <v>0</v>
      </c>
      <c r="U20" s="385"/>
    </row>
    <row r="21" spans="1:21" s="55" customFormat="1" ht="24">
      <c r="A21" s="77" t="s">
        <v>7</v>
      </c>
      <c r="B21" s="375" t="s">
        <v>285</v>
      </c>
      <c r="C21" s="75" t="s">
        <v>78</v>
      </c>
      <c r="D21" s="118" t="s">
        <v>0</v>
      </c>
      <c r="E21" s="376" t="s">
        <v>146</v>
      </c>
      <c r="F21" s="377">
        <v>100</v>
      </c>
      <c r="G21" s="378" t="s">
        <v>0</v>
      </c>
      <c r="H21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379">
        <f>IF(Sklop3[[#This Row],[ZAHTEVANA SHEMA KAKOVOSTI]]&lt;&gt;"",Sklop3[[#This Row],[Preračunana masa/volumen/kos na enoto kg]],"")</f>
        <v>100</v>
      </c>
      <c r="J21" s="380"/>
      <c r="K21" s="381"/>
      <c r="L21" s="381"/>
      <c r="M21" s="372" t="s">
        <v>78</v>
      </c>
      <c r="N21" s="206"/>
      <c r="O21" s="373" t="s">
        <v>78</v>
      </c>
      <c r="P21" s="383"/>
      <c r="Q21" s="384">
        <f>+Sklop3[[#This Row],[cena/enota brez DDV v EUR]]*Sklop3[[#This Row],[Stopnja DDV (%)]]</f>
        <v>0</v>
      </c>
      <c r="R21" s="384">
        <f>+Sklop3[[#This Row],[cena/enota brez DDV v EUR]]+Sklop3[[#This Row],[Davek (EUR)]]</f>
        <v>0</v>
      </c>
      <c r="S21" s="384">
        <f>+Sklop3[[#This Row],[cena/enota brez DDV v EUR]]*Sklop3[[#This Row],[Okvirna količina]]</f>
        <v>0</v>
      </c>
      <c r="T21" s="384">
        <f>+Sklop3[[#This Row],[Končna cena/enoto mere (EUR) z DDV]]*Sklop3[[#This Row],[Okvirna količina]]</f>
        <v>0</v>
      </c>
      <c r="U21" s="385"/>
    </row>
    <row r="22" spans="1:21" s="55" customFormat="1" ht="12">
      <c r="A22" s="77" t="s">
        <v>8</v>
      </c>
      <c r="B22" s="375" t="s">
        <v>286</v>
      </c>
      <c r="C22" s="75" t="s">
        <v>78</v>
      </c>
      <c r="D22" s="118" t="s">
        <v>0</v>
      </c>
      <c r="E22" s="376"/>
      <c r="F22" s="377">
        <v>50</v>
      </c>
      <c r="G22" s="378" t="s">
        <v>0</v>
      </c>
      <c r="H22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379" t="str">
        <f>IF(Sklop3[[#This Row],[ZAHTEVANA SHEMA KAKOVOSTI]]&lt;&gt;"",Sklop3[[#This Row],[Preračunana masa/volumen/kos na enoto kg]],"")</f>
        <v/>
      </c>
      <c r="J22" s="380"/>
      <c r="K22" s="381"/>
      <c r="L22" s="381"/>
      <c r="M22" s="372" t="s">
        <v>78</v>
      </c>
      <c r="N22" s="206"/>
      <c r="O22" s="373" t="s">
        <v>78</v>
      </c>
      <c r="P22" s="383"/>
      <c r="Q22" s="384">
        <f>+Sklop3[[#This Row],[cena/enota brez DDV v EUR]]*Sklop3[[#This Row],[Stopnja DDV (%)]]</f>
        <v>0</v>
      </c>
      <c r="R22" s="384">
        <f>+Sklop3[[#This Row],[cena/enota brez DDV v EUR]]+Sklop3[[#This Row],[Davek (EUR)]]</f>
        <v>0</v>
      </c>
      <c r="S22" s="384">
        <f>+Sklop3[[#This Row],[cena/enota brez DDV v EUR]]*Sklop3[[#This Row],[Okvirna količina]]</f>
        <v>0</v>
      </c>
      <c r="T22" s="384">
        <f>+Sklop3[[#This Row],[Končna cena/enoto mere (EUR) z DDV]]*Sklop3[[#This Row],[Okvirna količina]]</f>
        <v>0</v>
      </c>
      <c r="U22" s="385"/>
    </row>
    <row r="23" spans="1:21" s="55" customFormat="1" ht="12">
      <c r="A23" s="77" t="s">
        <v>9</v>
      </c>
      <c r="B23" s="420" t="s">
        <v>683</v>
      </c>
      <c r="C23" s="75" t="s">
        <v>78</v>
      </c>
      <c r="D23" s="118" t="s">
        <v>0</v>
      </c>
      <c r="E23" s="376" t="s">
        <v>146</v>
      </c>
      <c r="F23" s="377">
        <v>50</v>
      </c>
      <c r="G23" s="378" t="s">
        <v>0</v>
      </c>
      <c r="H23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79">
        <f>IF(Sklop3[[#This Row],[ZAHTEVANA SHEMA KAKOVOSTI]]&lt;&gt;"",Sklop3[[#This Row],[Preračunana masa/volumen/kos na enoto kg]],"")</f>
        <v>50</v>
      </c>
      <c r="J23" s="380"/>
      <c r="K23" s="381"/>
      <c r="L23" s="381"/>
      <c r="M23" s="372" t="s">
        <v>78</v>
      </c>
      <c r="N23" s="206"/>
      <c r="O23" s="373" t="s">
        <v>78</v>
      </c>
      <c r="P23" s="383"/>
      <c r="Q23" s="384">
        <f>+Sklop3[[#This Row],[cena/enota brez DDV v EUR]]*Sklop3[[#This Row],[Stopnja DDV (%)]]</f>
        <v>0</v>
      </c>
      <c r="R23" s="384">
        <f>+Sklop3[[#This Row],[cena/enota brez DDV v EUR]]+Sklop3[[#This Row],[Davek (EUR)]]</f>
        <v>0</v>
      </c>
      <c r="S23" s="384">
        <f>+Sklop3[[#This Row],[cena/enota brez DDV v EUR]]*Sklop3[[#This Row],[Okvirna količina]]</f>
        <v>0</v>
      </c>
      <c r="T23" s="384">
        <f>+Sklop3[[#This Row],[Končna cena/enoto mere (EUR) z DDV]]*Sklop3[[#This Row],[Okvirna količina]]</f>
        <v>0</v>
      </c>
      <c r="U23" s="385"/>
    </row>
    <row r="24" spans="1:21" s="55" customFormat="1" ht="36">
      <c r="A24" s="77" t="s">
        <v>10</v>
      </c>
      <c r="B24" s="375" t="s">
        <v>292</v>
      </c>
      <c r="C24" s="75" t="s">
        <v>291</v>
      </c>
      <c r="D24" s="118" t="s">
        <v>0</v>
      </c>
      <c r="E24" s="376" t="s">
        <v>146</v>
      </c>
      <c r="F24" s="377">
        <v>20</v>
      </c>
      <c r="G24" s="378" t="s">
        <v>0</v>
      </c>
      <c r="H24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379">
        <f>IF(Sklop3[[#This Row],[ZAHTEVANA SHEMA KAKOVOSTI]]&lt;&gt;"",Sklop3[[#This Row],[Preračunana masa/volumen/kos na enoto kg]],"")</f>
        <v>20</v>
      </c>
      <c r="J24" s="380"/>
      <c r="K24" s="381"/>
      <c r="L24" s="381"/>
      <c r="M24" s="372" t="s">
        <v>78</v>
      </c>
      <c r="N24" s="206"/>
      <c r="O24" s="373" t="s">
        <v>78</v>
      </c>
      <c r="P24" s="383"/>
      <c r="Q24" s="384">
        <f>+Sklop3[[#This Row],[cena/enota brez DDV v EUR]]*Sklop3[[#This Row],[Stopnja DDV (%)]]</f>
        <v>0</v>
      </c>
      <c r="R24" s="384">
        <f>+Sklop3[[#This Row],[cena/enota brez DDV v EUR]]+Sklop3[[#This Row],[Davek (EUR)]]</f>
        <v>0</v>
      </c>
      <c r="S24" s="384">
        <f>+Sklop3[[#This Row],[cena/enota brez DDV v EUR]]*Sklop3[[#This Row],[Okvirna količina]]</f>
        <v>0</v>
      </c>
      <c r="T24" s="384">
        <f>+Sklop3[[#This Row],[Končna cena/enoto mere (EUR) z DDV]]*Sklop3[[#This Row],[Okvirna količina]]</f>
        <v>0</v>
      </c>
      <c r="U24" s="385"/>
    </row>
    <row r="25" spans="1:21" s="55" customFormat="1" ht="12">
      <c r="A25" s="77" t="s">
        <v>11</v>
      </c>
      <c r="B25" s="375" t="s">
        <v>287</v>
      </c>
      <c r="C25" s="75" t="s">
        <v>78</v>
      </c>
      <c r="D25" s="118" t="s">
        <v>0</v>
      </c>
      <c r="E25" s="152" t="s">
        <v>146</v>
      </c>
      <c r="F25" s="377">
        <v>200</v>
      </c>
      <c r="G25" s="378" t="s">
        <v>0</v>
      </c>
      <c r="H25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379">
        <f>IF(Sklop3[[#This Row],[ZAHTEVANA SHEMA KAKOVOSTI]]&lt;&gt;"",Sklop3[[#This Row],[Preračunana masa/volumen/kos na enoto kg]],"")</f>
        <v>200</v>
      </c>
      <c r="J25" s="380"/>
      <c r="K25" s="381"/>
      <c r="L25" s="381"/>
      <c r="M25" s="372" t="s">
        <v>78</v>
      </c>
      <c r="N25" s="206"/>
      <c r="O25" s="373" t="s">
        <v>78</v>
      </c>
      <c r="P25" s="383"/>
      <c r="Q25" s="384">
        <f>+Sklop3[[#This Row],[cena/enota brez DDV v EUR]]*Sklop3[[#This Row],[Stopnja DDV (%)]]</f>
        <v>0</v>
      </c>
      <c r="R25" s="384">
        <f>+Sklop3[[#This Row],[cena/enota brez DDV v EUR]]+Sklop3[[#This Row],[Davek (EUR)]]</f>
        <v>0</v>
      </c>
      <c r="S25" s="384">
        <f>+Sklop3[[#This Row],[cena/enota brez DDV v EUR]]*Sklop3[[#This Row],[Okvirna količina]]</f>
        <v>0</v>
      </c>
      <c r="T25" s="384">
        <f>+Sklop3[[#This Row],[Končna cena/enoto mere (EUR) z DDV]]*Sklop3[[#This Row],[Okvirna količina]]</f>
        <v>0</v>
      </c>
      <c r="U25" s="385"/>
    </row>
    <row r="26" spans="1:21" s="55" customFormat="1" ht="36">
      <c r="A26" s="77" t="s">
        <v>12</v>
      </c>
      <c r="B26" s="420" t="s">
        <v>682</v>
      </c>
      <c r="C26" s="75" t="s">
        <v>78</v>
      </c>
      <c r="D26" s="118" t="s">
        <v>0</v>
      </c>
      <c r="E26" s="376"/>
      <c r="F26" s="377">
        <v>400</v>
      </c>
      <c r="G26" s="378" t="s">
        <v>0</v>
      </c>
      <c r="H26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379" t="str">
        <f>IF(Sklop3[[#This Row],[ZAHTEVANA SHEMA KAKOVOSTI]]&lt;&gt;"",Sklop3[[#This Row],[Preračunana masa/volumen/kos na enoto kg]],"")</f>
        <v/>
      </c>
      <c r="J26" s="380"/>
      <c r="K26" s="381"/>
      <c r="L26" s="381"/>
      <c r="M26" s="372" t="s">
        <v>78</v>
      </c>
      <c r="N26" s="206"/>
      <c r="O26" s="373" t="s">
        <v>78</v>
      </c>
      <c r="P26" s="383"/>
      <c r="Q26" s="384">
        <f>+Sklop3[[#This Row],[cena/enota brez DDV v EUR]]*Sklop3[[#This Row],[Stopnja DDV (%)]]</f>
        <v>0</v>
      </c>
      <c r="R26" s="384">
        <f>+Sklop3[[#This Row],[cena/enota brez DDV v EUR]]+Sklop3[[#This Row],[Davek (EUR)]]</f>
        <v>0</v>
      </c>
      <c r="S26" s="384">
        <f>+Sklop3[[#This Row],[cena/enota brez DDV v EUR]]*Sklop3[[#This Row],[Okvirna količina]]</f>
        <v>0</v>
      </c>
      <c r="T26" s="384">
        <f>+Sklop3[[#This Row],[Končna cena/enoto mere (EUR) z DDV]]*Sklop3[[#This Row],[Okvirna količina]]</f>
        <v>0</v>
      </c>
      <c r="U26" s="385"/>
    </row>
    <row r="27" spans="1:21" s="55" customFormat="1" ht="12">
      <c r="A27" s="77" t="s">
        <v>13</v>
      </c>
      <c r="B27" s="375" t="s">
        <v>288</v>
      </c>
      <c r="C27" s="75" t="s">
        <v>78</v>
      </c>
      <c r="D27" s="118" t="s">
        <v>0</v>
      </c>
      <c r="E27" s="152" t="s">
        <v>146</v>
      </c>
      <c r="F27" s="377">
        <v>200</v>
      </c>
      <c r="G27" s="378" t="s">
        <v>0</v>
      </c>
      <c r="H27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379">
        <f>IF(Sklop3[[#This Row],[ZAHTEVANA SHEMA KAKOVOSTI]]&lt;&gt;"",Sklop3[[#This Row],[Preračunana masa/volumen/kos na enoto kg]],"")</f>
        <v>200</v>
      </c>
      <c r="J27" s="380"/>
      <c r="K27" s="381"/>
      <c r="L27" s="381"/>
      <c r="M27" s="372" t="s">
        <v>78</v>
      </c>
      <c r="N27" s="206"/>
      <c r="O27" s="373" t="s">
        <v>78</v>
      </c>
      <c r="P27" s="383"/>
      <c r="Q27" s="384">
        <f>+Sklop3[[#This Row],[cena/enota brez DDV v EUR]]*Sklop3[[#This Row],[Stopnja DDV (%)]]</f>
        <v>0</v>
      </c>
      <c r="R27" s="384">
        <f>+Sklop3[[#This Row],[cena/enota brez DDV v EUR]]+Sklop3[[#This Row],[Davek (EUR)]]</f>
        <v>0</v>
      </c>
      <c r="S27" s="384">
        <f>+Sklop3[[#This Row],[cena/enota brez DDV v EUR]]*Sklop3[[#This Row],[Okvirna količina]]</f>
        <v>0</v>
      </c>
      <c r="T27" s="384">
        <f>+Sklop3[[#This Row],[Končna cena/enoto mere (EUR) z DDV]]*Sklop3[[#This Row],[Okvirna količina]]</f>
        <v>0</v>
      </c>
      <c r="U27" s="385"/>
    </row>
    <row r="28" spans="1:21" s="55" customFormat="1" ht="12">
      <c r="A28" s="77" t="s">
        <v>14</v>
      </c>
      <c r="B28" s="375" t="s">
        <v>289</v>
      </c>
      <c r="C28" s="75" t="s">
        <v>78</v>
      </c>
      <c r="D28" s="118" t="s">
        <v>0</v>
      </c>
      <c r="E28" s="152" t="s">
        <v>146</v>
      </c>
      <c r="F28" s="377">
        <v>100</v>
      </c>
      <c r="G28" s="378" t="s">
        <v>0</v>
      </c>
      <c r="H28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379">
        <f>IF(Sklop3[[#This Row],[ZAHTEVANA SHEMA KAKOVOSTI]]&lt;&gt;"",Sklop3[[#This Row],[Preračunana masa/volumen/kos na enoto kg]],"")</f>
        <v>100</v>
      </c>
      <c r="J28" s="380"/>
      <c r="K28" s="381"/>
      <c r="L28" s="381"/>
      <c r="M28" s="372" t="s">
        <v>78</v>
      </c>
      <c r="N28" s="206"/>
      <c r="O28" s="373" t="s">
        <v>78</v>
      </c>
      <c r="P28" s="383"/>
      <c r="Q28" s="384">
        <f>+Sklop3[[#This Row],[cena/enota brez DDV v EUR]]*Sklop3[[#This Row],[Stopnja DDV (%)]]</f>
        <v>0</v>
      </c>
      <c r="R28" s="384">
        <f>+Sklop3[[#This Row],[cena/enota brez DDV v EUR]]+Sklop3[[#This Row],[Davek (EUR)]]</f>
        <v>0</v>
      </c>
      <c r="S28" s="384">
        <f>+Sklop3[[#This Row],[cena/enota brez DDV v EUR]]*Sklop3[[#This Row],[Okvirna količina]]</f>
        <v>0</v>
      </c>
      <c r="T28" s="384">
        <f>+Sklop3[[#This Row],[Končna cena/enoto mere (EUR) z DDV]]*Sklop3[[#This Row],[Okvirna količina]]</f>
        <v>0</v>
      </c>
      <c r="U28" s="385"/>
    </row>
    <row r="29" spans="1:21" s="55" customFormat="1" ht="12">
      <c r="A29" s="77" t="s">
        <v>15</v>
      </c>
      <c r="B29" s="375" t="s">
        <v>290</v>
      </c>
      <c r="C29" s="75" t="s">
        <v>78</v>
      </c>
      <c r="D29" s="118" t="s">
        <v>0</v>
      </c>
      <c r="E29" s="376" t="s">
        <v>146</v>
      </c>
      <c r="F29" s="377">
        <v>50</v>
      </c>
      <c r="G29" s="378" t="s">
        <v>0</v>
      </c>
      <c r="H29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379">
        <f>IF(Sklop3[[#This Row],[ZAHTEVANA SHEMA KAKOVOSTI]]&lt;&gt;"",Sklop3[[#This Row],[Preračunana masa/volumen/kos na enoto kg]],"")</f>
        <v>50</v>
      </c>
      <c r="J29" s="380"/>
      <c r="K29" s="381"/>
      <c r="L29" s="381"/>
      <c r="M29" s="372" t="s">
        <v>78</v>
      </c>
      <c r="N29" s="206"/>
      <c r="O29" s="373" t="s">
        <v>78</v>
      </c>
      <c r="P29" s="383"/>
      <c r="Q29" s="384">
        <f>+Sklop3[[#This Row],[cena/enota brez DDV v EUR]]*Sklop3[[#This Row],[Stopnja DDV (%)]]</f>
        <v>0</v>
      </c>
      <c r="R29" s="384">
        <f>+Sklop3[[#This Row],[cena/enota brez DDV v EUR]]+Sklop3[[#This Row],[Davek (EUR)]]</f>
        <v>0</v>
      </c>
      <c r="S29" s="384">
        <f>+Sklop3[[#This Row],[cena/enota brez DDV v EUR]]*Sklop3[[#This Row],[Okvirna količina]]</f>
        <v>0</v>
      </c>
      <c r="T29" s="384">
        <f>+Sklop3[[#This Row],[Končna cena/enoto mere (EUR) z DDV]]*Sklop3[[#This Row],[Okvirna količina]]</f>
        <v>0</v>
      </c>
      <c r="U29" s="385"/>
    </row>
    <row r="30" spans="1:21">
      <c r="A30" s="425" t="s">
        <v>100</v>
      </c>
      <c r="B30" s="426"/>
      <c r="C30" s="428"/>
      <c r="D30" s="428"/>
      <c r="E30" s="429"/>
      <c r="F30" s="430"/>
      <c r="G30" s="431"/>
      <c r="H30" s="432">
        <f>SUBTOTAL(109,Sklop3[Preračunana masa/volumen/kos na enoto kg])</f>
        <v>3820</v>
      </c>
      <c r="I30" s="432">
        <f>SUBTOTAL(109,Sklop3[Živila iz shem kakovosti (kg)])</f>
        <v>2970</v>
      </c>
      <c r="J30" s="430"/>
      <c r="K30" s="433"/>
      <c r="L30" s="433"/>
      <c r="M30" s="434"/>
      <c r="N30" s="435"/>
      <c r="O30" s="435"/>
      <c r="P30" s="435"/>
      <c r="Q30" s="436"/>
      <c r="R30" s="430"/>
      <c r="S30" s="436">
        <f>SUBTOTAL(109,Sklop3[Vrednost za okvirno količino (EUR) brez DDV])</f>
        <v>0</v>
      </c>
      <c r="T30" s="436">
        <f>SUBTOTAL(109,Sklop3[Vrednost za okvirno količino (EUR) z DDV])</f>
        <v>0</v>
      </c>
      <c r="U30" s="437">
        <f>SUBTOTAL(103,Sklop3[Shema kakovosti
(nacionalne, evropske)
])</f>
        <v>0</v>
      </c>
    </row>
    <row r="31" spans="1:21" s="175" customFormat="1">
      <c r="A31" s="163"/>
      <c r="B31" s="164"/>
      <c r="C31" s="165"/>
      <c r="D31" s="165"/>
      <c r="E31" s="166"/>
      <c r="F31" s="167"/>
      <c r="G31" s="168"/>
      <c r="H31" s="169"/>
      <c r="I31" s="169"/>
      <c r="J31" s="167"/>
      <c r="K31" s="170"/>
      <c r="L31" s="170"/>
      <c r="M31" s="171"/>
      <c r="N31" s="172"/>
      <c r="O31" s="172"/>
      <c r="P31" s="172"/>
      <c r="Q31" s="173"/>
      <c r="R31" s="167"/>
      <c r="S31" s="173"/>
      <c r="T31" s="173"/>
      <c r="U31" s="174"/>
    </row>
    <row r="32" spans="1:21">
      <c r="A32" s="48" t="s">
        <v>96</v>
      </c>
      <c r="B32" s="16"/>
      <c r="C32" s="28"/>
      <c r="D32" s="28"/>
      <c r="E32" s="91"/>
    </row>
    <row r="33" spans="1:22" ht="12.75" customHeight="1">
      <c r="A33" s="11" t="s">
        <v>98</v>
      </c>
      <c r="B33" s="16"/>
      <c r="C33" s="28"/>
      <c r="D33" s="28"/>
      <c r="E33" s="91"/>
      <c r="M33" s="54"/>
      <c r="N33" s="29"/>
      <c r="O33" s="29"/>
      <c r="P33" s="29"/>
      <c r="Q33" s="29"/>
      <c r="R33" s="29"/>
      <c r="V33" s="100"/>
    </row>
    <row r="34" spans="1:22">
      <c r="A34" s="86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99"/>
    </row>
    <row r="35" spans="1:22" ht="12.75" customHeight="1">
      <c r="A35" s="98" t="s">
        <v>135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100"/>
      <c r="N35" s="100"/>
      <c r="O35" s="100"/>
      <c r="P35" s="100"/>
      <c r="Q35" s="100"/>
      <c r="R35" s="100"/>
      <c r="S35" s="100"/>
      <c r="T35" s="100"/>
      <c r="U35" s="100"/>
      <c r="V35" s="99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99"/>
      <c r="N36" s="99"/>
      <c r="O36" s="99"/>
      <c r="P36" s="99"/>
      <c r="Q36" s="99"/>
      <c r="R36" s="99"/>
      <c r="S36" s="99"/>
      <c r="T36" s="99"/>
      <c r="U36" s="99"/>
    </row>
    <row r="37" spans="1:22">
      <c r="A37" s="86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1"/>
    </row>
    <row r="261" spans="1:22">
      <c r="B261" s="16"/>
      <c r="C261" s="28"/>
      <c r="D261" s="28"/>
      <c r="E261" s="91"/>
    </row>
  </sheetData>
  <sheetProtection insertRows="0" deleteRows="0"/>
  <protectedRanges>
    <protectedRange sqref="U37:U1048576 J37:P1048576 M32:P33 J1:P15 U1:U33 J30:P31 J16:L29 P16:P29" name="Obseg1"/>
    <protectedRange sqref="U34:U36 M34:P36" name="Obseg1_1"/>
    <protectedRange sqref="J32:L3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6" zoomScaleNormal="100" zoomScaleSheetLayoutView="100" workbookViewId="0">
      <selection activeCell="AB44" sqref="AB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1" t="str">
        <f>+'prva stran'!B6</f>
        <v>OSNOVNA ŠOLA dr.PAVLA LUNAČKA ŠENTRUPERT</v>
      </c>
      <c r="D2" s="492"/>
      <c r="E2" s="492"/>
      <c r="F2" s="492"/>
      <c r="G2" s="492"/>
      <c r="H2" s="492"/>
      <c r="I2" s="492"/>
      <c r="J2" s="492"/>
    </row>
    <row r="3" spans="1:21" ht="15">
      <c r="B3" s="50" t="s">
        <v>49</v>
      </c>
      <c r="C3" s="493" t="str">
        <f>+'prva stran'!B7</f>
        <v>Šentrupert 57, 8232 ŠENTRUPERT</v>
      </c>
      <c r="D3" s="494"/>
      <c r="E3" s="494"/>
      <c r="F3" s="494"/>
      <c r="G3" s="494"/>
      <c r="H3" s="494"/>
      <c r="I3" s="494"/>
      <c r="J3" s="49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51" t="s">
        <v>49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51" t="s">
        <v>50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s="12" customFormat="1" ht="17.25" customHeight="1">
      <c r="A9" s="9"/>
      <c r="B9" s="52" t="s">
        <v>52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pred_rekapitulacija'!B17</f>
        <v>RIBE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6" t="s">
        <v>1</v>
      </c>
      <c r="B16" s="125" t="s">
        <v>293</v>
      </c>
      <c r="C16" s="75" t="s">
        <v>78</v>
      </c>
      <c r="D16" s="75" t="s">
        <v>0</v>
      </c>
      <c r="E16" s="131"/>
      <c r="F16" s="131">
        <v>400</v>
      </c>
      <c r="G16" s="265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143" t="str">
        <f>IF(Sklop4[[#This Row],[ZAHTEVANA SHEMA KAKOVOSTI]]&lt;&gt;"",Sklop4[[#This Row],[Preračunana masa/volumen/kos na enoto kg]],"")</f>
        <v/>
      </c>
      <c r="J16" s="124"/>
      <c r="K16" s="120"/>
      <c r="L16" s="120"/>
      <c r="M16" s="120"/>
      <c r="N16" s="115"/>
      <c r="O16" s="120"/>
      <c r="P16" s="29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0"/>
    </row>
    <row r="17" spans="1:22" s="55" customFormat="1" ht="24">
      <c r="A17" s="266" t="s">
        <v>3</v>
      </c>
      <c r="B17" s="132" t="s">
        <v>294</v>
      </c>
      <c r="C17" s="75" t="s">
        <v>78</v>
      </c>
      <c r="D17" s="75" t="s">
        <v>0</v>
      </c>
      <c r="E17" s="131"/>
      <c r="F17" s="226">
        <v>200</v>
      </c>
      <c r="G17" s="243" t="s">
        <v>0</v>
      </c>
      <c r="H17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226" t="str">
        <f>IF(Sklop4[[#This Row],[ZAHTEVANA SHEMA KAKOVOSTI]]&lt;&gt;"",Sklop4[[#This Row],[Preračunana masa/volumen/kos na enoto kg]],"")</f>
        <v/>
      </c>
      <c r="J17" s="229"/>
      <c r="K17" s="120"/>
      <c r="L17" s="120"/>
      <c r="M17" s="120"/>
      <c r="N17" s="115"/>
      <c r="O17" s="120"/>
      <c r="P17" s="294"/>
      <c r="Q17" s="228">
        <f>+Sklop4[[#This Row],[cena/enota brez DDV v EUR]]*Sklop4[[#This Row],[Stopnja DDV (%)]]</f>
        <v>0</v>
      </c>
      <c r="R17" s="228">
        <f>+Sklop4[[#This Row],[cena/enota brez DDV v EUR]]+Sklop4[[#This Row],[Davek (EUR)]]</f>
        <v>0</v>
      </c>
      <c r="S17" s="228">
        <f>+Sklop4[[#This Row],[cena/enota brez DDV v EUR]]*Sklop4[[#This Row],[Okvirna količina]]</f>
        <v>0</v>
      </c>
      <c r="T17" s="228">
        <f>+Sklop4[[#This Row],[Končna cena/enoto mere (EUR) z DDV]]*Sklop4[[#This Row],[Okvirna količina]]</f>
        <v>0</v>
      </c>
      <c r="U17" s="120"/>
    </row>
    <row r="18" spans="1:22" s="55" customFormat="1" ht="24">
      <c r="A18" s="266" t="s">
        <v>4</v>
      </c>
      <c r="B18" s="132" t="s">
        <v>295</v>
      </c>
      <c r="C18" s="75" t="s">
        <v>78</v>
      </c>
      <c r="D18" s="75" t="s">
        <v>0</v>
      </c>
      <c r="E18" s="131"/>
      <c r="F18" s="226">
        <v>50</v>
      </c>
      <c r="G18" s="243" t="s">
        <v>0</v>
      </c>
      <c r="H18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226" t="str">
        <f>IF(Sklop4[[#This Row],[ZAHTEVANA SHEMA KAKOVOSTI]]&lt;&gt;"",Sklop4[[#This Row],[Preračunana masa/volumen/kos na enoto kg]],"")</f>
        <v/>
      </c>
      <c r="J18" s="229"/>
      <c r="K18" s="120"/>
      <c r="L18" s="120"/>
      <c r="M18" s="120"/>
      <c r="N18" s="115"/>
      <c r="O18" s="120"/>
      <c r="P18" s="294"/>
      <c r="Q18" s="228">
        <f>+Sklop4[[#This Row],[cena/enota brez DDV v EUR]]*Sklop4[[#This Row],[Stopnja DDV (%)]]</f>
        <v>0</v>
      </c>
      <c r="R18" s="228">
        <f>+Sklop4[[#This Row],[cena/enota brez DDV v EUR]]+Sklop4[[#This Row],[Davek (EUR)]]</f>
        <v>0</v>
      </c>
      <c r="S18" s="228">
        <f>+Sklop4[[#This Row],[cena/enota brez DDV v EUR]]*Sklop4[[#This Row],[Okvirna količina]]</f>
        <v>0</v>
      </c>
      <c r="T18" s="228">
        <f>+Sklop4[[#This Row],[Končna cena/enoto mere (EUR) z DDV]]*Sklop4[[#This Row],[Okvirna količina]]</f>
        <v>0</v>
      </c>
      <c r="U18" s="120"/>
    </row>
    <row r="19" spans="1:22" s="55" customFormat="1" ht="24">
      <c r="A19" s="266" t="s">
        <v>5</v>
      </c>
      <c r="B19" s="132" t="s">
        <v>296</v>
      </c>
      <c r="C19" s="75" t="s">
        <v>78</v>
      </c>
      <c r="D19" s="75" t="s">
        <v>0</v>
      </c>
      <c r="E19" s="131"/>
      <c r="F19" s="226">
        <v>100</v>
      </c>
      <c r="G19" s="243" t="s">
        <v>0</v>
      </c>
      <c r="H19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226" t="str">
        <f>IF(Sklop4[[#This Row],[ZAHTEVANA SHEMA KAKOVOSTI]]&lt;&gt;"",Sklop4[[#This Row],[Preračunana masa/volumen/kos na enoto kg]],"")</f>
        <v/>
      </c>
      <c r="J19" s="229"/>
      <c r="K19" s="120"/>
      <c r="L19" s="120"/>
      <c r="M19" s="120"/>
      <c r="N19" s="115"/>
      <c r="O19" s="120"/>
      <c r="P19" s="294"/>
      <c r="Q19" s="228">
        <f>+Sklop4[[#This Row],[cena/enota brez DDV v EUR]]*Sklop4[[#This Row],[Stopnja DDV (%)]]</f>
        <v>0</v>
      </c>
      <c r="R19" s="228">
        <f>+Sklop4[[#This Row],[cena/enota brez DDV v EUR]]+Sklop4[[#This Row],[Davek (EUR)]]</f>
        <v>0</v>
      </c>
      <c r="S19" s="228">
        <f>+Sklop4[[#This Row],[cena/enota brez DDV v EUR]]*Sklop4[[#This Row],[Okvirna količina]]</f>
        <v>0</v>
      </c>
      <c r="T19" s="228">
        <f>+Sklop4[[#This Row],[Končna cena/enoto mere (EUR) z DDV]]*Sklop4[[#This Row],[Okvirna količina]]</f>
        <v>0</v>
      </c>
      <c r="U19" s="120"/>
    </row>
    <row r="20" spans="1:22" s="55" customFormat="1" ht="24">
      <c r="A20" s="266" t="s">
        <v>6</v>
      </c>
      <c r="B20" s="132" t="s">
        <v>297</v>
      </c>
      <c r="C20" s="75" t="s">
        <v>78</v>
      </c>
      <c r="D20" s="75" t="s">
        <v>0</v>
      </c>
      <c r="E20" s="131"/>
      <c r="F20" s="226">
        <v>100</v>
      </c>
      <c r="G20" s="243" t="s">
        <v>0</v>
      </c>
      <c r="H20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26" t="str">
        <f>IF(Sklop4[[#This Row],[ZAHTEVANA SHEMA KAKOVOSTI]]&lt;&gt;"",Sklop4[[#This Row],[Preračunana masa/volumen/kos na enoto kg]],"")</f>
        <v/>
      </c>
      <c r="J20" s="229"/>
      <c r="K20" s="120"/>
      <c r="L20" s="120"/>
      <c r="M20" s="120"/>
      <c r="N20" s="115"/>
      <c r="O20" s="120"/>
      <c r="P20" s="294"/>
      <c r="Q20" s="228">
        <f>+Sklop4[[#This Row],[cena/enota brez DDV v EUR]]*Sklop4[[#This Row],[Stopnja DDV (%)]]</f>
        <v>0</v>
      </c>
      <c r="R20" s="228">
        <f>+Sklop4[[#This Row],[cena/enota brez DDV v EUR]]+Sklop4[[#This Row],[Davek (EUR)]]</f>
        <v>0</v>
      </c>
      <c r="S20" s="228">
        <f>+Sklop4[[#This Row],[cena/enota brez DDV v EUR]]*Sklop4[[#This Row],[Okvirna količina]]</f>
        <v>0</v>
      </c>
      <c r="T20" s="228">
        <f>+Sklop4[[#This Row],[Končna cena/enoto mere (EUR) z DDV]]*Sklop4[[#This Row],[Okvirna količina]]</f>
        <v>0</v>
      </c>
      <c r="U20" s="120"/>
    </row>
    <row r="21" spans="1:22" s="55" customFormat="1" ht="12">
      <c r="A21" s="266" t="s">
        <v>7</v>
      </c>
      <c r="B21" s="132" t="s">
        <v>298</v>
      </c>
      <c r="C21" s="75" t="s">
        <v>78</v>
      </c>
      <c r="D21" s="75" t="s">
        <v>0</v>
      </c>
      <c r="E21" s="131"/>
      <c r="F21" s="226">
        <v>200</v>
      </c>
      <c r="G21" s="243" t="s">
        <v>0</v>
      </c>
      <c r="H21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226" t="str">
        <f>IF(Sklop4[[#This Row],[ZAHTEVANA SHEMA KAKOVOSTI]]&lt;&gt;"",Sklop4[[#This Row],[Preračunana masa/volumen/kos na enoto kg]],"")</f>
        <v/>
      </c>
      <c r="J21" s="229"/>
      <c r="K21" s="120"/>
      <c r="L21" s="120"/>
      <c r="M21" s="120"/>
      <c r="N21" s="115"/>
      <c r="O21" s="120"/>
      <c r="P21" s="294"/>
      <c r="Q21" s="228">
        <f>+Sklop4[[#This Row],[cena/enota brez DDV v EUR]]*Sklop4[[#This Row],[Stopnja DDV (%)]]</f>
        <v>0</v>
      </c>
      <c r="R21" s="228">
        <f>+Sklop4[[#This Row],[cena/enota brez DDV v EUR]]+Sklop4[[#This Row],[Davek (EUR)]]</f>
        <v>0</v>
      </c>
      <c r="S21" s="228">
        <f>+Sklop4[[#This Row],[cena/enota brez DDV v EUR]]*Sklop4[[#This Row],[Okvirna količina]]</f>
        <v>0</v>
      </c>
      <c r="T21" s="228">
        <f>+Sklop4[[#This Row],[Končna cena/enoto mere (EUR) z DDV]]*Sklop4[[#This Row],[Okvirna količina]]</f>
        <v>0</v>
      </c>
      <c r="U21" s="120"/>
    </row>
    <row r="22" spans="1:22" ht="27" customHeight="1">
      <c r="A22" s="250" t="s">
        <v>100</v>
      </c>
      <c r="B22" s="251"/>
      <c r="C22" s="252"/>
      <c r="D22" s="252"/>
      <c r="E22" s="253"/>
      <c r="F22" s="254"/>
      <c r="G22" s="255"/>
      <c r="H22" s="256">
        <f>SUBTOTAL(109,Sklop4[Preračunana masa/volumen/kos na enoto kg])</f>
        <v>1050</v>
      </c>
      <c r="I22" s="256">
        <f>SUBTOTAL(109,Sklop4[Živila iz shem kakovosti (kg)])</f>
        <v>0</v>
      </c>
      <c r="J22" s="254"/>
      <c r="K22" s="257"/>
      <c r="L22" s="257"/>
      <c r="M22" s="258"/>
      <c r="N22" s="259"/>
      <c r="O22" s="259"/>
      <c r="P22" s="259"/>
      <c r="Q22" s="260"/>
      <c r="R22" s="254"/>
      <c r="S22" s="260">
        <f>SUBTOTAL(109,Sklop4[Vrednost za okvirno količino (EUR) brez DDV])</f>
        <v>0</v>
      </c>
      <c r="T22" s="260">
        <f>SUBTOTAL(109,Sklop4[Vrednost za okvirno količino (EUR) z DDV])</f>
        <v>0</v>
      </c>
      <c r="U22" s="261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1"/>
    </row>
    <row r="26" spans="1:22">
      <c r="A26" s="86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339" t="s">
        <v>135</v>
      </c>
      <c r="B27" s="338"/>
      <c r="F27" s="68"/>
      <c r="G27" s="68"/>
      <c r="H27" s="29"/>
      <c r="I27" s="29"/>
      <c r="J27" s="29"/>
      <c r="K27" s="29"/>
      <c r="L27" s="54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3.5" customHeight="1">
      <c r="A28" s="480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N28" s="29"/>
      <c r="O28" s="29"/>
      <c r="P28" s="29"/>
      <c r="Q28" s="29"/>
      <c r="R28" s="29"/>
    </row>
    <row r="29" spans="1:22" ht="13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86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22:U26 J1:P15 J22:P26 P16:P21 U1:U15 U28:U1048576 J16:J21 M28:P29" name="Obseg1"/>
    <protectedRange sqref="K16:O21 U16:U21" name="Obseg1_4"/>
    <protectedRange sqref="J28:L29" name="Obseg1_3_1_1_1"/>
    <protectedRange sqref="U27 M27:P27" name="Obseg1_1_2_1"/>
    <protectedRange sqref="J27:L27" name="Obseg1_3_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3"/>
  <sheetViews>
    <sheetView topLeftCell="A10" zoomScaleNormal="100" zoomScaleSheetLayoutView="100" workbookViewId="0">
      <selection activeCell="X50" sqref="X50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10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27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327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327"/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327"/>
      <c r="B13" s="481" t="str">
        <f>+'Ponudbeni pred_rekapitulacija'!B18</f>
        <v>ZAMRZNJENA ZELENJAVA IN SADJE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328" t="s">
        <v>1</v>
      </c>
      <c r="B16" s="386" t="s">
        <v>300</v>
      </c>
      <c r="C16" s="75">
        <v>2.5</v>
      </c>
      <c r="D16" s="75" t="s">
        <v>0</v>
      </c>
      <c r="E16" s="121"/>
      <c r="F16" s="130">
        <v>100</v>
      </c>
      <c r="G16" s="438" t="s">
        <v>206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8" t="str">
        <f>IF(Sklop5[[#This Row],[ZAHTEVANA SHEMA KAKOVOSTI]]&lt;&gt;"",Sklop5[[#This Row],[Preračunana masa/volumen/kos na enoto kg]],"")</f>
        <v/>
      </c>
      <c r="J16" s="124"/>
      <c r="K16" s="114"/>
      <c r="L16" s="114"/>
      <c r="M16" s="114"/>
      <c r="N16" s="115"/>
      <c r="O16" s="114"/>
      <c r="P16" s="29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0"/>
    </row>
    <row r="17" spans="1:22" s="55" customFormat="1">
      <c r="A17" s="328" t="s">
        <v>3</v>
      </c>
      <c r="B17" s="386" t="s">
        <v>301</v>
      </c>
      <c r="C17" s="75">
        <v>2.5</v>
      </c>
      <c r="D17" s="75" t="s">
        <v>0</v>
      </c>
      <c r="E17" s="121"/>
      <c r="F17" s="321">
        <v>150</v>
      </c>
      <c r="G17" s="322" t="s">
        <v>206</v>
      </c>
      <c r="H17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7" s="314" t="str">
        <f>IF(Sklop5[[#This Row],[ZAHTEVANA SHEMA KAKOVOSTI]]&lt;&gt;"",Sklop5[[#This Row],[Preračunana masa/volumen/kos na enoto kg]],"")</f>
        <v/>
      </c>
      <c r="J17" s="323"/>
      <c r="K17" s="317"/>
      <c r="L17" s="317"/>
      <c r="M17" s="114"/>
      <c r="N17" s="325"/>
      <c r="O17" s="114"/>
      <c r="P17" s="319"/>
      <c r="Q17" s="320">
        <f>+Sklop5[[#This Row],[cena/enota brez DDV v EUR]]*Sklop5[[#This Row],[Stopnja DDV (%)]]</f>
        <v>0</v>
      </c>
      <c r="R17" s="320">
        <f>+Sklop5[[#This Row],[cena/enota brez DDV v EUR]]+Sklop5[[#This Row],[Davek (EUR)]]</f>
        <v>0</v>
      </c>
      <c r="S17" s="320">
        <f>+Sklop5[[#This Row],[cena/enota brez DDV v EUR]]*Sklop5[[#This Row],[Okvirna količina]]</f>
        <v>0</v>
      </c>
      <c r="T17" s="320">
        <f>+Sklop5[[#This Row],[Končna cena/enoto mere (EUR) z DDV]]*Sklop5[[#This Row],[Okvirna količina]]</f>
        <v>0</v>
      </c>
      <c r="U17" s="264"/>
    </row>
    <row r="18" spans="1:22" s="55" customFormat="1">
      <c r="A18" s="328" t="s">
        <v>4</v>
      </c>
      <c r="B18" s="386" t="s">
        <v>299</v>
      </c>
      <c r="C18" s="75" t="s">
        <v>694</v>
      </c>
      <c r="D18" s="75" t="s">
        <v>0</v>
      </c>
      <c r="E18" s="121"/>
      <c r="F18" s="321">
        <v>10</v>
      </c>
      <c r="G18" s="322" t="s">
        <v>0</v>
      </c>
      <c r="H18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314" t="str">
        <f>IF(Sklop5[[#This Row],[ZAHTEVANA SHEMA KAKOVOSTI]]&lt;&gt;"",Sklop5[[#This Row],[Preračunana masa/volumen/kos na enoto kg]],"")</f>
        <v/>
      </c>
      <c r="J18" s="323"/>
      <c r="K18" s="317"/>
      <c r="L18" s="317"/>
      <c r="M18" s="114"/>
      <c r="N18" s="325"/>
      <c r="O18" s="114"/>
      <c r="P18" s="319"/>
      <c r="Q18" s="320">
        <f>+Sklop5[[#This Row],[cena/enota brez DDV v EUR]]*Sklop5[[#This Row],[Stopnja DDV (%)]]</f>
        <v>0</v>
      </c>
      <c r="R18" s="320">
        <f>+Sklop5[[#This Row],[cena/enota brez DDV v EUR]]+Sklop5[[#This Row],[Davek (EUR)]]</f>
        <v>0</v>
      </c>
      <c r="S18" s="320">
        <f>+Sklop5[[#This Row],[cena/enota brez DDV v EUR]]*Sklop5[[#This Row],[Okvirna količina]]</f>
        <v>0</v>
      </c>
      <c r="T18" s="320">
        <f>+Sklop5[[#This Row],[Končna cena/enoto mere (EUR) z DDV]]*Sklop5[[#This Row],[Okvirna količina]]</f>
        <v>0</v>
      </c>
      <c r="U18" s="264"/>
    </row>
    <row r="19" spans="1:22" s="55" customFormat="1">
      <c r="A19" s="328" t="s">
        <v>5</v>
      </c>
      <c r="B19" s="386" t="s">
        <v>302</v>
      </c>
      <c r="C19" s="75">
        <v>2.5</v>
      </c>
      <c r="D19" s="75" t="s">
        <v>0</v>
      </c>
      <c r="E19" s="121"/>
      <c r="F19" s="321">
        <v>10</v>
      </c>
      <c r="G19" s="322" t="s">
        <v>206</v>
      </c>
      <c r="H19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9" s="314" t="str">
        <f>IF(Sklop5[[#This Row],[ZAHTEVANA SHEMA KAKOVOSTI]]&lt;&gt;"",Sklop5[[#This Row],[Preračunana masa/volumen/kos na enoto kg]],"")</f>
        <v/>
      </c>
      <c r="J19" s="323"/>
      <c r="K19" s="317"/>
      <c r="L19" s="317"/>
      <c r="M19" s="114"/>
      <c r="N19" s="325"/>
      <c r="O19" s="114"/>
      <c r="P19" s="319"/>
      <c r="Q19" s="320">
        <f>+Sklop5[[#This Row],[cena/enota brez DDV v EUR]]*Sklop5[[#This Row],[Stopnja DDV (%)]]</f>
        <v>0</v>
      </c>
      <c r="R19" s="320">
        <f>+Sklop5[[#This Row],[cena/enota brez DDV v EUR]]+Sklop5[[#This Row],[Davek (EUR)]]</f>
        <v>0</v>
      </c>
      <c r="S19" s="320">
        <f>+Sklop5[[#This Row],[cena/enota brez DDV v EUR]]*Sklop5[[#This Row],[Okvirna količina]]</f>
        <v>0</v>
      </c>
      <c r="T19" s="320">
        <f>+Sklop5[[#This Row],[Končna cena/enoto mere (EUR) z DDV]]*Sklop5[[#This Row],[Okvirna količina]]</f>
        <v>0</v>
      </c>
      <c r="U19" s="264"/>
    </row>
    <row r="20" spans="1:22" s="55" customFormat="1">
      <c r="A20" s="328" t="s">
        <v>6</v>
      </c>
      <c r="B20" s="386" t="s">
        <v>303</v>
      </c>
      <c r="C20" s="75">
        <v>2.5</v>
      </c>
      <c r="D20" s="75" t="s">
        <v>0</v>
      </c>
      <c r="E20" s="121"/>
      <c r="F20" s="321">
        <v>20</v>
      </c>
      <c r="G20" s="322" t="s">
        <v>206</v>
      </c>
      <c r="H20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314" t="str">
        <f>IF(Sklop5[[#This Row],[ZAHTEVANA SHEMA KAKOVOSTI]]&lt;&gt;"",Sklop5[[#This Row],[Preračunana masa/volumen/kos na enoto kg]],"")</f>
        <v/>
      </c>
      <c r="J20" s="323"/>
      <c r="K20" s="317"/>
      <c r="L20" s="317"/>
      <c r="M20" s="114"/>
      <c r="N20" s="325"/>
      <c r="O20" s="114"/>
      <c r="P20" s="319"/>
      <c r="Q20" s="320">
        <f>+Sklop5[[#This Row],[cena/enota brez DDV v EUR]]*Sklop5[[#This Row],[Stopnja DDV (%)]]</f>
        <v>0</v>
      </c>
      <c r="R20" s="320">
        <f>+Sklop5[[#This Row],[cena/enota brez DDV v EUR]]+Sklop5[[#This Row],[Davek (EUR)]]</f>
        <v>0</v>
      </c>
      <c r="S20" s="320">
        <f>+Sklop5[[#This Row],[cena/enota brez DDV v EUR]]*Sklop5[[#This Row],[Okvirna količina]]</f>
        <v>0</v>
      </c>
      <c r="T20" s="320">
        <f>+Sklop5[[#This Row],[Končna cena/enoto mere (EUR) z DDV]]*Sklop5[[#This Row],[Okvirna količina]]</f>
        <v>0</v>
      </c>
      <c r="U20" s="264"/>
    </row>
    <row r="21" spans="1:22" s="55" customFormat="1">
      <c r="A21" s="328" t="s">
        <v>7</v>
      </c>
      <c r="B21" s="386" t="s">
        <v>304</v>
      </c>
      <c r="C21" s="75">
        <v>2.5</v>
      </c>
      <c r="D21" s="75" t="s">
        <v>0</v>
      </c>
      <c r="E21" s="121"/>
      <c r="F21" s="321">
        <v>5</v>
      </c>
      <c r="G21" s="322" t="s">
        <v>206</v>
      </c>
      <c r="H21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21" s="314" t="str">
        <f>IF(Sklop5[[#This Row],[ZAHTEVANA SHEMA KAKOVOSTI]]&lt;&gt;"",Sklop5[[#This Row],[Preračunana masa/volumen/kos na enoto kg]],"")</f>
        <v/>
      </c>
      <c r="J21" s="323"/>
      <c r="K21" s="317"/>
      <c r="L21" s="317"/>
      <c r="M21" s="114"/>
      <c r="N21" s="325"/>
      <c r="O21" s="114"/>
      <c r="P21" s="319"/>
      <c r="Q21" s="320">
        <f>+Sklop5[[#This Row],[cena/enota brez DDV v EUR]]*Sklop5[[#This Row],[Stopnja DDV (%)]]</f>
        <v>0</v>
      </c>
      <c r="R21" s="320">
        <f>+Sklop5[[#This Row],[cena/enota brez DDV v EUR]]+Sklop5[[#This Row],[Davek (EUR)]]</f>
        <v>0</v>
      </c>
      <c r="S21" s="320">
        <f>+Sklop5[[#This Row],[cena/enota brez DDV v EUR]]*Sklop5[[#This Row],[Okvirna količina]]</f>
        <v>0</v>
      </c>
      <c r="T21" s="320">
        <f>+Sklop5[[#This Row],[Končna cena/enoto mere (EUR) z DDV]]*Sklop5[[#This Row],[Okvirna količina]]</f>
        <v>0</v>
      </c>
      <c r="U21" s="264"/>
    </row>
    <row r="22" spans="1:22" ht="27" customHeight="1">
      <c r="A22" s="329" t="s">
        <v>100</v>
      </c>
      <c r="B22" s="251"/>
      <c r="C22" s="252"/>
      <c r="D22" s="252"/>
      <c r="E22" s="253"/>
      <c r="F22" s="254"/>
      <c r="G22" s="255"/>
      <c r="H22" s="256">
        <f>SUBTOTAL(109,Sklop5[Preračunana masa/volumen/kos na enoto kg])</f>
        <v>722.5</v>
      </c>
      <c r="I22" s="256">
        <f>SUBTOTAL(109,Sklop5[Živila iz shem kakovosti (kg)])</f>
        <v>0</v>
      </c>
      <c r="J22" s="254"/>
      <c r="K22" s="257"/>
      <c r="L22" s="257"/>
      <c r="M22" s="258"/>
      <c r="N22" s="259"/>
      <c r="O22" s="259"/>
      <c r="P22" s="259"/>
      <c r="Q22" s="260"/>
      <c r="R22" s="254"/>
      <c r="S22" s="260">
        <f>SUBTOTAL(109,Sklop5[Vrednost za okvirno količino (EUR) brez DDV])</f>
        <v>0</v>
      </c>
      <c r="T22" s="260">
        <f>SUBTOTAL(109,Sklop5[Vrednost za okvirno količino (EUR) z DDV])</f>
        <v>0</v>
      </c>
      <c r="U22" s="261">
        <f>SUBTOTAL(103,Sklop5[Shema kakovosti
(nacionalne, evropske)
])</f>
        <v>0</v>
      </c>
    </row>
    <row r="23" spans="1:22" ht="15">
      <c r="A23" s="330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334" t="s">
        <v>96</v>
      </c>
      <c r="B24" s="335"/>
      <c r="C24" s="28"/>
      <c r="D24" s="28"/>
      <c r="E24" s="91"/>
      <c r="Q24" s="48"/>
      <c r="R24" s="48"/>
      <c r="S24" s="48"/>
      <c r="T24" s="48"/>
    </row>
    <row r="25" spans="1:22">
      <c r="A25" s="336" t="s">
        <v>98</v>
      </c>
      <c r="B25" s="335"/>
      <c r="C25" s="28"/>
      <c r="D25" s="28"/>
      <c r="E25" s="91"/>
    </row>
    <row r="26" spans="1:22">
      <c r="A26" s="337" t="s">
        <v>141</v>
      </c>
      <c r="B26" s="338"/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339" t="s">
        <v>135</v>
      </c>
      <c r="B27" s="338"/>
      <c r="F27" s="68"/>
      <c r="G27" s="68"/>
      <c r="H27" s="29"/>
      <c r="I27" s="29"/>
      <c r="J27" s="29"/>
      <c r="K27" s="29"/>
      <c r="L27" s="54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33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331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330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29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9:U1048576 J29:P1048576 U1:U26 J1:P26" name="Obseg1"/>
    <protectedRange sqref="U28 M28:P28" name="Obseg1_2"/>
    <protectedRange sqref="J28:L28" name="Obseg1_3_1_1"/>
    <protectedRange sqref="U27 M27:P27" name="Obseg1_1_2_1"/>
    <protectedRange sqref="J27:L27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9"/>
  <sheetViews>
    <sheetView topLeftCell="A40" zoomScaleNormal="100" zoomScaleSheetLayoutView="100" workbookViewId="0">
      <selection activeCell="J98" sqref="J98:K98"/>
    </sheetView>
  </sheetViews>
  <sheetFormatPr defaultColWidth="8.85546875" defaultRowHeight="12.75"/>
  <cols>
    <col min="1" max="1" width="4.140625" style="11" customWidth="1"/>
    <col min="2" max="2" width="46.42578125" style="17" customWidth="1"/>
    <col min="3" max="3" width="10.7109375" style="270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71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72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273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pred_rekapitulacija'!B19</f>
        <v>SVEŽA ZELENJAVA IN SADJE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274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75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91" t="s">
        <v>305</v>
      </c>
      <c r="C16" s="269" t="s">
        <v>78</v>
      </c>
      <c r="D16" s="75" t="s">
        <v>0</v>
      </c>
      <c r="E16" s="121"/>
      <c r="F16" s="143">
        <v>50</v>
      </c>
      <c r="G16" s="116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8" t="str">
        <f>IF(Sklop6[[#This Row],[ZAHTEVANA SHEMA KAKOVOSTI]]&lt;&gt;"",Sklop6[[#This Row],[Preračunana masa/volumen/kos na enoto kg]],"")</f>
        <v/>
      </c>
      <c r="J16" s="124"/>
      <c r="K16" s="161" t="s">
        <v>78</v>
      </c>
      <c r="L16" s="161" t="s">
        <v>78</v>
      </c>
      <c r="M16" s="161" t="s">
        <v>78</v>
      </c>
      <c r="N16" s="114"/>
      <c r="O16" s="392" t="s">
        <v>78</v>
      </c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392" t="s">
        <v>78</v>
      </c>
    </row>
    <row r="17" spans="1:21" s="55" customFormat="1" ht="12">
      <c r="A17" s="77" t="s">
        <v>3</v>
      </c>
      <c r="B17" s="146" t="s">
        <v>306</v>
      </c>
      <c r="C17" s="269" t="s">
        <v>78</v>
      </c>
      <c r="D17" s="75" t="s">
        <v>0</v>
      </c>
      <c r="E17" s="387"/>
      <c r="F17" s="377">
        <v>500</v>
      </c>
      <c r="G17" s="388" t="s">
        <v>0</v>
      </c>
      <c r="H1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377" t="str">
        <f>IF(Sklop6[[#This Row],[ZAHTEVANA SHEMA KAKOVOSTI]]&lt;&gt;"",Sklop6[[#This Row],[Preračunana masa/volumen/kos na enoto kg]],"")</f>
        <v/>
      </c>
      <c r="J17" s="389"/>
      <c r="K17" s="161" t="s">
        <v>78</v>
      </c>
      <c r="L17" s="161" t="s">
        <v>78</v>
      </c>
      <c r="M17" s="161" t="s">
        <v>78</v>
      </c>
      <c r="N17" s="390"/>
      <c r="O17" s="392" t="s">
        <v>78</v>
      </c>
      <c r="P17" s="383"/>
      <c r="Q17" s="384">
        <f>+Sklop6[[#This Row],[cena/enota brez DDV v EUR]]*Sklop6[[#This Row],[Stopnja DDV (%)]]</f>
        <v>0</v>
      </c>
      <c r="R17" s="384">
        <f>+Sklop6[[#This Row],[cena/enota brez DDV v EUR]]+Sklop6[[#This Row],[Davek (EUR)]]</f>
        <v>0</v>
      </c>
      <c r="S17" s="384">
        <f>+Sklop6[[#This Row],[cena/enota brez DDV v EUR]]*Sklop6[[#This Row],[Okvirna količina]]</f>
        <v>0</v>
      </c>
      <c r="T17" s="384">
        <f>+Sklop6[[#This Row],[Končna cena/enoto mere (EUR) z DDV]]*Sklop6[[#This Row],[Okvirna količina]]</f>
        <v>0</v>
      </c>
      <c r="U17" s="392" t="s">
        <v>78</v>
      </c>
    </row>
    <row r="18" spans="1:21" s="55" customFormat="1" ht="12">
      <c r="A18" s="77" t="s">
        <v>4</v>
      </c>
      <c r="B18" s="146" t="s">
        <v>307</v>
      </c>
      <c r="C18" s="269" t="s">
        <v>78</v>
      </c>
      <c r="D18" s="75" t="s">
        <v>0</v>
      </c>
      <c r="E18" s="387"/>
      <c r="F18" s="377">
        <v>250</v>
      </c>
      <c r="G18" s="388" t="s">
        <v>0</v>
      </c>
      <c r="H1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8" s="377" t="str">
        <f>IF(Sklop6[[#This Row],[ZAHTEVANA SHEMA KAKOVOSTI]]&lt;&gt;"",Sklop6[[#This Row],[Preračunana masa/volumen/kos na enoto kg]],"")</f>
        <v/>
      </c>
      <c r="J18" s="389"/>
      <c r="K18" s="161" t="s">
        <v>78</v>
      </c>
      <c r="L18" s="161" t="s">
        <v>78</v>
      </c>
      <c r="M18" s="161" t="s">
        <v>78</v>
      </c>
      <c r="N18" s="390"/>
      <c r="O18" s="392" t="s">
        <v>78</v>
      </c>
      <c r="P18" s="383"/>
      <c r="Q18" s="384">
        <f>+Sklop6[[#This Row],[cena/enota brez DDV v EUR]]*Sklop6[[#This Row],[Stopnja DDV (%)]]</f>
        <v>0</v>
      </c>
      <c r="R18" s="384">
        <f>+Sklop6[[#This Row],[cena/enota brez DDV v EUR]]+Sklop6[[#This Row],[Davek (EUR)]]</f>
        <v>0</v>
      </c>
      <c r="S18" s="384">
        <f>+Sklop6[[#This Row],[cena/enota brez DDV v EUR]]*Sklop6[[#This Row],[Okvirna količina]]</f>
        <v>0</v>
      </c>
      <c r="T18" s="384">
        <f>+Sklop6[[#This Row],[Končna cena/enoto mere (EUR) z DDV]]*Sklop6[[#This Row],[Okvirna količina]]</f>
        <v>0</v>
      </c>
      <c r="U18" s="392" t="s">
        <v>78</v>
      </c>
    </row>
    <row r="19" spans="1:21" s="55" customFormat="1" ht="12">
      <c r="A19" s="77" t="s">
        <v>5</v>
      </c>
      <c r="B19" s="146" t="s">
        <v>308</v>
      </c>
      <c r="C19" s="269" t="s">
        <v>78</v>
      </c>
      <c r="D19" s="75" t="s">
        <v>0</v>
      </c>
      <c r="E19" s="387"/>
      <c r="F19" s="377">
        <v>1500</v>
      </c>
      <c r="G19" s="388" t="s">
        <v>0</v>
      </c>
      <c r="H1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9" s="377" t="str">
        <f>IF(Sklop6[[#This Row],[ZAHTEVANA SHEMA KAKOVOSTI]]&lt;&gt;"",Sklop6[[#This Row],[Preračunana masa/volumen/kos na enoto kg]],"")</f>
        <v/>
      </c>
      <c r="J19" s="389"/>
      <c r="K19" s="161" t="s">
        <v>78</v>
      </c>
      <c r="L19" s="161" t="s">
        <v>78</v>
      </c>
      <c r="M19" s="161" t="s">
        <v>78</v>
      </c>
      <c r="N19" s="390"/>
      <c r="O19" s="392" t="s">
        <v>78</v>
      </c>
      <c r="P19" s="383"/>
      <c r="Q19" s="384">
        <f>+Sklop6[[#This Row],[cena/enota brez DDV v EUR]]*Sklop6[[#This Row],[Stopnja DDV (%)]]</f>
        <v>0</v>
      </c>
      <c r="R19" s="384">
        <f>+Sklop6[[#This Row],[cena/enota brez DDV v EUR]]+Sklop6[[#This Row],[Davek (EUR)]]</f>
        <v>0</v>
      </c>
      <c r="S19" s="384">
        <f>+Sklop6[[#This Row],[cena/enota brez DDV v EUR]]*Sklop6[[#This Row],[Okvirna količina]]</f>
        <v>0</v>
      </c>
      <c r="T19" s="384">
        <f>+Sklop6[[#This Row],[Končna cena/enoto mere (EUR) z DDV]]*Sklop6[[#This Row],[Okvirna količina]]</f>
        <v>0</v>
      </c>
      <c r="U19" s="392" t="s">
        <v>78</v>
      </c>
    </row>
    <row r="20" spans="1:21" s="55" customFormat="1" ht="12">
      <c r="A20" s="77" t="s">
        <v>6</v>
      </c>
      <c r="B20" s="146" t="s">
        <v>309</v>
      </c>
      <c r="C20" s="269" t="s">
        <v>78</v>
      </c>
      <c r="D20" s="75" t="s">
        <v>0</v>
      </c>
      <c r="E20" s="387"/>
      <c r="F20" s="377">
        <v>100</v>
      </c>
      <c r="G20" s="388" t="s">
        <v>0</v>
      </c>
      <c r="H2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377" t="str">
        <f>IF(Sklop6[[#This Row],[ZAHTEVANA SHEMA KAKOVOSTI]]&lt;&gt;"",Sklop6[[#This Row],[Preračunana masa/volumen/kos na enoto kg]],"")</f>
        <v/>
      </c>
      <c r="J20" s="389"/>
      <c r="K20" s="161" t="s">
        <v>78</v>
      </c>
      <c r="L20" s="161" t="s">
        <v>78</v>
      </c>
      <c r="M20" s="161" t="s">
        <v>78</v>
      </c>
      <c r="N20" s="390"/>
      <c r="O20" s="392" t="s">
        <v>78</v>
      </c>
      <c r="P20" s="383"/>
      <c r="Q20" s="384">
        <f>+Sklop6[[#This Row],[cena/enota brez DDV v EUR]]*Sklop6[[#This Row],[Stopnja DDV (%)]]</f>
        <v>0</v>
      </c>
      <c r="R20" s="384">
        <f>+Sklop6[[#This Row],[cena/enota brez DDV v EUR]]+Sklop6[[#This Row],[Davek (EUR)]]</f>
        <v>0</v>
      </c>
      <c r="S20" s="384">
        <f>+Sklop6[[#This Row],[cena/enota brez DDV v EUR]]*Sklop6[[#This Row],[Okvirna količina]]</f>
        <v>0</v>
      </c>
      <c r="T20" s="384">
        <f>+Sklop6[[#This Row],[Končna cena/enoto mere (EUR) z DDV]]*Sklop6[[#This Row],[Okvirna količina]]</f>
        <v>0</v>
      </c>
      <c r="U20" s="392" t="s">
        <v>78</v>
      </c>
    </row>
    <row r="21" spans="1:21" s="55" customFormat="1" ht="12">
      <c r="A21" s="77" t="s">
        <v>7</v>
      </c>
      <c r="B21" s="146" t="s">
        <v>310</v>
      </c>
      <c r="C21" s="269" t="s">
        <v>78</v>
      </c>
      <c r="D21" s="75" t="s">
        <v>0</v>
      </c>
      <c r="E21" s="387"/>
      <c r="F21" s="377">
        <v>70</v>
      </c>
      <c r="G21" s="388" t="s">
        <v>0</v>
      </c>
      <c r="H2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1" s="377" t="str">
        <f>IF(Sklop6[[#This Row],[ZAHTEVANA SHEMA KAKOVOSTI]]&lt;&gt;"",Sklop6[[#This Row],[Preračunana masa/volumen/kos na enoto kg]],"")</f>
        <v/>
      </c>
      <c r="J21" s="389"/>
      <c r="K21" s="161" t="s">
        <v>78</v>
      </c>
      <c r="L21" s="161" t="s">
        <v>78</v>
      </c>
      <c r="M21" s="161" t="s">
        <v>78</v>
      </c>
      <c r="N21" s="390"/>
      <c r="O21" s="392" t="s">
        <v>78</v>
      </c>
      <c r="P21" s="383"/>
      <c r="Q21" s="384">
        <f>+Sklop6[[#This Row],[cena/enota brez DDV v EUR]]*Sklop6[[#This Row],[Stopnja DDV (%)]]</f>
        <v>0</v>
      </c>
      <c r="R21" s="384">
        <f>+Sklop6[[#This Row],[cena/enota brez DDV v EUR]]+Sklop6[[#This Row],[Davek (EUR)]]</f>
        <v>0</v>
      </c>
      <c r="S21" s="384">
        <f>+Sklop6[[#This Row],[cena/enota brez DDV v EUR]]*Sklop6[[#This Row],[Okvirna količina]]</f>
        <v>0</v>
      </c>
      <c r="T21" s="384">
        <f>+Sklop6[[#This Row],[Končna cena/enoto mere (EUR) z DDV]]*Sklop6[[#This Row],[Okvirna količina]]</f>
        <v>0</v>
      </c>
      <c r="U21" s="392" t="s">
        <v>78</v>
      </c>
    </row>
    <row r="22" spans="1:21" s="55" customFormat="1" ht="12">
      <c r="A22" s="77" t="s">
        <v>8</v>
      </c>
      <c r="B22" s="146" t="s">
        <v>311</v>
      </c>
      <c r="C22" s="269" t="s">
        <v>78</v>
      </c>
      <c r="D22" s="75" t="s">
        <v>0</v>
      </c>
      <c r="E22" s="387"/>
      <c r="F22" s="377">
        <v>6</v>
      </c>
      <c r="G22" s="388" t="s">
        <v>0</v>
      </c>
      <c r="H2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2" s="377" t="str">
        <f>IF(Sklop6[[#This Row],[ZAHTEVANA SHEMA KAKOVOSTI]]&lt;&gt;"",Sklop6[[#This Row],[Preračunana masa/volumen/kos na enoto kg]],"")</f>
        <v/>
      </c>
      <c r="J22" s="389"/>
      <c r="K22" s="161" t="s">
        <v>78</v>
      </c>
      <c r="L22" s="161" t="s">
        <v>78</v>
      </c>
      <c r="M22" s="161" t="s">
        <v>78</v>
      </c>
      <c r="N22" s="390"/>
      <c r="O22" s="392" t="s">
        <v>78</v>
      </c>
      <c r="P22" s="383"/>
      <c r="Q22" s="384">
        <f>+Sklop6[[#This Row],[cena/enota brez DDV v EUR]]*Sklop6[[#This Row],[Stopnja DDV (%)]]</f>
        <v>0</v>
      </c>
      <c r="R22" s="384">
        <f>+Sklop6[[#This Row],[cena/enota brez DDV v EUR]]+Sklop6[[#This Row],[Davek (EUR)]]</f>
        <v>0</v>
      </c>
      <c r="S22" s="384">
        <f>+Sklop6[[#This Row],[cena/enota brez DDV v EUR]]*Sklop6[[#This Row],[Okvirna količina]]</f>
        <v>0</v>
      </c>
      <c r="T22" s="384">
        <f>+Sklop6[[#This Row],[Končna cena/enoto mere (EUR) z DDV]]*Sklop6[[#This Row],[Okvirna količina]]</f>
        <v>0</v>
      </c>
      <c r="U22" s="392" t="s">
        <v>78</v>
      </c>
    </row>
    <row r="23" spans="1:21" s="55" customFormat="1" ht="12">
      <c r="A23" s="77" t="s">
        <v>9</v>
      </c>
      <c r="B23" s="146" t="s">
        <v>312</v>
      </c>
      <c r="C23" s="269" t="s">
        <v>78</v>
      </c>
      <c r="D23" s="75" t="s">
        <v>0</v>
      </c>
      <c r="E23" s="387"/>
      <c r="F23" s="377">
        <v>200</v>
      </c>
      <c r="G23" s="388" t="s">
        <v>0</v>
      </c>
      <c r="H2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377" t="str">
        <f>IF(Sklop6[[#This Row],[ZAHTEVANA SHEMA KAKOVOSTI]]&lt;&gt;"",Sklop6[[#This Row],[Preračunana masa/volumen/kos na enoto kg]],"")</f>
        <v/>
      </c>
      <c r="J23" s="389"/>
      <c r="K23" s="161" t="s">
        <v>78</v>
      </c>
      <c r="L23" s="161" t="s">
        <v>78</v>
      </c>
      <c r="M23" s="161" t="s">
        <v>78</v>
      </c>
      <c r="N23" s="390"/>
      <c r="O23" s="392" t="s">
        <v>78</v>
      </c>
      <c r="P23" s="383"/>
      <c r="Q23" s="384">
        <f>+Sklop6[[#This Row],[cena/enota brez DDV v EUR]]*Sklop6[[#This Row],[Stopnja DDV (%)]]</f>
        <v>0</v>
      </c>
      <c r="R23" s="384">
        <f>+Sklop6[[#This Row],[cena/enota brez DDV v EUR]]+Sklop6[[#This Row],[Davek (EUR)]]</f>
        <v>0</v>
      </c>
      <c r="S23" s="384">
        <f>+Sklop6[[#This Row],[cena/enota brez DDV v EUR]]*Sklop6[[#This Row],[Okvirna količina]]</f>
        <v>0</v>
      </c>
      <c r="T23" s="384">
        <f>+Sklop6[[#This Row],[Končna cena/enoto mere (EUR) z DDV]]*Sklop6[[#This Row],[Okvirna količina]]</f>
        <v>0</v>
      </c>
      <c r="U23" s="392" t="s">
        <v>78</v>
      </c>
    </row>
    <row r="24" spans="1:21" s="55" customFormat="1" ht="12">
      <c r="A24" s="77" t="s">
        <v>10</v>
      </c>
      <c r="B24" s="146" t="s">
        <v>313</v>
      </c>
      <c r="C24" s="269" t="s">
        <v>78</v>
      </c>
      <c r="D24" s="75" t="s">
        <v>0</v>
      </c>
      <c r="E24" s="387"/>
      <c r="F24" s="377">
        <v>20</v>
      </c>
      <c r="G24" s="388" t="s">
        <v>0</v>
      </c>
      <c r="H2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77" t="str">
        <f>IF(Sklop6[[#This Row],[ZAHTEVANA SHEMA KAKOVOSTI]]&lt;&gt;"",Sklop6[[#This Row],[Preračunana masa/volumen/kos na enoto kg]],"")</f>
        <v/>
      </c>
      <c r="J24" s="389"/>
      <c r="K24" s="161" t="s">
        <v>78</v>
      </c>
      <c r="L24" s="161" t="s">
        <v>78</v>
      </c>
      <c r="M24" s="161" t="s">
        <v>78</v>
      </c>
      <c r="N24" s="390"/>
      <c r="O24" s="392" t="s">
        <v>78</v>
      </c>
      <c r="P24" s="383"/>
      <c r="Q24" s="384">
        <f>+Sklop6[[#This Row],[cena/enota brez DDV v EUR]]*Sklop6[[#This Row],[Stopnja DDV (%)]]</f>
        <v>0</v>
      </c>
      <c r="R24" s="384">
        <f>+Sklop6[[#This Row],[cena/enota brez DDV v EUR]]+Sklop6[[#This Row],[Davek (EUR)]]</f>
        <v>0</v>
      </c>
      <c r="S24" s="384">
        <f>+Sklop6[[#This Row],[cena/enota brez DDV v EUR]]*Sklop6[[#This Row],[Okvirna količina]]</f>
        <v>0</v>
      </c>
      <c r="T24" s="384">
        <f>+Sklop6[[#This Row],[Končna cena/enoto mere (EUR) z DDV]]*Sklop6[[#This Row],[Okvirna količina]]</f>
        <v>0</v>
      </c>
      <c r="U24" s="392" t="s">
        <v>78</v>
      </c>
    </row>
    <row r="25" spans="1:21" s="55" customFormat="1" ht="12">
      <c r="A25" s="77" t="s">
        <v>11</v>
      </c>
      <c r="B25" s="146" t="s">
        <v>314</v>
      </c>
      <c r="C25" s="269" t="s">
        <v>78</v>
      </c>
      <c r="D25" s="75" t="s">
        <v>0</v>
      </c>
      <c r="E25" s="387"/>
      <c r="F25" s="377">
        <v>20</v>
      </c>
      <c r="G25" s="388" t="s">
        <v>0</v>
      </c>
      <c r="H2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377" t="str">
        <f>IF(Sklop6[[#This Row],[ZAHTEVANA SHEMA KAKOVOSTI]]&lt;&gt;"",Sklop6[[#This Row],[Preračunana masa/volumen/kos na enoto kg]],"")</f>
        <v/>
      </c>
      <c r="J25" s="389"/>
      <c r="K25" s="161" t="s">
        <v>78</v>
      </c>
      <c r="L25" s="161" t="s">
        <v>78</v>
      </c>
      <c r="M25" s="161" t="s">
        <v>78</v>
      </c>
      <c r="N25" s="390"/>
      <c r="O25" s="392" t="s">
        <v>78</v>
      </c>
      <c r="P25" s="383"/>
      <c r="Q25" s="384">
        <f>+Sklop6[[#This Row],[cena/enota brez DDV v EUR]]*Sklop6[[#This Row],[Stopnja DDV (%)]]</f>
        <v>0</v>
      </c>
      <c r="R25" s="384">
        <f>+Sklop6[[#This Row],[cena/enota brez DDV v EUR]]+Sklop6[[#This Row],[Davek (EUR)]]</f>
        <v>0</v>
      </c>
      <c r="S25" s="384">
        <f>+Sklop6[[#This Row],[cena/enota brez DDV v EUR]]*Sklop6[[#This Row],[Okvirna količina]]</f>
        <v>0</v>
      </c>
      <c r="T25" s="384">
        <f>+Sklop6[[#This Row],[Končna cena/enoto mere (EUR) z DDV]]*Sklop6[[#This Row],[Okvirna količina]]</f>
        <v>0</v>
      </c>
      <c r="U25" s="392" t="s">
        <v>78</v>
      </c>
    </row>
    <row r="26" spans="1:21" s="55" customFormat="1" ht="12">
      <c r="A26" s="77" t="s">
        <v>12</v>
      </c>
      <c r="B26" s="146" t="s">
        <v>315</v>
      </c>
      <c r="C26" s="269" t="s">
        <v>78</v>
      </c>
      <c r="D26" s="75" t="s">
        <v>0</v>
      </c>
      <c r="E26" s="387"/>
      <c r="F26" s="377">
        <v>300</v>
      </c>
      <c r="G26" s="388" t="s">
        <v>0</v>
      </c>
      <c r="H2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6" s="377" t="str">
        <f>IF(Sklop6[[#This Row],[ZAHTEVANA SHEMA KAKOVOSTI]]&lt;&gt;"",Sklop6[[#This Row],[Preračunana masa/volumen/kos na enoto kg]],"")</f>
        <v/>
      </c>
      <c r="J26" s="389"/>
      <c r="K26" s="161" t="s">
        <v>78</v>
      </c>
      <c r="L26" s="161" t="s">
        <v>78</v>
      </c>
      <c r="M26" s="161" t="s">
        <v>78</v>
      </c>
      <c r="N26" s="390"/>
      <c r="O26" s="392" t="s">
        <v>78</v>
      </c>
      <c r="P26" s="383"/>
      <c r="Q26" s="384">
        <f>+Sklop6[[#This Row],[cena/enota brez DDV v EUR]]*Sklop6[[#This Row],[Stopnja DDV (%)]]</f>
        <v>0</v>
      </c>
      <c r="R26" s="384">
        <f>+Sklop6[[#This Row],[cena/enota brez DDV v EUR]]+Sklop6[[#This Row],[Davek (EUR)]]</f>
        <v>0</v>
      </c>
      <c r="S26" s="384">
        <f>+Sklop6[[#This Row],[cena/enota brez DDV v EUR]]*Sklop6[[#This Row],[Okvirna količina]]</f>
        <v>0</v>
      </c>
      <c r="T26" s="384">
        <f>+Sklop6[[#This Row],[Končna cena/enoto mere (EUR) z DDV]]*Sklop6[[#This Row],[Okvirna količina]]</f>
        <v>0</v>
      </c>
      <c r="U26" s="392" t="s">
        <v>78</v>
      </c>
    </row>
    <row r="27" spans="1:21" s="55" customFormat="1" ht="12">
      <c r="A27" s="77" t="s">
        <v>13</v>
      </c>
      <c r="B27" s="146" t="s">
        <v>316</v>
      </c>
      <c r="C27" s="269" t="s">
        <v>78</v>
      </c>
      <c r="D27" s="75" t="s">
        <v>0</v>
      </c>
      <c r="E27" s="387"/>
      <c r="F27" s="377">
        <v>400</v>
      </c>
      <c r="G27" s="388" t="s">
        <v>0</v>
      </c>
      <c r="H2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377" t="str">
        <f>IF(Sklop6[[#This Row],[ZAHTEVANA SHEMA KAKOVOSTI]]&lt;&gt;"",Sklop6[[#This Row],[Preračunana masa/volumen/kos na enoto kg]],"")</f>
        <v/>
      </c>
      <c r="J27" s="389"/>
      <c r="K27" s="161" t="s">
        <v>78</v>
      </c>
      <c r="L27" s="161" t="s">
        <v>78</v>
      </c>
      <c r="M27" s="161" t="s">
        <v>78</v>
      </c>
      <c r="N27" s="390"/>
      <c r="O27" s="392" t="s">
        <v>78</v>
      </c>
      <c r="P27" s="383"/>
      <c r="Q27" s="384">
        <f>+Sklop6[[#This Row],[cena/enota brez DDV v EUR]]*Sklop6[[#This Row],[Stopnja DDV (%)]]</f>
        <v>0</v>
      </c>
      <c r="R27" s="384">
        <f>+Sklop6[[#This Row],[cena/enota brez DDV v EUR]]+Sklop6[[#This Row],[Davek (EUR)]]</f>
        <v>0</v>
      </c>
      <c r="S27" s="384">
        <f>+Sklop6[[#This Row],[cena/enota brez DDV v EUR]]*Sklop6[[#This Row],[Okvirna količina]]</f>
        <v>0</v>
      </c>
      <c r="T27" s="384">
        <f>+Sklop6[[#This Row],[Končna cena/enoto mere (EUR) z DDV]]*Sklop6[[#This Row],[Okvirna količina]]</f>
        <v>0</v>
      </c>
      <c r="U27" s="392" t="s">
        <v>78</v>
      </c>
    </row>
    <row r="28" spans="1:21" s="55" customFormat="1" ht="12">
      <c r="A28" s="77" t="s">
        <v>14</v>
      </c>
      <c r="B28" s="146" t="s">
        <v>317</v>
      </c>
      <c r="C28" s="269" t="s">
        <v>78</v>
      </c>
      <c r="D28" s="75" t="s">
        <v>0</v>
      </c>
      <c r="E28" s="387"/>
      <c r="F28" s="377">
        <v>400</v>
      </c>
      <c r="G28" s="388" t="s">
        <v>0</v>
      </c>
      <c r="H2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377" t="str">
        <f>IF(Sklop6[[#This Row],[ZAHTEVANA SHEMA KAKOVOSTI]]&lt;&gt;"",Sklop6[[#This Row],[Preračunana masa/volumen/kos na enoto kg]],"")</f>
        <v/>
      </c>
      <c r="J28" s="389"/>
      <c r="K28" s="161" t="s">
        <v>78</v>
      </c>
      <c r="L28" s="161" t="s">
        <v>78</v>
      </c>
      <c r="M28" s="161" t="s">
        <v>78</v>
      </c>
      <c r="N28" s="390"/>
      <c r="O28" s="392" t="s">
        <v>78</v>
      </c>
      <c r="P28" s="383"/>
      <c r="Q28" s="384">
        <f>+Sklop6[[#This Row],[cena/enota brez DDV v EUR]]*Sklop6[[#This Row],[Stopnja DDV (%)]]</f>
        <v>0</v>
      </c>
      <c r="R28" s="384">
        <f>+Sklop6[[#This Row],[cena/enota brez DDV v EUR]]+Sklop6[[#This Row],[Davek (EUR)]]</f>
        <v>0</v>
      </c>
      <c r="S28" s="384">
        <f>+Sklop6[[#This Row],[cena/enota brez DDV v EUR]]*Sklop6[[#This Row],[Okvirna količina]]</f>
        <v>0</v>
      </c>
      <c r="T28" s="384">
        <f>+Sklop6[[#This Row],[Končna cena/enoto mere (EUR) z DDV]]*Sklop6[[#This Row],[Okvirna količina]]</f>
        <v>0</v>
      </c>
      <c r="U28" s="392" t="s">
        <v>78</v>
      </c>
    </row>
    <row r="29" spans="1:21" s="55" customFormat="1" ht="12">
      <c r="A29" s="77" t="s">
        <v>15</v>
      </c>
      <c r="B29" s="146" t="s">
        <v>318</v>
      </c>
      <c r="C29" s="269" t="s">
        <v>78</v>
      </c>
      <c r="D29" s="75" t="s">
        <v>0</v>
      </c>
      <c r="E29" s="387"/>
      <c r="F29" s="377">
        <v>900</v>
      </c>
      <c r="G29" s="388" t="s">
        <v>0</v>
      </c>
      <c r="H2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9" s="377" t="str">
        <f>IF(Sklop6[[#This Row],[ZAHTEVANA SHEMA KAKOVOSTI]]&lt;&gt;"",Sklop6[[#This Row],[Preračunana masa/volumen/kos na enoto kg]],"")</f>
        <v/>
      </c>
      <c r="J29" s="389"/>
      <c r="K29" s="161" t="s">
        <v>78</v>
      </c>
      <c r="L29" s="161" t="s">
        <v>78</v>
      </c>
      <c r="M29" s="161" t="s">
        <v>78</v>
      </c>
      <c r="N29" s="390"/>
      <c r="O29" s="392" t="s">
        <v>78</v>
      </c>
      <c r="P29" s="383"/>
      <c r="Q29" s="384">
        <f>+Sklop6[[#This Row],[cena/enota brez DDV v EUR]]*Sklop6[[#This Row],[Stopnja DDV (%)]]</f>
        <v>0</v>
      </c>
      <c r="R29" s="384">
        <f>+Sklop6[[#This Row],[cena/enota brez DDV v EUR]]+Sklop6[[#This Row],[Davek (EUR)]]</f>
        <v>0</v>
      </c>
      <c r="S29" s="384">
        <f>+Sklop6[[#This Row],[cena/enota brez DDV v EUR]]*Sklop6[[#This Row],[Okvirna količina]]</f>
        <v>0</v>
      </c>
      <c r="T29" s="384">
        <f>+Sklop6[[#This Row],[Končna cena/enoto mere (EUR) z DDV]]*Sklop6[[#This Row],[Okvirna količina]]</f>
        <v>0</v>
      </c>
      <c r="U29" s="392" t="s">
        <v>78</v>
      </c>
    </row>
    <row r="30" spans="1:21" s="55" customFormat="1" ht="12">
      <c r="A30" s="77" t="s">
        <v>16</v>
      </c>
      <c r="B30" s="146" t="s">
        <v>319</v>
      </c>
      <c r="C30" s="269" t="s">
        <v>78</v>
      </c>
      <c r="D30" s="75" t="s">
        <v>0</v>
      </c>
      <c r="E30" s="387"/>
      <c r="F30" s="377">
        <v>400</v>
      </c>
      <c r="G30" s="388" t="s">
        <v>0</v>
      </c>
      <c r="H3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377" t="str">
        <f>IF(Sklop6[[#This Row],[ZAHTEVANA SHEMA KAKOVOSTI]]&lt;&gt;"",Sklop6[[#This Row],[Preračunana masa/volumen/kos na enoto kg]],"")</f>
        <v/>
      </c>
      <c r="J30" s="389"/>
      <c r="K30" s="161" t="s">
        <v>78</v>
      </c>
      <c r="L30" s="161" t="s">
        <v>78</v>
      </c>
      <c r="M30" s="161" t="s">
        <v>78</v>
      </c>
      <c r="N30" s="390"/>
      <c r="O30" s="392" t="s">
        <v>78</v>
      </c>
      <c r="P30" s="383"/>
      <c r="Q30" s="384">
        <f>+Sklop6[[#This Row],[cena/enota brez DDV v EUR]]*Sklop6[[#This Row],[Stopnja DDV (%)]]</f>
        <v>0</v>
      </c>
      <c r="R30" s="384">
        <f>+Sklop6[[#This Row],[cena/enota brez DDV v EUR]]+Sklop6[[#This Row],[Davek (EUR)]]</f>
        <v>0</v>
      </c>
      <c r="S30" s="384">
        <f>+Sklop6[[#This Row],[cena/enota brez DDV v EUR]]*Sklop6[[#This Row],[Okvirna količina]]</f>
        <v>0</v>
      </c>
      <c r="T30" s="384">
        <f>+Sklop6[[#This Row],[Končna cena/enoto mere (EUR) z DDV]]*Sklop6[[#This Row],[Okvirna količina]]</f>
        <v>0</v>
      </c>
      <c r="U30" s="392" t="s">
        <v>78</v>
      </c>
    </row>
    <row r="31" spans="1:21" s="55" customFormat="1" ht="12">
      <c r="A31" s="77" t="s">
        <v>17</v>
      </c>
      <c r="B31" s="146" t="s">
        <v>320</v>
      </c>
      <c r="C31" s="269" t="s">
        <v>78</v>
      </c>
      <c r="D31" s="75" t="s">
        <v>0</v>
      </c>
      <c r="E31" s="387"/>
      <c r="F31" s="377">
        <v>3000</v>
      </c>
      <c r="G31" s="388" t="s">
        <v>0</v>
      </c>
      <c r="H3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1" s="377" t="str">
        <f>IF(Sklop6[[#This Row],[ZAHTEVANA SHEMA KAKOVOSTI]]&lt;&gt;"",Sklop6[[#This Row],[Preračunana masa/volumen/kos na enoto kg]],"")</f>
        <v/>
      </c>
      <c r="J31" s="389"/>
      <c r="K31" s="161" t="s">
        <v>78</v>
      </c>
      <c r="L31" s="161" t="s">
        <v>78</v>
      </c>
      <c r="M31" s="161" t="s">
        <v>78</v>
      </c>
      <c r="N31" s="390"/>
      <c r="O31" s="392" t="s">
        <v>78</v>
      </c>
      <c r="P31" s="383"/>
      <c r="Q31" s="384">
        <f>+Sklop6[[#This Row],[cena/enota brez DDV v EUR]]*Sklop6[[#This Row],[Stopnja DDV (%)]]</f>
        <v>0</v>
      </c>
      <c r="R31" s="384">
        <f>+Sklop6[[#This Row],[cena/enota brez DDV v EUR]]+Sklop6[[#This Row],[Davek (EUR)]]</f>
        <v>0</v>
      </c>
      <c r="S31" s="384">
        <f>+Sklop6[[#This Row],[cena/enota brez DDV v EUR]]*Sklop6[[#This Row],[Okvirna količina]]</f>
        <v>0</v>
      </c>
      <c r="T31" s="384">
        <f>+Sklop6[[#This Row],[Končna cena/enoto mere (EUR) z DDV]]*Sklop6[[#This Row],[Okvirna količina]]</f>
        <v>0</v>
      </c>
      <c r="U31" s="392" t="s">
        <v>78</v>
      </c>
    </row>
    <row r="32" spans="1:21" s="55" customFormat="1" ht="12">
      <c r="A32" s="77" t="s">
        <v>18</v>
      </c>
      <c r="B32" s="146" t="s">
        <v>321</v>
      </c>
      <c r="C32" s="269" t="s">
        <v>78</v>
      </c>
      <c r="D32" s="75" t="s">
        <v>0</v>
      </c>
      <c r="E32" s="387"/>
      <c r="F32" s="377">
        <v>2000</v>
      </c>
      <c r="G32" s="388" t="s">
        <v>0</v>
      </c>
      <c r="H3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2" s="377" t="str">
        <f>IF(Sklop6[[#This Row],[ZAHTEVANA SHEMA KAKOVOSTI]]&lt;&gt;"",Sklop6[[#This Row],[Preračunana masa/volumen/kos na enoto kg]],"")</f>
        <v/>
      </c>
      <c r="J32" s="389"/>
      <c r="K32" s="161" t="s">
        <v>78</v>
      </c>
      <c r="L32" s="161" t="s">
        <v>78</v>
      </c>
      <c r="M32" s="161" t="s">
        <v>78</v>
      </c>
      <c r="N32" s="390"/>
      <c r="O32" s="392" t="s">
        <v>78</v>
      </c>
      <c r="P32" s="383"/>
      <c r="Q32" s="384">
        <f>+Sklop6[[#This Row],[cena/enota brez DDV v EUR]]*Sklop6[[#This Row],[Stopnja DDV (%)]]</f>
        <v>0</v>
      </c>
      <c r="R32" s="384">
        <f>+Sklop6[[#This Row],[cena/enota brez DDV v EUR]]+Sklop6[[#This Row],[Davek (EUR)]]</f>
        <v>0</v>
      </c>
      <c r="S32" s="384">
        <f>+Sklop6[[#This Row],[cena/enota brez DDV v EUR]]*Sklop6[[#This Row],[Okvirna količina]]</f>
        <v>0</v>
      </c>
      <c r="T32" s="384">
        <f>+Sklop6[[#This Row],[Končna cena/enoto mere (EUR) z DDV]]*Sklop6[[#This Row],[Okvirna količina]]</f>
        <v>0</v>
      </c>
      <c r="U32" s="392" t="s">
        <v>78</v>
      </c>
    </row>
    <row r="33" spans="1:21" s="55" customFormat="1" ht="12">
      <c r="A33" s="77" t="s">
        <v>19</v>
      </c>
      <c r="B33" s="146" t="s">
        <v>322</v>
      </c>
      <c r="C33" s="269" t="s">
        <v>78</v>
      </c>
      <c r="D33" s="75" t="s">
        <v>0</v>
      </c>
      <c r="E33" s="387"/>
      <c r="F33" s="377">
        <v>800</v>
      </c>
      <c r="G33" s="388" t="s">
        <v>0</v>
      </c>
      <c r="H3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377" t="str">
        <f>IF(Sklop6[[#This Row],[ZAHTEVANA SHEMA KAKOVOSTI]]&lt;&gt;"",Sklop6[[#This Row],[Preračunana masa/volumen/kos na enoto kg]],"")</f>
        <v/>
      </c>
      <c r="J33" s="389"/>
      <c r="K33" s="161" t="s">
        <v>78</v>
      </c>
      <c r="L33" s="161" t="s">
        <v>78</v>
      </c>
      <c r="M33" s="161" t="s">
        <v>78</v>
      </c>
      <c r="N33" s="390"/>
      <c r="O33" s="392" t="s">
        <v>78</v>
      </c>
      <c r="P33" s="383"/>
      <c r="Q33" s="384">
        <f>+Sklop6[[#This Row],[cena/enota brez DDV v EUR]]*Sklop6[[#This Row],[Stopnja DDV (%)]]</f>
        <v>0</v>
      </c>
      <c r="R33" s="384">
        <f>+Sklop6[[#This Row],[cena/enota brez DDV v EUR]]+Sklop6[[#This Row],[Davek (EUR)]]</f>
        <v>0</v>
      </c>
      <c r="S33" s="384">
        <f>+Sklop6[[#This Row],[cena/enota brez DDV v EUR]]*Sklop6[[#This Row],[Okvirna količina]]</f>
        <v>0</v>
      </c>
      <c r="T33" s="384">
        <f>+Sklop6[[#This Row],[Končna cena/enoto mere (EUR) z DDV]]*Sklop6[[#This Row],[Okvirna količina]]</f>
        <v>0</v>
      </c>
      <c r="U33" s="392" t="s">
        <v>78</v>
      </c>
    </row>
    <row r="34" spans="1:21" s="55" customFormat="1" ht="12">
      <c r="A34" s="77" t="s">
        <v>20</v>
      </c>
      <c r="B34" s="146" t="s">
        <v>323</v>
      </c>
      <c r="C34" s="269" t="s">
        <v>78</v>
      </c>
      <c r="D34" s="75" t="s">
        <v>0</v>
      </c>
      <c r="E34" s="387"/>
      <c r="F34" s="377">
        <v>50</v>
      </c>
      <c r="G34" s="388" t="s">
        <v>0</v>
      </c>
      <c r="H3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377" t="str">
        <f>IF(Sklop6[[#This Row],[ZAHTEVANA SHEMA KAKOVOSTI]]&lt;&gt;"",Sklop6[[#This Row],[Preračunana masa/volumen/kos na enoto kg]],"")</f>
        <v/>
      </c>
      <c r="J34" s="389"/>
      <c r="K34" s="161" t="s">
        <v>78</v>
      </c>
      <c r="L34" s="161" t="s">
        <v>78</v>
      </c>
      <c r="M34" s="161" t="s">
        <v>78</v>
      </c>
      <c r="N34" s="390"/>
      <c r="O34" s="392" t="s">
        <v>78</v>
      </c>
      <c r="P34" s="383"/>
      <c r="Q34" s="384">
        <f>+Sklop6[[#This Row],[cena/enota brez DDV v EUR]]*Sklop6[[#This Row],[Stopnja DDV (%)]]</f>
        <v>0</v>
      </c>
      <c r="R34" s="384">
        <f>+Sklop6[[#This Row],[cena/enota brez DDV v EUR]]+Sklop6[[#This Row],[Davek (EUR)]]</f>
        <v>0</v>
      </c>
      <c r="S34" s="384">
        <f>+Sklop6[[#This Row],[cena/enota brez DDV v EUR]]*Sklop6[[#This Row],[Okvirna količina]]</f>
        <v>0</v>
      </c>
      <c r="T34" s="384">
        <f>+Sklop6[[#This Row],[Končna cena/enoto mere (EUR) z DDV]]*Sklop6[[#This Row],[Okvirna količina]]</f>
        <v>0</v>
      </c>
      <c r="U34" s="392" t="s">
        <v>78</v>
      </c>
    </row>
    <row r="35" spans="1:21" s="55" customFormat="1" ht="12">
      <c r="A35" s="77" t="s">
        <v>21</v>
      </c>
      <c r="B35" s="146" t="s">
        <v>324</v>
      </c>
      <c r="C35" s="269" t="s">
        <v>78</v>
      </c>
      <c r="D35" s="75" t="s">
        <v>0</v>
      </c>
      <c r="E35" s="387"/>
      <c r="F35" s="377">
        <v>10</v>
      </c>
      <c r="G35" s="388" t="s">
        <v>0</v>
      </c>
      <c r="H3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377" t="str">
        <f>IF(Sklop6[[#This Row],[ZAHTEVANA SHEMA KAKOVOSTI]]&lt;&gt;"",Sklop6[[#This Row],[Preračunana masa/volumen/kos na enoto kg]],"")</f>
        <v/>
      </c>
      <c r="J35" s="389"/>
      <c r="K35" s="161" t="s">
        <v>78</v>
      </c>
      <c r="L35" s="161" t="s">
        <v>78</v>
      </c>
      <c r="M35" s="161" t="s">
        <v>78</v>
      </c>
      <c r="N35" s="390"/>
      <c r="O35" s="392" t="s">
        <v>78</v>
      </c>
      <c r="P35" s="383"/>
      <c r="Q35" s="384">
        <f>+Sklop6[[#This Row],[cena/enota brez DDV v EUR]]*Sklop6[[#This Row],[Stopnja DDV (%)]]</f>
        <v>0</v>
      </c>
      <c r="R35" s="384">
        <f>+Sklop6[[#This Row],[cena/enota brez DDV v EUR]]+Sklop6[[#This Row],[Davek (EUR)]]</f>
        <v>0</v>
      </c>
      <c r="S35" s="384">
        <f>+Sklop6[[#This Row],[cena/enota brez DDV v EUR]]*Sklop6[[#This Row],[Okvirna količina]]</f>
        <v>0</v>
      </c>
      <c r="T35" s="384">
        <f>+Sklop6[[#This Row],[Končna cena/enoto mere (EUR) z DDV]]*Sklop6[[#This Row],[Okvirna količina]]</f>
        <v>0</v>
      </c>
      <c r="U35" s="392" t="s">
        <v>78</v>
      </c>
    </row>
    <row r="36" spans="1:21" s="55" customFormat="1" ht="12">
      <c r="A36" s="77" t="s">
        <v>22</v>
      </c>
      <c r="B36" s="146" t="s">
        <v>325</v>
      </c>
      <c r="C36" s="269" t="s">
        <v>78</v>
      </c>
      <c r="D36" s="75" t="s">
        <v>0</v>
      </c>
      <c r="E36" s="387"/>
      <c r="F36" s="377">
        <v>300</v>
      </c>
      <c r="G36" s="388" t="s">
        <v>0</v>
      </c>
      <c r="H3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6" s="377" t="str">
        <f>IF(Sklop6[[#This Row],[ZAHTEVANA SHEMA KAKOVOSTI]]&lt;&gt;"",Sklop6[[#This Row],[Preračunana masa/volumen/kos na enoto kg]],"")</f>
        <v/>
      </c>
      <c r="J36" s="389"/>
      <c r="K36" s="161" t="s">
        <v>78</v>
      </c>
      <c r="L36" s="161" t="s">
        <v>78</v>
      </c>
      <c r="M36" s="161" t="s">
        <v>78</v>
      </c>
      <c r="N36" s="390"/>
      <c r="O36" s="392" t="s">
        <v>78</v>
      </c>
      <c r="P36" s="383"/>
      <c r="Q36" s="384">
        <f>+Sklop6[[#This Row],[cena/enota brez DDV v EUR]]*Sklop6[[#This Row],[Stopnja DDV (%)]]</f>
        <v>0</v>
      </c>
      <c r="R36" s="384">
        <f>+Sklop6[[#This Row],[cena/enota brez DDV v EUR]]+Sklop6[[#This Row],[Davek (EUR)]]</f>
        <v>0</v>
      </c>
      <c r="S36" s="384">
        <f>+Sklop6[[#This Row],[cena/enota brez DDV v EUR]]*Sklop6[[#This Row],[Okvirna količina]]</f>
        <v>0</v>
      </c>
      <c r="T36" s="384">
        <f>+Sklop6[[#This Row],[Končna cena/enoto mere (EUR) z DDV]]*Sklop6[[#This Row],[Okvirna količina]]</f>
        <v>0</v>
      </c>
      <c r="U36" s="392" t="s">
        <v>78</v>
      </c>
    </row>
    <row r="37" spans="1:21" s="55" customFormat="1" ht="12">
      <c r="A37" s="77" t="s">
        <v>23</v>
      </c>
      <c r="B37" s="146" t="s">
        <v>326</v>
      </c>
      <c r="C37" s="269" t="s">
        <v>78</v>
      </c>
      <c r="D37" s="75" t="s">
        <v>0</v>
      </c>
      <c r="E37" s="387"/>
      <c r="F37" s="377">
        <v>40</v>
      </c>
      <c r="G37" s="388" t="s">
        <v>0</v>
      </c>
      <c r="H3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7" s="377" t="str">
        <f>IF(Sklop6[[#This Row],[ZAHTEVANA SHEMA KAKOVOSTI]]&lt;&gt;"",Sklop6[[#This Row],[Preračunana masa/volumen/kos na enoto kg]],"")</f>
        <v/>
      </c>
      <c r="J37" s="389"/>
      <c r="K37" s="161" t="s">
        <v>78</v>
      </c>
      <c r="L37" s="161" t="s">
        <v>78</v>
      </c>
      <c r="M37" s="161" t="s">
        <v>78</v>
      </c>
      <c r="N37" s="390"/>
      <c r="O37" s="392" t="s">
        <v>78</v>
      </c>
      <c r="P37" s="383"/>
      <c r="Q37" s="384">
        <f>+Sklop6[[#This Row],[cena/enota brez DDV v EUR]]*Sklop6[[#This Row],[Stopnja DDV (%)]]</f>
        <v>0</v>
      </c>
      <c r="R37" s="384">
        <f>+Sklop6[[#This Row],[cena/enota brez DDV v EUR]]+Sklop6[[#This Row],[Davek (EUR)]]</f>
        <v>0</v>
      </c>
      <c r="S37" s="384">
        <f>+Sklop6[[#This Row],[cena/enota brez DDV v EUR]]*Sklop6[[#This Row],[Okvirna količina]]</f>
        <v>0</v>
      </c>
      <c r="T37" s="384">
        <f>+Sklop6[[#This Row],[Končna cena/enoto mere (EUR) z DDV]]*Sklop6[[#This Row],[Okvirna količina]]</f>
        <v>0</v>
      </c>
      <c r="U37" s="392" t="s">
        <v>78</v>
      </c>
    </row>
    <row r="38" spans="1:21" s="55" customFormat="1" ht="12">
      <c r="A38" s="77" t="s">
        <v>24</v>
      </c>
      <c r="B38" s="146" t="s">
        <v>327</v>
      </c>
      <c r="C38" s="269" t="s">
        <v>78</v>
      </c>
      <c r="D38" s="75" t="s">
        <v>0</v>
      </c>
      <c r="E38" s="387"/>
      <c r="F38" s="377">
        <v>300</v>
      </c>
      <c r="G38" s="388" t="s">
        <v>0</v>
      </c>
      <c r="H3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8" s="377" t="str">
        <f>IF(Sklop6[[#This Row],[ZAHTEVANA SHEMA KAKOVOSTI]]&lt;&gt;"",Sklop6[[#This Row],[Preračunana masa/volumen/kos na enoto kg]],"")</f>
        <v/>
      </c>
      <c r="J38" s="389"/>
      <c r="K38" s="161" t="s">
        <v>78</v>
      </c>
      <c r="L38" s="161" t="s">
        <v>78</v>
      </c>
      <c r="M38" s="161" t="s">
        <v>78</v>
      </c>
      <c r="N38" s="390"/>
      <c r="O38" s="392" t="s">
        <v>78</v>
      </c>
      <c r="P38" s="383"/>
      <c r="Q38" s="384">
        <f>+Sklop6[[#This Row],[cena/enota brez DDV v EUR]]*Sklop6[[#This Row],[Stopnja DDV (%)]]</f>
        <v>0</v>
      </c>
      <c r="R38" s="384">
        <f>+Sklop6[[#This Row],[cena/enota brez DDV v EUR]]+Sklop6[[#This Row],[Davek (EUR)]]</f>
        <v>0</v>
      </c>
      <c r="S38" s="384">
        <f>+Sklop6[[#This Row],[cena/enota brez DDV v EUR]]*Sklop6[[#This Row],[Okvirna količina]]</f>
        <v>0</v>
      </c>
      <c r="T38" s="384">
        <f>+Sklop6[[#This Row],[Končna cena/enoto mere (EUR) z DDV]]*Sklop6[[#This Row],[Okvirna količina]]</f>
        <v>0</v>
      </c>
      <c r="U38" s="392" t="s">
        <v>78</v>
      </c>
    </row>
    <row r="39" spans="1:21" s="55" customFormat="1" ht="12">
      <c r="A39" s="77" t="s">
        <v>25</v>
      </c>
      <c r="B39" s="146" t="s">
        <v>328</v>
      </c>
      <c r="C39" s="269" t="s">
        <v>78</v>
      </c>
      <c r="D39" s="75" t="s">
        <v>0</v>
      </c>
      <c r="E39" s="387"/>
      <c r="F39" s="377">
        <v>600</v>
      </c>
      <c r="G39" s="388" t="s">
        <v>0</v>
      </c>
      <c r="H3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9" s="377" t="str">
        <f>IF(Sklop6[[#This Row],[ZAHTEVANA SHEMA KAKOVOSTI]]&lt;&gt;"",Sklop6[[#This Row],[Preračunana masa/volumen/kos na enoto kg]],"")</f>
        <v/>
      </c>
      <c r="J39" s="389"/>
      <c r="K39" s="161" t="s">
        <v>78</v>
      </c>
      <c r="L39" s="161" t="s">
        <v>78</v>
      </c>
      <c r="M39" s="161" t="s">
        <v>78</v>
      </c>
      <c r="N39" s="390"/>
      <c r="O39" s="392" t="s">
        <v>78</v>
      </c>
      <c r="P39" s="383"/>
      <c r="Q39" s="384">
        <f>+Sklop6[[#This Row],[cena/enota brez DDV v EUR]]*Sklop6[[#This Row],[Stopnja DDV (%)]]</f>
        <v>0</v>
      </c>
      <c r="R39" s="384">
        <f>+Sklop6[[#This Row],[cena/enota brez DDV v EUR]]+Sklop6[[#This Row],[Davek (EUR)]]</f>
        <v>0</v>
      </c>
      <c r="S39" s="384">
        <f>+Sklop6[[#This Row],[cena/enota brez DDV v EUR]]*Sklop6[[#This Row],[Okvirna količina]]</f>
        <v>0</v>
      </c>
      <c r="T39" s="384">
        <f>+Sklop6[[#This Row],[Končna cena/enoto mere (EUR) z DDV]]*Sklop6[[#This Row],[Okvirna količina]]</f>
        <v>0</v>
      </c>
      <c r="U39" s="392" t="s">
        <v>78</v>
      </c>
    </row>
    <row r="40" spans="1:21" s="55" customFormat="1" ht="12">
      <c r="A40" s="77" t="s">
        <v>26</v>
      </c>
      <c r="B40" s="146" t="s">
        <v>329</v>
      </c>
      <c r="C40" s="269" t="s">
        <v>78</v>
      </c>
      <c r="D40" s="75" t="s">
        <v>0</v>
      </c>
      <c r="E40" s="387"/>
      <c r="F40" s="377">
        <v>100</v>
      </c>
      <c r="G40" s="388" t="s">
        <v>0</v>
      </c>
      <c r="H4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377" t="str">
        <f>IF(Sklop6[[#This Row],[ZAHTEVANA SHEMA KAKOVOSTI]]&lt;&gt;"",Sklop6[[#This Row],[Preračunana masa/volumen/kos na enoto kg]],"")</f>
        <v/>
      </c>
      <c r="J40" s="389"/>
      <c r="K40" s="161" t="s">
        <v>78</v>
      </c>
      <c r="L40" s="161" t="s">
        <v>78</v>
      </c>
      <c r="M40" s="161" t="s">
        <v>78</v>
      </c>
      <c r="N40" s="390"/>
      <c r="O40" s="392" t="s">
        <v>78</v>
      </c>
      <c r="P40" s="383"/>
      <c r="Q40" s="384">
        <f>+Sklop6[[#This Row],[cena/enota brez DDV v EUR]]*Sklop6[[#This Row],[Stopnja DDV (%)]]</f>
        <v>0</v>
      </c>
      <c r="R40" s="384">
        <f>+Sklop6[[#This Row],[cena/enota brez DDV v EUR]]+Sklop6[[#This Row],[Davek (EUR)]]</f>
        <v>0</v>
      </c>
      <c r="S40" s="384">
        <f>+Sklop6[[#This Row],[cena/enota brez DDV v EUR]]*Sklop6[[#This Row],[Okvirna količina]]</f>
        <v>0</v>
      </c>
      <c r="T40" s="384">
        <f>+Sklop6[[#This Row],[Končna cena/enoto mere (EUR) z DDV]]*Sklop6[[#This Row],[Okvirna količina]]</f>
        <v>0</v>
      </c>
      <c r="U40" s="392" t="s">
        <v>78</v>
      </c>
    </row>
    <row r="41" spans="1:21" s="55" customFormat="1" ht="12">
      <c r="A41" s="77" t="s">
        <v>27</v>
      </c>
      <c r="B41" s="146" t="s">
        <v>330</v>
      </c>
      <c r="C41" s="269" t="s">
        <v>78</v>
      </c>
      <c r="D41" s="75" t="s">
        <v>0</v>
      </c>
      <c r="E41" s="387"/>
      <c r="F41" s="377">
        <v>30</v>
      </c>
      <c r="G41" s="388" t="s">
        <v>0</v>
      </c>
      <c r="H4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1" s="377" t="str">
        <f>IF(Sklop6[[#This Row],[ZAHTEVANA SHEMA KAKOVOSTI]]&lt;&gt;"",Sklop6[[#This Row],[Preračunana masa/volumen/kos na enoto kg]],"")</f>
        <v/>
      </c>
      <c r="J41" s="389"/>
      <c r="K41" s="161" t="s">
        <v>78</v>
      </c>
      <c r="L41" s="161" t="s">
        <v>78</v>
      </c>
      <c r="M41" s="161" t="s">
        <v>78</v>
      </c>
      <c r="N41" s="390"/>
      <c r="O41" s="392" t="s">
        <v>78</v>
      </c>
      <c r="P41" s="383"/>
      <c r="Q41" s="384">
        <f>+Sklop6[[#This Row],[cena/enota brez DDV v EUR]]*Sklop6[[#This Row],[Stopnja DDV (%)]]</f>
        <v>0</v>
      </c>
      <c r="R41" s="384">
        <f>+Sklop6[[#This Row],[cena/enota brez DDV v EUR]]+Sklop6[[#This Row],[Davek (EUR)]]</f>
        <v>0</v>
      </c>
      <c r="S41" s="384">
        <f>+Sklop6[[#This Row],[cena/enota brez DDV v EUR]]*Sklop6[[#This Row],[Okvirna količina]]</f>
        <v>0</v>
      </c>
      <c r="T41" s="384">
        <f>+Sklop6[[#This Row],[Končna cena/enoto mere (EUR) z DDV]]*Sklop6[[#This Row],[Okvirna količina]]</f>
        <v>0</v>
      </c>
      <c r="U41" s="392" t="s">
        <v>78</v>
      </c>
    </row>
    <row r="42" spans="1:21" s="55" customFormat="1" ht="12">
      <c r="A42" s="77" t="s">
        <v>28</v>
      </c>
      <c r="B42" s="146" t="s">
        <v>331</v>
      </c>
      <c r="C42" s="269" t="s">
        <v>78</v>
      </c>
      <c r="D42" s="75" t="s">
        <v>0</v>
      </c>
      <c r="E42" s="387"/>
      <c r="F42" s="377">
        <v>30</v>
      </c>
      <c r="G42" s="388" t="s">
        <v>0</v>
      </c>
      <c r="H4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377" t="str">
        <f>IF(Sklop6[[#This Row],[ZAHTEVANA SHEMA KAKOVOSTI]]&lt;&gt;"",Sklop6[[#This Row],[Preračunana masa/volumen/kos na enoto kg]],"")</f>
        <v/>
      </c>
      <c r="J42" s="389"/>
      <c r="K42" s="161" t="s">
        <v>78</v>
      </c>
      <c r="L42" s="161" t="s">
        <v>78</v>
      </c>
      <c r="M42" s="161" t="s">
        <v>78</v>
      </c>
      <c r="N42" s="390"/>
      <c r="O42" s="392" t="s">
        <v>78</v>
      </c>
      <c r="P42" s="383"/>
      <c r="Q42" s="384">
        <f>+Sklop6[[#This Row],[cena/enota brez DDV v EUR]]*Sklop6[[#This Row],[Stopnja DDV (%)]]</f>
        <v>0</v>
      </c>
      <c r="R42" s="384">
        <f>+Sklop6[[#This Row],[cena/enota brez DDV v EUR]]+Sklop6[[#This Row],[Davek (EUR)]]</f>
        <v>0</v>
      </c>
      <c r="S42" s="384">
        <f>+Sklop6[[#This Row],[cena/enota brez DDV v EUR]]*Sklop6[[#This Row],[Okvirna količina]]</f>
        <v>0</v>
      </c>
      <c r="T42" s="384">
        <f>+Sklop6[[#This Row],[Končna cena/enoto mere (EUR) z DDV]]*Sklop6[[#This Row],[Okvirna količina]]</f>
        <v>0</v>
      </c>
      <c r="U42" s="392" t="s">
        <v>78</v>
      </c>
    </row>
    <row r="43" spans="1:21" s="55" customFormat="1" ht="12">
      <c r="A43" s="77" t="s">
        <v>29</v>
      </c>
      <c r="B43" s="146" t="s">
        <v>332</v>
      </c>
      <c r="C43" s="269" t="s">
        <v>78</v>
      </c>
      <c r="D43" s="75" t="s">
        <v>0</v>
      </c>
      <c r="E43" s="387"/>
      <c r="F43" s="377">
        <v>300</v>
      </c>
      <c r="G43" s="388" t="s">
        <v>0</v>
      </c>
      <c r="H4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3" s="377" t="str">
        <f>IF(Sklop6[[#This Row],[ZAHTEVANA SHEMA KAKOVOSTI]]&lt;&gt;"",Sklop6[[#This Row],[Preračunana masa/volumen/kos na enoto kg]],"")</f>
        <v/>
      </c>
      <c r="J43" s="389"/>
      <c r="K43" s="161" t="s">
        <v>78</v>
      </c>
      <c r="L43" s="161" t="s">
        <v>78</v>
      </c>
      <c r="M43" s="161" t="s">
        <v>78</v>
      </c>
      <c r="N43" s="390"/>
      <c r="O43" s="392" t="s">
        <v>78</v>
      </c>
      <c r="P43" s="383"/>
      <c r="Q43" s="384">
        <f>+Sklop6[[#This Row],[cena/enota brez DDV v EUR]]*Sklop6[[#This Row],[Stopnja DDV (%)]]</f>
        <v>0</v>
      </c>
      <c r="R43" s="384">
        <f>+Sklop6[[#This Row],[cena/enota brez DDV v EUR]]+Sklop6[[#This Row],[Davek (EUR)]]</f>
        <v>0</v>
      </c>
      <c r="S43" s="384">
        <f>+Sklop6[[#This Row],[cena/enota brez DDV v EUR]]*Sklop6[[#This Row],[Okvirna količina]]</f>
        <v>0</v>
      </c>
      <c r="T43" s="384">
        <f>+Sklop6[[#This Row],[Končna cena/enoto mere (EUR) z DDV]]*Sklop6[[#This Row],[Okvirna količina]]</f>
        <v>0</v>
      </c>
      <c r="U43" s="392" t="s">
        <v>78</v>
      </c>
    </row>
    <row r="44" spans="1:21" s="55" customFormat="1" ht="12">
      <c r="A44" s="77" t="s">
        <v>30</v>
      </c>
      <c r="B44" s="146" t="s">
        <v>333</v>
      </c>
      <c r="C44" s="269" t="s">
        <v>78</v>
      </c>
      <c r="D44" s="75" t="s">
        <v>0</v>
      </c>
      <c r="E44" s="387"/>
      <c r="F44" s="377">
        <v>50</v>
      </c>
      <c r="G44" s="388" t="s">
        <v>0</v>
      </c>
      <c r="H4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377" t="str">
        <f>IF(Sklop6[[#This Row],[ZAHTEVANA SHEMA KAKOVOSTI]]&lt;&gt;"",Sklop6[[#This Row],[Preračunana masa/volumen/kos na enoto kg]],"")</f>
        <v/>
      </c>
      <c r="J44" s="389"/>
      <c r="K44" s="161" t="s">
        <v>78</v>
      </c>
      <c r="L44" s="161" t="s">
        <v>78</v>
      </c>
      <c r="M44" s="161" t="s">
        <v>78</v>
      </c>
      <c r="N44" s="390"/>
      <c r="O44" s="392" t="s">
        <v>78</v>
      </c>
      <c r="P44" s="383"/>
      <c r="Q44" s="384">
        <f>+Sklop6[[#This Row],[cena/enota brez DDV v EUR]]*Sklop6[[#This Row],[Stopnja DDV (%)]]</f>
        <v>0</v>
      </c>
      <c r="R44" s="384">
        <f>+Sklop6[[#This Row],[cena/enota brez DDV v EUR]]+Sklop6[[#This Row],[Davek (EUR)]]</f>
        <v>0</v>
      </c>
      <c r="S44" s="384">
        <f>+Sklop6[[#This Row],[cena/enota brez DDV v EUR]]*Sklop6[[#This Row],[Okvirna količina]]</f>
        <v>0</v>
      </c>
      <c r="T44" s="384">
        <f>+Sklop6[[#This Row],[Končna cena/enoto mere (EUR) z DDV]]*Sklop6[[#This Row],[Okvirna količina]]</f>
        <v>0</v>
      </c>
      <c r="U44" s="392" t="s">
        <v>78</v>
      </c>
    </row>
    <row r="45" spans="1:21" s="55" customFormat="1" ht="12">
      <c r="A45" s="77" t="s">
        <v>31</v>
      </c>
      <c r="B45" s="146" t="s">
        <v>334</v>
      </c>
      <c r="C45" s="269" t="s">
        <v>78</v>
      </c>
      <c r="D45" s="75" t="s">
        <v>0</v>
      </c>
      <c r="E45" s="387"/>
      <c r="F45" s="377">
        <v>10</v>
      </c>
      <c r="G45" s="388" t="s">
        <v>0</v>
      </c>
      <c r="H4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5" s="377" t="str">
        <f>IF(Sklop6[[#This Row],[ZAHTEVANA SHEMA KAKOVOSTI]]&lt;&gt;"",Sklop6[[#This Row],[Preračunana masa/volumen/kos na enoto kg]],"")</f>
        <v/>
      </c>
      <c r="J45" s="389"/>
      <c r="K45" s="161" t="s">
        <v>78</v>
      </c>
      <c r="L45" s="161" t="s">
        <v>78</v>
      </c>
      <c r="M45" s="161" t="s">
        <v>78</v>
      </c>
      <c r="N45" s="390"/>
      <c r="O45" s="392" t="s">
        <v>78</v>
      </c>
      <c r="P45" s="383"/>
      <c r="Q45" s="384">
        <f>+Sklop6[[#This Row],[cena/enota brez DDV v EUR]]*Sklop6[[#This Row],[Stopnja DDV (%)]]</f>
        <v>0</v>
      </c>
      <c r="R45" s="384">
        <f>+Sklop6[[#This Row],[cena/enota brez DDV v EUR]]+Sklop6[[#This Row],[Davek (EUR)]]</f>
        <v>0</v>
      </c>
      <c r="S45" s="384">
        <f>+Sklop6[[#This Row],[cena/enota brez DDV v EUR]]*Sklop6[[#This Row],[Okvirna količina]]</f>
        <v>0</v>
      </c>
      <c r="T45" s="384">
        <f>+Sklop6[[#This Row],[Končna cena/enoto mere (EUR) z DDV]]*Sklop6[[#This Row],[Okvirna količina]]</f>
        <v>0</v>
      </c>
      <c r="U45" s="392" t="s">
        <v>78</v>
      </c>
    </row>
    <row r="46" spans="1:21" s="55" customFormat="1" ht="12">
      <c r="A46" s="77" t="s">
        <v>32</v>
      </c>
      <c r="B46" s="146" t="s">
        <v>335</v>
      </c>
      <c r="C46" s="269" t="s">
        <v>78</v>
      </c>
      <c r="D46" s="75" t="s">
        <v>0</v>
      </c>
      <c r="E46" s="387"/>
      <c r="F46" s="377">
        <v>10</v>
      </c>
      <c r="G46" s="388" t="s">
        <v>0</v>
      </c>
      <c r="H4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77" t="str">
        <f>IF(Sklop6[[#This Row],[ZAHTEVANA SHEMA KAKOVOSTI]]&lt;&gt;"",Sklop6[[#This Row],[Preračunana masa/volumen/kos na enoto kg]],"")</f>
        <v/>
      </c>
      <c r="J46" s="389"/>
      <c r="K46" s="161" t="s">
        <v>78</v>
      </c>
      <c r="L46" s="161" t="s">
        <v>78</v>
      </c>
      <c r="M46" s="161" t="s">
        <v>78</v>
      </c>
      <c r="N46" s="390"/>
      <c r="O46" s="392" t="s">
        <v>78</v>
      </c>
      <c r="P46" s="383"/>
      <c r="Q46" s="384">
        <f>+Sklop6[[#This Row],[cena/enota brez DDV v EUR]]*Sklop6[[#This Row],[Stopnja DDV (%)]]</f>
        <v>0</v>
      </c>
      <c r="R46" s="384">
        <f>+Sklop6[[#This Row],[cena/enota brez DDV v EUR]]+Sklop6[[#This Row],[Davek (EUR)]]</f>
        <v>0</v>
      </c>
      <c r="S46" s="384">
        <f>+Sklop6[[#This Row],[cena/enota brez DDV v EUR]]*Sklop6[[#This Row],[Okvirna količina]]</f>
        <v>0</v>
      </c>
      <c r="T46" s="384">
        <f>+Sklop6[[#This Row],[Končna cena/enoto mere (EUR) z DDV]]*Sklop6[[#This Row],[Okvirna količina]]</f>
        <v>0</v>
      </c>
      <c r="U46" s="392" t="s">
        <v>78</v>
      </c>
    </row>
    <row r="47" spans="1:21" s="55" customFormat="1" ht="12">
      <c r="A47" s="77" t="s">
        <v>33</v>
      </c>
      <c r="B47" s="146" t="s">
        <v>336</v>
      </c>
      <c r="C47" s="269" t="s">
        <v>78</v>
      </c>
      <c r="D47" s="75" t="s">
        <v>0</v>
      </c>
      <c r="E47" s="387"/>
      <c r="F47" s="377">
        <v>100</v>
      </c>
      <c r="G47" s="388" t="s">
        <v>0</v>
      </c>
      <c r="H4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7" s="377" t="str">
        <f>IF(Sklop6[[#This Row],[ZAHTEVANA SHEMA KAKOVOSTI]]&lt;&gt;"",Sklop6[[#This Row],[Preračunana masa/volumen/kos na enoto kg]],"")</f>
        <v/>
      </c>
      <c r="J47" s="389"/>
      <c r="K47" s="161" t="s">
        <v>78</v>
      </c>
      <c r="L47" s="161" t="s">
        <v>78</v>
      </c>
      <c r="M47" s="161" t="s">
        <v>78</v>
      </c>
      <c r="N47" s="390"/>
      <c r="O47" s="392" t="s">
        <v>78</v>
      </c>
      <c r="P47" s="383"/>
      <c r="Q47" s="384">
        <f>+Sklop6[[#This Row],[cena/enota brez DDV v EUR]]*Sklop6[[#This Row],[Stopnja DDV (%)]]</f>
        <v>0</v>
      </c>
      <c r="R47" s="384">
        <f>+Sklop6[[#This Row],[cena/enota brez DDV v EUR]]+Sklop6[[#This Row],[Davek (EUR)]]</f>
        <v>0</v>
      </c>
      <c r="S47" s="384">
        <f>+Sklop6[[#This Row],[cena/enota brez DDV v EUR]]*Sklop6[[#This Row],[Okvirna količina]]</f>
        <v>0</v>
      </c>
      <c r="T47" s="384">
        <f>+Sklop6[[#This Row],[Končna cena/enoto mere (EUR) z DDV]]*Sklop6[[#This Row],[Okvirna količina]]</f>
        <v>0</v>
      </c>
      <c r="U47" s="392" t="s">
        <v>78</v>
      </c>
    </row>
    <row r="48" spans="1:21" s="55" customFormat="1" ht="14.25" customHeight="1">
      <c r="A48" s="77" t="s">
        <v>34</v>
      </c>
      <c r="B48" s="146" t="s">
        <v>337</v>
      </c>
      <c r="C48" s="269" t="s">
        <v>78</v>
      </c>
      <c r="D48" s="75" t="s">
        <v>0</v>
      </c>
      <c r="E48" s="387"/>
      <c r="F48" s="377">
        <v>300</v>
      </c>
      <c r="G48" s="388" t="s">
        <v>0</v>
      </c>
      <c r="H4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8" s="377" t="str">
        <f>IF(Sklop6[[#This Row],[ZAHTEVANA SHEMA KAKOVOSTI]]&lt;&gt;"",Sklop6[[#This Row],[Preračunana masa/volumen/kos na enoto kg]],"")</f>
        <v/>
      </c>
      <c r="J48" s="389"/>
      <c r="K48" s="161" t="s">
        <v>78</v>
      </c>
      <c r="L48" s="161" t="s">
        <v>78</v>
      </c>
      <c r="M48" s="161" t="s">
        <v>78</v>
      </c>
      <c r="N48" s="390"/>
      <c r="O48" s="392" t="s">
        <v>78</v>
      </c>
      <c r="P48" s="383"/>
      <c r="Q48" s="384">
        <f>+Sklop6[[#This Row],[cena/enota brez DDV v EUR]]*Sklop6[[#This Row],[Stopnja DDV (%)]]</f>
        <v>0</v>
      </c>
      <c r="R48" s="384">
        <f>+Sklop6[[#This Row],[cena/enota brez DDV v EUR]]+Sklop6[[#This Row],[Davek (EUR)]]</f>
        <v>0</v>
      </c>
      <c r="S48" s="384">
        <f>+Sklop6[[#This Row],[cena/enota brez DDV v EUR]]*Sklop6[[#This Row],[Okvirna količina]]</f>
        <v>0</v>
      </c>
      <c r="T48" s="384">
        <f>+Sklop6[[#This Row],[Končna cena/enoto mere (EUR) z DDV]]*Sklop6[[#This Row],[Okvirna količina]]</f>
        <v>0</v>
      </c>
      <c r="U48" s="392" t="s">
        <v>78</v>
      </c>
    </row>
    <row r="49" spans="1:21" s="55" customFormat="1" ht="12">
      <c r="A49" s="77" t="s">
        <v>147</v>
      </c>
      <c r="B49" s="146" t="s">
        <v>338</v>
      </c>
      <c r="C49" s="269" t="s">
        <v>78</v>
      </c>
      <c r="D49" s="75" t="s">
        <v>0</v>
      </c>
      <c r="E49" s="387"/>
      <c r="F49" s="377">
        <v>50</v>
      </c>
      <c r="G49" s="388" t="s">
        <v>0</v>
      </c>
      <c r="H4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9" s="377" t="str">
        <f>IF(Sklop6[[#This Row],[ZAHTEVANA SHEMA KAKOVOSTI]]&lt;&gt;"",Sklop6[[#This Row],[Preračunana masa/volumen/kos na enoto kg]],"")</f>
        <v/>
      </c>
      <c r="J49" s="389"/>
      <c r="K49" s="161" t="s">
        <v>78</v>
      </c>
      <c r="L49" s="161" t="s">
        <v>78</v>
      </c>
      <c r="M49" s="161" t="s">
        <v>78</v>
      </c>
      <c r="N49" s="390"/>
      <c r="O49" s="392" t="s">
        <v>78</v>
      </c>
      <c r="P49" s="383"/>
      <c r="Q49" s="384">
        <f>+Sklop6[[#This Row],[cena/enota brez DDV v EUR]]*Sklop6[[#This Row],[Stopnja DDV (%)]]</f>
        <v>0</v>
      </c>
      <c r="R49" s="384">
        <f>+Sklop6[[#This Row],[cena/enota brez DDV v EUR]]+Sklop6[[#This Row],[Davek (EUR)]]</f>
        <v>0</v>
      </c>
      <c r="S49" s="384">
        <f>+Sklop6[[#This Row],[cena/enota brez DDV v EUR]]*Sklop6[[#This Row],[Okvirna količina]]</f>
        <v>0</v>
      </c>
      <c r="T49" s="384">
        <f>+Sklop6[[#This Row],[Končna cena/enoto mere (EUR) z DDV]]*Sklop6[[#This Row],[Okvirna količina]]</f>
        <v>0</v>
      </c>
      <c r="U49" s="392" t="s">
        <v>78</v>
      </c>
    </row>
    <row r="50" spans="1:21" s="55" customFormat="1" ht="12">
      <c r="A50" s="77" t="s">
        <v>148</v>
      </c>
      <c r="B50" s="146" t="s">
        <v>339</v>
      </c>
      <c r="C50" s="269" t="s">
        <v>78</v>
      </c>
      <c r="D50" s="75" t="s">
        <v>0</v>
      </c>
      <c r="E50" s="387"/>
      <c r="F50" s="377">
        <v>40</v>
      </c>
      <c r="G50" s="388" t="s">
        <v>0</v>
      </c>
      <c r="H5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0" s="377" t="str">
        <f>IF(Sklop6[[#This Row],[ZAHTEVANA SHEMA KAKOVOSTI]]&lt;&gt;"",Sklop6[[#This Row],[Preračunana masa/volumen/kos na enoto kg]],"")</f>
        <v/>
      </c>
      <c r="J50" s="389"/>
      <c r="K50" s="161" t="s">
        <v>78</v>
      </c>
      <c r="L50" s="161" t="s">
        <v>78</v>
      </c>
      <c r="M50" s="161" t="s">
        <v>78</v>
      </c>
      <c r="N50" s="390"/>
      <c r="O50" s="392" t="s">
        <v>78</v>
      </c>
      <c r="P50" s="383"/>
      <c r="Q50" s="384">
        <f>+Sklop6[[#This Row],[cena/enota brez DDV v EUR]]*Sklop6[[#This Row],[Stopnja DDV (%)]]</f>
        <v>0</v>
      </c>
      <c r="R50" s="384">
        <f>+Sklop6[[#This Row],[cena/enota brez DDV v EUR]]+Sklop6[[#This Row],[Davek (EUR)]]</f>
        <v>0</v>
      </c>
      <c r="S50" s="384">
        <f>+Sklop6[[#This Row],[cena/enota brez DDV v EUR]]*Sklop6[[#This Row],[Okvirna količina]]</f>
        <v>0</v>
      </c>
      <c r="T50" s="384">
        <f>+Sklop6[[#This Row],[Končna cena/enoto mere (EUR) z DDV]]*Sklop6[[#This Row],[Okvirna količina]]</f>
        <v>0</v>
      </c>
      <c r="U50" s="392" t="s">
        <v>78</v>
      </c>
    </row>
    <row r="51" spans="1:21" s="55" customFormat="1" ht="12">
      <c r="A51" s="77" t="s">
        <v>149</v>
      </c>
      <c r="B51" s="146" t="s">
        <v>340</v>
      </c>
      <c r="C51" s="269" t="s">
        <v>78</v>
      </c>
      <c r="D51" s="75" t="s">
        <v>0</v>
      </c>
      <c r="E51" s="387"/>
      <c r="F51" s="377">
        <v>1000</v>
      </c>
      <c r="G51" s="388" t="s">
        <v>0</v>
      </c>
      <c r="H5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51" s="377" t="str">
        <f>IF(Sklop6[[#This Row],[ZAHTEVANA SHEMA KAKOVOSTI]]&lt;&gt;"",Sklop6[[#This Row],[Preračunana masa/volumen/kos na enoto kg]],"")</f>
        <v/>
      </c>
      <c r="J51" s="389"/>
      <c r="K51" s="161" t="s">
        <v>78</v>
      </c>
      <c r="L51" s="161" t="s">
        <v>78</v>
      </c>
      <c r="M51" s="161" t="s">
        <v>78</v>
      </c>
      <c r="N51" s="390"/>
      <c r="O51" s="392" t="s">
        <v>78</v>
      </c>
      <c r="P51" s="383"/>
      <c r="Q51" s="384">
        <f>+Sklop6[[#This Row],[cena/enota brez DDV v EUR]]*Sklop6[[#This Row],[Stopnja DDV (%)]]</f>
        <v>0</v>
      </c>
      <c r="R51" s="384">
        <f>+Sklop6[[#This Row],[cena/enota brez DDV v EUR]]+Sklop6[[#This Row],[Davek (EUR)]]</f>
        <v>0</v>
      </c>
      <c r="S51" s="384">
        <f>+Sklop6[[#This Row],[cena/enota brez DDV v EUR]]*Sklop6[[#This Row],[Okvirna količina]]</f>
        <v>0</v>
      </c>
      <c r="T51" s="384">
        <f>+Sklop6[[#This Row],[Končna cena/enoto mere (EUR) z DDV]]*Sklop6[[#This Row],[Okvirna količina]]</f>
        <v>0</v>
      </c>
      <c r="U51" s="392" t="s">
        <v>78</v>
      </c>
    </row>
    <row r="52" spans="1:21" s="55" customFormat="1" ht="12">
      <c r="A52" s="77" t="s">
        <v>150</v>
      </c>
      <c r="B52" s="146" t="s">
        <v>341</v>
      </c>
      <c r="C52" s="269" t="s">
        <v>78</v>
      </c>
      <c r="D52" s="75" t="s">
        <v>0</v>
      </c>
      <c r="E52" s="387"/>
      <c r="F52" s="377">
        <v>30</v>
      </c>
      <c r="G52" s="388" t="s">
        <v>0</v>
      </c>
      <c r="H5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2" s="377" t="str">
        <f>IF(Sklop6[[#This Row],[ZAHTEVANA SHEMA KAKOVOSTI]]&lt;&gt;"",Sklop6[[#This Row],[Preračunana masa/volumen/kos na enoto kg]],"")</f>
        <v/>
      </c>
      <c r="J52" s="389"/>
      <c r="K52" s="161" t="s">
        <v>78</v>
      </c>
      <c r="L52" s="161" t="s">
        <v>78</v>
      </c>
      <c r="M52" s="161" t="s">
        <v>78</v>
      </c>
      <c r="N52" s="390"/>
      <c r="O52" s="392" t="s">
        <v>78</v>
      </c>
      <c r="P52" s="383"/>
      <c r="Q52" s="384">
        <f>+Sklop6[[#This Row],[cena/enota brez DDV v EUR]]*Sklop6[[#This Row],[Stopnja DDV (%)]]</f>
        <v>0</v>
      </c>
      <c r="R52" s="384">
        <f>+Sklop6[[#This Row],[cena/enota brez DDV v EUR]]+Sklop6[[#This Row],[Davek (EUR)]]</f>
        <v>0</v>
      </c>
      <c r="S52" s="384">
        <f>+Sklop6[[#This Row],[cena/enota brez DDV v EUR]]*Sklop6[[#This Row],[Okvirna količina]]</f>
        <v>0</v>
      </c>
      <c r="T52" s="384">
        <f>+Sklop6[[#This Row],[Končna cena/enoto mere (EUR) z DDV]]*Sklop6[[#This Row],[Okvirna količina]]</f>
        <v>0</v>
      </c>
      <c r="U52" s="392" t="s">
        <v>78</v>
      </c>
    </row>
    <row r="53" spans="1:21" s="55" customFormat="1" ht="12">
      <c r="A53" s="77" t="s">
        <v>151</v>
      </c>
      <c r="B53" s="146" t="s">
        <v>342</v>
      </c>
      <c r="C53" s="269" t="s">
        <v>78</v>
      </c>
      <c r="D53" s="75" t="s">
        <v>0</v>
      </c>
      <c r="E53" s="387"/>
      <c r="F53" s="377">
        <v>30</v>
      </c>
      <c r="G53" s="388" t="s">
        <v>0</v>
      </c>
      <c r="H5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3" s="377" t="str">
        <f>IF(Sklop6[[#This Row],[ZAHTEVANA SHEMA KAKOVOSTI]]&lt;&gt;"",Sklop6[[#This Row],[Preračunana masa/volumen/kos na enoto kg]],"")</f>
        <v/>
      </c>
      <c r="J53" s="389"/>
      <c r="K53" s="161" t="s">
        <v>78</v>
      </c>
      <c r="L53" s="161" t="s">
        <v>78</v>
      </c>
      <c r="M53" s="161" t="s">
        <v>78</v>
      </c>
      <c r="N53" s="390"/>
      <c r="O53" s="392" t="s">
        <v>78</v>
      </c>
      <c r="P53" s="383"/>
      <c r="Q53" s="384">
        <f>+Sklop6[[#This Row],[cena/enota brez DDV v EUR]]*Sklop6[[#This Row],[Stopnja DDV (%)]]</f>
        <v>0</v>
      </c>
      <c r="R53" s="384">
        <f>+Sklop6[[#This Row],[cena/enota brez DDV v EUR]]+Sklop6[[#This Row],[Davek (EUR)]]</f>
        <v>0</v>
      </c>
      <c r="S53" s="384">
        <f>+Sklop6[[#This Row],[cena/enota brez DDV v EUR]]*Sklop6[[#This Row],[Okvirna količina]]</f>
        <v>0</v>
      </c>
      <c r="T53" s="384">
        <f>+Sklop6[[#This Row],[Končna cena/enoto mere (EUR) z DDV]]*Sklop6[[#This Row],[Okvirna količina]]</f>
        <v>0</v>
      </c>
      <c r="U53" s="392" t="s">
        <v>78</v>
      </c>
    </row>
    <row r="54" spans="1:21" s="55" customFormat="1" ht="12">
      <c r="A54" s="77" t="s">
        <v>152</v>
      </c>
      <c r="B54" s="146" t="s">
        <v>343</v>
      </c>
      <c r="C54" s="269" t="s">
        <v>78</v>
      </c>
      <c r="D54" s="75" t="s">
        <v>0</v>
      </c>
      <c r="E54" s="387"/>
      <c r="F54" s="377">
        <v>800</v>
      </c>
      <c r="G54" s="388" t="s">
        <v>0</v>
      </c>
      <c r="H5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54" s="377" t="str">
        <f>IF(Sklop6[[#This Row],[ZAHTEVANA SHEMA KAKOVOSTI]]&lt;&gt;"",Sklop6[[#This Row],[Preračunana masa/volumen/kos na enoto kg]],"")</f>
        <v/>
      </c>
      <c r="J54" s="389"/>
      <c r="K54" s="161" t="s">
        <v>78</v>
      </c>
      <c r="L54" s="161" t="s">
        <v>78</v>
      </c>
      <c r="M54" s="161" t="s">
        <v>78</v>
      </c>
      <c r="N54" s="390"/>
      <c r="O54" s="392" t="s">
        <v>78</v>
      </c>
      <c r="P54" s="383"/>
      <c r="Q54" s="384">
        <f>+Sklop6[[#This Row],[cena/enota brez DDV v EUR]]*Sklop6[[#This Row],[Stopnja DDV (%)]]</f>
        <v>0</v>
      </c>
      <c r="R54" s="384">
        <f>+Sklop6[[#This Row],[cena/enota brez DDV v EUR]]+Sklop6[[#This Row],[Davek (EUR)]]</f>
        <v>0</v>
      </c>
      <c r="S54" s="384">
        <f>+Sklop6[[#This Row],[cena/enota brez DDV v EUR]]*Sklop6[[#This Row],[Okvirna količina]]</f>
        <v>0</v>
      </c>
      <c r="T54" s="384">
        <f>+Sklop6[[#This Row],[Končna cena/enoto mere (EUR) z DDV]]*Sklop6[[#This Row],[Okvirna količina]]</f>
        <v>0</v>
      </c>
      <c r="U54" s="392" t="s">
        <v>78</v>
      </c>
    </row>
    <row r="55" spans="1:21" s="55" customFormat="1" ht="12">
      <c r="A55" s="77" t="s">
        <v>153</v>
      </c>
      <c r="B55" s="146" t="s">
        <v>344</v>
      </c>
      <c r="C55" s="269" t="s">
        <v>78</v>
      </c>
      <c r="D55" s="75" t="s">
        <v>0</v>
      </c>
      <c r="E55" s="387"/>
      <c r="F55" s="377">
        <v>300</v>
      </c>
      <c r="G55" s="388" t="s">
        <v>0</v>
      </c>
      <c r="H5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5" s="377" t="str">
        <f>IF(Sklop6[[#This Row],[ZAHTEVANA SHEMA KAKOVOSTI]]&lt;&gt;"",Sklop6[[#This Row],[Preračunana masa/volumen/kos na enoto kg]],"")</f>
        <v/>
      </c>
      <c r="J55" s="389"/>
      <c r="K55" s="161" t="s">
        <v>78</v>
      </c>
      <c r="L55" s="161" t="s">
        <v>78</v>
      </c>
      <c r="M55" s="161" t="s">
        <v>78</v>
      </c>
      <c r="N55" s="390"/>
      <c r="O55" s="392" t="s">
        <v>78</v>
      </c>
      <c r="P55" s="383"/>
      <c r="Q55" s="384">
        <f>+Sklop6[[#This Row],[cena/enota brez DDV v EUR]]*Sklop6[[#This Row],[Stopnja DDV (%)]]</f>
        <v>0</v>
      </c>
      <c r="R55" s="384">
        <f>+Sklop6[[#This Row],[cena/enota brez DDV v EUR]]+Sklop6[[#This Row],[Davek (EUR)]]</f>
        <v>0</v>
      </c>
      <c r="S55" s="384">
        <f>+Sklop6[[#This Row],[cena/enota brez DDV v EUR]]*Sklop6[[#This Row],[Okvirna količina]]</f>
        <v>0</v>
      </c>
      <c r="T55" s="384">
        <f>+Sklop6[[#This Row],[Končna cena/enoto mere (EUR) z DDV]]*Sklop6[[#This Row],[Okvirna količina]]</f>
        <v>0</v>
      </c>
      <c r="U55" s="392" t="s">
        <v>78</v>
      </c>
    </row>
    <row r="56" spans="1:21" s="55" customFormat="1" ht="12">
      <c r="A56" s="77" t="s">
        <v>154</v>
      </c>
      <c r="B56" s="146" t="s">
        <v>345</v>
      </c>
      <c r="C56" s="269" t="s">
        <v>78</v>
      </c>
      <c r="D56" s="75" t="s">
        <v>0</v>
      </c>
      <c r="E56" s="387"/>
      <c r="F56" s="377">
        <v>140</v>
      </c>
      <c r="G56" s="388" t="s">
        <v>0</v>
      </c>
      <c r="H5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56" s="377" t="str">
        <f>IF(Sklop6[[#This Row],[ZAHTEVANA SHEMA KAKOVOSTI]]&lt;&gt;"",Sklop6[[#This Row],[Preračunana masa/volumen/kos na enoto kg]],"")</f>
        <v/>
      </c>
      <c r="J56" s="389"/>
      <c r="K56" s="161" t="s">
        <v>78</v>
      </c>
      <c r="L56" s="161" t="s">
        <v>78</v>
      </c>
      <c r="M56" s="161" t="s">
        <v>78</v>
      </c>
      <c r="N56" s="390"/>
      <c r="O56" s="392" t="s">
        <v>78</v>
      </c>
      <c r="P56" s="383"/>
      <c r="Q56" s="384">
        <f>+Sklop6[[#This Row],[cena/enota brez DDV v EUR]]*Sklop6[[#This Row],[Stopnja DDV (%)]]</f>
        <v>0</v>
      </c>
      <c r="R56" s="384">
        <f>+Sklop6[[#This Row],[cena/enota brez DDV v EUR]]+Sklop6[[#This Row],[Davek (EUR)]]</f>
        <v>0</v>
      </c>
      <c r="S56" s="384">
        <f>+Sklop6[[#This Row],[cena/enota brez DDV v EUR]]*Sklop6[[#This Row],[Okvirna količina]]</f>
        <v>0</v>
      </c>
      <c r="T56" s="384">
        <f>+Sklop6[[#This Row],[Končna cena/enoto mere (EUR) z DDV]]*Sklop6[[#This Row],[Okvirna količina]]</f>
        <v>0</v>
      </c>
      <c r="U56" s="392" t="s">
        <v>78</v>
      </c>
    </row>
    <row r="57" spans="1:21" s="55" customFormat="1" ht="12">
      <c r="A57" s="77" t="s">
        <v>156</v>
      </c>
      <c r="B57" s="146" t="s">
        <v>346</v>
      </c>
      <c r="C57" s="269" t="s">
        <v>78</v>
      </c>
      <c r="D57" s="75" t="s">
        <v>0</v>
      </c>
      <c r="E57" s="387"/>
      <c r="F57" s="377">
        <v>500</v>
      </c>
      <c r="G57" s="388" t="s">
        <v>0</v>
      </c>
      <c r="H5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7" s="377" t="str">
        <f>IF(Sklop6[[#This Row],[ZAHTEVANA SHEMA KAKOVOSTI]]&lt;&gt;"",Sklop6[[#This Row],[Preračunana masa/volumen/kos na enoto kg]],"")</f>
        <v/>
      </c>
      <c r="J57" s="389"/>
      <c r="K57" s="161" t="s">
        <v>78</v>
      </c>
      <c r="L57" s="161" t="s">
        <v>78</v>
      </c>
      <c r="M57" s="161" t="s">
        <v>78</v>
      </c>
      <c r="N57" s="390"/>
      <c r="O57" s="392" t="s">
        <v>78</v>
      </c>
      <c r="P57" s="383"/>
      <c r="Q57" s="384">
        <f>+Sklop6[[#This Row],[cena/enota brez DDV v EUR]]*Sklop6[[#This Row],[Stopnja DDV (%)]]</f>
        <v>0</v>
      </c>
      <c r="R57" s="384">
        <f>+Sklop6[[#This Row],[cena/enota brez DDV v EUR]]+Sklop6[[#This Row],[Davek (EUR)]]</f>
        <v>0</v>
      </c>
      <c r="S57" s="384">
        <f>+Sklop6[[#This Row],[cena/enota brez DDV v EUR]]*Sklop6[[#This Row],[Okvirna količina]]</f>
        <v>0</v>
      </c>
      <c r="T57" s="384">
        <f>+Sklop6[[#This Row],[Končna cena/enoto mere (EUR) z DDV]]*Sklop6[[#This Row],[Okvirna količina]]</f>
        <v>0</v>
      </c>
      <c r="U57" s="392" t="s">
        <v>78</v>
      </c>
    </row>
    <row r="58" spans="1:21" s="55" customFormat="1" ht="12">
      <c r="A58" s="77" t="s">
        <v>157</v>
      </c>
      <c r="B58" s="146" t="s">
        <v>347</v>
      </c>
      <c r="C58" s="269" t="s">
        <v>78</v>
      </c>
      <c r="D58" s="75" t="s">
        <v>0</v>
      </c>
      <c r="E58" s="387"/>
      <c r="F58" s="377">
        <v>6000</v>
      </c>
      <c r="G58" s="388" t="s">
        <v>0</v>
      </c>
      <c r="H5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58" s="377" t="str">
        <f>IF(Sklop6[[#This Row],[ZAHTEVANA SHEMA KAKOVOSTI]]&lt;&gt;"",Sklop6[[#This Row],[Preračunana masa/volumen/kos na enoto kg]],"")</f>
        <v/>
      </c>
      <c r="J58" s="389"/>
      <c r="K58" s="161" t="s">
        <v>78</v>
      </c>
      <c r="L58" s="161" t="s">
        <v>78</v>
      </c>
      <c r="M58" s="161" t="s">
        <v>78</v>
      </c>
      <c r="N58" s="390"/>
      <c r="O58" s="392" t="s">
        <v>78</v>
      </c>
      <c r="P58" s="383"/>
      <c r="Q58" s="384">
        <f>+Sklop6[[#This Row],[cena/enota brez DDV v EUR]]*Sklop6[[#This Row],[Stopnja DDV (%)]]</f>
        <v>0</v>
      </c>
      <c r="R58" s="384">
        <f>+Sklop6[[#This Row],[cena/enota brez DDV v EUR]]+Sklop6[[#This Row],[Davek (EUR)]]</f>
        <v>0</v>
      </c>
      <c r="S58" s="384">
        <f>+Sklop6[[#This Row],[cena/enota brez DDV v EUR]]*Sklop6[[#This Row],[Okvirna količina]]</f>
        <v>0</v>
      </c>
      <c r="T58" s="384">
        <f>+Sklop6[[#This Row],[Končna cena/enoto mere (EUR) z DDV]]*Sklop6[[#This Row],[Okvirna količina]]</f>
        <v>0</v>
      </c>
      <c r="U58" s="392" t="s">
        <v>78</v>
      </c>
    </row>
    <row r="59" spans="1:21" s="55" customFormat="1" ht="12">
      <c r="A59" s="77" t="s">
        <v>158</v>
      </c>
      <c r="B59" s="146" t="s">
        <v>348</v>
      </c>
      <c r="C59" s="269" t="s">
        <v>78</v>
      </c>
      <c r="D59" s="75" t="s">
        <v>0</v>
      </c>
      <c r="E59" s="387"/>
      <c r="F59" s="377">
        <v>50</v>
      </c>
      <c r="G59" s="388" t="s">
        <v>0</v>
      </c>
      <c r="H5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9" s="377" t="str">
        <f>IF(Sklop6[[#This Row],[ZAHTEVANA SHEMA KAKOVOSTI]]&lt;&gt;"",Sklop6[[#This Row],[Preračunana masa/volumen/kos na enoto kg]],"")</f>
        <v/>
      </c>
      <c r="J59" s="389"/>
      <c r="K59" s="161" t="s">
        <v>78</v>
      </c>
      <c r="L59" s="161" t="s">
        <v>78</v>
      </c>
      <c r="M59" s="161" t="s">
        <v>78</v>
      </c>
      <c r="N59" s="390"/>
      <c r="O59" s="392" t="s">
        <v>78</v>
      </c>
      <c r="P59" s="383"/>
      <c r="Q59" s="384">
        <f>+Sklop6[[#This Row],[cena/enota brez DDV v EUR]]*Sklop6[[#This Row],[Stopnja DDV (%)]]</f>
        <v>0</v>
      </c>
      <c r="R59" s="384">
        <f>+Sklop6[[#This Row],[cena/enota brez DDV v EUR]]+Sklop6[[#This Row],[Davek (EUR)]]</f>
        <v>0</v>
      </c>
      <c r="S59" s="384">
        <f>+Sklop6[[#This Row],[cena/enota brez DDV v EUR]]*Sklop6[[#This Row],[Okvirna količina]]</f>
        <v>0</v>
      </c>
      <c r="T59" s="384">
        <f>+Sklop6[[#This Row],[Končna cena/enoto mere (EUR) z DDV]]*Sklop6[[#This Row],[Okvirna količina]]</f>
        <v>0</v>
      </c>
      <c r="U59" s="392" t="s">
        <v>78</v>
      </c>
    </row>
    <row r="60" spans="1:21" s="55" customFormat="1" ht="12">
      <c r="A60" s="77" t="s">
        <v>159</v>
      </c>
      <c r="B60" s="146" t="s">
        <v>349</v>
      </c>
      <c r="C60" s="269" t="s">
        <v>78</v>
      </c>
      <c r="D60" s="75" t="s">
        <v>0</v>
      </c>
      <c r="E60" s="387"/>
      <c r="F60" s="377">
        <v>300</v>
      </c>
      <c r="G60" s="388" t="s">
        <v>0</v>
      </c>
      <c r="H6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0" s="377" t="str">
        <f>IF(Sklop6[[#This Row],[ZAHTEVANA SHEMA KAKOVOSTI]]&lt;&gt;"",Sklop6[[#This Row],[Preračunana masa/volumen/kos na enoto kg]],"")</f>
        <v/>
      </c>
      <c r="J60" s="389"/>
      <c r="K60" s="161" t="s">
        <v>78</v>
      </c>
      <c r="L60" s="161" t="s">
        <v>78</v>
      </c>
      <c r="M60" s="161" t="s">
        <v>78</v>
      </c>
      <c r="N60" s="390"/>
      <c r="O60" s="392" t="s">
        <v>78</v>
      </c>
      <c r="P60" s="383"/>
      <c r="Q60" s="384">
        <f>+Sklop6[[#This Row],[cena/enota brez DDV v EUR]]*Sklop6[[#This Row],[Stopnja DDV (%)]]</f>
        <v>0</v>
      </c>
      <c r="R60" s="384">
        <f>+Sklop6[[#This Row],[cena/enota brez DDV v EUR]]+Sklop6[[#This Row],[Davek (EUR)]]</f>
        <v>0</v>
      </c>
      <c r="S60" s="384">
        <f>+Sklop6[[#This Row],[cena/enota brez DDV v EUR]]*Sklop6[[#This Row],[Okvirna količina]]</f>
        <v>0</v>
      </c>
      <c r="T60" s="384">
        <f>+Sklop6[[#This Row],[Končna cena/enoto mere (EUR) z DDV]]*Sklop6[[#This Row],[Okvirna količina]]</f>
        <v>0</v>
      </c>
      <c r="U60" s="392" t="s">
        <v>78</v>
      </c>
    </row>
    <row r="61" spans="1:21" s="55" customFormat="1" ht="12">
      <c r="A61" s="77" t="s">
        <v>160</v>
      </c>
      <c r="B61" s="146" t="s">
        <v>350</v>
      </c>
      <c r="C61" s="269" t="s">
        <v>78</v>
      </c>
      <c r="D61" s="75" t="s">
        <v>0</v>
      </c>
      <c r="E61" s="387"/>
      <c r="F61" s="377">
        <v>100</v>
      </c>
      <c r="G61" s="388" t="s">
        <v>0</v>
      </c>
      <c r="H6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1" s="377" t="str">
        <f>IF(Sklop6[[#This Row],[ZAHTEVANA SHEMA KAKOVOSTI]]&lt;&gt;"",Sklop6[[#This Row],[Preračunana masa/volumen/kos na enoto kg]],"")</f>
        <v/>
      </c>
      <c r="J61" s="389"/>
      <c r="K61" s="161" t="s">
        <v>78</v>
      </c>
      <c r="L61" s="161" t="s">
        <v>78</v>
      </c>
      <c r="M61" s="161" t="s">
        <v>78</v>
      </c>
      <c r="N61" s="390"/>
      <c r="O61" s="392" t="s">
        <v>78</v>
      </c>
      <c r="P61" s="383"/>
      <c r="Q61" s="384">
        <f>+Sklop6[[#This Row],[cena/enota brez DDV v EUR]]*Sklop6[[#This Row],[Stopnja DDV (%)]]</f>
        <v>0</v>
      </c>
      <c r="R61" s="384">
        <f>+Sklop6[[#This Row],[cena/enota brez DDV v EUR]]+Sklop6[[#This Row],[Davek (EUR)]]</f>
        <v>0</v>
      </c>
      <c r="S61" s="384">
        <f>+Sklop6[[#This Row],[cena/enota brez DDV v EUR]]*Sklop6[[#This Row],[Okvirna količina]]</f>
        <v>0</v>
      </c>
      <c r="T61" s="384">
        <f>+Sklop6[[#This Row],[Končna cena/enoto mere (EUR) z DDV]]*Sklop6[[#This Row],[Okvirna količina]]</f>
        <v>0</v>
      </c>
      <c r="U61" s="392" t="s">
        <v>78</v>
      </c>
    </row>
    <row r="62" spans="1:21" s="55" customFormat="1" ht="12">
      <c r="A62" s="77" t="s">
        <v>161</v>
      </c>
      <c r="B62" s="146" t="s">
        <v>351</v>
      </c>
      <c r="C62" s="269" t="s">
        <v>78</v>
      </c>
      <c r="D62" s="75" t="s">
        <v>0</v>
      </c>
      <c r="E62" s="387"/>
      <c r="F62" s="377">
        <v>300</v>
      </c>
      <c r="G62" s="388" t="s">
        <v>0</v>
      </c>
      <c r="H6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2" s="377" t="str">
        <f>IF(Sklop6[[#This Row],[ZAHTEVANA SHEMA KAKOVOSTI]]&lt;&gt;"",Sklop6[[#This Row],[Preračunana masa/volumen/kos na enoto kg]],"")</f>
        <v/>
      </c>
      <c r="J62" s="389"/>
      <c r="K62" s="161" t="s">
        <v>78</v>
      </c>
      <c r="L62" s="161" t="s">
        <v>78</v>
      </c>
      <c r="M62" s="161" t="s">
        <v>78</v>
      </c>
      <c r="N62" s="390"/>
      <c r="O62" s="392" t="s">
        <v>78</v>
      </c>
      <c r="P62" s="383"/>
      <c r="Q62" s="384">
        <f>+Sklop6[[#This Row],[cena/enota brez DDV v EUR]]*Sklop6[[#This Row],[Stopnja DDV (%)]]</f>
        <v>0</v>
      </c>
      <c r="R62" s="384">
        <f>+Sklop6[[#This Row],[cena/enota brez DDV v EUR]]+Sklop6[[#This Row],[Davek (EUR)]]</f>
        <v>0</v>
      </c>
      <c r="S62" s="384">
        <f>+Sklop6[[#This Row],[cena/enota brez DDV v EUR]]*Sklop6[[#This Row],[Okvirna količina]]</f>
        <v>0</v>
      </c>
      <c r="T62" s="384">
        <f>+Sklop6[[#This Row],[Končna cena/enoto mere (EUR) z DDV]]*Sklop6[[#This Row],[Okvirna količina]]</f>
        <v>0</v>
      </c>
      <c r="U62" s="392" t="s">
        <v>78</v>
      </c>
    </row>
    <row r="63" spans="1:21" s="55" customFormat="1" ht="12">
      <c r="A63" s="77" t="s">
        <v>162</v>
      </c>
      <c r="B63" s="146" t="s">
        <v>352</v>
      </c>
      <c r="C63" s="269" t="s">
        <v>78</v>
      </c>
      <c r="D63" s="75" t="s">
        <v>0</v>
      </c>
      <c r="E63" s="387"/>
      <c r="F63" s="377">
        <v>100</v>
      </c>
      <c r="G63" s="388" t="s">
        <v>0</v>
      </c>
      <c r="H6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377" t="str">
        <f>IF(Sklop6[[#This Row],[ZAHTEVANA SHEMA KAKOVOSTI]]&lt;&gt;"",Sklop6[[#This Row],[Preračunana masa/volumen/kos na enoto kg]],"")</f>
        <v/>
      </c>
      <c r="J63" s="389"/>
      <c r="K63" s="161" t="s">
        <v>78</v>
      </c>
      <c r="L63" s="161" t="s">
        <v>78</v>
      </c>
      <c r="M63" s="161" t="s">
        <v>78</v>
      </c>
      <c r="N63" s="390"/>
      <c r="O63" s="392" t="s">
        <v>78</v>
      </c>
      <c r="P63" s="383"/>
      <c r="Q63" s="384">
        <f>+Sklop6[[#This Row],[cena/enota brez DDV v EUR]]*Sklop6[[#This Row],[Stopnja DDV (%)]]</f>
        <v>0</v>
      </c>
      <c r="R63" s="384">
        <f>+Sklop6[[#This Row],[cena/enota brez DDV v EUR]]+Sklop6[[#This Row],[Davek (EUR)]]</f>
        <v>0</v>
      </c>
      <c r="S63" s="384">
        <f>+Sklop6[[#This Row],[cena/enota brez DDV v EUR]]*Sklop6[[#This Row],[Okvirna količina]]</f>
        <v>0</v>
      </c>
      <c r="T63" s="384">
        <f>+Sklop6[[#This Row],[Končna cena/enoto mere (EUR) z DDV]]*Sklop6[[#This Row],[Okvirna količina]]</f>
        <v>0</v>
      </c>
      <c r="U63" s="392" t="s">
        <v>78</v>
      </c>
    </row>
    <row r="64" spans="1:21" s="55" customFormat="1" ht="12">
      <c r="A64" s="77" t="s">
        <v>163</v>
      </c>
      <c r="B64" s="458" t="s">
        <v>708</v>
      </c>
      <c r="C64" s="269" t="s">
        <v>78</v>
      </c>
      <c r="D64" s="75" t="s">
        <v>0</v>
      </c>
      <c r="E64" s="387"/>
      <c r="F64" s="377">
        <v>1500</v>
      </c>
      <c r="G64" s="388" t="s">
        <v>0</v>
      </c>
      <c r="H6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64" s="377" t="str">
        <f>IF(Sklop6[[#This Row],[ZAHTEVANA SHEMA KAKOVOSTI]]&lt;&gt;"",Sklop6[[#This Row],[Preračunana masa/volumen/kos na enoto kg]],"")</f>
        <v/>
      </c>
      <c r="J64" s="389"/>
      <c r="K64" s="161" t="s">
        <v>78</v>
      </c>
      <c r="L64" s="161" t="s">
        <v>78</v>
      </c>
      <c r="M64" s="161" t="s">
        <v>78</v>
      </c>
      <c r="N64" s="390"/>
      <c r="O64" s="392" t="s">
        <v>78</v>
      </c>
      <c r="P64" s="383"/>
      <c r="Q64" s="384">
        <f>+Sklop6[[#This Row],[cena/enota brez DDV v EUR]]*Sklop6[[#This Row],[Stopnja DDV (%)]]</f>
        <v>0</v>
      </c>
      <c r="R64" s="384">
        <f>+Sklop6[[#This Row],[cena/enota brez DDV v EUR]]+Sklop6[[#This Row],[Davek (EUR)]]</f>
        <v>0</v>
      </c>
      <c r="S64" s="384">
        <f>+Sklop6[[#This Row],[cena/enota brez DDV v EUR]]*Sklop6[[#This Row],[Okvirna količina]]</f>
        <v>0</v>
      </c>
      <c r="T64" s="384">
        <f>+Sklop6[[#This Row],[Končna cena/enoto mere (EUR) z DDV]]*Sklop6[[#This Row],[Okvirna količina]]</f>
        <v>0</v>
      </c>
      <c r="U64" s="392" t="s">
        <v>78</v>
      </c>
    </row>
    <row r="65" spans="1:21" s="55" customFormat="1" ht="12">
      <c r="A65" s="77" t="s">
        <v>164</v>
      </c>
      <c r="B65" s="458" t="s">
        <v>707</v>
      </c>
      <c r="C65" s="269" t="s">
        <v>78</v>
      </c>
      <c r="D65" s="75" t="s">
        <v>0</v>
      </c>
      <c r="E65" s="387"/>
      <c r="F65" s="377">
        <v>1500</v>
      </c>
      <c r="G65" s="388" t="s">
        <v>0</v>
      </c>
      <c r="H6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65" s="377" t="str">
        <f>IF(Sklop6[[#This Row],[ZAHTEVANA SHEMA KAKOVOSTI]]&lt;&gt;"",Sklop6[[#This Row],[Preračunana masa/volumen/kos na enoto kg]],"")</f>
        <v/>
      </c>
      <c r="J65" s="389"/>
      <c r="K65" s="161" t="s">
        <v>78</v>
      </c>
      <c r="L65" s="161" t="s">
        <v>78</v>
      </c>
      <c r="M65" s="161" t="s">
        <v>78</v>
      </c>
      <c r="N65" s="390"/>
      <c r="O65" s="392" t="s">
        <v>78</v>
      </c>
      <c r="P65" s="383"/>
      <c r="Q65" s="384">
        <f>+Sklop6[[#This Row],[cena/enota brez DDV v EUR]]*Sklop6[[#This Row],[Stopnja DDV (%)]]</f>
        <v>0</v>
      </c>
      <c r="R65" s="384">
        <f>+Sklop6[[#This Row],[cena/enota brez DDV v EUR]]+Sklop6[[#This Row],[Davek (EUR)]]</f>
        <v>0</v>
      </c>
      <c r="S65" s="384">
        <f>+Sklop6[[#This Row],[cena/enota brez DDV v EUR]]*Sklop6[[#This Row],[Okvirna količina]]</f>
        <v>0</v>
      </c>
      <c r="T65" s="384">
        <f>+Sklop6[[#This Row],[Končna cena/enoto mere (EUR) z DDV]]*Sklop6[[#This Row],[Okvirna količina]]</f>
        <v>0</v>
      </c>
      <c r="U65" s="392" t="s">
        <v>78</v>
      </c>
    </row>
    <row r="66" spans="1:21" s="55" customFormat="1" ht="12">
      <c r="A66" s="77" t="s">
        <v>165</v>
      </c>
      <c r="B66" s="458" t="s">
        <v>706</v>
      </c>
      <c r="C66" s="269" t="s">
        <v>78</v>
      </c>
      <c r="D66" s="75" t="s">
        <v>0</v>
      </c>
      <c r="E66" s="387"/>
      <c r="F66" s="377">
        <v>150</v>
      </c>
      <c r="G66" s="388" t="s">
        <v>0</v>
      </c>
      <c r="H6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6" s="377" t="str">
        <f>IF(Sklop6[[#This Row],[ZAHTEVANA SHEMA KAKOVOSTI]]&lt;&gt;"",Sklop6[[#This Row],[Preračunana masa/volumen/kos na enoto kg]],"")</f>
        <v/>
      </c>
      <c r="J66" s="389"/>
      <c r="K66" s="161" t="s">
        <v>78</v>
      </c>
      <c r="L66" s="161" t="s">
        <v>78</v>
      </c>
      <c r="M66" s="161" t="s">
        <v>78</v>
      </c>
      <c r="N66" s="390"/>
      <c r="O66" s="392" t="s">
        <v>78</v>
      </c>
      <c r="P66" s="383"/>
      <c r="Q66" s="384">
        <f>+Sklop6[[#This Row],[cena/enota brez DDV v EUR]]*Sklop6[[#This Row],[Stopnja DDV (%)]]</f>
        <v>0</v>
      </c>
      <c r="R66" s="384">
        <f>+Sklop6[[#This Row],[cena/enota brez DDV v EUR]]+Sklop6[[#This Row],[Davek (EUR)]]</f>
        <v>0</v>
      </c>
      <c r="S66" s="384">
        <f>+Sklop6[[#This Row],[cena/enota brez DDV v EUR]]*Sklop6[[#This Row],[Okvirna količina]]</f>
        <v>0</v>
      </c>
      <c r="T66" s="384">
        <f>+Sklop6[[#This Row],[Končna cena/enoto mere (EUR) z DDV]]*Sklop6[[#This Row],[Okvirna količina]]</f>
        <v>0</v>
      </c>
      <c r="U66" s="392" t="s">
        <v>78</v>
      </c>
    </row>
    <row r="67" spans="1:21" s="55" customFormat="1" ht="12">
      <c r="A67" s="77" t="s">
        <v>166</v>
      </c>
      <c r="B67" s="146" t="s">
        <v>353</v>
      </c>
      <c r="C67" s="269" t="s">
        <v>78</v>
      </c>
      <c r="D67" s="75" t="s">
        <v>0</v>
      </c>
      <c r="E67" s="387"/>
      <c r="F67" s="377">
        <v>300</v>
      </c>
      <c r="G67" s="388" t="s">
        <v>0</v>
      </c>
      <c r="H6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7" s="377" t="str">
        <f>IF(Sklop6[[#This Row],[ZAHTEVANA SHEMA KAKOVOSTI]]&lt;&gt;"",Sklop6[[#This Row],[Preračunana masa/volumen/kos na enoto kg]],"")</f>
        <v/>
      </c>
      <c r="J67" s="389"/>
      <c r="K67" s="161" t="s">
        <v>78</v>
      </c>
      <c r="L67" s="161" t="s">
        <v>78</v>
      </c>
      <c r="M67" s="161" t="s">
        <v>78</v>
      </c>
      <c r="N67" s="390"/>
      <c r="O67" s="392" t="s">
        <v>78</v>
      </c>
      <c r="P67" s="383"/>
      <c r="Q67" s="384">
        <f>+Sklop6[[#This Row],[cena/enota brez DDV v EUR]]*Sklop6[[#This Row],[Stopnja DDV (%)]]</f>
        <v>0</v>
      </c>
      <c r="R67" s="384">
        <f>+Sklop6[[#This Row],[cena/enota brez DDV v EUR]]+Sklop6[[#This Row],[Davek (EUR)]]</f>
        <v>0</v>
      </c>
      <c r="S67" s="384">
        <f>+Sklop6[[#This Row],[cena/enota brez DDV v EUR]]*Sklop6[[#This Row],[Okvirna količina]]</f>
        <v>0</v>
      </c>
      <c r="T67" s="384">
        <f>+Sklop6[[#This Row],[Končna cena/enoto mere (EUR) z DDV]]*Sklop6[[#This Row],[Okvirna količina]]</f>
        <v>0</v>
      </c>
      <c r="U67" s="392" t="s">
        <v>78</v>
      </c>
    </row>
    <row r="68" spans="1:21" s="55" customFormat="1" ht="12">
      <c r="A68" s="77" t="s">
        <v>167</v>
      </c>
      <c r="B68" s="146" t="s">
        <v>354</v>
      </c>
      <c r="C68" s="269" t="s">
        <v>78</v>
      </c>
      <c r="D68" s="75" t="s">
        <v>0</v>
      </c>
      <c r="E68" s="387"/>
      <c r="F68" s="377">
        <v>200</v>
      </c>
      <c r="G68" s="388" t="s">
        <v>0</v>
      </c>
      <c r="H6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8" s="377" t="str">
        <f>IF(Sklop6[[#This Row],[ZAHTEVANA SHEMA KAKOVOSTI]]&lt;&gt;"",Sklop6[[#This Row],[Preračunana masa/volumen/kos na enoto kg]],"")</f>
        <v/>
      </c>
      <c r="J68" s="389"/>
      <c r="K68" s="161" t="s">
        <v>78</v>
      </c>
      <c r="L68" s="161" t="s">
        <v>78</v>
      </c>
      <c r="M68" s="161" t="s">
        <v>78</v>
      </c>
      <c r="N68" s="390"/>
      <c r="O68" s="392" t="s">
        <v>78</v>
      </c>
      <c r="P68" s="383"/>
      <c r="Q68" s="384">
        <f>+Sklop6[[#This Row],[cena/enota brez DDV v EUR]]*Sklop6[[#This Row],[Stopnja DDV (%)]]</f>
        <v>0</v>
      </c>
      <c r="R68" s="384">
        <f>+Sklop6[[#This Row],[cena/enota brez DDV v EUR]]+Sklop6[[#This Row],[Davek (EUR)]]</f>
        <v>0</v>
      </c>
      <c r="S68" s="384">
        <f>+Sklop6[[#This Row],[cena/enota brez DDV v EUR]]*Sklop6[[#This Row],[Okvirna količina]]</f>
        <v>0</v>
      </c>
      <c r="T68" s="384">
        <f>+Sklop6[[#This Row],[Končna cena/enoto mere (EUR) z DDV]]*Sklop6[[#This Row],[Okvirna količina]]</f>
        <v>0</v>
      </c>
      <c r="U68" s="392" t="s">
        <v>78</v>
      </c>
    </row>
    <row r="69" spans="1:21" s="55" customFormat="1" ht="12">
      <c r="A69" s="77" t="s">
        <v>168</v>
      </c>
      <c r="B69" s="146" t="s">
        <v>355</v>
      </c>
      <c r="C69" s="269" t="s">
        <v>78</v>
      </c>
      <c r="D69" s="75" t="s">
        <v>0</v>
      </c>
      <c r="E69" s="387"/>
      <c r="F69" s="377">
        <v>400</v>
      </c>
      <c r="G69" s="388" t="s">
        <v>0</v>
      </c>
      <c r="H6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9" s="377" t="str">
        <f>IF(Sklop6[[#This Row],[ZAHTEVANA SHEMA KAKOVOSTI]]&lt;&gt;"",Sklop6[[#This Row],[Preračunana masa/volumen/kos na enoto kg]],"")</f>
        <v/>
      </c>
      <c r="J69" s="389"/>
      <c r="K69" s="161" t="s">
        <v>78</v>
      </c>
      <c r="L69" s="161" t="s">
        <v>78</v>
      </c>
      <c r="M69" s="161" t="s">
        <v>78</v>
      </c>
      <c r="N69" s="390"/>
      <c r="O69" s="392" t="s">
        <v>78</v>
      </c>
      <c r="P69" s="383"/>
      <c r="Q69" s="384">
        <f>+Sklop6[[#This Row],[cena/enota brez DDV v EUR]]*Sklop6[[#This Row],[Stopnja DDV (%)]]</f>
        <v>0</v>
      </c>
      <c r="R69" s="384">
        <f>+Sklop6[[#This Row],[cena/enota brez DDV v EUR]]+Sklop6[[#This Row],[Davek (EUR)]]</f>
        <v>0</v>
      </c>
      <c r="S69" s="384">
        <f>+Sklop6[[#This Row],[cena/enota brez DDV v EUR]]*Sklop6[[#This Row],[Okvirna količina]]</f>
        <v>0</v>
      </c>
      <c r="T69" s="384">
        <f>+Sklop6[[#This Row],[Končna cena/enoto mere (EUR) z DDV]]*Sklop6[[#This Row],[Okvirna količina]]</f>
        <v>0</v>
      </c>
      <c r="U69" s="392" t="s">
        <v>78</v>
      </c>
    </row>
    <row r="70" spans="1:21" s="55" customFormat="1" ht="12">
      <c r="A70" s="77" t="s">
        <v>169</v>
      </c>
      <c r="B70" s="146" t="s">
        <v>356</v>
      </c>
      <c r="C70" s="269" t="s">
        <v>78</v>
      </c>
      <c r="D70" s="75" t="s">
        <v>0</v>
      </c>
      <c r="E70" s="387"/>
      <c r="F70" s="377">
        <v>200</v>
      </c>
      <c r="G70" s="388" t="s">
        <v>0</v>
      </c>
      <c r="H7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0" s="377" t="str">
        <f>IF(Sklop6[[#This Row],[ZAHTEVANA SHEMA KAKOVOSTI]]&lt;&gt;"",Sklop6[[#This Row],[Preračunana masa/volumen/kos na enoto kg]],"")</f>
        <v/>
      </c>
      <c r="J70" s="389"/>
      <c r="K70" s="161" t="s">
        <v>78</v>
      </c>
      <c r="L70" s="161" t="s">
        <v>78</v>
      </c>
      <c r="M70" s="161" t="s">
        <v>78</v>
      </c>
      <c r="N70" s="390"/>
      <c r="O70" s="392" t="s">
        <v>78</v>
      </c>
      <c r="P70" s="383"/>
      <c r="Q70" s="384">
        <f>+Sklop6[[#This Row],[cena/enota brez DDV v EUR]]*Sklop6[[#This Row],[Stopnja DDV (%)]]</f>
        <v>0</v>
      </c>
      <c r="R70" s="384">
        <f>+Sklop6[[#This Row],[cena/enota brez DDV v EUR]]+Sklop6[[#This Row],[Davek (EUR)]]</f>
        <v>0</v>
      </c>
      <c r="S70" s="384">
        <f>+Sklop6[[#This Row],[cena/enota brez DDV v EUR]]*Sklop6[[#This Row],[Okvirna količina]]</f>
        <v>0</v>
      </c>
      <c r="T70" s="384">
        <f>+Sklop6[[#This Row],[Končna cena/enoto mere (EUR) z DDV]]*Sklop6[[#This Row],[Okvirna količina]]</f>
        <v>0</v>
      </c>
      <c r="U70" s="392" t="s">
        <v>78</v>
      </c>
    </row>
    <row r="71" spans="1:21" s="55" customFormat="1" ht="12">
      <c r="A71" s="77" t="s">
        <v>170</v>
      </c>
      <c r="B71" s="146" t="s">
        <v>357</v>
      </c>
      <c r="C71" s="269" t="s">
        <v>78</v>
      </c>
      <c r="D71" s="75" t="s">
        <v>0</v>
      </c>
      <c r="E71" s="387"/>
      <c r="F71" s="377">
        <v>50</v>
      </c>
      <c r="G71" s="388" t="s">
        <v>0</v>
      </c>
      <c r="H7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1" s="377" t="str">
        <f>IF(Sklop6[[#This Row],[ZAHTEVANA SHEMA KAKOVOSTI]]&lt;&gt;"",Sklop6[[#This Row],[Preračunana masa/volumen/kos na enoto kg]],"")</f>
        <v/>
      </c>
      <c r="J71" s="389"/>
      <c r="K71" s="161" t="s">
        <v>78</v>
      </c>
      <c r="L71" s="161" t="s">
        <v>78</v>
      </c>
      <c r="M71" s="161" t="s">
        <v>78</v>
      </c>
      <c r="N71" s="390"/>
      <c r="O71" s="392" t="s">
        <v>78</v>
      </c>
      <c r="P71" s="383"/>
      <c r="Q71" s="384">
        <f>+Sklop6[[#This Row],[cena/enota brez DDV v EUR]]*Sklop6[[#This Row],[Stopnja DDV (%)]]</f>
        <v>0</v>
      </c>
      <c r="R71" s="384">
        <f>+Sklop6[[#This Row],[cena/enota brez DDV v EUR]]+Sklop6[[#This Row],[Davek (EUR)]]</f>
        <v>0</v>
      </c>
      <c r="S71" s="384">
        <f>+Sklop6[[#This Row],[cena/enota brez DDV v EUR]]*Sklop6[[#This Row],[Okvirna količina]]</f>
        <v>0</v>
      </c>
      <c r="T71" s="384">
        <f>+Sklop6[[#This Row],[Končna cena/enoto mere (EUR) z DDV]]*Sklop6[[#This Row],[Okvirna količina]]</f>
        <v>0</v>
      </c>
      <c r="U71" s="392" t="s">
        <v>78</v>
      </c>
    </row>
    <row r="72" spans="1:21" s="55" customFormat="1" ht="12">
      <c r="A72" s="77" t="s">
        <v>171</v>
      </c>
      <c r="B72" s="146" t="s">
        <v>358</v>
      </c>
      <c r="C72" s="269" t="s">
        <v>78</v>
      </c>
      <c r="D72" s="75" t="s">
        <v>0</v>
      </c>
      <c r="E72" s="387"/>
      <c r="F72" s="377">
        <v>500</v>
      </c>
      <c r="G72" s="388" t="s">
        <v>0</v>
      </c>
      <c r="H7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72" s="377" t="str">
        <f>IF(Sklop6[[#This Row],[ZAHTEVANA SHEMA KAKOVOSTI]]&lt;&gt;"",Sklop6[[#This Row],[Preračunana masa/volumen/kos na enoto kg]],"")</f>
        <v/>
      </c>
      <c r="J72" s="389"/>
      <c r="K72" s="161" t="s">
        <v>78</v>
      </c>
      <c r="L72" s="161" t="s">
        <v>78</v>
      </c>
      <c r="M72" s="161" t="s">
        <v>78</v>
      </c>
      <c r="N72" s="390"/>
      <c r="O72" s="392" t="s">
        <v>78</v>
      </c>
      <c r="P72" s="383"/>
      <c r="Q72" s="384">
        <f>+Sklop6[[#This Row],[cena/enota brez DDV v EUR]]*Sklop6[[#This Row],[Stopnja DDV (%)]]</f>
        <v>0</v>
      </c>
      <c r="R72" s="384">
        <f>+Sklop6[[#This Row],[cena/enota brez DDV v EUR]]+Sklop6[[#This Row],[Davek (EUR)]]</f>
        <v>0</v>
      </c>
      <c r="S72" s="384">
        <f>+Sklop6[[#This Row],[cena/enota brez DDV v EUR]]*Sklop6[[#This Row],[Okvirna količina]]</f>
        <v>0</v>
      </c>
      <c r="T72" s="384">
        <f>+Sklop6[[#This Row],[Končna cena/enoto mere (EUR) z DDV]]*Sklop6[[#This Row],[Okvirna količina]]</f>
        <v>0</v>
      </c>
      <c r="U72" s="392" t="s">
        <v>78</v>
      </c>
    </row>
    <row r="73" spans="1:21" s="55" customFormat="1" ht="12">
      <c r="A73" s="77" t="s">
        <v>172</v>
      </c>
      <c r="B73" s="146" t="s">
        <v>359</v>
      </c>
      <c r="C73" s="269" t="s">
        <v>78</v>
      </c>
      <c r="D73" s="75" t="s">
        <v>0</v>
      </c>
      <c r="E73" s="387"/>
      <c r="F73" s="377">
        <v>200</v>
      </c>
      <c r="G73" s="388" t="s">
        <v>0</v>
      </c>
      <c r="H7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3" s="377" t="str">
        <f>IF(Sklop6[[#This Row],[ZAHTEVANA SHEMA KAKOVOSTI]]&lt;&gt;"",Sklop6[[#This Row],[Preračunana masa/volumen/kos na enoto kg]],"")</f>
        <v/>
      </c>
      <c r="J73" s="389"/>
      <c r="K73" s="161" t="s">
        <v>78</v>
      </c>
      <c r="L73" s="161" t="s">
        <v>78</v>
      </c>
      <c r="M73" s="161" t="s">
        <v>78</v>
      </c>
      <c r="N73" s="390"/>
      <c r="O73" s="392" t="s">
        <v>78</v>
      </c>
      <c r="P73" s="383"/>
      <c r="Q73" s="384">
        <f>+Sklop6[[#This Row],[cena/enota brez DDV v EUR]]*Sklop6[[#This Row],[Stopnja DDV (%)]]</f>
        <v>0</v>
      </c>
      <c r="R73" s="384">
        <f>+Sklop6[[#This Row],[cena/enota brez DDV v EUR]]+Sklop6[[#This Row],[Davek (EUR)]]</f>
        <v>0</v>
      </c>
      <c r="S73" s="384">
        <f>+Sklop6[[#This Row],[cena/enota brez DDV v EUR]]*Sklop6[[#This Row],[Okvirna količina]]</f>
        <v>0</v>
      </c>
      <c r="T73" s="384">
        <f>+Sklop6[[#This Row],[Končna cena/enoto mere (EUR) z DDV]]*Sklop6[[#This Row],[Okvirna količina]]</f>
        <v>0</v>
      </c>
      <c r="U73" s="392" t="s">
        <v>78</v>
      </c>
    </row>
    <row r="74" spans="1:21" s="55" customFormat="1" ht="12">
      <c r="A74" s="77" t="s">
        <v>173</v>
      </c>
      <c r="B74" s="146" t="s">
        <v>360</v>
      </c>
      <c r="C74" s="269" t="s">
        <v>78</v>
      </c>
      <c r="D74" s="75" t="s">
        <v>0</v>
      </c>
      <c r="E74" s="387"/>
      <c r="F74" s="377">
        <v>200</v>
      </c>
      <c r="G74" s="388" t="s">
        <v>0</v>
      </c>
      <c r="H7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4" s="377" t="str">
        <f>IF(Sklop6[[#This Row],[ZAHTEVANA SHEMA KAKOVOSTI]]&lt;&gt;"",Sklop6[[#This Row],[Preračunana masa/volumen/kos na enoto kg]],"")</f>
        <v/>
      </c>
      <c r="J74" s="389"/>
      <c r="K74" s="161" t="s">
        <v>78</v>
      </c>
      <c r="L74" s="161" t="s">
        <v>78</v>
      </c>
      <c r="M74" s="161" t="s">
        <v>78</v>
      </c>
      <c r="N74" s="390"/>
      <c r="O74" s="392" t="s">
        <v>78</v>
      </c>
      <c r="P74" s="383"/>
      <c r="Q74" s="384">
        <f>+Sklop6[[#This Row],[cena/enota brez DDV v EUR]]*Sklop6[[#This Row],[Stopnja DDV (%)]]</f>
        <v>0</v>
      </c>
      <c r="R74" s="384">
        <f>+Sklop6[[#This Row],[cena/enota brez DDV v EUR]]+Sklop6[[#This Row],[Davek (EUR)]]</f>
        <v>0</v>
      </c>
      <c r="S74" s="384">
        <f>+Sklop6[[#This Row],[cena/enota brez DDV v EUR]]*Sklop6[[#This Row],[Okvirna količina]]</f>
        <v>0</v>
      </c>
      <c r="T74" s="384">
        <f>+Sklop6[[#This Row],[Končna cena/enoto mere (EUR) z DDV]]*Sklop6[[#This Row],[Okvirna količina]]</f>
        <v>0</v>
      </c>
      <c r="U74" s="392" t="s">
        <v>78</v>
      </c>
    </row>
    <row r="75" spans="1:21" s="55" customFormat="1" ht="12">
      <c r="A75" s="77" t="s">
        <v>174</v>
      </c>
      <c r="B75" s="146" t="s">
        <v>361</v>
      </c>
      <c r="C75" s="269" t="s">
        <v>78</v>
      </c>
      <c r="D75" s="75" t="s">
        <v>0</v>
      </c>
      <c r="E75" s="387"/>
      <c r="F75" s="377">
        <v>400</v>
      </c>
      <c r="G75" s="388" t="s">
        <v>0</v>
      </c>
      <c r="H7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5" s="377" t="str">
        <f>IF(Sklop6[[#This Row],[ZAHTEVANA SHEMA KAKOVOSTI]]&lt;&gt;"",Sklop6[[#This Row],[Preračunana masa/volumen/kos na enoto kg]],"")</f>
        <v/>
      </c>
      <c r="J75" s="389"/>
      <c r="K75" s="161" t="s">
        <v>78</v>
      </c>
      <c r="L75" s="161" t="s">
        <v>78</v>
      </c>
      <c r="M75" s="161" t="s">
        <v>78</v>
      </c>
      <c r="N75" s="390"/>
      <c r="O75" s="392" t="s">
        <v>78</v>
      </c>
      <c r="P75" s="383"/>
      <c r="Q75" s="384">
        <f>+Sklop6[[#This Row],[cena/enota brez DDV v EUR]]*Sklop6[[#This Row],[Stopnja DDV (%)]]</f>
        <v>0</v>
      </c>
      <c r="R75" s="384">
        <f>+Sklop6[[#This Row],[cena/enota brez DDV v EUR]]+Sklop6[[#This Row],[Davek (EUR)]]</f>
        <v>0</v>
      </c>
      <c r="S75" s="384">
        <f>+Sklop6[[#This Row],[cena/enota brez DDV v EUR]]*Sklop6[[#This Row],[Okvirna količina]]</f>
        <v>0</v>
      </c>
      <c r="T75" s="384">
        <f>+Sklop6[[#This Row],[Končna cena/enoto mere (EUR) z DDV]]*Sklop6[[#This Row],[Okvirna količina]]</f>
        <v>0</v>
      </c>
      <c r="U75" s="392" t="s">
        <v>78</v>
      </c>
    </row>
    <row r="76" spans="1:21" s="55" customFormat="1" ht="12">
      <c r="A76" s="77" t="s">
        <v>175</v>
      </c>
      <c r="B76" s="146" t="s">
        <v>362</v>
      </c>
      <c r="C76" s="269" t="s">
        <v>78</v>
      </c>
      <c r="D76" s="75" t="s">
        <v>0</v>
      </c>
      <c r="E76" s="387"/>
      <c r="F76" s="377">
        <v>400</v>
      </c>
      <c r="G76" s="388" t="s">
        <v>0</v>
      </c>
      <c r="H7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6" s="377" t="str">
        <f>IF(Sklop6[[#This Row],[ZAHTEVANA SHEMA KAKOVOSTI]]&lt;&gt;"",Sklop6[[#This Row],[Preračunana masa/volumen/kos na enoto kg]],"")</f>
        <v/>
      </c>
      <c r="J76" s="389"/>
      <c r="K76" s="161" t="s">
        <v>78</v>
      </c>
      <c r="L76" s="161" t="s">
        <v>78</v>
      </c>
      <c r="M76" s="161" t="s">
        <v>78</v>
      </c>
      <c r="N76" s="390"/>
      <c r="O76" s="392" t="s">
        <v>78</v>
      </c>
      <c r="P76" s="383"/>
      <c r="Q76" s="384">
        <f>+Sklop6[[#This Row],[cena/enota brez DDV v EUR]]*Sklop6[[#This Row],[Stopnja DDV (%)]]</f>
        <v>0</v>
      </c>
      <c r="R76" s="384">
        <f>+Sklop6[[#This Row],[cena/enota brez DDV v EUR]]+Sklop6[[#This Row],[Davek (EUR)]]</f>
        <v>0</v>
      </c>
      <c r="S76" s="384">
        <f>+Sklop6[[#This Row],[cena/enota brez DDV v EUR]]*Sklop6[[#This Row],[Okvirna količina]]</f>
        <v>0</v>
      </c>
      <c r="T76" s="384">
        <f>+Sklop6[[#This Row],[Končna cena/enoto mere (EUR) z DDV]]*Sklop6[[#This Row],[Okvirna količina]]</f>
        <v>0</v>
      </c>
      <c r="U76" s="392" t="s">
        <v>78</v>
      </c>
    </row>
    <row r="77" spans="1:21" s="55" customFormat="1" ht="12">
      <c r="A77" s="77" t="s">
        <v>176</v>
      </c>
      <c r="B77" s="146" t="s">
        <v>363</v>
      </c>
      <c r="C77" s="269" t="s">
        <v>78</v>
      </c>
      <c r="D77" s="75" t="s">
        <v>0</v>
      </c>
      <c r="E77" s="387"/>
      <c r="F77" s="377">
        <v>50</v>
      </c>
      <c r="G77" s="388" t="s">
        <v>0</v>
      </c>
      <c r="H7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7" s="377" t="str">
        <f>IF(Sklop6[[#This Row],[ZAHTEVANA SHEMA KAKOVOSTI]]&lt;&gt;"",Sklop6[[#This Row],[Preračunana masa/volumen/kos na enoto kg]],"")</f>
        <v/>
      </c>
      <c r="J77" s="389"/>
      <c r="K77" s="161" t="s">
        <v>78</v>
      </c>
      <c r="L77" s="161" t="s">
        <v>78</v>
      </c>
      <c r="M77" s="161" t="s">
        <v>78</v>
      </c>
      <c r="N77" s="390"/>
      <c r="O77" s="392" t="s">
        <v>78</v>
      </c>
      <c r="P77" s="383"/>
      <c r="Q77" s="384">
        <f>+Sklop6[[#This Row],[cena/enota brez DDV v EUR]]*Sklop6[[#This Row],[Stopnja DDV (%)]]</f>
        <v>0</v>
      </c>
      <c r="R77" s="384">
        <f>+Sklop6[[#This Row],[cena/enota brez DDV v EUR]]+Sklop6[[#This Row],[Davek (EUR)]]</f>
        <v>0</v>
      </c>
      <c r="S77" s="384">
        <f>+Sklop6[[#This Row],[cena/enota brez DDV v EUR]]*Sklop6[[#This Row],[Okvirna količina]]</f>
        <v>0</v>
      </c>
      <c r="T77" s="384">
        <f>+Sklop6[[#This Row],[Končna cena/enoto mere (EUR) z DDV]]*Sklop6[[#This Row],[Okvirna količina]]</f>
        <v>0</v>
      </c>
      <c r="U77" s="392" t="s">
        <v>78</v>
      </c>
    </row>
    <row r="78" spans="1:21" s="55" customFormat="1" ht="12">
      <c r="A78" s="77" t="s">
        <v>177</v>
      </c>
      <c r="B78" s="458" t="s">
        <v>705</v>
      </c>
      <c r="C78" s="269" t="s">
        <v>78</v>
      </c>
      <c r="D78" s="75" t="s">
        <v>0</v>
      </c>
      <c r="E78" s="387"/>
      <c r="F78" s="377">
        <v>100</v>
      </c>
      <c r="G78" s="388" t="s">
        <v>0</v>
      </c>
      <c r="H7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8" s="377" t="str">
        <f>IF(Sklop6[[#This Row],[ZAHTEVANA SHEMA KAKOVOSTI]]&lt;&gt;"",Sklop6[[#This Row],[Preračunana masa/volumen/kos na enoto kg]],"")</f>
        <v/>
      </c>
      <c r="J78" s="389"/>
      <c r="K78" s="161" t="s">
        <v>78</v>
      </c>
      <c r="L78" s="161" t="s">
        <v>78</v>
      </c>
      <c r="M78" s="161" t="s">
        <v>78</v>
      </c>
      <c r="N78" s="390"/>
      <c r="O78" s="392" t="s">
        <v>78</v>
      </c>
      <c r="P78" s="383"/>
      <c r="Q78" s="384">
        <f>+Sklop6[[#This Row],[cena/enota brez DDV v EUR]]*Sklop6[[#This Row],[Stopnja DDV (%)]]</f>
        <v>0</v>
      </c>
      <c r="R78" s="384">
        <f>+Sklop6[[#This Row],[cena/enota brez DDV v EUR]]+Sklop6[[#This Row],[Davek (EUR)]]</f>
        <v>0</v>
      </c>
      <c r="S78" s="384">
        <f>+Sklop6[[#This Row],[cena/enota brez DDV v EUR]]*Sklop6[[#This Row],[Okvirna količina]]</f>
        <v>0</v>
      </c>
      <c r="T78" s="384">
        <f>+Sklop6[[#This Row],[Končna cena/enoto mere (EUR) z DDV]]*Sklop6[[#This Row],[Okvirna količina]]</f>
        <v>0</v>
      </c>
      <c r="U78" s="392" t="s">
        <v>78</v>
      </c>
    </row>
    <row r="79" spans="1:21" s="55" customFormat="1" ht="12">
      <c r="A79" s="77" t="s">
        <v>178</v>
      </c>
      <c r="B79" s="146" t="s">
        <v>364</v>
      </c>
      <c r="C79" s="269" t="s">
        <v>78</v>
      </c>
      <c r="D79" s="75" t="s">
        <v>0</v>
      </c>
      <c r="E79" s="387"/>
      <c r="F79" s="377">
        <v>5</v>
      </c>
      <c r="G79" s="388" t="s">
        <v>0</v>
      </c>
      <c r="H7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79" s="377" t="str">
        <f>IF(Sklop6[[#This Row],[ZAHTEVANA SHEMA KAKOVOSTI]]&lt;&gt;"",Sklop6[[#This Row],[Preračunana masa/volumen/kos na enoto kg]],"")</f>
        <v/>
      </c>
      <c r="J79" s="389"/>
      <c r="K79" s="161" t="s">
        <v>78</v>
      </c>
      <c r="L79" s="161" t="s">
        <v>78</v>
      </c>
      <c r="M79" s="161" t="s">
        <v>78</v>
      </c>
      <c r="N79" s="390"/>
      <c r="O79" s="392" t="s">
        <v>78</v>
      </c>
      <c r="P79" s="383"/>
      <c r="Q79" s="384">
        <f>+Sklop6[[#This Row],[cena/enota brez DDV v EUR]]*Sklop6[[#This Row],[Stopnja DDV (%)]]</f>
        <v>0</v>
      </c>
      <c r="R79" s="384">
        <f>+Sklop6[[#This Row],[cena/enota brez DDV v EUR]]+Sklop6[[#This Row],[Davek (EUR)]]</f>
        <v>0</v>
      </c>
      <c r="S79" s="384">
        <f>+Sklop6[[#This Row],[cena/enota brez DDV v EUR]]*Sklop6[[#This Row],[Okvirna količina]]</f>
        <v>0</v>
      </c>
      <c r="T79" s="384">
        <f>+Sklop6[[#This Row],[Končna cena/enoto mere (EUR) z DDV]]*Sklop6[[#This Row],[Okvirna količina]]</f>
        <v>0</v>
      </c>
      <c r="U79" s="392" t="s">
        <v>78</v>
      </c>
    </row>
    <row r="80" spans="1:21" s="55" customFormat="1" ht="12">
      <c r="A80" s="77" t="s">
        <v>179</v>
      </c>
      <c r="B80" s="146" t="s">
        <v>365</v>
      </c>
      <c r="C80" s="269" t="s">
        <v>78</v>
      </c>
      <c r="D80" s="75" t="s">
        <v>0</v>
      </c>
      <c r="E80" s="387"/>
      <c r="F80" s="377">
        <v>20</v>
      </c>
      <c r="G80" s="388" t="s">
        <v>0</v>
      </c>
      <c r="H8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80" s="377" t="str">
        <f>IF(Sklop6[[#This Row],[ZAHTEVANA SHEMA KAKOVOSTI]]&lt;&gt;"",Sklop6[[#This Row],[Preračunana masa/volumen/kos na enoto kg]],"")</f>
        <v/>
      </c>
      <c r="J80" s="389"/>
      <c r="K80" s="161" t="s">
        <v>78</v>
      </c>
      <c r="L80" s="161" t="s">
        <v>78</v>
      </c>
      <c r="M80" s="161" t="s">
        <v>78</v>
      </c>
      <c r="N80" s="390"/>
      <c r="O80" s="392" t="s">
        <v>78</v>
      </c>
      <c r="P80" s="383"/>
      <c r="Q80" s="384">
        <f>+Sklop6[[#This Row],[cena/enota brez DDV v EUR]]*Sklop6[[#This Row],[Stopnja DDV (%)]]</f>
        <v>0</v>
      </c>
      <c r="R80" s="384">
        <f>+Sklop6[[#This Row],[cena/enota brez DDV v EUR]]+Sklop6[[#This Row],[Davek (EUR)]]</f>
        <v>0</v>
      </c>
      <c r="S80" s="384">
        <f>+Sklop6[[#This Row],[cena/enota brez DDV v EUR]]*Sklop6[[#This Row],[Okvirna količina]]</f>
        <v>0</v>
      </c>
      <c r="T80" s="384">
        <f>+Sklop6[[#This Row],[Končna cena/enoto mere (EUR) z DDV]]*Sklop6[[#This Row],[Okvirna količina]]</f>
        <v>0</v>
      </c>
      <c r="U80" s="392" t="s">
        <v>78</v>
      </c>
    </row>
    <row r="81" spans="1:22" s="55" customFormat="1" ht="12">
      <c r="A81" s="77" t="s">
        <v>180</v>
      </c>
      <c r="B81" s="146" t="s">
        <v>371</v>
      </c>
      <c r="C81" s="393">
        <v>0.5</v>
      </c>
      <c r="D81" s="75" t="s">
        <v>0</v>
      </c>
      <c r="E81" s="387"/>
      <c r="F81" s="377">
        <v>10</v>
      </c>
      <c r="G81" s="388" t="s">
        <v>206</v>
      </c>
      <c r="H8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81" s="377" t="str">
        <f>IF(Sklop6[[#This Row],[ZAHTEVANA SHEMA KAKOVOSTI]]&lt;&gt;"",Sklop6[[#This Row],[Preračunana masa/volumen/kos na enoto kg]],"")</f>
        <v/>
      </c>
      <c r="J81" s="389"/>
      <c r="K81" s="161" t="s">
        <v>78</v>
      </c>
      <c r="L81" s="161" t="s">
        <v>78</v>
      </c>
      <c r="M81" s="161" t="s">
        <v>78</v>
      </c>
      <c r="N81" s="390"/>
      <c r="O81" s="392" t="s">
        <v>78</v>
      </c>
      <c r="P81" s="383"/>
      <c r="Q81" s="384">
        <f>+Sklop6[[#This Row],[cena/enota brez DDV v EUR]]*Sklop6[[#This Row],[Stopnja DDV (%)]]</f>
        <v>0</v>
      </c>
      <c r="R81" s="384">
        <f>+Sklop6[[#This Row],[cena/enota brez DDV v EUR]]+Sklop6[[#This Row],[Davek (EUR)]]</f>
        <v>0</v>
      </c>
      <c r="S81" s="384">
        <f>+Sklop6[[#This Row],[cena/enota brez DDV v EUR]]*Sklop6[[#This Row],[Okvirna količina]]</f>
        <v>0</v>
      </c>
      <c r="T81" s="384">
        <f>+Sklop6[[#This Row],[Končna cena/enoto mere (EUR) z DDV]]*Sklop6[[#This Row],[Okvirna količina]]</f>
        <v>0</v>
      </c>
      <c r="U81" s="392" t="s">
        <v>78</v>
      </c>
    </row>
    <row r="82" spans="1:22" s="55" customFormat="1" ht="12">
      <c r="A82" s="77" t="s">
        <v>181</v>
      </c>
      <c r="B82" s="146" t="s">
        <v>366</v>
      </c>
      <c r="C82" s="269" t="s">
        <v>78</v>
      </c>
      <c r="D82" s="75" t="s">
        <v>0</v>
      </c>
      <c r="E82" s="387"/>
      <c r="F82" s="377">
        <v>10</v>
      </c>
      <c r="G82" s="388" t="s">
        <v>0</v>
      </c>
      <c r="H8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82" s="377" t="str">
        <f>IF(Sklop6[[#This Row],[ZAHTEVANA SHEMA KAKOVOSTI]]&lt;&gt;"",Sklop6[[#This Row],[Preračunana masa/volumen/kos na enoto kg]],"")</f>
        <v/>
      </c>
      <c r="J82" s="389"/>
      <c r="K82" s="161" t="s">
        <v>78</v>
      </c>
      <c r="L82" s="161" t="s">
        <v>78</v>
      </c>
      <c r="M82" s="161" t="s">
        <v>78</v>
      </c>
      <c r="N82" s="390"/>
      <c r="O82" s="392" t="s">
        <v>78</v>
      </c>
      <c r="P82" s="383"/>
      <c r="Q82" s="384">
        <f>+Sklop6[[#This Row],[cena/enota brez DDV v EUR]]*Sklop6[[#This Row],[Stopnja DDV (%)]]</f>
        <v>0</v>
      </c>
      <c r="R82" s="384">
        <f>+Sklop6[[#This Row],[cena/enota brez DDV v EUR]]+Sklop6[[#This Row],[Davek (EUR)]]</f>
        <v>0</v>
      </c>
      <c r="S82" s="384">
        <f>+Sklop6[[#This Row],[cena/enota brez DDV v EUR]]*Sklop6[[#This Row],[Okvirna količina]]</f>
        <v>0</v>
      </c>
      <c r="T82" s="384">
        <f>+Sklop6[[#This Row],[Končna cena/enoto mere (EUR) z DDV]]*Sklop6[[#This Row],[Okvirna količina]]</f>
        <v>0</v>
      </c>
      <c r="U82" s="392" t="s">
        <v>78</v>
      </c>
    </row>
    <row r="83" spans="1:22" s="55" customFormat="1">
      <c r="A83" s="77" t="s">
        <v>182</v>
      </c>
      <c r="B83" s="391" t="s">
        <v>367</v>
      </c>
      <c r="C83" s="269" t="s">
        <v>78</v>
      </c>
      <c r="D83" s="75" t="s">
        <v>0</v>
      </c>
      <c r="E83" s="121"/>
      <c r="F83" s="246">
        <v>10</v>
      </c>
      <c r="G83" s="116" t="s">
        <v>0</v>
      </c>
      <c r="H83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83" s="246" t="str">
        <f>IF(Sklop6[[#This Row],[ZAHTEVANA SHEMA KAKOVOSTI]]&lt;&gt;"",Sklop6[[#This Row],[Preračunana masa/volumen/kos na enoto kg]],"")</f>
        <v/>
      </c>
      <c r="J83" s="267"/>
      <c r="K83" s="161" t="s">
        <v>78</v>
      </c>
      <c r="L83" s="161" t="s">
        <v>78</v>
      </c>
      <c r="M83" s="161" t="s">
        <v>78</v>
      </c>
      <c r="N83" s="247"/>
      <c r="O83" s="392" t="s">
        <v>78</v>
      </c>
      <c r="P83" s="248"/>
      <c r="Q83" s="249">
        <f>+Sklop6[[#This Row],[cena/enota brez DDV v EUR]]*Sklop6[[#This Row],[Stopnja DDV (%)]]</f>
        <v>0</v>
      </c>
      <c r="R83" s="249">
        <f>+Sklop6[[#This Row],[cena/enota brez DDV v EUR]]+Sklop6[[#This Row],[Davek (EUR)]]</f>
        <v>0</v>
      </c>
      <c r="S83" s="249">
        <f>+Sklop6[[#This Row],[cena/enota brez DDV v EUR]]*Sklop6[[#This Row],[Okvirna količina]]</f>
        <v>0</v>
      </c>
      <c r="T83" s="249">
        <f>+Sklop6[[#This Row],[Končna cena/enoto mere (EUR) z DDV]]*Sklop6[[#This Row],[Okvirna količina]]</f>
        <v>0</v>
      </c>
      <c r="U83" s="392" t="s">
        <v>78</v>
      </c>
    </row>
    <row r="84" spans="1:22" s="55" customFormat="1">
      <c r="A84" s="77" t="s">
        <v>183</v>
      </c>
      <c r="B84" s="333" t="s">
        <v>368</v>
      </c>
      <c r="C84" s="269" t="s">
        <v>78</v>
      </c>
      <c r="D84" s="75" t="s">
        <v>0</v>
      </c>
      <c r="E84" s="121"/>
      <c r="F84" s="246">
        <v>30</v>
      </c>
      <c r="G84" s="116" t="s">
        <v>0</v>
      </c>
      <c r="H84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4" s="246" t="str">
        <f>IF(Sklop6[[#This Row],[ZAHTEVANA SHEMA KAKOVOSTI]]&lt;&gt;"",Sklop6[[#This Row],[Preračunana masa/volumen/kos na enoto kg]],"")</f>
        <v/>
      </c>
      <c r="J84" s="267"/>
      <c r="K84" s="161" t="s">
        <v>78</v>
      </c>
      <c r="L84" s="161" t="s">
        <v>78</v>
      </c>
      <c r="M84" s="161" t="s">
        <v>78</v>
      </c>
      <c r="N84" s="247"/>
      <c r="O84" s="392" t="s">
        <v>78</v>
      </c>
      <c r="P84" s="248"/>
      <c r="Q84" s="249">
        <f>+Sklop6[[#This Row],[cena/enota brez DDV v EUR]]*Sklop6[[#This Row],[Stopnja DDV (%)]]</f>
        <v>0</v>
      </c>
      <c r="R84" s="249">
        <f>+Sklop6[[#This Row],[cena/enota brez DDV v EUR]]+Sklop6[[#This Row],[Davek (EUR)]]</f>
        <v>0</v>
      </c>
      <c r="S84" s="249">
        <f>+Sklop6[[#This Row],[cena/enota brez DDV v EUR]]*Sklop6[[#This Row],[Okvirna količina]]</f>
        <v>0</v>
      </c>
      <c r="T84" s="249">
        <f>+Sklop6[[#This Row],[Končna cena/enoto mere (EUR) z DDV]]*Sklop6[[#This Row],[Okvirna količina]]</f>
        <v>0</v>
      </c>
      <c r="U84" s="392" t="s">
        <v>78</v>
      </c>
    </row>
    <row r="85" spans="1:22" s="55" customFormat="1">
      <c r="A85" s="77" t="s">
        <v>184</v>
      </c>
      <c r="B85" s="333" t="s">
        <v>369</v>
      </c>
      <c r="C85" s="269" t="s">
        <v>78</v>
      </c>
      <c r="D85" s="75" t="s">
        <v>0</v>
      </c>
      <c r="E85" s="121"/>
      <c r="F85" s="246">
        <v>20</v>
      </c>
      <c r="G85" s="116" t="s">
        <v>0</v>
      </c>
      <c r="H85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85" s="246" t="str">
        <f>IF(Sklop6[[#This Row],[ZAHTEVANA SHEMA KAKOVOSTI]]&lt;&gt;"",Sklop6[[#This Row],[Preračunana masa/volumen/kos na enoto kg]],"")</f>
        <v/>
      </c>
      <c r="J85" s="267"/>
      <c r="K85" s="161" t="s">
        <v>78</v>
      </c>
      <c r="L85" s="161" t="s">
        <v>78</v>
      </c>
      <c r="M85" s="161" t="s">
        <v>78</v>
      </c>
      <c r="N85" s="247"/>
      <c r="O85" s="392" t="s">
        <v>78</v>
      </c>
      <c r="P85" s="248"/>
      <c r="Q85" s="249">
        <f>+Sklop6[[#This Row],[cena/enota brez DDV v EUR]]*Sklop6[[#This Row],[Stopnja DDV (%)]]</f>
        <v>0</v>
      </c>
      <c r="R85" s="249">
        <f>+Sklop6[[#This Row],[cena/enota brez DDV v EUR]]+Sklop6[[#This Row],[Davek (EUR)]]</f>
        <v>0</v>
      </c>
      <c r="S85" s="249">
        <f>+Sklop6[[#This Row],[cena/enota brez DDV v EUR]]*Sklop6[[#This Row],[Okvirna količina]]</f>
        <v>0</v>
      </c>
      <c r="T85" s="249">
        <f>+Sklop6[[#This Row],[Končna cena/enoto mere (EUR) z DDV]]*Sklop6[[#This Row],[Okvirna količina]]</f>
        <v>0</v>
      </c>
      <c r="U85" s="392" t="s">
        <v>78</v>
      </c>
    </row>
    <row r="86" spans="1:22" s="55" customFormat="1">
      <c r="A86" s="77" t="s">
        <v>185</v>
      </c>
      <c r="B86" s="459" t="s">
        <v>704</v>
      </c>
      <c r="C86" s="269" t="s">
        <v>78</v>
      </c>
      <c r="D86" s="75" t="s">
        <v>0</v>
      </c>
      <c r="E86" s="121"/>
      <c r="F86" s="246">
        <v>10</v>
      </c>
      <c r="G86" s="116" t="s">
        <v>0</v>
      </c>
      <c r="H86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86" s="246" t="str">
        <f>IF(Sklop6[[#This Row],[ZAHTEVANA SHEMA KAKOVOSTI]]&lt;&gt;"",Sklop6[[#This Row],[Preračunana masa/volumen/kos na enoto kg]],"")</f>
        <v/>
      </c>
      <c r="J86" s="267"/>
      <c r="K86" s="161" t="s">
        <v>78</v>
      </c>
      <c r="L86" s="161" t="s">
        <v>78</v>
      </c>
      <c r="M86" s="161" t="s">
        <v>78</v>
      </c>
      <c r="N86" s="247"/>
      <c r="O86" s="392" t="s">
        <v>78</v>
      </c>
      <c r="P86" s="248"/>
      <c r="Q86" s="249">
        <f>+Sklop6[[#This Row],[cena/enota brez DDV v EUR]]*Sklop6[[#This Row],[Stopnja DDV (%)]]</f>
        <v>0</v>
      </c>
      <c r="R86" s="249">
        <f>+Sklop6[[#This Row],[cena/enota brez DDV v EUR]]+Sklop6[[#This Row],[Davek (EUR)]]</f>
        <v>0</v>
      </c>
      <c r="S86" s="249">
        <f>+Sklop6[[#This Row],[cena/enota brez DDV v EUR]]*Sklop6[[#This Row],[Okvirna količina]]</f>
        <v>0</v>
      </c>
      <c r="T86" s="249">
        <f>+Sklop6[[#This Row],[Končna cena/enoto mere (EUR) z DDV]]*Sklop6[[#This Row],[Okvirna količina]]</f>
        <v>0</v>
      </c>
      <c r="U86" s="392" t="s">
        <v>78</v>
      </c>
    </row>
    <row r="87" spans="1:22" s="55" customFormat="1" ht="12">
      <c r="A87" s="77" t="s">
        <v>186</v>
      </c>
      <c r="B87" s="146" t="s">
        <v>370</v>
      </c>
      <c r="C87" s="269" t="s">
        <v>78</v>
      </c>
      <c r="D87" s="75" t="s">
        <v>0</v>
      </c>
      <c r="E87" s="387"/>
      <c r="F87" s="377">
        <v>50</v>
      </c>
      <c r="G87" s="388" t="s">
        <v>0</v>
      </c>
      <c r="H8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7" s="377" t="str">
        <f>IF(Sklop6[[#This Row],[ZAHTEVANA SHEMA KAKOVOSTI]]&lt;&gt;"",Sklop6[[#This Row],[Preračunana masa/volumen/kos na enoto kg]],"")</f>
        <v/>
      </c>
      <c r="J87" s="389"/>
      <c r="K87" s="161" t="s">
        <v>78</v>
      </c>
      <c r="L87" s="161" t="s">
        <v>78</v>
      </c>
      <c r="M87" s="161" t="s">
        <v>78</v>
      </c>
      <c r="N87" s="390"/>
      <c r="O87" s="392" t="s">
        <v>78</v>
      </c>
      <c r="P87" s="383"/>
      <c r="Q87" s="384">
        <f>+Sklop6[[#This Row],[cena/enota brez DDV v EUR]]*Sklop6[[#This Row],[Stopnja DDV (%)]]</f>
        <v>0</v>
      </c>
      <c r="R87" s="384">
        <f>+Sklop6[[#This Row],[cena/enota brez DDV v EUR]]+Sklop6[[#This Row],[Davek (EUR)]]</f>
        <v>0</v>
      </c>
      <c r="S87" s="384">
        <f>+Sklop6[[#This Row],[cena/enota brez DDV v EUR]]*Sklop6[[#This Row],[Okvirna količina]]</f>
        <v>0</v>
      </c>
      <c r="T87" s="384">
        <f>+Sklop6[[#This Row],[Končna cena/enoto mere (EUR) z DDV]]*Sklop6[[#This Row],[Okvirna količina]]</f>
        <v>0</v>
      </c>
      <c r="U87" s="392" t="s">
        <v>78</v>
      </c>
    </row>
    <row r="88" spans="1:22" ht="27" customHeight="1">
      <c r="A88" s="250" t="s">
        <v>100</v>
      </c>
      <c r="B88" s="251"/>
      <c r="C88" s="277"/>
      <c r="D88" s="252"/>
      <c r="E88" s="253"/>
      <c r="F88" s="254"/>
      <c r="G88" s="255"/>
      <c r="H88" s="256">
        <f>SUBTOTAL(109,Sklop6[Preračunana masa/volumen/kos na enoto kg])</f>
        <v>29196</v>
      </c>
      <c r="I88" s="256">
        <f>SUBTOTAL(109,Sklop6[Živila iz shem kakovosti (kg)])</f>
        <v>0</v>
      </c>
      <c r="J88" s="254"/>
      <c r="K88" s="257"/>
      <c r="L88" s="257"/>
      <c r="M88" s="258"/>
      <c r="N88" s="259"/>
      <c r="O88" s="259"/>
      <c r="P88" s="259"/>
      <c r="Q88" s="260"/>
      <c r="R88" s="254"/>
      <c r="S88" s="260">
        <f>SUBTOTAL(109,Sklop6[Vrednost za okvirno količino (EUR) brez DDV])</f>
        <v>0</v>
      </c>
      <c r="T88" s="260">
        <f>SUBTOTAL(109,Sklop6[Vrednost za okvirno količino (EUR) z DDV])</f>
        <v>0</v>
      </c>
      <c r="U88" s="261"/>
    </row>
    <row r="89" spans="1:22" ht="15">
      <c r="A89" s="6"/>
      <c r="B89" s="4"/>
      <c r="C89" s="278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A90" s="48" t="s">
        <v>96</v>
      </c>
      <c r="B90" s="16"/>
      <c r="C90" s="279"/>
      <c r="D90" s="28"/>
      <c r="E90" s="91"/>
      <c r="Q90" s="48"/>
      <c r="R90" s="48"/>
      <c r="S90" s="48"/>
      <c r="T90" s="48"/>
    </row>
    <row r="91" spans="1:22">
      <c r="A91" s="11" t="s">
        <v>98</v>
      </c>
      <c r="B91" s="16"/>
      <c r="C91" s="279"/>
      <c r="D91" s="28"/>
      <c r="E91" s="91"/>
    </row>
    <row r="92" spans="1:22">
      <c r="A92" s="86" t="s">
        <v>141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339" t="s">
        <v>135</v>
      </c>
      <c r="B93" s="338"/>
      <c r="C93" s="27"/>
      <c r="F93" s="68"/>
      <c r="G93" s="68"/>
      <c r="H93" s="29"/>
      <c r="I93" s="29"/>
      <c r="J93" s="29"/>
      <c r="K93" s="29"/>
      <c r="L93" s="54"/>
      <c r="M93" s="99"/>
      <c r="N93" s="99"/>
      <c r="O93" s="99"/>
      <c r="P93" s="99"/>
      <c r="Q93" s="99"/>
      <c r="R93" s="99"/>
      <c r="S93" s="99"/>
      <c r="T93" s="99"/>
      <c r="U93" s="99"/>
      <c r="V93" s="99"/>
    </row>
    <row r="94" spans="1:22">
      <c r="A94" s="19"/>
      <c r="B94" s="19"/>
      <c r="C94" s="280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>
      <c r="A95" s="86" t="s">
        <v>37</v>
      </c>
      <c r="F95" s="68"/>
      <c r="G95" s="68" t="s">
        <v>38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39</v>
      </c>
      <c r="R95" s="29"/>
    </row>
    <row r="96" spans="1:22" ht="15">
      <c r="A96" s="6"/>
      <c r="B96" s="4"/>
      <c r="C96" s="278"/>
      <c r="D96" s="26"/>
      <c r="E96" s="25"/>
      <c r="F96" s="7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</row>
    <row r="97" spans="1:22">
      <c r="B97" s="16"/>
      <c r="C97" s="279"/>
      <c r="D97" s="28"/>
      <c r="E97" s="91"/>
    </row>
    <row r="98" spans="1:22">
      <c r="B98" s="16"/>
      <c r="C98" s="279"/>
      <c r="D98" s="28"/>
      <c r="E98" s="91"/>
    </row>
    <row r="99" spans="1:22">
      <c r="B99" s="16"/>
      <c r="C99" s="279"/>
      <c r="D99" s="28"/>
      <c r="E99" s="91"/>
    </row>
    <row r="100" spans="1:22">
      <c r="B100" s="16"/>
      <c r="C100" s="279"/>
      <c r="D100" s="28"/>
      <c r="E100" s="91"/>
    </row>
    <row r="101" spans="1:22">
      <c r="B101" s="16"/>
      <c r="C101" s="279"/>
      <c r="D101" s="28"/>
      <c r="E101" s="91"/>
    </row>
    <row r="102" spans="1:22">
      <c r="B102" s="16"/>
      <c r="C102" s="279"/>
      <c r="D102" s="28"/>
      <c r="E102" s="91"/>
    </row>
    <row r="103" spans="1:22">
      <c r="B103" s="16"/>
      <c r="C103" s="279"/>
      <c r="D103" s="28"/>
      <c r="E103" s="91"/>
    </row>
    <row r="104" spans="1:22">
      <c r="B104" s="16"/>
      <c r="C104" s="279"/>
      <c r="D104" s="28"/>
      <c r="E104" s="91"/>
    </row>
    <row r="105" spans="1:22">
      <c r="B105" s="16"/>
      <c r="C105" s="279"/>
      <c r="D105" s="28"/>
      <c r="E105" s="91"/>
    </row>
    <row r="106" spans="1:22">
      <c r="B106" s="16"/>
      <c r="C106" s="279"/>
      <c r="D106" s="28"/>
      <c r="E106" s="91"/>
    </row>
    <row r="107" spans="1:22">
      <c r="B107" s="16"/>
      <c r="C107" s="279"/>
      <c r="D107" s="28"/>
      <c r="E107" s="91"/>
    </row>
    <row r="108" spans="1:22">
      <c r="B108" s="16"/>
      <c r="C108" s="279"/>
      <c r="D108" s="28"/>
      <c r="E108" s="91"/>
    </row>
    <row r="109" spans="1:22">
      <c r="B109" s="16"/>
      <c r="C109" s="279"/>
      <c r="D109" s="28"/>
      <c r="E109" s="91"/>
    </row>
    <row r="110" spans="1:22">
      <c r="B110" s="16"/>
      <c r="C110" s="279"/>
      <c r="D110" s="28"/>
      <c r="E110" s="91"/>
    </row>
    <row r="111" spans="1:22" s="18" customFormat="1">
      <c r="A111" s="11"/>
      <c r="B111" s="16"/>
      <c r="C111" s="279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79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79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79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79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79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79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79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79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79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79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79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79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79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79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79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79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79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79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79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79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79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79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79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79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79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79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79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79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79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79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79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79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79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79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79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79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79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79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79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79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79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79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79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79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79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79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79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79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79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79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79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79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79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79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79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79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79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79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79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79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79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79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79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79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79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79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79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79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79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79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79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79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79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79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79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79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79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79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79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79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79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79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79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79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79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79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79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79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79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79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79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79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79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79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79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79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79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79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79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79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79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79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79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79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79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79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79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79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79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79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79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79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79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79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79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79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79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79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79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79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79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79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79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79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79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79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79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79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79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79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79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79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79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79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79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79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79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79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79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79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79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79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79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79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79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79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79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79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79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79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79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79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79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79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79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79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79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79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79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79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79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79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79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79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79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79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79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79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79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79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79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79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79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79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79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79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79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79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79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79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79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79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79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79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79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79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79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79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79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79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79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79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79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79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79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79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79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79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79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79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79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79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79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79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79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79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79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79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</sheetData>
  <sheetProtection insertRows="0" deleteRows="0"/>
  <protectedRanges>
    <protectedRange sqref="J94:P94 U94" name="Obseg1_2"/>
    <protectedRange sqref="U93 M93:P93" name="Obseg1_1_2_1"/>
    <protectedRange sqref="J93:L9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71"/>
  <sheetViews>
    <sheetView topLeftCell="A2" zoomScaleNormal="100" zoomScaleSheetLayoutView="100" workbookViewId="0">
      <selection activeCell="AF34" sqref="AF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0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71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72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73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pred_rekapitulacija'!B20</f>
        <v>KONZERVIRANA ZELENJAVA IN SADJE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274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75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96" t="s">
        <v>375</v>
      </c>
      <c r="C16" s="276" t="s">
        <v>199</v>
      </c>
      <c r="D16" s="75" t="s">
        <v>76</v>
      </c>
      <c r="E16" s="121"/>
      <c r="F16" s="246">
        <v>100</v>
      </c>
      <c r="G16" s="116" t="s">
        <v>0</v>
      </c>
      <c r="H1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246" t="str">
        <f>IF(Sklop7[[#This Row],[ZAHTEVANA SHEMA KAKOVOSTI]]&lt;&gt;"",Sklop7[[#This Row],[Preračunana masa/volumen/kos na enoto kg]],"")</f>
        <v/>
      </c>
      <c r="J16" s="267"/>
      <c r="K16" s="262"/>
      <c r="L16" s="262"/>
      <c r="M16" s="268"/>
      <c r="N16" s="247"/>
      <c r="O16" s="247"/>
      <c r="P16" s="248"/>
      <c r="Q16" s="249">
        <f>+Sklop7[[#This Row],[cena/enota brez DDV v EUR]]*Sklop7[[#This Row],[Stopnja DDV (%)]]</f>
        <v>0</v>
      </c>
      <c r="R16" s="249">
        <f>+Sklop7[[#This Row],[cena/enota brez DDV v EUR]]+Sklop7[[#This Row],[Davek (EUR)]]</f>
        <v>0</v>
      </c>
      <c r="S16" s="249">
        <f>+Sklop7[[#This Row],[cena/enota brez DDV v EUR]]*Sklop7[[#This Row],[Okvirna količina]]</f>
        <v>0</v>
      </c>
      <c r="T16" s="249">
        <f>+Sklop7[[#This Row],[Končna cena/enoto mere (EUR) z DDV]]*Sklop7[[#This Row],[Okvirna količina]]</f>
        <v>0</v>
      </c>
      <c r="U16" s="264"/>
    </row>
    <row r="17" spans="1:21" s="55" customFormat="1" ht="12">
      <c r="A17" s="77" t="s">
        <v>3</v>
      </c>
      <c r="B17" s="146" t="s">
        <v>387</v>
      </c>
      <c r="C17" s="191">
        <v>670</v>
      </c>
      <c r="D17" s="75" t="s">
        <v>76</v>
      </c>
      <c r="E17" s="121"/>
      <c r="F17" s="143">
        <v>600</v>
      </c>
      <c r="G17" s="395" t="s">
        <v>206</v>
      </c>
      <c r="H1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402</v>
      </c>
      <c r="I17" s="143" t="str">
        <f>IF(Sklop7[[#This Row],[ZAHTEVANA SHEMA KAKOVOSTI]]&lt;&gt;"",Sklop7[[#This Row],[Preračunana masa/volumen/kos na enoto kg]],"")</f>
        <v/>
      </c>
      <c r="J17" s="179"/>
      <c r="K17" s="196"/>
      <c r="L17" s="196"/>
      <c r="M17" s="394"/>
      <c r="N17" s="176"/>
      <c r="O17" s="176"/>
      <c r="P17" s="144"/>
      <c r="Q17" s="145">
        <f>+Sklop7[[#This Row],[cena/enota brez DDV v EUR]]*Sklop7[[#This Row],[Stopnja DDV (%)]]</f>
        <v>0</v>
      </c>
      <c r="R17" s="145">
        <f>+Sklop7[[#This Row],[cena/enota brez DDV v EUR]]+Sklop7[[#This Row],[Davek (EUR)]]</f>
        <v>0</v>
      </c>
      <c r="S17" s="145">
        <f>+Sklop7[[#This Row],[cena/enota brez DDV v EUR]]*Sklop7[[#This Row],[Okvirna količina]]</f>
        <v>0</v>
      </c>
      <c r="T17" s="145">
        <f>+Sklop7[[#This Row],[Končna cena/enoto mere (EUR) z DDV]]*Sklop7[[#This Row],[Okvirna količina]]</f>
        <v>0</v>
      </c>
      <c r="U17" s="264"/>
    </row>
    <row r="18" spans="1:21" s="55" customFormat="1" ht="12">
      <c r="A18" s="77" t="s">
        <v>4</v>
      </c>
      <c r="B18" s="146" t="s">
        <v>388</v>
      </c>
      <c r="C18" s="191">
        <v>650</v>
      </c>
      <c r="D18" s="75" t="s">
        <v>76</v>
      </c>
      <c r="E18" s="121"/>
      <c r="F18" s="143">
        <v>30</v>
      </c>
      <c r="G18" s="395" t="s">
        <v>206</v>
      </c>
      <c r="H1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19.5</v>
      </c>
      <c r="I18" s="143" t="str">
        <f>IF(Sklop7[[#This Row],[ZAHTEVANA SHEMA KAKOVOSTI]]&lt;&gt;"",Sklop7[[#This Row],[Preračunana masa/volumen/kos na enoto kg]],"")</f>
        <v/>
      </c>
      <c r="J18" s="179"/>
      <c r="K18" s="196"/>
      <c r="L18" s="196"/>
      <c r="M18" s="394"/>
      <c r="N18" s="176"/>
      <c r="O18" s="176"/>
      <c r="P18" s="144"/>
      <c r="Q18" s="145">
        <f>+Sklop7[[#This Row],[cena/enota brez DDV v EUR]]*Sklop7[[#This Row],[Stopnja DDV (%)]]</f>
        <v>0</v>
      </c>
      <c r="R18" s="145">
        <f>+Sklop7[[#This Row],[cena/enota brez DDV v EUR]]+Sklop7[[#This Row],[Davek (EUR)]]</f>
        <v>0</v>
      </c>
      <c r="S18" s="145">
        <f>+Sklop7[[#This Row],[cena/enota brez DDV v EUR]]*Sklop7[[#This Row],[Okvirna količina]]</f>
        <v>0</v>
      </c>
      <c r="T18" s="145">
        <f>+Sklop7[[#This Row],[Končna cena/enoto mere (EUR) z DDV]]*Sklop7[[#This Row],[Okvirna količina]]</f>
        <v>0</v>
      </c>
      <c r="U18" s="264"/>
    </row>
    <row r="19" spans="1:21" s="55" customFormat="1" ht="12">
      <c r="A19" s="77" t="s">
        <v>5</v>
      </c>
      <c r="B19" s="146" t="s">
        <v>376</v>
      </c>
      <c r="C19" s="191">
        <v>1000</v>
      </c>
      <c r="D19" s="75" t="s">
        <v>76</v>
      </c>
      <c r="E19" s="121"/>
      <c r="F19" s="143">
        <v>150</v>
      </c>
      <c r="G19" s="395" t="s">
        <v>0</v>
      </c>
      <c r="H1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143" t="str">
        <f>IF(Sklop7[[#This Row],[ZAHTEVANA SHEMA KAKOVOSTI]]&lt;&gt;"",Sklop7[[#This Row],[Preračunana masa/volumen/kos na enoto kg]],"")</f>
        <v/>
      </c>
      <c r="J19" s="179"/>
      <c r="K19" s="196"/>
      <c r="L19" s="196"/>
      <c r="M19" s="394"/>
      <c r="N19" s="176"/>
      <c r="O19" s="176"/>
      <c r="P19" s="144"/>
      <c r="Q19" s="145">
        <f>+Sklop7[[#This Row],[cena/enota brez DDV v EUR]]*Sklop7[[#This Row],[Stopnja DDV (%)]]</f>
        <v>0</v>
      </c>
      <c r="R19" s="145">
        <f>+Sklop7[[#This Row],[cena/enota brez DDV v EUR]]+Sklop7[[#This Row],[Davek (EUR)]]</f>
        <v>0</v>
      </c>
      <c r="S19" s="145">
        <f>+Sklop7[[#This Row],[cena/enota brez DDV v EUR]]*Sklop7[[#This Row],[Okvirna količina]]</f>
        <v>0</v>
      </c>
      <c r="T19" s="145">
        <f>+Sklop7[[#This Row],[Končna cena/enoto mere (EUR) z DDV]]*Sklop7[[#This Row],[Okvirna količina]]</f>
        <v>0</v>
      </c>
      <c r="U19" s="264"/>
    </row>
    <row r="20" spans="1:21" s="55" customFormat="1" ht="12">
      <c r="A20" s="77" t="s">
        <v>6</v>
      </c>
      <c r="B20" s="146" t="s">
        <v>377</v>
      </c>
      <c r="C20" s="191">
        <v>1000</v>
      </c>
      <c r="D20" s="75" t="s">
        <v>76</v>
      </c>
      <c r="E20" s="121"/>
      <c r="F20" s="143">
        <v>100</v>
      </c>
      <c r="G20" s="395" t="s">
        <v>0</v>
      </c>
      <c r="H2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43" t="str">
        <f>IF(Sklop7[[#This Row],[ZAHTEVANA SHEMA KAKOVOSTI]]&lt;&gt;"",Sklop7[[#This Row],[Preračunana masa/volumen/kos na enoto kg]],"")</f>
        <v/>
      </c>
      <c r="J20" s="179"/>
      <c r="K20" s="196"/>
      <c r="L20" s="196"/>
      <c r="M20" s="394"/>
      <c r="N20" s="176"/>
      <c r="O20" s="176"/>
      <c r="P20" s="144"/>
      <c r="Q20" s="145">
        <f>+Sklop7[[#This Row],[cena/enota brez DDV v EUR]]*Sklop7[[#This Row],[Stopnja DDV (%)]]</f>
        <v>0</v>
      </c>
      <c r="R20" s="145">
        <f>+Sklop7[[#This Row],[cena/enota brez DDV v EUR]]+Sklop7[[#This Row],[Davek (EUR)]]</f>
        <v>0</v>
      </c>
      <c r="S20" s="145">
        <f>+Sklop7[[#This Row],[cena/enota brez DDV v EUR]]*Sklop7[[#This Row],[Okvirna količina]]</f>
        <v>0</v>
      </c>
      <c r="T20" s="145">
        <f>+Sklop7[[#This Row],[Končna cena/enoto mere (EUR) z DDV]]*Sklop7[[#This Row],[Okvirna količina]]</f>
        <v>0</v>
      </c>
      <c r="U20" s="264"/>
    </row>
    <row r="21" spans="1:21" s="55" customFormat="1" ht="12">
      <c r="A21" s="77" t="s">
        <v>7</v>
      </c>
      <c r="B21" s="146" t="s">
        <v>696</v>
      </c>
      <c r="C21" s="191" t="s">
        <v>202</v>
      </c>
      <c r="D21" s="75" t="s">
        <v>76</v>
      </c>
      <c r="E21" s="121"/>
      <c r="F21" s="143">
        <v>300</v>
      </c>
      <c r="G21" s="395" t="s">
        <v>0</v>
      </c>
      <c r="H2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1" s="143" t="str">
        <f>IF(Sklop7[[#This Row],[ZAHTEVANA SHEMA KAKOVOSTI]]&lt;&gt;"",Sklop7[[#This Row],[Preračunana masa/volumen/kos na enoto kg]],"")</f>
        <v/>
      </c>
      <c r="J21" s="179"/>
      <c r="K21" s="196"/>
      <c r="L21" s="196"/>
      <c r="M21" s="394"/>
      <c r="N21" s="176"/>
      <c r="O21" s="176"/>
      <c r="P21" s="144"/>
      <c r="Q21" s="145">
        <f>+Sklop7[[#This Row],[cena/enota brez DDV v EUR]]*Sklop7[[#This Row],[Stopnja DDV (%)]]</f>
        <v>0</v>
      </c>
      <c r="R21" s="145">
        <f>+Sklop7[[#This Row],[cena/enota brez DDV v EUR]]+Sklop7[[#This Row],[Davek (EUR)]]</f>
        <v>0</v>
      </c>
      <c r="S21" s="145">
        <f>+Sklop7[[#This Row],[cena/enota brez DDV v EUR]]*Sklop7[[#This Row],[Okvirna količina]]</f>
        <v>0</v>
      </c>
      <c r="T21" s="145">
        <f>+Sklop7[[#This Row],[Končna cena/enoto mere (EUR) z DDV]]*Sklop7[[#This Row],[Okvirna količina]]</f>
        <v>0</v>
      </c>
      <c r="U21" s="264"/>
    </row>
    <row r="22" spans="1:21" s="55" customFormat="1" ht="12">
      <c r="A22" s="77" t="s">
        <v>8</v>
      </c>
      <c r="B22" s="146" t="s">
        <v>389</v>
      </c>
      <c r="C22" s="191">
        <v>660</v>
      </c>
      <c r="D22" s="75" t="s">
        <v>76</v>
      </c>
      <c r="E22" s="121"/>
      <c r="F22" s="143">
        <v>50</v>
      </c>
      <c r="G22" s="395" t="s">
        <v>206</v>
      </c>
      <c r="H2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</v>
      </c>
      <c r="I22" s="143" t="str">
        <f>IF(Sklop7[[#This Row],[ZAHTEVANA SHEMA KAKOVOSTI]]&lt;&gt;"",Sklop7[[#This Row],[Preračunana masa/volumen/kos na enoto kg]],"")</f>
        <v/>
      </c>
      <c r="J22" s="179"/>
      <c r="K22" s="196"/>
      <c r="L22" s="196"/>
      <c r="M22" s="394"/>
      <c r="N22" s="176"/>
      <c r="O22" s="176"/>
      <c r="P22" s="144"/>
      <c r="Q22" s="145">
        <f>+Sklop7[[#This Row],[cena/enota brez DDV v EUR]]*Sklop7[[#This Row],[Stopnja DDV (%)]]</f>
        <v>0</v>
      </c>
      <c r="R22" s="145">
        <f>+Sklop7[[#This Row],[cena/enota brez DDV v EUR]]+Sklop7[[#This Row],[Davek (EUR)]]</f>
        <v>0</v>
      </c>
      <c r="S22" s="145">
        <f>+Sklop7[[#This Row],[cena/enota brez DDV v EUR]]*Sklop7[[#This Row],[Okvirna količina]]</f>
        <v>0</v>
      </c>
      <c r="T22" s="145">
        <f>+Sklop7[[#This Row],[Končna cena/enoto mere (EUR) z DDV]]*Sklop7[[#This Row],[Okvirna količina]]</f>
        <v>0</v>
      </c>
      <c r="U22" s="264"/>
    </row>
    <row r="23" spans="1:21" s="55" customFormat="1" ht="12">
      <c r="A23" s="77" t="s">
        <v>9</v>
      </c>
      <c r="B23" s="146" t="s">
        <v>378</v>
      </c>
      <c r="C23" s="191" t="s">
        <v>372</v>
      </c>
      <c r="D23" s="75" t="s">
        <v>76</v>
      </c>
      <c r="E23" s="121"/>
      <c r="F23" s="143">
        <v>60</v>
      </c>
      <c r="G23" s="395" t="s">
        <v>0</v>
      </c>
      <c r="H2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143" t="str">
        <f>IF(Sklop7[[#This Row],[ZAHTEVANA SHEMA KAKOVOSTI]]&lt;&gt;"",Sklop7[[#This Row],[Preračunana masa/volumen/kos na enoto kg]],"")</f>
        <v/>
      </c>
      <c r="J23" s="179"/>
      <c r="K23" s="196"/>
      <c r="L23" s="196"/>
      <c r="M23" s="394"/>
      <c r="N23" s="176"/>
      <c r="O23" s="176"/>
      <c r="P23" s="144"/>
      <c r="Q23" s="145">
        <f>+Sklop7[[#This Row],[cena/enota brez DDV v EUR]]*Sklop7[[#This Row],[Stopnja DDV (%)]]</f>
        <v>0</v>
      </c>
      <c r="R23" s="145">
        <f>+Sklop7[[#This Row],[cena/enota brez DDV v EUR]]+Sklop7[[#This Row],[Davek (EUR)]]</f>
        <v>0</v>
      </c>
      <c r="S23" s="145">
        <f>+Sklop7[[#This Row],[cena/enota brez DDV v EUR]]*Sklop7[[#This Row],[Okvirna količina]]</f>
        <v>0</v>
      </c>
      <c r="T23" s="145">
        <f>+Sklop7[[#This Row],[Končna cena/enoto mere (EUR) z DDV]]*Sklop7[[#This Row],[Okvirna količina]]</f>
        <v>0</v>
      </c>
      <c r="U23" s="264"/>
    </row>
    <row r="24" spans="1:21" s="55" customFormat="1" ht="12">
      <c r="A24" s="77" t="s">
        <v>10</v>
      </c>
      <c r="B24" s="146" t="s">
        <v>379</v>
      </c>
      <c r="C24" s="191" t="s">
        <v>199</v>
      </c>
      <c r="D24" s="75" t="s">
        <v>76</v>
      </c>
      <c r="E24" s="121"/>
      <c r="F24" s="143">
        <v>50</v>
      </c>
      <c r="G24" s="395" t="s">
        <v>0</v>
      </c>
      <c r="H2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43" t="str">
        <f>IF(Sklop7[[#This Row],[ZAHTEVANA SHEMA KAKOVOSTI]]&lt;&gt;"",Sklop7[[#This Row],[Preračunana masa/volumen/kos na enoto kg]],"")</f>
        <v/>
      </c>
      <c r="J24" s="179"/>
      <c r="K24" s="196"/>
      <c r="L24" s="196"/>
      <c r="M24" s="394"/>
      <c r="N24" s="176"/>
      <c r="O24" s="176"/>
      <c r="P24" s="144"/>
      <c r="Q24" s="145">
        <f>+Sklop7[[#This Row],[cena/enota brez DDV v EUR]]*Sklop7[[#This Row],[Stopnja DDV (%)]]</f>
        <v>0</v>
      </c>
      <c r="R24" s="145">
        <f>+Sklop7[[#This Row],[cena/enota brez DDV v EUR]]+Sklop7[[#This Row],[Davek (EUR)]]</f>
        <v>0</v>
      </c>
      <c r="S24" s="145">
        <f>+Sklop7[[#This Row],[cena/enota brez DDV v EUR]]*Sklop7[[#This Row],[Okvirna količina]]</f>
        <v>0</v>
      </c>
      <c r="T24" s="145">
        <f>+Sklop7[[#This Row],[Končna cena/enoto mere (EUR) z DDV]]*Sklop7[[#This Row],[Okvirna količina]]</f>
        <v>0</v>
      </c>
      <c r="U24" s="264"/>
    </row>
    <row r="25" spans="1:21" s="55" customFormat="1" ht="12">
      <c r="A25" s="77" t="s">
        <v>11</v>
      </c>
      <c r="B25" s="146" t="s">
        <v>390</v>
      </c>
      <c r="C25" s="191">
        <v>400</v>
      </c>
      <c r="D25" s="75" t="s">
        <v>76</v>
      </c>
      <c r="E25" s="121"/>
      <c r="F25" s="143">
        <v>150</v>
      </c>
      <c r="G25" s="395" t="s">
        <v>206</v>
      </c>
      <c r="H2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5" s="143" t="str">
        <f>IF(Sklop7[[#This Row],[ZAHTEVANA SHEMA KAKOVOSTI]]&lt;&gt;"",Sklop7[[#This Row],[Preračunana masa/volumen/kos na enoto kg]],"")</f>
        <v/>
      </c>
      <c r="J25" s="179"/>
      <c r="K25" s="196"/>
      <c r="L25" s="196"/>
      <c r="M25" s="394"/>
      <c r="N25" s="176"/>
      <c r="O25" s="176"/>
      <c r="P25" s="144"/>
      <c r="Q25" s="145">
        <f>+Sklop7[[#This Row],[cena/enota brez DDV v EUR]]*Sklop7[[#This Row],[Stopnja DDV (%)]]</f>
        <v>0</v>
      </c>
      <c r="R25" s="145">
        <f>+Sklop7[[#This Row],[cena/enota brez DDV v EUR]]+Sklop7[[#This Row],[Davek (EUR)]]</f>
        <v>0</v>
      </c>
      <c r="S25" s="145">
        <f>+Sklop7[[#This Row],[cena/enota brez DDV v EUR]]*Sklop7[[#This Row],[Okvirna količina]]</f>
        <v>0</v>
      </c>
      <c r="T25" s="145">
        <f>+Sklop7[[#This Row],[Končna cena/enoto mere (EUR) z DDV]]*Sklop7[[#This Row],[Okvirna količina]]</f>
        <v>0</v>
      </c>
      <c r="U25" s="264"/>
    </row>
    <row r="26" spans="1:21" s="55" customFormat="1" ht="12">
      <c r="A26" s="77" t="s">
        <v>12</v>
      </c>
      <c r="B26" s="146" t="s">
        <v>391</v>
      </c>
      <c r="C26" s="191">
        <v>1000</v>
      </c>
      <c r="D26" s="75" t="s">
        <v>76</v>
      </c>
      <c r="E26" s="121"/>
      <c r="F26" s="143">
        <v>20</v>
      </c>
      <c r="G26" s="395" t="s">
        <v>206</v>
      </c>
      <c r="H2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143" t="str">
        <f>IF(Sklop7[[#This Row],[ZAHTEVANA SHEMA KAKOVOSTI]]&lt;&gt;"",Sklop7[[#This Row],[Preračunana masa/volumen/kos na enoto kg]],"")</f>
        <v/>
      </c>
      <c r="J26" s="179"/>
      <c r="K26" s="196"/>
      <c r="L26" s="196"/>
      <c r="M26" s="394"/>
      <c r="N26" s="176"/>
      <c r="O26" s="176"/>
      <c r="P26" s="144"/>
      <c r="Q26" s="145">
        <f>+Sklop7[[#This Row],[cena/enota brez DDV v EUR]]*Sklop7[[#This Row],[Stopnja DDV (%)]]</f>
        <v>0</v>
      </c>
      <c r="R26" s="145">
        <f>+Sklop7[[#This Row],[cena/enota brez DDV v EUR]]+Sklop7[[#This Row],[Davek (EUR)]]</f>
        <v>0</v>
      </c>
      <c r="S26" s="145">
        <f>+Sklop7[[#This Row],[cena/enota brez DDV v EUR]]*Sklop7[[#This Row],[Okvirna količina]]</f>
        <v>0</v>
      </c>
      <c r="T26" s="145">
        <f>+Sklop7[[#This Row],[Končna cena/enoto mere (EUR) z DDV]]*Sklop7[[#This Row],[Okvirna količina]]</f>
        <v>0</v>
      </c>
      <c r="U26" s="264"/>
    </row>
    <row r="27" spans="1:21" s="55" customFormat="1" ht="12">
      <c r="A27" s="77" t="s">
        <v>13</v>
      </c>
      <c r="B27" s="146" t="s">
        <v>380</v>
      </c>
      <c r="C27" s="191" t="s">
        <v>373</v>
      </c>
      <c r="D27" s="75" t="s">
        <v>76</v>
      </c>
      <c r="E27" s="121"/>
      <c r="F27" s="143">
        <v>6</v>
      </c>
      <c r="G27" s="395" t="s">
        <v>0</v>
      </c>
      <c r="H2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7" s="143" t="str">
        <f>IF(Sklop7[[#This Row],[ZAHTEVANA SHEMA KAKOVOSTI]]&lt;&gt;"",Sklop7[[#This Row],[Preračunana masa/volumen/kos na enoto kg]],"")</f>
        <v/>
      </c>
      <c r="J27" s="179"/>
      <c r="K27" s="196"/>
      <c r="L27" s="196"/>
      <c r="M27" s="394"/>
      <c r="N27" s="176"/>
      <c r="O27" s="176"/>
      <c r="P27" s="144"/>
      <c r="Q27" s="145">
        <f>+Sklop7[[#This Row],[cena/enota brez DDV v EUR]]*Sklop7[[#This Row],[Stopnja DDV (%)]]</f>
        <v>0</v>
      </c>
      <c r="R27" s="145">
        <f>+Sklop7[[#This Row],[cena/enota brez DDV v EUR]]+Sklop7[[#This Row],[Davek (EUR)]]</f>
        <v>0</v>
      </c>
      <c r="S27" s="145">
        <f>+Sklop7[[#This Row],[cena/enota brez DDV v EUR]]*Sklop7[[#This Row],[Okvirna količina]]</f>
        <v>0</v>
      </c>
      <c r="T27" s="145">
        <f>+Sklop7[[#This Row],[Končna cena/enoto mere (EUR) z DDV]]*Sklop7[[#This Row],[Okvirna količina]]</f>
        <v>0</v>
      </c>
      <c r="U27" s="264"/>
    </row>
    <row r="28" spans="1:21" s="55" customFormat="1" ht="24">
      <c r="A28" s="77" t="s">
        <v>14</v>
      </c>
      <c r="B28" s="146" t="s">
        <v>392</v>
      </c>
      <c r="C28" s="191">
        <v>4000</v>
      </c>
      <c r="D28" s="75" t="s">
        <v>76</v>
      </c>
      <c r="E28" s="121"/>
      <c r="F28" s="143">
        <v>150</v>
      </c>
      <c r="G28" s="395" t="s">
        <v>206</v>
      </c>
      <c r="H2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8" s="143" t="str">
        <f>IF(Sklop7[[#This Row],[ZAHTEVANA SHEMA KAKOVOSTI]]&lt;&gt;"",Sklop7[[#This Row],[Preračunana masa/volumen/kos na enoto kg]],"")</f>
        <v/>
      </c>
      <c r="J28" s="179"/>
      <c r="K28" s="196"/>
      <c r="L28" s="196"/>
      <c r="M28" s="394"/>
      <c r="N28" s="176"/>
      <c r="O28" s="176"/>
      <c r="P28" s="144"/>
      <c r="Q28" s="145">
        <f>+Sklop7[[#This Row],[cena/enota brez DDV v EUR]]*Sklop7[[#This Row],[Stopnja DDV (%)]]</f>
        <v>0</v>
      </c>
      <c r="R28" s="145">
        <f>+Sklop7[[#This Row],[cena/enota brez DDV v EUR]]+Sklop7[[#This Row],[Davek (EUR)]]</f>
        <v>0</v>
      </c>
      <c r="S28" s="145">
        <f>+Sklop7[[#This Row],[cena/enota brez DDV v EUR]]*Sklop7[[#This Row],[Okvirna količina]]</f>
        <v>0</v>
      </c>
      <c r="T28" s="145">
        <f>+Sklop7[[#This Row],[Končna cena/enoto mere (EUR) z DDV]]*Sklop7[[#This Row],[Okvirna količina]]</f>
        <v>0</v>
      </c>
      <c r="U28" s="264"/>
    </row>
    <row r="29" spans="1:21" s="55" customFormat="1" ht="24">
      <c r="A29" s="77" t="s">
        <v>15</v>
      </c>
      <c r="B29" s="146" t="s">
        <v>381</v>
      </c>
      <c r="C29" s="191" t="s">
        <v>373</v>
      </c>
      <c r="D29" s="75" t="s">
        <v>76</v>
      </c>
      <c r="E29" s="121"/>
      <c r="F29" s="143">
        <v>50</v>
      </c>
      <c r="G29" s="395" t="s">
        <v>0</v>
      </c>
      <c r="H2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43" t="str">
        <f>IF(Sklop7[[#This Row],[ZAHTEVANA SHEMA KAKOVOSTI]]&lt;&gt;"",Sklop7[[#This Row],[Preračunana masa/volumen/kos na enoto kg]],"")</f>
        <v/>
      </c>
      <c r="J29" s="179"/>
      <c r="K29" s="196"/>
      <c r="L29" s="196"/>
      <c r="M29" s="394"/>
      <c r="N29" s="176"/>
      <c r="O29" s="176"/>
      <c r="P29" s="144"/>
      <c r="Q29" s="145">
        <f>+Sklop7[[#This Row],[cena/enota brez DDV v EUR]]*Sklop7[[#This Row],[Stopnja DDV (%)]]</f>
        <v>0</v>
      </c>
      <c r="R29" s="145">
        <f>+Sklop7[[#This Row],[cena/enota brez DDV v EUR]]+Sklop7[[#This Row],[Davek (EUR)]]</f>
        <v>0</v>
      </c>
      <c r="S29" s="145">
        <f>+Sklop7[[#This Row],[cena/enota brez DDV v EUR]]*Sklop7[[#This Row],[Okvirna količina]]</f>
        <v>0</v>
      </c>
      <c r="T29" s="145">
        <f>+Sklop7[[#This Row],[Končna cena/enoto mere (EUR) z DDV]]*Sklop7[[#This Row],[Okvirna količina]]</f>
        <v>0</v>
      </c>
      <c r="U29" s="264"/>
    </row>
    <row r="30" spans="1:21" s="55" customFormat="1" ht="12">
      <c r="A30" s="77" t="s">
        <v>16</v>
      </c>
      <c r="B30" s="146" t="s">
        <v>393</v>
      </c>
      <c r="C30" s="191">
        <v>820</v>
      </c>
      <c r="D30" s="75" t="s">
        <v>76</v>
      </c>
      <c r="E30" s="121"/>
      <c r="F30" s="143">
        <v>50</v>
      </c>
      <c r="G30" s="395" t="s">
        <v>206</v>
      </c>
      <c r="H3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</v>
      </c>
      <c r="I30" s="143" t="str">
        <f>IF(Sklop7[[#This Row],[ZAHTEVANA SHEMA KAKOVOSTI]]&lt;&gt;"",Sklop7[[#This Row],[Preračunana masa/volumen/kos na enoto kg]],"")</f>
        <v/>
      </c>
      <c r="J30" s="179"/>
      <c r="K30" s="196"/>
      <c r="L30" s="196"/>
      <c r="M30" s="394"/>
      <c r="N30" s="176"/>
      <c r="O30" s="176"/>
      <c r="P30" s="144"/>
      <c r="Q30" s="145">
        <f>+Sklop7[[#This Row],[cena/enota brez DDV v EUR]]*Sklop7[[#This Row],[Stopnja DDV (%)]]</f>
        <v>0</v>
      </c>
      <c r="R30" s="145">
        <f>+Sklop7[[#This Row],[cena/enota brez DDV v EUR]]+Sklop7[[#This Row],[Davek (EUR)]]</f>
        <v>0</v>
      </c>
      <c r="S30" s="145">
        <f>+Sklop7[[#This Row],[cena/enota brez DDV v EUR]]*Sklop7[[#This Row],[Okvirna količina]]</f>
        <v>0</v>
      </c>
      <c r="T30" s="145">
        <f>+Sklop7[[#This Row],[Končna cena/enoto mere (EUR) z DDV]]*Sklop7[[#This Row],[Okvirna količina]]</f>
        <v>0</v>
      </c>
      <c r="U30" s="264"/>
    </row>
    <row r="31" spans="1:21" s="55" customFormat="1" ht="12">
      <c r="A31" s="77" t="s">
        <v>17</v>
      </c>
      <c r="B31" s="146" t="s">
        <v>394</v>
      </c>
      <c r="C31" s="191">
        <v>4200</v>
      </c>
      <c r="D31" s="75" t="s">
        <v>76</v>
      </c>
      <c r="E31" s="121"/>
      <c r="F31" s="143">
        <v>100</v>
      </c>
      <c r="G31" s="395" t="s">
        <v>206</v>
      </c>
      <c r="H3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31" s="143" t="str">
        <f>IF(Sklop7[[#This Row],[ZAHTEVANA SHEMA KAKOVOSTI]]&lt;&gt;"",Sklop7[[#This Row],[Preračunana masa/volumen/kos na enoto kg]],"")</f>
        <v/>
      </c>
      <c r="J31" s="179"/>
      <c r="K31" s="196"/>
      <c r="L31" s="196"/>
      <c r="M31" s="394"/>
      <c r="N31" s="176"/>
      <c r="O31" s="176"/>
      <c r="P31" s="144"/>
      <c r="Q31" s="145">
        <f>+Sklop7[[#This Row],[cena/enota brez DDV v EUR]]*Sklop7[[#This Row],[Stopnja DDV (%)]]</f>
        <v>0</v>
      </c>
      <c r="R31" s="145">
        <f>+Sklop7[[#This Row],[cena/enota brez DDV v EUR]]+Sklop7[[#This Row],[Davek (EUR)]]</f>
        <v>0</v>
      </c>
      <c r="S31" s="145">
        <f>+Sklop7[[#This Row],[cena/enota brez DDV v EUR]]*Sklop7[[#This Row],[Okvirna količina]]</f>
        <v>0</v>
      </c>
      <c r="T31" s="145">
        <f>+Sklop7[[#This Row],[Končna cena/enoto mere (EUR) z DDV]]*Sklop7[[#This Row],[Okvirna količina]]</f>
        <v>0</v>
      </c>
      <c r="U31" s="264"/>
    </row>
    <row r="32" spans="1:21" s="55" customFormat="1" ht="12">
      <c r="A32" s="77" t="s">
        <v>18</v>
      </c>
      <c r="B32" s="146" t="s">
        <v>395</v>
      </c>
      <c r="C32" s="191">
        <v>720</v>
      </c>
      <c r="D32" s="75" t="s">
        <v>76</v>
      </c>
      <c r="E32" s="121"/>
      <c r="F32" s="143">
        <v>50</v>
      </c>
      <c r="G32" s="395" t="s">
        <v>206</v>
      </c>
      <c r="H3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32" s="143" t="str">
        <f>IF(Sklop7[[#This Row],[ZAHTEVANA SHEMA KAKOVOSTI]]&lt;&gt;"",Sklop7[[#This Row],[Preračunana masa/volumen/kos na enoto kg]],"")</f>
        <v/>
      </c>
      <c r="J32" s="179"/>
      <c r="K32" s="196"/>
      <c r="L32" s="196"/>
      <c r="M32" s="394"/>
      <c r="N32" s="176"/>
      <c r="O32" s="176"/>
      <c r="P32" s="144"/>
      <c r="Q32" s="145">
        <f>+Sklop7[[#This Row],[cena/enota brez DDV v EUR]]*Sklop7[[#This Row],[Stopnja DDV (%)]]</f>
        <v>0</v>
      </c>
      <c r="R32" s="145">
        <f>+Sklop7[[#This Row],[cena/enota brez DDV v EUR]]+Sklop7[[#This Row],[Davek (EUR)]]</f>
        <v>0</v>
      </c>
      <c r="S32" s="145">
        <f>+Sklop7[[#This Row],[cena/enota brez DDV v EUR]]*Sklop7[[#This Row],[Okvirna količina]]</f>
        <v>0</v>
      </c>
      <c r="T32" s="145">
        <f>+Sklop7[[#This Row],[Končna cena/enoto mere (EUR) z DDV]]*Sklop7[[#This Row],[Okvirna količina]]</f>
        <v>0</v>
      </c>
      <c r="U32" s="264"/>
    </row>
    <row r="33" spans="1:22" s="55" customFormat="1" ht="12">
      <c r="A33" s="77" t="s">
        <v>19</v>
      </c>
      <c r="B33" s="146" t="s">
        <v>382</v>
      </c>
      <c r="C33" s="191" t="s">
        <v>202</v>
      </c>
      <c r="D33" s="75" t="s">
        <v>76</v>
      </c>
      <c r="E33" s="121"/>
      <c r="F33" s="143">
        <v>100</v>
      </c>
      <c r="G33" s="395" t="s">
        <v>0</v>
      </c>
      <c r="H3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143" t="str">
        <f>IF(Sklop7[[#This Row],[ZAHTEVANA SHEMA KAKOVOSTI]]&lt;&gt;"",Sklop7[[#This Row],[Preračunana masa/volumen/kos na enoto kg]],"")</f>
        <v/>
      </c>
      <c r="J33" s="179"/>
      <c r="K33" s="196"/>
      <c r="L33" s="196"/>
      <c r="M33" s="394"/>
      <c r="N33" s="176"/>
      <c r="O33" s="176"/>
      <c r="P33" s="144"/>
      <c r="Q33" s="145">
        <f>+Sklop7[[#This Row],[cena/enota brez DDV v EUR]]*Sklop7[[#This Row],[Stopnja DDV (%)]]</f>
        <v>0</v>
      </c>
      <c r="R33" s="145">
        <f>+Sklop7[[#This Row],[cena/enota brez DDV v EUR]]+Sklop7[[#This Row],[Davek (EUR)]]</f>
        <v>0</v>
      </c>
      <c r="S33" s="145">
        <f>+Sklop7[[#This Row],[cena/enota brez DDV v EUR]]*Sklop7[[#This Row],[Okvirna količina]]</f>
        <v>0</v>
      </c>
      <c r="T33" s="145">
        <f>+Sklop7[[#This Row],[Končna cena/enoto mere (EUR) z DDV]]*Sklop7[[#This Row],[Okvirna količina]]</f>
        <v>0</v>
      </c>
      <c r="U33" s="264"/>
    </row>
    <row r="34" spans="1:22" s="55" customFormat="1" ht="12">
      <c r="A34" s="77" t="s">
        <v>20</v>
      </c>
      <c r="B34" s="146" t="s">
        <v>383</v>
      </c>
      <c r="C34" s="191" t="s">
        <v>198</v>
      </c>
      <c r="D34" s="75" t="s">
        <v>76</v>
      </c>
      <c r="E34" s="121"/>
      <c r="F34" s="143">
        <v>30</v>
      </c>
      <c r="G34" s="395" t="s">
        <v>0</v>
      </c>
      <c r="H3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143" t="str">
        <f>IF(Sklop7[[#This Row],[ZAHTEVANA SHEMA KAKOVOSTI]]&lt;&gt;"",Sklop7[[#This Row],[Preračunana masa/volumen/kos na enoto kg]],"")</f>
        <v/>
      </c>
      <c r="J34" s="179"/>
      <c r="K34" s="196"/>
      <c r="L34" s="196"/>
      <c r="M34" s="394"/>
      <c r="N34" s="176"/>
      <c r="O34" s="176"/>
      <c r="P34" s="144"/>
      <c r="Q34" s="145">
        <f>+Sklop7[[#This Row],[cena/enota brez DDV v EUR]]*Sklop7[[#This Row],[Stopnja DDV (%)]]</f>
        <v>0</v>
      </c>
      <c r="R34" s="145">
        <f>+Sklop7[[#This Row],[cena/enota brez DDV v EUR]]+Sklop7[[#This Row],[Davek (EUR)]]</f>
        <v>0</v>
      </c>
      <c r="S34" s="145">
        <f>+Sklop7[[#This Row],[cena/enota brez DDV v EUR]]*Sklop7[[#This Row],[Okvirna količina]]</f>
        <v>0</v>
      </c>
      <c r="T34" s="145">
        <f>+Sklop7[[#This Row],[Končna cena/enoto mere (EUR) z DDV]]*Sklop7[[#This Row],[Okvirna količina]]</f>
        <v>0</v>
      </c>
      <c r="U34" s="264"/>
    </row>
    <row r="35" spans="1:22" s="55" customFormat="1" ht="12">
      <c r="A35" s="77" t="s">
        <v>21</v>
      </c>
      <c r="B35" s="396" t="s">
        <v>384</v>
      </c>
      <c r="C35" s="276" t="s">
        <v>205</v>
      </c>
      <c r="D35" s="75" t="s">
        <v>76</v>
      </c>
      <c r="E35" s="121"/>
      <c r="F35" s="246">
        <v>100</v>
      </c>
      <c r="G35" s="116" t="s">
        <v>0</v>
      </c>
      <c r="H3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5" s="246" t="str">
        <f>IF(Sklop7[[#This Row],[ZAHTEVANA SHEMA KAKOVOSTI]]&lt;&gt;"",Sklop7[[#This Row],[Preračunana masa/volumen/kos na enoto kg]],"")</f>
        <v/>
      </c>
      <c r="J35" s="267"/>
      <c r="K35" s="262"/>
      <c r="L35" s="262"/>
      <c r="M35" s="268"/>
      <c r="N35" s="247"/>
      <c r="O35" s="247"/>
      <c r="P35" s="248"/>
      <c r="Q35" s="249">
        <f>+Sklop7[[#This Row],[cena/enota brez DDV v EUR]]*Sklop7[[#This Row],[Stopnja DDV (%)]]</f>
        <v>0</v>
      </c>
      <c r="R35" s="249">
        <f>+Sklop7[[#This Row],[cena/enota brez DDV v EUR]]+Sklop7[[#This Row],[Davek (EUR)]]</f>
        <v>0</v>
      </c>
      <c r="S35" s="249">
        <f>+Sklop7[[#This Row],[cena/enota brez DDV v EUR]]*Sklop7[[#This Row],[Okvirna količina]]</f>
        <v>0</v>
      </c>
      <c r="T35" s="249">
        <f>+Sklop7[[#This Row],[Končna cena/enoto mere (EUR) z DDV]]*Sklop7[[#This Row],[Okvirna količina]]</f>
        <v>0</v>
      </c>
      <c r="U35" s="264"/>
    </row>
    <row r="36" spans="1:22" s="55" customFormat="1" ht="12">
      <c r="A36" s="77" t="s">
        <v>22</v>
      </c>
      <c r="B36" s="397" t="s">
        <v>396</v>
      </c>
      <c r="C36" s="276">
        <v>28</v>
      </c>
      <c r="D36" s="75" t="s">
        <v>76</v>
      </c>
      <c r="E36" s="121"/>
      <c r="F36" s="246">
        <v>2000</v>
      </c>
      <c r="G36" s="116" t="s">
        <v>206</v>
      </c>
      <c r="H3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36" s="246" t="str">
        <f>IF(Sklop7[[#This Row],[ZAHTEVANA SHEMA KAKOVOSTI]]&lt;&gt;"",Sklop7[[#This Row],[Preračunana masa/volumen/kos na enoto kg]],"")</f>
        <v/>
      </c>
      <c r="J36" s="267"/>
      <c r="K36" s="262"/>
      <c r="L36" s="262"/>
      <c r="M36" s="268"/>
      <c r="N36" s="247"/>
      <c r="O36" s="247"/>
      <c r="P36" s="248"/>
      <c r="Q36" s="249">
        <f>+Sklop7[[#This Row],[cena/enota brez DDV v EUR]]*Sklop7[[#This Row],[Stopnja DDV (%)]]</f>
        <v>0</v>
      </c>
      <c r="R36" s="249">
        <f>+Sklop7[[#This Row],[cena/enota brez DDV v EUR]]+Sklop7[[#This Row],[Davek (EUR)]]</f>
        <v>0</v>
      </c>
      <c r="S36" s="249">
        <f>+Sklop7[[#This Row],[cena/enota brez DDV v EUR]]*Sklop7[[#This Row],[Okvirna količina]]</f>
        <v>0</v>
      </c>
      <c r="T36" s="249">
        <f>+Sklop7[[#This Row],[Končna cena/enoto mere (EUR) z DDV]]*Sklop7[[#This Row],[Okvirna količina]]</f>
        <v>0</v>
      </c>
      <c r="U36" s="264"/>
    </row>
    <row r="37" spans="1:22" s="55" customFormat="1" ht="12">
      <c r="A37" s="77" t="s">
        <v>23</v>
      </c>
      <c r="B37" s="397" t="s">
        <v>385</v>
      </c>
      <c r="C37" s="276" t="s">
        <v>374</v>
      </c>
      <c r="D37" s="75" t="s">
        <v>76</v>
      </c>
      <c r="E37" s="121"/>
      <c r="F37" s="246">
        <v>20</v>
      </c>
      <c r="G37" s="116" t="s">
        <v>0</v>
      </c>
      <c r="H3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46" t="str">
        <f>IF(Sklop7[[#This Row],[ZAHTEVANA SHEMA KAKOVOSTI]]&lt;&gt;"",Sklop7[[#This Row],[Preračunana masa/volumen/kos na enoto kg]],"")</f>
        <v/>
      </c>
      <c r="J37" s="267"/>
      <c r="K37" s="262"/>
      <c r="L37" s="262"/>
      <c r="M37" s="268"/>
      <c r="N37" s="247"/>
      <c r="O37" s="247"/>
      <c r="P37" s="248"/>
      <c r="Q37" s="249">
        <f>+Sklop7[[#This Row],[cena/enota brez DDV v EUR]]*Sklop7[[#This Row],[Stopnja DDV (%)]]</f>
        <v>0</v>
      </c>
      <c r="R37" s="249">
        <f>+Sklop7[[#This Row],[cena/enota brez DDV v EUR]]+Sklop7[[#This Row],[Davek (EUR)]]</f>
        <v>0</v>
      </c>
      <c r="S37" s="249">
        <f>+Sklop7[[#This Row],[cena/enota brez DDV v EUR]]*Sklop7[[#This Row],[Okvirna količina]]</f>
        <v>0</v>
      </c>
      <c r="T37" s="249">
        <f>+Sklop7[[#This Row],[Končna cena/enoto mere (EUR) z DDV]]*Sklop7[[#This Row],[Okvirna količina]]</f>
        <v>0</v>
      </c>
      <c r="U37" s="264"/>
    </row>
    <row r="38" spans="1:22" s="55" customFormat="1" ht="12">
      <c r="A38" s="77" t="s">
        <v>24</v>
      </c>
      <c r="B38" s="396" t="s">
        <v>386</v>
      </c>
      <c r="C38" s="276" t="s">
        <v>374</v>
      </c>
      <c r="D38" s="75" t="s">
        <v>76</v>
      </c>
      <c r="E38" s="121"/>
      <c r="F38" s="246">
        <v>10</v>
      </c>
      <c r="G38" s="116" t="s">
        <v>0</v>
      </c>
      <c r="H3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246" t="str">
        <f>IF(Sklop7[[#This Row],[ZAHTEVANA SHEMA KAKOVOSTI]]&lt;&gt;"",Sklop7[[#This Row],[Preračunana masa/volumen/kos na enoto kg]],"")</f>
        <v/>
      </c>
      <c r="J38" s="267"/>
      <c r="K38" s="262"/>
      <c r="L38" s="262"/>
      <c r="M38" s="268"/>
      <c r="N38" s="247"/>
      <c r="O38" s="247"/>
      <c r="P38" s="248"/>
      <c r="Q38" s="249">
        <f>+Sklop7[[#This Row],[cena/enota brez DDV v EUR]]*Sklop7[[#This Row],[Stopnja DDV (%)]]</f>
        <v>0</v>
      </c>
      <c r="R38" s="249">
        <f>+Sklop7[[#This Row],[cena/enota brez DDV v EUR]]+Sklop7[[#This Row],[Davek (EUR)]]</f>
        <v>0</v>
      </c>
      <c r="S38" s="249">
        <f>+Sklop7[[#This Row],[cena/enota brez DDV v EUR]]*Sklop7[[#This Row],[Okvirna količina]]</f>
        <v>0</v>
      </c>
      <c r="T38" s="249">
        <f>+Sklop7[[#This Row],[Končna cena/enoto mere (EUR) z DDV]]*Sklop7[[#This Row],[Okvirna količina]]</f>
        <v>0</v>
      </c>
      <c r="U38" s="264"/>
    </row>
    <row r="39" spans="1:22" ht="27" customHeight="1">
      <c r="A39" s="425" t="s">
        <v>100</v>
      </c>
      <c r="B39" s="426"/>
      <c r="C39" s="427"/>
      <c r="D39" s="428"/>
      <c r="E39" s="429"/>
      <c r="F39" s="430">
        <f>SUBTOTAL(109,Sklop7[Okvirna količina])</f>
        <v>4276</v>
      </c>
      <c r="G39" s="431"/>
      <c r="H39" s="432">
        <f>SUBTOTAL(109,Sklop7[Preračunana masa/volumen/kos na enoto kg])</f>
        <v>2763.5</v>
      </c>
      <c r="I39" s="432">
        <f>SUBTOTAL(109,Sklop7[Živila iz shem kakovosti (kg)])</f>
        <v>0</v>
      </c>
      <c r="J39" s="430"/>
      <c r="K39" s="433"/>
      <c r="L39" s="433"/>
      <c r="M39" s="434"/>
      <c r="N39" s="435"/>
      <c r="O39" s="435"/>
      <c r="P39" s="435"/>
      <c r="Q39" s="436"/>
      <c r="R39" s="430"/>
      <c r="S39" s="436">
        <f>SUBTOTAL(109,Sklop7[Vrednost za okvirno količino (EUR) brez DDV])</f>
        <v>0</v>
      </c>
      <c r="T39" s="436">
        <f>SUBTOTAL(109,Sklop7[Vrednost za okvirno količino (EUR) z DDV])</f>
        <v>0</v>
      </c>
      <c r="U39" s="437" t="s">
        <v>144</v>
      </c>
    </row>
    <row r="40" spans="1:22" ht="15">
      <c r="A40" s="6"/>
      <c r="B40" s="4"/>
      <c r="C40" s="278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96</v>
      </c>
      <c r="B41" s="16"/>
      <c r="C41" s="279"/>
      <c r="D41" s="28"/>
      <c r="E41" s="91"/>
      <c r="Q41" s="48"/>
      <c r="R41" s="48"/>
      <c r="S41" s="48"/>
      <c r="T41" s="48"/>
    </row>
    <row r="42" spans="1:22">
      <c r="A42" s="11" t="s">
        <v>98</v>
      </c>
      <c r="B42" s="16"/>
      <c r="C42" s="279"/>
      <c r="D42" s="28"/>
      <c r="E42" s="91"/>
    </row>
    <row r="43" spans="1:22">
      <c r="A43" s="86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98" t="s">
        <v>135</v>
      </c>
      <c r="B44" s="27"/>
      <c r="F44" s="68"/>
      <c r="G44" s="68"/>
      <c r="H44" s="29"/>
      <c r="I44" s="29"/>
      <c r="J44" s="29"/>
      <c r="K44" s="29"/>
      <c r="L44" s="54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ht="12.75" customHeight="1">
      <c r="A45" s="480" t="s">
        <v>143</v>
      </c>
      <c r="B45" s="480"/>
      <c r="C45" s="480"/>
      <c r="D45" s="480"/>
      <c r="E45" s="480"/>
      <c r="F45" s="480"/>
      <c r="G45" s="480"/>
      <c r="H45" s="480"/>
      <c r="I45" s="480"/>
      <c r="J45" s="480"/>
      <c r="K45" s="480"/>
      <c r="L45" s="480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>
      <c r="A46" s="19"/>
      <c r="B46" s="19"/>
      <c r="C46" s="28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>
      <c r="A47" s="86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78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79"/>
      <c r="D49" s="28"/>
      <c r="E49" s="91"/>
    </row>
    <row r="50" spans="1:22">
      <c r="B50" s="16"/>
      <c r="C50" s="279"/>
      <c r="D50" s="28"/>
      <c r="E50" s="91"/>
    </row>
    <row r="51" spans="1:22">
      <c r="B51" s="16"/>
      <c r="C51" s="279"/>
      <c r="D51" s="28"/>
      <c r="E51" s="91"/>
    </row>
    <row r="52" spans="1:22">
      <c r="B52" s="16"/>
      <c r="C52" s="279"/>
      <c r="D52" s="28"/>
      <c r="E52" s="91"/>
    </row>
    <row r="53" spans="1:22">
      <c r="B53" s="16"/>
      <c r="C53" s="279"/>
      <c r="D53" s="28"/>
      <c r="E53" s="91"/>
    </row>
    <row r="54" spans="1:22">
      <c r="B54" s="16"/>
      <c r="C54" s="279"/>
      <c r="D54" s="28"/>
      <c r="E54" s="91"/>
    </row>
    <row r="55" spans="1:22">
      <c r="B55" s="16"/>
      <c r="C55" s="279"/>
      <c r="D55" s="28"/>
      <c r="E55" s="91"/>
    </row>
    <row r="56" spans="1:22">
      <c r="B56" s="16"/>
      <c r="C56" s="279"/>
      <c r="D56" s="28"/>
      <c r="E56" s="91"/>
    </row>
    <row r="57" spans="1:22">
      <c r="B57" s="16"/>
      <c r="C57" s="279"/>
      <c r="D57" s="28"/>
      <c r="E57" s="91"/>
    </row>
    <row r="58" spans="1:22">
      <c r="B58" s="16"/>
      <c r="C58" s="279"/>
      <c r="D58" s="28"/>
      <c r="E58" s="91"/>
    </row>
    <row r="59" spans="1:22">
      <c r="B59" s="16"/>
      <c r="C59" s="279"/>
      <c r="D59" s="28"/>
      <c r="E59" s="91"/>
    </row>
    <row r="60" spans="1:22">
      <c r="B60" s="16"/>
      <c r="C60" s="279"/>
      <c r="D60" s="28"/>
      <c r="E60" s="91"/>
    </row>
    <row r="61" spans="1:22">
      <c r="B61" s="16"/>
      <c r="C61" s="279"/>
      <c r="D61" s="28"/>
      <c r="E61" s="91"/>
    </row>
    <row r="62" spans="1:22">
      <c r="B62" s="16"/>
      <c r="C62" s="279"/>
      <c r="D62" s="28"/>
      <c r="E62" s="91"/>
    </row>
    <row r="63" spans="1:22" s="18" customFormat="1">
      <c r="A63" s="11"/>
      <c r="B63" s="16"/>
      <c r="C63" s="279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79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79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79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79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79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79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79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79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79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79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79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79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79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79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79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79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79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79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79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79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79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79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79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79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79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79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79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79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79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79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79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79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79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79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79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79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79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79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79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79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79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79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79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79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79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79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79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79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79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79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79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79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79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79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79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79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79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79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79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79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79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79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79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79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79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79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79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79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79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79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79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79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79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79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79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79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79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79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79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79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79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79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79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79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79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79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79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79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79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79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79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79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79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79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79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79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79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79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79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79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79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79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79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79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79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79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79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79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79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79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79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79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79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79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79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79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79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79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79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79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79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79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79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79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79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79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79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79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79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79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79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79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79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79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79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79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79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79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79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79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79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79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79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79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79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79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79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79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79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79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79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79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79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79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79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79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79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79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79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79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79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79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79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79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79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79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79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79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79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79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79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79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79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79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79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79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79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79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79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79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79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79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79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79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79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79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79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79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79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79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79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79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79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79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79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79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79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79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79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79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79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79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79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79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79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79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79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79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46 U46" name="Obseg1_2"/>
    <protectedRange sqref="U44 M44:P44" name="Obseg1_1_2_1"/>
    <protectedRange sqref="J44:L44" name="Obseg1_3_1"/>
    <protectedRange sqref="U45 M45:P45" name="Obseg1_1_1_1_1"/>
    <protectedRange sqref="J45:L45" name="Obseg1_3_1_1_1"/>
  </protectedRanges>
  <mergeCells count="8">
    <mergeCell ref="B13:K13"/>
    <mergeCell ref="A45:L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2"/>
  <sheetViews>
    <sheetView topLeftCell="A13" zoomScaleNormal="100" zoomScaleSheetLayoutView="100" workbookViewId="0">
      <selection activeCell="B56" sqref="B56"/>
    </sheetView>
  </sheetViews>
  <sheetFormatPr defaultColWidth="8.85546875" defaultRowHeight="12.75"/>
  <cols>
    <col min="1" max="1" width="3.5703125" style="11" customWidth="1"/>
    <col min="2" max="2" width="50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5" t="s">
        <v>47</v>
      </c>
    </row>
    <row r="2" spans="1:21" ht="15">
      <c r="B2" s="156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156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20"/>
    </row>
    <row r="5" spans="1:21" ht="15">
      <c r="B5" s="155" t="s">
        <v>51</v>
      </c>
    </row>
    <row r="6" spans="1:21" ht="17.25" customHeight="1">
      <c r="B6" s="157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157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157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158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pred_rekapitulacija'!B21</f>
        <v>ŽITA, MLEVSKI IZDELKI IN TESTENINE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159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0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122" t="s">
        <v>1</v>
      </c>
      <c r="B16" s="400" t="s">
        <v>402</v>
      </c>
      <c r="C16" s="423" t="s">
        <v>195</v>
      </c>
      <c r="D16" s="75" t="s">
        <v>0</v>
      </c>
      <c r="E16" s="90"/>
      <c r="F16" s="191">
        <v>100</v>
      </c>
      <c r="G16" s="190" t="s">
        <v>0</v>
      </c>
      <c r="H1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8" t="str">
        <f>IF(Sklop8[[#This Row],[ZAHTEVANA SHEMA KAKOVOSTI]]&lt;&gt;"",Sklop8[[#This Row],[Preračunana masa/volumen/kos na enoto kg]],"")</f>
        <v/>
      </c>
      <c r="J16" s="82"/>
      <c r="K16" s="295"/>
      <c r="L16" s="75"/>
      <c r="M16" s="75"/>
      <c r="N16" s="115"/>
      <c r="O16" s="75"/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0"/>
    </row>
    <row r="17" spans="1:21" s="55" customFormat="1">
      <c r="A17" s="122" t="s">
        <v>3</v>
      </c>
      <c r="B17" s="401" t="s">
        <v>403</v>
      </c>
      <c r="C17" s="423" t="s">
        <v>195</v>
      </c>
      <c r="D17" s="75" t="s">
        <v>0</v>
      </c>
      <c r="E17" s="121"/>
      <c r="F17" s="398">
        <v>30</v>
      </c>
      <c r="G17" s="399" t="s">
        <v>0</v>
      </c>
      <c r="H17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43" t="str">
        <f>IF(Sklop8[[#This Row],[ZAHTEVANA SHEMA KAKOVOSTI]]&lt;&gt;"",Sklop8[[#This Row],[Preračunana masa/volumen/kos na enoto kg]],"")</f>
        <v/>
      </c>
      <c r="J17" s="154"/>
      <c r="K17" s="149"/>
      <c r="L17" s="421"/>
      <c r="M17" s="394"/>
      <c r="N17" s="176"/>
      <c r="O17" s="422"/>
      <c r="P17" s="144"/>
      <c r="Q17" s="145">
        <f>+Sklop8[[#This Row],[cena/enota brez DDV v EUR]]*Sklop8[[#This Row],[Stopnja DDV (%)]]</f>
        <v>0</v>
      </c>
      <c r="R17" s="145">
        <f>+Sklop8[[#This Row],[cena/enota brez DDV v EUR]]+Sklop8[[#This Row],[Davek (EUR)]]</f>
        <v>0</v>
      </c>
      <c r="S17" s="145">
        <f>+Sklop8[[#This Row],[cena/enota brez DDV v EUR]]*Sklop8[[#This Row],[Okvirna količina]]</f>
        <v>0</v>
      </c>
      <c r="T17" s="145">
        <f>+Sklop8[[#This Row],[Končna cena/enoto mere (EUR) z DDV]]*Sklop8[[#This Row],[Okvirna količina]]</f>
        <v>0</v>
      </c>
      <c r="U17" s="295"/>
    </row>
    <row r="18" spans="1:21" s="55" customFormat="1">
      <c r="A18" s="122" t="s">
        <v>4</v>
      </c>
      <c r="B18" s="401" t="s">
        <v>404</v>
      </c>
      <c r="C18" s="423" t="s">
        <v>195</v>
      </c>
      <c r="D18" s="75" t="s">
        <v>0</v>
      </c>
      <c r="E18" s="121"/>
      <c r="F18" s="398">
        <v>20</v>
      </c>
      <c r="G18" s="399" t="s">
        <v>0</v>
      </c>
      <c r="H18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8" s="143" t="str">
        <f>IF(Sklop8[[#This Row],[ZAHTEVANA SHEMA KAKOVOSTI]]&lt;&gt;"",Sklop8[[#This Row],[Preračunana masa/volumen/kos na enoto kg]],"")</f>
        <v/>
      </c>
      <c r="J18" s="154"/>
      <c r="K18" s="149"/>
      <c r="L18" s="421"/>
      <c r="M18" s="394"/>
      <c r="N18" s="176"/>
      <c r="O18" s="422"/>
      <c r="P18" s="144"/>
      <c r="Q18" s="145">
        <f>+Sklop8[[#This Row],[cena/enota brez DDV v EUR]]*Sklop8[[#This Row],[Stopnja DDV (%)]]</f>
        <v>0</v>
      </c>
      <c r="R18" s="145">
        <f>+Sklop8[[#This Row],[cena/enota brez DDV v EUR]]+Sklop8[[#This Row],[Davek (EUR)]]</f>
        <v>0</v>
      </c>
      <c r="S18" s="145">
        <f>+Sklop8[[#This Row],[cena/enota brez DDV v EUR]]*Sklop8[[#This Row],[Okvirna količina]]</f>
        <v>0</v>
      </c>
      <c r="T18" s="145">
        <f>+Sklop8[[#This Row],[Končna cena/enoto mere (EUR) z DDV]]*Sklop8[[#This Row],[Okvirna količina]]</f>
        <v>0</v>
      </c>
      <c r="U18" s="295"/>
    </row>
    <row r="19" spans="1:21" s="55" customFormat="1">
      <c r="A19" s="122" t="s">
        <v>5</v>
      </c>
      <c r="B19" s="401" t="s">
        <v>405</v>
      </c>
      <c r="C19" s="424" t="s">
        <v>193</v>
      </c>
      <c r="D19" s="75" t="s">
        <v>0</v>
      </c>
      <c r="E19" s="121"/>
      <c r="F19" s="398">
        <v>150</v>
      </c>
      <c r="G19" s="399" t="s">
        <v>0</v>
      </c>
      <c r="H19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143" t="str">
        <f>IF(Sklop8[[#This Row],[ZAHTEVANA SHEMA KAKOVOSTI]]&lt;&gt;"",Sklop8[[#This Row],[Preračunana masa/volumen/kos na enoto kg]],"")</f>
        <v/>
      </c>
      <c r="J19" s="154"/>
      <c r="K19" s="149"/>
      <c r="L19" s="421"/>
      <c r="M19" s="394"/>
      <c r="N19" s="176"/>
      <c r="O19" s="422"/>
      <c r="P19" s="144"/>
      <c r="Q19" s="145">
        <f>+Sklop8[[#This Row],[cena/enota brez DDV v EUR]]*Sklop8[[#This Row],[Stopnja DDV (%)]]</f>
        <v>0</v>
      </c>
      <c r="R19" s="145">
        <f>+Sklop8[[#This Row],[cena/enota brez DDV v EUR]]+Sklop8[[#This Row],[Davek (EUR)]]</f>
        <v>0</v>
      </c>
      <c r="S19" s="145">
        <f>+Sklop8[[#This Row],[cena/enota brez DDV v EUR]]*Sklop8[[#This Row],[Okvirna količina]]</f>
        <v>0</v>
      </c>
      <c r="T19" s="145">
        <f>+Sklop8[[#This Row],[Končna cena/enoto mere (EUR) z DDV]]*Sklop8[[#This Row],[Okvirna količina]]</f>
        <v>0</v>
      </c>
      <c r="U19" s="295"/>
    </row>
    <row r="20" spans="1:21" s="55" customFormat="1">
      <c r="A20" s="122" t="s">
        <v>6</v>
      </c>
      <c r="B20" s="401" t="s">
        <v>406</v>
      </c>
      <c r="C20" s="424" t="s">
        <v>193</v>
      </c>
      <c r="D20" s="75" t="s">
        <v>0</v>
      </c>
      <c r="E20" s="121"/>
      <c r="F20" s="398">
        <v>150</v>
      </c>
      <c r="G20" s="399" t="s">
        <v>0</v>
      </c>
      <c r="H20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43" t="str">
        <f>IF(Sklop8[[#This Row],[ZAHTEVANA SHEMA KAKOVOSTI]]&lt;&gt;"",Sklop8[[#This Row],[Preračunana masa/volumen/kos na enoto kg]],"")</f>
        <v/>
      </c>
      <c r="J20" s="154"/>
      <c r="K20" s="149"/>
      <c r="L20" s="421"/>
      <c r="M20" s="394"/>
      <c r="N20" s="176"/>
      <c r="O20" s="422"/>
      <c r="P20" s="144"/>
      <c r="Q20" s="145">
        <f>+Sklop8[[#This Row],[cena/enota brez DDV v EUR]]*Sklop8[[#This Row],[Stopnja DDV (%)]]</f>
        <v>0</v>
      </c>
      <c r="R20" s="145">
        <f>+Sklop8[[#This Row],[cena/enota brez DDV v EUR]]+Sklop8[[#This Row],[Davek (EUR)]]</f>
        <v>0</v>
      </c>
      <c r="S20" s="145">
        <f>+Sklop8[[#This Row],[cena/enota brez DDV v EUR]]*Sklop8[[#This Row],[Okvirna količina]]</f>
        <v>0</v>
      </c>
      <c r="T20" s="145">
        <f>+Sklop8[[#This Row],[Končna cena/enoto mere (EUR) z DDV]]*Sklop8[[#This Row],[Okvirna količina]]</f>
        <v>0</v>
      </c>
      <c r="U20" s="295"/>
    </row>
    <row r="21" spans="1:21" s="55" customFormat="1">
      <c r="A21" s="122" t="s">
        <v>7</v>
      </c>
      <c r="B21" s="401" t="s">
        <v>407</v>
      </c>
      <c r="C21" s="424" t="s">
        <v>195</v>
      </c>
      <c r="D21" s="75" t="s">
        <v>0</v>
      </c>
      <c r="E21" s="121"/>
      <c r="F21" s="398">
        <v>200</v>
      </c>
      <c r="G21" s="399" t="s">
        <v>0</v>
      </c>
      <c r="H21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143" t="str">
        <f>IF(Sklop8[[#This Row],[ZAHTEVANA SHEMA KAKOVOSTI]]&lt;&gt;"",Sklop8[[#This Row],[Preračunana masa/volumen/kos na enoto kg]],"")</f>
        <v/>
      </c>
      <c r="J21" s="154"/>
      <c r="K21" s="149"/>
      <c r="L21" s="421"/>
      <c r="M21" s="394"/>
      <c r="N21" s="176"/>
      <c r="O21" s="422"/>
      <c r="P21" s="144"/>
      <c r="Q21" s="145">
        <f>+Sklop8[[#This Row],[cena/enota brez DDV v EUR]]*Sklop8[[#This Row],[Stopnja DDV (%)]]</f>
        <v>0</v>
      </c>
      <c r="R21" s="145">
        <f>+Sklop8[[#This Row],[cena/enota brez DDV v EUR]]+Sklop8[[#This Row],[Davek (EUR)]]</f>
        <v>0</v>
      </c>
      <c r="S21" s="145">
        <f>+Sklop8[[#This Row],[cena/enota brez DDV v EUR]]*Sklop8[[#This Row],[Okvirna količina]]</f>
        <v>0</v>
      </c>
      <c r="T21" s="145">
        <f>+Sklop8[[#This Row],[Končna cena/enoto mere (EUR) z DDV]]*Sklop8[[#This Row],[Okvirna količina]]</f>
        <v>0</v>
      </c>
      <c r="U21" s="295"/>
    </row>
    <row r="22" spans="1:21" s="55" customFormat="1">
      <c r="A22" s="122" t="s">
        <v>8</v>
      </c>
      <c r="B22" s="401" t="s">
        <v>408</v>
      </c>
      <c r="C22" s="424" t="s">
        <v>195</v>
      </c>
      <c r="D22" s="75" t="s">
        <v>0</v>
      </c>
      <c r="E22" s="121"/>
      <c r="F22" s="398">
        <v>100</v>
      </c>
      <c r="G22" s="399" t="s">
        <v>0</v>
      </c>
      <c r="H22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43" t="str">
        <f>IF(Sklop8[[#This Row],[ZAHTEVANA SHEMA KAKOVOSTI]]&lt;&gt;"",Sklop8[[#This Row],[Preračunana masa/volumen/kos na enoto kg]],"")</f>
        <v/>
      </c>
      <c r="J22" s="154"/>
      <c r="K22" s="149"/>
      <c r="L22" s="421"/>
      <c r="M22" s="394"/>
      <c r="N22" s="176"/>
      <c r="O22" s="422"/>
      <c r="P22" s="144"/>
      <c r="Q22" s="145">
        <f>+Sklop8[[#This Row],[cena/enota brez DDV v EUR]]*Sklop8[[#This Row],[Stopnja DDV (%)]]</f>
        <v>0</v>
      </c>
      <c r="R22" s="145">
        <f>+Sklop8[[#This Row],[cena/enota brez DDV v EUR]]+Sklop8[[#This Row],[Davek (EUR)]]</f>
        <v>0</v>
      </c>
      <c r="S22" s="145">
        <f>+Sklop8[[#This Row],[cena/enota brez DDV v EUR]]*Sklop8[[#This Row],[Okvirna količina]]</f>
        <v>0</v>
      </c>
      <c r="T22" s="145">
        <f>+Sklop8[[#This Row],[Končna cena/enoto mere (EUR) z DDV]]*Sklop8[[#This Row],[Okvirna količina]]</f>
        <v>0</v>
      </c>
      <c r="U22" s="295"/>
    </row>
    <row r="23" spans="1:21" s="55" customFormat="1">
      <c r="A23" s="122" t="s">
        <v>9</v>
      </c>
      <c r="B23" s="401" t="s">
        <v>409</v>
      </c>
      <c r="C23" s="424" t="s">
        <v>195</v>
      </c>
      <c r="D23" s="75" t="s">
        <v>0</v>
      </c>
      <c r="E23" s="121"/>
      <c r="F23" s="398">
        <v>500</v>
      </c>
      <c r="G23" s="399" t="s">
        <v>0</v>
      </c>
      <c r="H23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43" t="str">
        <f>IF(Sklop8[[#This Row],[ZAHTEVANA SHEMA KAKOVOSTI]]&lt;&gt;"",Sklop8[[#This Row],[Preračunana masa/volumen/kos na enoto kg]],"")</f>
        <v/>
      </c>
      <c r="J23" s="154"/>
      <c r="K23" s="149"/>
      <c r="L23" s="421"/>
      <c r="M23" s="394"/>
      <c r="N23" s="176"/>
      <c r="O23" s="422"/>
      <c r="P23" s="144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45">
        <f>+Sklop8[[#This Row],[Končna cena/enoto mere (EUR) z DDV]]*Sklop8[[#This Row],[Okvirna količina]]</f>
        <v>0</v>
      </c>
      <c r="U23" s="295"/>
    </row>
    <row r="24" spans="1:21" s="55" customFormat="1">
      <c r="A24" s="122" t="s">
        <v>10</v>
      </c>
      <c r="B24" s="401" t="s">
        <v>410</v>
      </c>
      <c r="C24" s="424" t="s">
        <v>195</v>
      </c>
      <c r="D24" s="75" t="s">
        <v>0</v>
      </c>
      <c r="E24" s="121"/>
      <c r="F24" s="398">
        <v>100</v>
      </c>
      <c r="G24" s="399" t="s">
        <v>0</v>
      </c>
      <c r="H24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43" t="str">
        <f>IF(Sklop8[[#This Row],[ZAHTEVANA SHEMA KAKOVOSTI]]&lt;&gt;"",Sklop8[[#This Row],[Preračunana masa/volumen/kos na enoto kg]],"")</f>
        <v/>
      </c>
      <c r="J24" s="154"/>
      <c r="K24" s="149"/>
      <c r="L24" s="421"/>
      <c r="M24" s="394"/>
      <c r="N24" s="176"/>
      <c r="O24" s="422"/>
      <c r="P24" s="144"/>
      <c r="Q24" s="145">
        <f>+Sklop8[[#This Row],[cena/enota brez DDV v EUR]]*Sklop8[[#This Row],[Stopnja DDV (%)]]</f>
        <v>0</v>
      </c>
      <c r="R24" s="145">
        <f>+Sklop8[[#This Row],[cena/enota brez DDV v EUR]]+Sklop8[[#This Row],[Davek (EUR)]]</f>
        <v>0</v>
      </c>
      <c r="S24" s="145">
        <f>+Sklop8[[#This Row],[cena/enota brez DDV v EUR]]*Sklop8[[#This Row],[Okvirna količina]]</f>
        <v>0</v>
      </c>
      <c r="T24" s="145">
        <f>+Sklop8[[#This Row],[Končna cena/enoto mere (EUR) z DDV]]*Sklop8[[#This Row],[Okvirna količina]]</f>
        <v>0</v>
      </c>
      <c r="U24" s="295"/>
    </row>
    <row r="25" spans="1:21" s="55" customFormat="1">
      <c r="A25" s="122" t="s">
        <v>11</v>
      </c>
      <c r="B25" s="401" t="s">
        <v>411</v>
      </c>
      <c r="C25" s="424">
        <v>1</v>
      </c>
      <c r="D25" s="75" t="s">
        <v>0</v>
      </c>
      <c r="E25" s="121"/>
      <c r="F25" s="398">
        <v>100</v>
      </c>
      <c r="G25" s="399" t="s">
        <v>0</v>
      </c>
      <c r="H25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43" t="str">
        <f>IF(Sklop8[[#This Row],[ZAHTEVANA SHEMA KAKOVOSTI]]&lt;&gt;"",Sklop8[[#This Row],[Preračunana masa/volumen/kos na enoto kg]],"")</f>
        <v/>
      </c>
      <c r="J25" s="154"/>
      <c r="K25" s="149"/>
      <c r="L25" s="421"/>
      <c r="M25" s="394"/>
      <c r="N25" s="176"/>
      <c r="O25" s="422"/>
      <c r="P25" s="144"/>
      <c r="Q25" s="145">
        <f>+Sklop8[[#This Row],[cena/enota brez DDV v EUR]]*Sklop8[[#This Row],[Stopnja DDV (%)]]</f>
        <v>0</v>
      </c>
      <c r="R25" s="145">
        <f>+Sklop8[[#This Row],[cena/enota brez DDV v EUR]]+Sklop8[[#This Row],[Davek (EUR)]]</f>
        <v>0</v>
      </c>
      <c r="S25" s="145">
        <f>+Sklop8[[#This Row],[cena/enota brez DDV v EUR]]*Sklop8[[#This Row],[Okvirna količina]]</f>
        <v>0</v>
      </c>
      <c r="T25" s="145">
        <f>+Sklop8[[#This Row],[Končna cena/enoto mere (EUR) z DDV]]*Sklop8[[#This Row],[Okvirna količina]]</f>
        <v>0</v>
      </c>
      <c r="U25" s="295"/>
    </row>
    <row r="26" spans="1:21" s="55" customFormat="1">
      <c r="A26" s="122" t="s">
        <v>12</v>
      </c>
      <c r="B26" s="401" t="s">
        <v>412</v>
      </c>
      <c r="C26" s="424">
        <v>1</v>
      </c>
      <c r="D26" s="75" t="s">
        <v>0</v>
      </c>
      <c r="E26" s="121"/>
      <c r="F26" s="398">
        <v>20</v>
      </c>
      <c r="G26" s="399" t="s">
        <v>0</v>
      </c>
      <c r="H26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43" t="str">
        <f>IF(Sklop8[[#This Row],[ZAHTEVANA SHEMA KAKOVOSTI]]&lt;&gt;"",Sklop8[[#This Row],[Preračunana masa/volumen/kos na enoto kg]],"")</f>
        <v/>
      </c>
      <c r="J26" s="154"/>
      <c r="K26" s="149"/>
      <c r="L26" s="421"/>
      <c r="M26" s="394"/>
      <c r="N26" s="176"/>
      <c r="O26" s="422"/>
      <c r="P26" s="144"/>
      <c r="Q26" s="145">
        <f>+Sklop8[[#This Row],[cena/enota brez DDV v EUR]]*Sklop8[[#This Row],[Stopnja DDV (%)]]</f>
        <v>0</v>
      </c>
      <c r="R26" s="145">
        <f>+Sklop8[[#This Row],[cena/enota brez DDV v EUR]]+Sklop8[[#This Row],[Davek (EUR)]]</f>
        <v>0</v>
      </c>
      <c r="S26" s="145">
        <f>+Sklop8[[#This Row],[cena/enota brez DDV v EUR]]*Sklop8[[#This Row],[Okvirna količina]]</f>
        <v>0</v>
      </c>
      <c r="T26" s="145">
        <f>+Sklop8[[#This Row],[Končna cena/enoto mere (EUR) z DDV]]*Sklop8[[#This Row],[Okvirna količina]]</f>
        <v>0</v>
      </c>
      <c r="U26" s="295"/>
    </row>
    <row r="27" spans="1:21" s="55" customFormat="1">
      <c r="A27" s="122" t="s">
        <v>13</v>
      </c>
      <c r="B27" s="401" t="s">
        <v>413</v>
      </c>
      <c r="C27" s="424">
        <v>1</v>
      </c>
      <c r="D27" s="75" t="s">
        <v>0</v>
      </c>
      <c r="E27" s="121"/>
      <c r="F27" s="398">
        <v>20</v>
      </c>
      <c r="G27" s="399" t="s">
        <v>0</v>
      </c>
      <c r="H27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43" t="str">
        <f>IF(Sklop8[[#This Row],[ZAHTEVANA SHEMA KAKOVOSTI]]&lt;&gt;"",Sklop8[[#This Row],[Preračunana masa/volumen/kos na enoto kg]],"")</f>
        <v/>
      </c>
      <c r="J27" s="154"/>
      <c r="K27" s="149"/>
      <c r="L27" s="421"/>
      <c r="M27" s="394"/>
      <c r="N27" s="176"/>
      <c r="O27" s="422"/>
      <c r="P27" s="144"/>
      <c r="Q27" s="145">
        <f>+Sklop8[[#This Row],[cena/enota brez DDV v EUR]]*Sklop8[[#This Row],[Stopnja DDV (%)]]</f>
        <v>0</v>
      </c>
      <c r="R27" s="145">
        <f>+Sklop8[[#This Row],[cena/enota brez DDV v EUR]]+Sklop8[[#This Row],[Davek (EUR)]]</f>
        <v>0</v>
      </c>
      <c r="S27" s="145">
        <f>+Sklop8[[#This Row],[cena/enota brez DDV v EUR]]*Sklop8[[#This Row],[Okvirna količina]]</f>
        <v>0</v>
      </c>
      <c r="T27" s="145">
        <f>+Sklop8[[#This Row],[Končna cena/enoto mere (EUR) z DDV]]*Sklop8[[#This Row],[Okvirna količina]]</f>
        <v>0</v>
      </c>
      <c r="U27" s="295"/>
    </row>
    <row r="28" spans="1:21" s="55" customFormat="1">
      <c r="A28" s="122" t="s">
        <v>14</v>
      </c>
      <c r="B28" s="401" t="s">
        <v>415</v>
      </c>
      <c r="C28" s="424">
        <v>1</v>
      </c>
      <c r="D28" s="75" t="s">
        <v>0</v>
      </c>
      <c r="E28" s="121"/>
      <c r="F28" s="398">
        <v>50</v>
      </c>
      <c r="G28" s="399" t="s">
        <v>0</v>
      </c>
      <c r="H28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43" t="str">
        <f>IF(Sklop8[[#This Row],[ZAHTEVANA SHEMA KAKOVOSTI]]&lt;&gt;"",Sklop8[[#This Row],[Preračunana masa/volumen/kos na enoto kg]],"")</f>
        <v/>
      </c>
      <c r="J28" s="154"/>
      <c r="K28" s="149"/>
      <c r="L28" s="421"/>
      <c r="M28" s="394"/>
      <c r="N28" s="176"/>
      <c r="O28" s="422"/>
      <c r="P28" s="144"/>
      <c r="Q28" s="145">
        <f>+Sklop8[[#This Row],[cena/enota brez DDV v EUR]]*Sklop8[[#This Row],[Stopnja DDV (%)]]</f>
        <v>0</v>
      </c>
      <c r="R28" s="145">
        <f>+Sklop8[[#This Row],[cena/enota brez DDV v EUR]]+Sklop8[[#This Row],[Davek (EUR)]]</f>
        <v>0</v>
      </c>
      <c r="S28" s="145">
        <f>+Sklop8[[#This Row],[cena/enota brez DDV v EUR]]*Sklop8[[#This Row],[Okvirna količina]]</f>
        <v>0</v>
      </c>
      <c r="T28" s="145">
        <f>+Sklop8[[#This Row],[Končna cena/enoto mere (EUR) z DDV]]*Sklop8[[#This Row],[Okvirna količina]]</f>
        <v>0</v>
      </c>
      <c r="U28" s="295"/>
    </row>
    <row r="29" spans="1:21" s="55" customFormat="1">
      <c r="A29" s="122" t="s">
        <v>15</v>
      </c>
      <c r="B29" s="401" t="s">
        <v>414</v>
      </c>
      <c r="C29" s="424" t="s">
        <v>195</v>
      </c>
      <c r="D29" s="75" t="s">
        <v>0</v>
      </c>
      <c r="E29" s="121"/>
      <c r="F29" s="398">
        <v>20</v>
      </c>
      <c r="G29" s="399" t="s">
        <v>0</v>
      </c>
      <c r="H29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43" t="str">
        <f>IF(Sklop8[[#This Row],[ZAHTEVANA SHEMA KAKOVOSTI]]&lt;&gt;"",Sklop8[[#This Row],[Preračunana masa/volumen/kos na enoto kg]],"")</f>
        <v/>
      </c>
      <c r="J29" s="154"/>
      <c r="K29" s="149"/>
      <c r="L29" s="421"/>
      <c r="M29" s="394"/>
      <c r="N29" s="176"/>
      <c r="O29" s="422"/>
      <c r="P29" s="144"/>
      <c r="Q29" s="145">
        <f>+Sklop8[[#This Row],[cena/enota brez DDV v EUR]]*Sklop8[[#This Row],[Stopnja DDV (%)]]</f>
        <v>0</v>
      </c>
      <c r="R29" s="145">
        <f>+Sklop8[[#This Row],[cena/enota brez DDV v EUR]]+Sklop8[[#This Row],[Davek (EUR)]]</f>
        <v>0</v>
      </c>
      <c r="S29" s="145">
        <f>+Sklop8[[#This Row],[cena/enota brez DDV v EUR]]*Sklop8[[#This Row],[Okvirna količina]]</f>
        <v>0</v>
      </c>
      <c r="T29" s="145">
        <f>+Sklop8[[#This Row],[Končna cena/enoto mere (EUR) z DDV]]*Sklop8[[#This Row],[Okvirna količina]]</f>
        <v>0</v>
      </c>
      <c r="U29" s="295"/>
    </row>
    <row r="30" spans="1:21" s="55" customFormat="1">
      <c r="A30" s="122" t="s">
        <v>16</v>
      </c>
      <c r="B30" s="401" t="s">
        <v>416</v>
      </c>
      <c r="C30" s="424" t="s">
        <v>195</v>
      </c>
      <c r="D30" s="75" t="s">
        <v>0</v>
      </c>
      <c r="E30" s="121"/>
      <c r="F30" s="398">
        <v>100</v>
      </c>
      <c r="G30" s="399" t="s">
        <v>0</v>
      </c>
      <c r="H30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43" t="str">
        <f>IF(Sklop8[[#This Row],[ZAHTEVANA SHEMA KAKOVOSTI]]&lt;&gt;"",Sklop8[[#This Row],[Preračunana masa/volumen/kos na enoto kg]],"")</f>
        <v/>
      </c>
      <c r="J30" s="154"/>
      <c r="K30" s="149"/>
      <c r="L30" s="421"/>
      <c r="M30" s="394"/>
      <c r="N30" s="176"/>
      <c r="O30" s="422"/>
      <c r="P30" s="144"/>
      <c r="Q30" s="145">
        <f>+Sklop8[[#This Row],[cena/enota brez DDV v EUR]]*Sklop8[[#This Row],[Stopnja DDV (%)]]</f>
        <v>0</v>
      </c>
      <c r="R30" s="145">
        <f>+Sklop8[[#This Row],[cena/enota brez DDV v EUR]]+Sklop8[[#This Row],[Davek (EUR)]]</f>
        <v>0</v>
      </c>
      <c r="S30" s="145">
        <f>+Sklop8[[#This Row],[cena/enota brez DDV v EUR]]*Sklop8[[#This Row],[Okvirna količina]]</f>
        <v>0</v>
      </c>
      <c r="T30" s="145">
        <f>+Sklop8[[#This Row],[Končna cena/enoto mere (EUR) z DDV]]*Sklop8[[#This Row],[Okvirna količina]]</f>
        <v>0</v>
      </c>
      <c r="U30" s="295"/>
    </row>
    <row r="31" spans="1:21" s="55" customFormat="1">
      <c r="A31" s="122" t="s">
        <v>17</v>
      </c>
      <c r="B31" s="401" t="s">
        <v>417</v>
      </c>
      <c r="C31" s="424">
        <v>1</v>
      </c>
      <c r="D31" s="75" t="s">
        <v>0</v>
      </c>
      <c r="E31" s="121"/>
      <c r="F31" s="398">
        <v>150</v>
      </c>
      <c r="G31" s="399" t="s">
        <v>0</v>
      </c>
      <c r="H31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1" s="143" t="str">
        <f>IF(Sklop8[[#This Row],[ZAHTEVANA SHEMA KAKOVOSTI]]&lt;&gt;"",Sklop8[[#This Row],[Preračunana masa/volumen/kos na enoto kg]],"")</f>
        <v/>
      </c>
      <c r="J31" s="154"/>
      <c r="K31" s="149"/>
      <c r="L31" s="421"/>
      <c r="M31" s="394"/>
      <c r="N31" s="176"/>
      <c r="O31" s="422"/>
      <c r="P31" s="144"/>
      <c r="Q31" s="145">
        <f>+Sklop8[[#This Row],[cena/enota brez DDV v EUR]]*Sklop8[[#This Row],[Stopnja DDV (%)]]</f>
        <v>0</v>
      </c>
      <c r="R31" s="145">
        <f>+Sklop8[[#This Row],[cena/enota brez DDV v EUR]]+Sklop8[[#This Row],[Davek (EUR)]]</f>
        <v>0</v>
      </c>
      <c r="S31" s="145">
        <f>+Sklop8[[#This Row],[cena/enota brez DDV v EUR]]*Sklop8[[#This Row],[Okvirna količina]]</f>
        <v>0</v>
      </c>
      <c r="T31" s="145">
        <f>+Sklop8[[#This Row],[Končna cena/enoto mere (EUR) z DDV]]*Sklop8[[#This Row],[Okvirna količina]]</f>
        <v>0</v>
      </c>
      <c r="U31" s="295"/>
    </row>
    <row r="32" spans="1:21" s="55" customFormat="1">
      <c r="A32" s="122" t="s">
        <v>18</v>
      </c>
      <c r="B32" s="401" t="s">
        <v>418</v>
      </c>
      <c r="C32" s="424">
        <v>1</v>
      </c>
      <c r="D32" s="75" t="s">
        <v>0</v>
      </c>
      <c r="E32" s="121"/>
      <c r="F32" s="398">
        <v>500</v>
      </c>
      <c r="G32" s="399" t="s">
        <v>0</v>
      </c>
      <c r="H32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2" s="143" t="str">
        <f>IF(Sklop8[[#This Row],[ZAHTEVANA SHEMA KAKOVOSTI]]&lt;&gt;"",Sklop8[[#This Row],[Preračunana masa/volumen/kos na enoto kg]],"")</f>
        <v/>
      </c>
      <c r="J32" s="154"/>
      <c r="K32" s="149"/>
      <c r="L32" s="421"/>
      <c r="M32" s="394"/>
      <c r="N32" s="176"/>
      <c r="O32" s="422"/>
      <c r="P32" s="144"/>
      <c r="Q32" s="145">
        <f>+Sklop8[[#This Row],[cena/enota brez DDV v EUR]]*Sklop8[[#This Row],[Stopnja DDV (%)]]</f>
        <v>0</v>
      </c>
      <c r="R32" s="145">
        <f>+Sklop8[[#This Row],[cena/enota brez DDV v EUR]]+Sklop8[[#This Row],[Davek (EUR)]]</f>
        <v>0</v>
      </c>
      <c r="S32" s="145">
        <f>+Sklop8[[#This Row],[cena/enota brez DDV v EUR]]*Sklop8[[#This Row],[Okvirna količina]]</f>
        <v>0</v>
      </c>
      <c r="T32" s="145">
        <f>+Sklop8[[#This Row],[Končna cena/enoto mere (EUR) z DDV]]*Sklop8[[#This Row],[Okvirna količina]]</f>
        <v>0</v>
      </c>
      <c r="U32" s="295"/>
    </row>
    <row r="33" spans="1:21" s="55" customFormat="1">
      <c r="A33" s="122" t="s">
        <v>19</v>
      </c>
      <c r="B33" s="401" t="s">
        <v>419</v>
      </c>
      <c r="C33" s="424" t="s">
        <v>195</v>
      </c>
      <c r="D33" s="75" t="s">
        <v>0</v>
      </c>
      <c r="E33" s="121"/>
      <c r="F33" s="398">
        <v>50</v>
      </c>
      <c r="G33" s="399" t="s">
        <v>0</v>
      </c>
      <c r="H33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43" t="str">
        <f>IF(Sklop8[[#This Row],[ZAHTEVANA SHEMA KAKOVOSTI]]&lt;&gt;"",Sklop8[[#This Row],[Preračunana masa/volumen/kos na enoto kg]],"")</f>
        <v/>
      </c>
      <c r="J33" s="154"/>
      <c r="K33" s="149"/>
      <c r="L33" s="421"/>
      <c r="M33" s="394"/>
      <c r="N33" s="176"/>
      <c r="O33" s="422"/>
      <c r="P33" s="144"/>
      <c r="Q33" s="145">
        <f>+Sklop8[[#This Row],[cena/enota brez DDV v EUR]]*Sklop8[[#This Row],[Stopnja DDV (%)]]</f>
        <v>0</v>
      </c>
      <c r="R33" s="145">
        <f>+Sklop8[[#This Row],[cena/enota brez DDV v EUR]]+Sklop8[[#This Row],[Davek (EUR)]]</f>
        <v>0</v>
      </c>
      <c r="S33" s="145">
        <f>+Sklop8[[#This Row],[cena/enota brez DDV v EUR]]*Sklop8[[#This Row],[Okvirna količina]]</f>
        <v>0</v>
      </c>
      <c r="T33" s="145">
        <f>+Sklop8[[#This Row],[Končna cena/enoto mere (EUR) z DDV]]*Sklop8[[#This Row],[Okvirna količina]]</f>
        <v>0</v>
      </c>
      <c r="U33" s="295"/>
    </row>
    <row r="34" spans="1:21" s="55" customFormat="1">
      <c r="A34" s="122" t="s">
        <v>20</v>
      </c>
      <c r="B34" s="401" t="s">
        <v>420</v>
      </c>
      <c r="C34" s="424" t="s">
        <v>291</v>
      </c>
      <c r="D34" s="75" t="s">
        <v>0</v>
      </c>
      <c r="E34" s="121"/>
      <c r="F34" s="398">
        <v>10</v>
      </c>
      <c r="G34" s="399" t="s">
        <v>0</v>
      </c>
      <c r="H34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143" t="str">
        <f>IF(Sklop8[[#This Row],[ZAHTEVANA SHEMA KAKOVOSTI]]&lt;&gt;"",Sklop8[[#This Row],[Preračunana masa/volumen/kos na enoto kg]],"")</f>
        <v/>
      </c>
      <c r="J34" s="154"/>
      <c r="K34" s="149"/>
      <c r="L34" s="421"/>
      <c r="M34" s="394"/>
      <c r="N34" s="176"/>
      <c r="O34" s="422"/>
      <c r="P34" s="144"/>
      <c r="Q34" s="145">
        <f>+Sklop8[[#This Row],[cena/enota brez DDV v EUR]]*Sklop8[[#This Row],[Stopnja DDV (%)]]</f>
        <v>0</v>
      </c>
      <c r="R34" s="145">
        <f>+Sklop8[[#This Row],[cena/enota brez DDV v EUR]]+Sklop8[[#This Row],[Davek (EUR)]]</f>
        <v>0</v>
      </c>
      <c r="S34" s="145">
        <f>+Sklop8[[#This Row],[cena/enota brez DDV v EUR]]*Sklop8[[#This Row],[Okvirna količina]]</f>
        <v>0</v>
      </c>
      <c r="T34" s="145">
        <f>+Sklop8[[#This Row],[Končna cena/enoto mere (EUR) z DDV]]*Sklop8[[#This Row],[Okvirna količina]]</f>
        <v>0</v>
      </c>
      <c r="U34" s="295"/>
    </row>
    <row r="35" spans="1:21" s="55" customFormat="1">
      <c r="A35" s="122" t="s">
        <v>21</v>
      </c>
      <c r="B35" s="401" t="s">
        <v>421</v>
      </c>
      <c r="C35" s="424" t="s">
        <v>291</v>
      </c>
      <c r="D35" s="75" t="s">
        <v>0</v>
      </c>
      <c r="E35" s="121"/>
      <c r="F35" s="398">
        <v>20</v>
      </c>
      <c r="G35" s="399" t="s">
        <v>0</v>
      </c>
      <c r="H35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43" t="str">
        <f>IF(Sklop8[[#This Row],[ZAHTEVANA SHEMA KAKOVOSTI]]&lt;&gt;"",Sklop8[[#This Row],[Preračunana masa/volumen/kos na enoto kg]],"")</f>
        <v/>
      </c>
      <c r="J35" s="154"/>
      <c r="K35" s="149"/>
      <c r="L35" s="421"/>
      <c r="M35" s="394"/>
      <c r="N35" s="176"/>
      <c r="O35" s="422"/>
      <c r="P35" s="144"/>
      <c r="Q35" s="145">
        <f>+Sklop8[[#This Row],[cena/enota brez DDV v EUR]]*Sklop8[[#This Row],[Stopnja DDV (%)]]</f>
        <v>0</v>
      </c>
      <c r="R35" s="145">
        <f>+Sklop8[[#This Row],[cena/enota brez DDV v EUR]]+Sklop8[[#This Row],[Davek (EUR)]]</f>
        <v>0</v>
      </c>
      <c r="S35" s="145">
        <f>+Sklop8[[#This Row],[cena/enota brez DDV v EUR]]*Sklop8[[#This Row],[Okvirna količina]]</f>
        <v>0</v>
      </c>
      <c r="T35" s="145">
        <f>+Sklop8[[#This Row],[Končna cena/enoto mere (EUR) z DDV]]*Sklop8[[#This Row],[Okvirna količina]]</f>
        <v>0</v>
      </c>
      <c r="U35" s="295"/>
    </row>
    <row r="36" spans="1:21" s="55" customFormat="1">
      <c r="A36" s="122" t="s">
        <v>22</v>
      </c>
      <c r="B36" s="401" t="s">
        <v>422</v>
      </c>
      <c r="C36" s="424" t="s">
        <v>193</v>
      </c>
      <c r="D36" s="75" t="s">
        <v>0</v>
      </c>
      <c r="E36" s="121"/>
      <c r="F36" s="398">
        <v>80</v>
      </c>
      <c r="G36" s="399" t="s">
        <v>0</v>
      </c>
      <c r="H36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143" t="str">
        <f>IF(Sklop8[[#This Row],[ZAHTEVANA SHEMA KAKOVOSTI]]&lt;&gt;"",Sklop8[[#This Row],[Preračunana masa/volumen/kos na enoto kg]],"")</f>
        <v/>
      </c>
      <c r="J36" s="154"/>
      <c r="K36" s="149"/>
      <c r="L36" s="421"/>
      <c r="M36" s="394"/>
      <c r="N36" s="176"/>
      <c r="O36" s="422"/>
      <c r="P36" s="144"/>
      <c r="Q36" s="145">
        <f>+Sklop8[[#This Row],[cena/enota brez DDV v EUR]]*Sklop8[[#This Row],[Stopnja DDV (%)]]</f>
        <v>0</v>
      </c>
      <c r="R36" s="145">
        <f>+Sklop8[[#This Row],[cena/enota brez DDV v EUR]]+Sklop8[[#This Row],[Davek (EUR)]]</f>
        <v>0</v>
      </c>
      <c r="S36" s="145">
        <f>+Sklop8[[#This Row],[cena/enota brez DDV v EUR]]*Sklop8[[#This Row],[Okvirna količina]]</f>
        <v>0</v>
      </c>
      <c r="T36" s="145">
        <f>+Sklop8[[#This Row],[Končna cena/enoto mere (EUR) z DDV]]*Sklop8[[#This Row],[Okvirna količina]]</f>
        <v>0</v>
      </c>
      <c r="U36" s="295"/>
    </row>
    <row r="37" spans="1:21" s="55" customFormat="1">
      <c r="A37" s="122" t="s">
        <v>23</v>
      </c>
      <c r="B37" s="401" t="s">
        <v>397</v>
      </c>
      <c r="C37" s="424" t="s">
        <v>193</v>
      </c>
      <c r="D37" s="75" t="s">
        <v>0</v>
      </c>
      <c r="E37" s="121"/>
      <c r="F37" s="398">
        <v>20</v>
      </c>
      <c r="G37" s="399" t="s">
        <v>0</v>
      </c>
      <c r="H37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43" t="str">
        <f>IF(Sklop8[[#This Row],[ZAHTEVANA SHEMA KAKOVOSTI]]&lt;&gt;"",Sklop8[[#This Row],[Preračunana masa/volumen/kos na enoto kg]],"")</f>
        <v/>
      </c>
      <c r="J37" s="154"/>
      <c r="K37" s="149"/>
      <c r="L37" s="421"/>
      <c r="M37" s="394"/>
      <c r="N37" s="176"/>
      <c r="O37" s="422"/>
      <c r="P37" s="144"/>
      <c r="Q37" s="145">
        <f>+Sklop8[[#This Row],[cena/enota brez DDV v EUR]]*Sklop8[[#This Row],[Stopnja DDV (%)]]</f>
        <v>0</v>
      </c>
      <c r="R37" s="145">
        <f>+Sklop8[[#This Row],[cena/enota brez DDV v EUR]]+Sklop8[[#This Row],[Davek (EUR)]]</f>
        <v>0</v>
      </c>
      <c r="S37" s="145">
        <f>+Sklop8[[#This Row],[cena/enota brez DDV v EUR]]*Sklop8[[#This Row],[Okvirna količina]]</f>
        <v>0</v>
      </c>
      <c r="T37" s="145">
        <f>+Sklop8[[#This Row],[Končna cena/enoto mere (EUR) z DDV]]*Sklop8[[#This Row],[Okvirna količina]]</f>
        <v>0</v>
      </c>
      <c r="U37" s="295"/>
    </row>
    <row r="38" spans="1:21" s="55" customFormat="1">
      <c r="A38" s="122" t="s">
        <v>24</v>
      </c>
      <c r="B38" s="400" t="s">
        <v>423</v>
      </c>
      <c r="C38" s="423" t="s">
        <v>291</v>
      </c>
      <c r="D38" s="75" t="s">
        <v>0</v>
      </c>
      <c r="E38" s="90"/>
      <c r="F38" s="192">
        <v>50</v>
      </c>
      <c r="G38" s="190" t="s">
        <v>0</v>
      </c>
      <c r="H3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82" t="str">
        <f>IF(Sklop8[[#This Row],[ZAHTEVANA SHEMA KAKOVOSTI]]&lt;&gt;"",Sklop8[[#This Row],[Preračunana masa/volumen/kos na enoto kg]],"")</f>
        <v/>
      </c>
      <c r="J38" s="183"/>
      <c r="K38" s="296"/>
      <c r="L38" s="75"/>
      <c r="M38" s="75"/>
      <c r="N38" s="184"/>
      <c r="O38" s="75"/>
      <c r="P38" s="186"/>
      <c r="Q38" s="185">
        <f>+Sklop8[[#This Row],[cena/enota brez DDV v EUR]]*Sklop8[[#This Row],[Stopnja DDV (%)]]</f>
        <v>0</v>
      </c>
      <c r="R38" s="185">
        <f>+Sklop8[[#This Row],[cena/enota brez DDV v EUR]]+Sklop8[[#This Row],[Davek (EUR)]]</f>
        <v>0</v>
      </c>
      <c r="S38" s="185">
        <f>+Sklop8[[#This Row],[cena/enota brez DDV v EUR]]*Sklop8[[#This Row],[Okvirna količina]]</f>
        <v>0</v>
      </c>
      <c r="T38" s="185">
        <f>+Sklop8[[#This Row],[Končna cena/enoto mere (EUR) z DDV]]*Sklop8[[#This Row],[Okvirna količina]]</f>
        <v>0</v>
      </c>
      <c r="U38" s="140"/>
    </row>
    <row r="39" spans="1:21" s="55" customFormat="1">
      <c r="A39" s="122" t="s">
        <v>25</v>
      </c>
      <c r="B39" s="400" t="s">
        <v>424</v>
      </c>
      <c r="C39" s="423" t="s">
        <v>400</v>
      </c>
      <c r="D39" s="75" t="s">
        <v>0</v>
      </c>
      <c r="E39" s="90"/>
      <c r="F39" s="192">
        <v>500</v>
      </c>
      <c r="G39" s="190" t="s">
        <v>0</v>
      </c>
      <c r="H39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182" t="str">
        <f>IF(Sklop8[[#This Row],[ZAHTEVANA SHEMA KAKOVOSTI]]&lt;&gt;"",Sklop8[[#This Row],[Preračunana masa/volumen/kos na enoto kg]],"")</f>
        <v/>
      </c>
      <c r="J39" s="183"/>
      <c r="K39" s="296"/>
      <c r="L39" s="75"/>
      <c r="M39" s="75"/>
      <c r="N39" s="184"/>
      <c r="O39" s="75"/>
      <c r="P39" s="186"/>
      <c r="Q39" s="185">
        <f>+Sklop8[[#This Row],[cena/enota brez DDV v EUR]]*Sklop8[[#This Row],[Stopnja DDV (%)]]</f>
        <v>0</v>
      </c>
      <c r="R39" s="185">
        <f>+Sklop8[[#This Row],[cena/enota brez DDV v EUR]]+Sklop8[[#This Row],[Davek (EUR)]]</f>
        <v>0</v>
      </c>
      <c r="S39" s="185">
        <f>+Sklop8[[#This Row],[cena/enota brez DDV v EUR]]*Sklop8[[#This Row],[Okvirna količina]]</f>
        <v>0</v>
      </c>
      <c r="T39" s="185">
        <f>+Sklop8[[#This Row],[Končna cena/enoto mere (EUR) z DDV]]*Sklop8[[#This Row],[Okvirna količina]]</f>
        <v>0</v>
      </c>
      <c r="U39" s="140"/>
    </row>
    <row r="40" spans="1:21" s="55" customFormat="1">
      <c r="A40" s="122" t="s">
        <v>26</v>
      </c>
      <c r="B40" s="400" t="s">
        <v>425</v>
      </c>
      <c r="C40" s="423" t="s">
        <v>193</v>
      </c>
      <c r="D40" s="75" t="s">
        <v>0</v>
      </c>
      <c r="E40" s="90"/>
      <c r="F40" s="192">
        <v>40</v>
      </c>
      <c r="G40" s="190" t="s">
        <v>0</v>
      </c>
      <c r="H40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182" t="str">
        <f>IF(Sklop8[[#This Row],[ZAHTEVANA SHEMA KAKOVOSTI]]&lt;&gt;"",Sklop8[[#This Row],[Preračunana masa/volumen/kos na enoto kg]],"")</f>
        <v/>
      </c>
      <c r="J40" s="183"/>
      <c r="K40" s="296"/>
      <c r="L40" s="75"/>
      <c r="M40" s="75"/>
      <c r="N40" s="184"/>
      <c r="O40" s="75"/>
      <c r="P40" s="186"/>
      <c r="Q40" s="185">
        <f>+Sklop8[[#This Row],[cena/enota brez DDV v EUR]]*Sklop8[[#This Row],[Stopnja DDV (%)]]</f>
        <v>0</v>
      </c>
      <c r="R40" s="185">
        <f>+Sklop8[[#This Row],[cena/enota brez DDV v EUR]]+Sklop8[[#This Row],[Davek (EUR)]]</f>
        <v>0</v>
      </c>
      <c r="S40" s="185">
        <f>+Sklop8[[#This Row],[cena/enota brez DDV v EUR]]*Sklop8[[#This Row],[Okvirna količina]]</f>
        <v>0</v>
      </c>
      <c r="T40" s="185">
        <f>+Sklop8[[#This Row],[Končna cena/enoto mere (EUR) z DDV]]*Sklop8[[#This Row],[Okvirna količina]]</f>
        <v>0</v>
      </c>
      <c r="U40" s="140"/>
    </row>
    <row r="41" spans="1:21" s="55" customFormat="1">
      <c r="A41" s="122" t="s">
        <v>27</v>
      </c>
      <c r="B41" s="400" t="s">
        <v>426</v>
      </c>
      <c r="C41" s="423" t="s">
        <v>193</v>
      </c>
      <c r="D41" s="75" t="s">
        <v>0</v>
      </c>
      <c r="E41" s="90"/>
      <c r="F41" s="192">
        <v>400</v>
      </c>
      <c r="G41" s="190" t="s">
        <v>0</v>
      </c>
      <c r="H41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182" t="str">
        <f>IF(Sklop8[[#This Row],[ZAHTEVANA SHEMA KAKOVOSTI]]&lt;&gt;"",Sklop8[[#This Row],[Preračunana masa/volumen/kos na enoto kg]],"")</f>
        <v/>
      </c>
      <c r="J41" s="183"/>
      <c r="K41" s="296"/>
      <c r="L41" s="75"/>
      <c r="M41" s="75"/>
      <c r="N41" s="184"/>
      <c r="O41" s="75"/>
      <c r="P41" s="186"/>
      <c r="Q41" s="185">
        <f>+Sklop8[[#This Row],[cena/enota brez DDV v EUR]]*Sklop8[[#This Row],[Stopnja DDV (%)]]</f>
        <v>0</v>
      </c>
      <c r="R41" s="185">
        <f>+Sklop8[[#This Row],[cena/enota brez DDV v EUR]]+Sklop8[[#This Row],[Davek (EUR)]]</f>
        <v>0</v>
      </c>
      <c r="S41" s="185">
        <f>+Sklop8[[#This Row],[cena/enota brez DDV v EUR]]*Sklop8[[#This Row],[Okvirna količina]]</f>
        <v>0</v>
      </c>
      <c r="T41" s="185">
        <f>+Sklop8[[#This Row],[Končna cena/enoto mere (EUR) z DDV]]*Sklop8[[#This Row],[Okvirna količina]]</f>
        <v>0</v>
      </c>
      <c r="U41" s="140"/>
    </row>
    <row r="42" spans="1:21" s="55" customFormat="1">
      <c r="A42" s="122" t="s">
        <v>28</v>
      </c>
      <c r="B42" s="402" t="s">
        <v>442</v>
      </c>
      <c r="C42" s="423" t="s">
        <v>193</v>
      </c>
      <c r="D42" s="75" t="s">
        <v>0</v>
      </c>
      <c r="E42" s="90"/>
      <c r="F42" s="202">
        <v>50</v>
      </c>
      <c r="G42" s="190" t="s">
        <v>0</v>
      </c>
      <c r="H42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182" t="str">
        <f>IF(Sklop8[[#This Row],[ZAHTEVANA SHEMA KAKOVOSTI]]&lt;&gt;"",Sklop8[[#This Row],[Preračunana masa/volumen/kos na enoto kg]],"")</f>
        <v/>
      </c>
      <c r="J42" s="183"/>
      <c r="K42" s="296"/>
      <c r="L42" s="75"/>
      <c r="M42" s="75"/>
      <c r="N42" s="184"/>
      <c r="O42" s="75"/>
      <c r="P42" s="186"/>
      <c r="Q42" s="185">
        <f>+Sklop8[[#This Row],[cena/enota brez DDV v EUR]]*Sklop8[[#This Row],[Stopnja DDV (%)]]</f>
        <v>0</v>
      </c>
      <c r="R42" s="185">
        <f>+Sklop8[[#This Row],[cena/enota brez DDV v EUR]]+Sklop8[[#This Row],[Davek (EUR)]]</f>
        <v>0</v>
      </c>
      <c r="S42" s="185">
        <f>+Sklop8[[#This Row],[cena/enota brez DDV v EUR]]*Sklop8[[#This Row],[Okvirna količina]]</f>
        <v>0</v>
      </c>
      <c r="T42" s="185">
        <f>+Sklop8[[#This Row],[Končna cena/enoto mere (EUR) z DDV]]*Sklop8[[#This Row],[Okvirna količina]]</f>
        <v>0</v>
      </c>
      <c r="U42" s="140"/>
    </row>
    <row r="43" spans="1:21" s="55" customFormat="1">
      <c r="A43" s="122" t="s">
        <v>29</v>
      </c>
      <c r="B43" s="400" t="s">
        <v>427</v>
      </c>
      <c r="C43" s="423" t="s">
        <v>194</v>
      </c>
      <c r="D43" s="75" t="s">
        <v>0</v>
      </c>
      <c r="E43" s="90"/>
      <c r="F43" s="202">
        <v>50</v>
      </c>
      <c r="G43" s="190" t="s">
        <v>0</v>
      </c>
      <c r="H43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182" t="str">
        <f>IF(Sklop8[[#This Row],[ZAHTEVANA SHEMA KAKOVOSTI]]&lt;&gt;"",Sklop8[[#This Row],[Preračunana masa/volumen/kos na enoto kg]],"")</f>
        <v/>
      </c>
      <c r="J43" s="183"/>
      <c r="K43" s="296"/>
      <c r="L43" s="75"/>
      <c r="M43" s="75"/>
      <c r="N43" s="184"/>
      <c r="O43" s="75"/>
      <c r="P43" s="186"/>
      <c r="Q43" s="185">
        <f>+Sklop8[[#This Row],[cena/enota brez DDV v EUR]]*Sklop8[[#This Row],[Stopnja DDV (%)]]</f>
        <v>0</v>
      </c>
      <c r="R43" s="185">
        <f>+Sklop8[[#This Row],[cena/enota brez DDV v EUR]]+Sklop8[[#This Row],[Davek (EUR)]]</f>
        <v>0</v>
      </c>
      <c r="S43" s="185">
        <f>+Sklop8[[#This Row],[cena/enota brez DDV v EUR]]*Sklop8[[#This Row],[Okvirna količina]]</f>
        <v>0</v>
      </c>
      <c r="T43" s="185">
        <f>+Sklop8[[#This Row],[Končna cena/enoto mere (EUR) z DDV]]*Sklop8[[#This Row],[Okvirna količina]]</f>
        <v>0</v>
      </c>
      <c r="U43" s="140"/>
    </row>
    <row r="44" spans="1:21" s="55" customFormat="1">
      <c r="A44" s="122" t="s">
        <v>30</v>
      </c>
      <c r="B44" s="400" t="s">
        <v>428</v>
      </c>
      <c r="C44" s="423" t="s">
        <v>193</v>
      </c>
      <c r="D44" s="75" t="s">
        <v>0</v>
      </c>
      <c r="E44" s="90"/>
      <c r="F44" s="192">
        <v>50</v>
      </c>
      <c r="G44" s="190" t="s">
        <v>0</v>
      </c>
      <c r="H44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182" t="str">
        <f>IF(Sklop8[[#This Row],[ZAHTEVANA SHEMA KAKOVOSTI]]&lt;&gt;"",Sklop8[[#This Row],[Preračunana masa/volumen/kos na enoto kg]],"")</f>
        <v/>
      </c>
      <c r="J44" s="183"/>
      <c r="K44" s="296"/>
      <c r="L44" s="75"/>
      <c r="M44" s="75"/>
      <c r="N44" s="184"/>
      <c r="O44" s="75"/>
      <c r="P44" s="186"/>
      <c r="Q44" s="185">
        <f>+Sklop8[[#This Row],[cena/enota brez DDV v EUR]]*Sklop8[[#This Row],[Stopnja DDV (%)]]</f>
        <v>0</v>
      </c>
      <c r="R44" s="185">
        <f>+Sklop8[[#This Row],[cena/enota brez DDV v EUR]]+Sklop8[[#This Row],[Davek (EUR)]]</f>
        <v>0</v>
      </c>
      <c r="S44" s="185">
        <f>+Sklop8[[#This Row],[cena/enota brez DDV v EUR]]*Sklop8[[#This Row],[Okvirna količina]]</f>
        <v>0</v>
      </c>
      <c r="T44" s="185">
        <f>+Sklop8[[#This Row],[Končna cena/enoto mere (EUR) z DDV]]*Sklop8[[#This Row],[Okvirna količina]]</f>
        <v>0</v>
      </c>
      <c r="U44" s="140"/>
    </row>
    <row r="45" spans="1:21" s="55" customFormat="1">
      <c r="A45" s="122" t="s">
        <v>31</v>
      </c>
      <c r="B45" s="400" t="s">
        <v>429</v>
      </c>
      <c r="C45" s="423" t="s">
        <v>193</v>
      </c>
      <c r="D45" s="75" t="s">
        <v>0</v>
      </c>
      <c r="E45" s="90"/>
      <c r="F45" s="192">
        <v>50</v>
      </c>
      <c r="G45" s="190" t="s">
        <v>0</v>
      </c>
      <c r="H45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182" t="str">
        <f>IF(Sklop8[[#This Row],[ZAHTEVANA SHEMA KAKOVOSTI]]&lt;&gt;"",Sklop8[[#This Row],[Preračunana masa/volumen/kos na enoto kg]],"")</f>
        <v/>
      </c>
      <c r="J45" s="183"/>
      <c r="K45" s="296"/>
      <c r="L45" s="75"/>
      <c r="M45" s="75"/>
      <c r="N45" s="184"/>
      <c r="O45" s="75"/>
      <c r="P45" s="186"/>
      <c r="Q45" s="185">
        <f>+Sklop8[[#This Row],[cena/enota brez DDV v EUR]]*Sklop8[[#This Row],[Stopnja DDV (%)]]</f>
        <v>0</v>
      </c>
      <c r="R45" s="185">
        <f>+Sklop8[[#This Row],[cena/enota brez DDV v EUR]]+Sklop8[[#This Row],[Davek (EUR)]]</f>
        <v>0</v>
      </c>
      <c r="S45" s="185">
        <f>+Sklop8[[#This Row],[cena/enota brez DDV v EUR]]*Sklop8[[#This Row],[Okvirna količina]]</f>
        <v>0</v>
      </c>
      <c r="T45" s="185">
        <f>+Sklop8[[#This Row],[Končna cena/enoto mere (EUR) z DDV]]*Sklop8[[#This Row],[Okvirna količina]]</f>
        <v>0</v>
      </c>
      <c r="U45" s="140"/>
    </row>
    <row r="46" spans="1:21" s="55" customFormat="1">
      <c r="A46" s="122" t="s">
        <v>32</v>
      </c>
      <c r="B46" s="400" t="s">
        <v>430</v>
      </c>
      <c r="C46" s="423" t="s">
        <v>193</v>
      </c>
      <c r="D46" s="75" t="s">
        <v>0</v>
      </c>
      <c r="E46" s="189"/>
      <c r="F46" s="192">
        <v>40</v>
      </c>
      <c r="G46" s="190" t="s">
        <v>0</v>
      </c>
      <c r="H4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6" s="182" t="str">
        <f>IF(Sklop8[[#This Row],[ZAHTEVANA SHEMA KAKOVOSTI]]&lt;&gt;"",Sklop8[[#This Row],[Preračunana masa/volumen/kos na enoto kg]],"")</f>
        <v/>
      </c>
      <c r="J46" s="183"/>
      <c r="K46" s="296"/>
      <c r="L46" s="75"/>
      <c r="M46" s="75"/>
      <c r="N46" s="184"/>
      <c r="O46" s="75"/>
      <c r="P46" s="186"/>
      <c r="Q46" s="185">
        <f>+Sklop8[[#This Row],[cena/enota brez DDV v EUR]]*Sklop8[[#This Row],[Stopnja DDV (%)]]</f>
        <v>0</v>
      </c>
      <c r="R46" s="185">
        <f>+Sklop8[[#This Row],[cena/enota brez DDV v EUR]]+Sklop8[[#This Row],[Davek (EUR)]]</f>
        <v>0</v>
      </c>
      <c r="S46" s="185">
        <f>+Sklop8[[#This Row],[cena/enota brez DDV v EUR]]*Sklop8[[#This Row],[Okvirna količina]]</f>
        <v>0</v>
      </c>
      <c r="T46" s="185">
        <f>+Sklop8[[#This Row],[Končna cena/enoto mere (EUR) z DDV]]*Sklop8[[#This Row],[Okvirna količina]]</f>
        <v>0</v>
      </c>
      <c r="U46" s="140"/>
    </row>
    <row r="47" spans="1:21" s="55" customFormat="1">
      <c r="A47" s="122" t="s">
        <v>33</v>
      </c>
      <c r="B47" s="460" t="s">
        <v>709</v>
      </c>
      <c r="C47" s="423" t="s">
        <v>401</v>
      </c>
      <c r="D47" s="75" t="s">
        <v>0</v>
      </c>
      <c r="E47" s="121"/>
      <c r="F47" s="202">
        <v>400</v>
      </c>
      <c r="G47" s="190" t="s">
        <v>0</v>
      </c>
      <c r="H47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7" s="182" t="str">
        <f>IF(Sklop8[[#This Row],[ZAHTEVANA SHEMA KAKOVOSTI]]&lt;&gt;"",Sklop8[[#This Row],[Preračunana masa/volumen/kos na enoto kg]],"")</f>
        <v/>
      </c>
      <c r="J47" s="183"/>
      <c r="K47" s="296"/>
      <c r="L47" s="75"/>
      <c r="M47" s="75"/>
      <c r="N47" s="184"/>
      <c r="O47" s="75"/>
      <c r="P47" s="186"/>
      <c r="Q47" s="185">
        <f>+Sklop8[[#This Row],[cena/enota brez DDV v EUR]]*Sklop8[[#This Row],[Stopnja DDV (%)]]</f>
        <v>0</v>
      </c>
      <c r="R47" s="185">
        <f>+Sklop8[[#This Row],[cena/enota brez DDV v EUR]]+Sklop8[[#This Row],[Davek (EUR)]]</f>
        <v>0</v>
      </c>
      <c r="S47" s="185">
        <f>+Sklop8[[#This Row],[cena/enota brez DDV v EUR]]*Sklop8[[#This Row],[Okvirna količina]]</f>
        <v>0</v>
      </c>
      <c r="T47" s="185">
        <f>+Sklop8[[#This Row],[Končna cena/enoto mere (EUR) z DDV]]*Sklop8[[#This Row],[Okvirna količina]]</f>
        <v>0</v>
      </c>
      <c r="U47" s="140"/>
    </row>
    <row r="48" spans="1:21" s="55" customFormat="1">
      <c r="A48" s="122" t="s">
        <v>34</v>
      </c>
      <c r="B48" s="400" t="s">
        <v>431</v>
      </c>
      <c r="C48" s="423" t="s">
        <v>193</v>
      </c>
      <c r="D48" s="75" t="s">
        <v>0</v>
      </c>
      <c r="E48" s="189"/>
      <c r="F48" s="192">
        <v>50</v>
      </c>
      <c r="G48" s="190" t="s">
        <v>0</v>
      </c>
      <c r="H4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82" t="str">
        <f>IF(Sklop8[[#This Row],[ZAHTEVANA SHEMA KAKOVOSTI]]&lt;&gt;"",Sklop8[[#This Row],[Preračunana masa/volumen/kos na enoto kg]],"")</f>
        <v/>
      </c>
      <c r="J48" s="183"/>
      <c r="K48" s="296"/>
      <c r="L48" s="75"/>
      <c r="M48" s="75"/>
      <c r="N48" s="184"/>
      <c r="O48" s="75"/>
      <c r="P48" s="186"/>
      <c r="Q48" s="185">
        <f>+Sklop8[[#This Row],[cena/enota brez DDV v EUR]]*Sklop8[[#This Row],[Stopnja DDV (%)]]</f>
        <v>0</v>
      </c>
      <c r="R48" s="185">
        <f>+Sklop8[[#This Row],[cena/enota brez DDV v EUR]]+Sklop8[[#This Row],[Davek (EUR)]]</f>
        <v>0</v>
      </c>
      <c r="S48" s="185">
        <f>+Sklop8[[#This Row],[cena/enota brez DDV v EUR]]*Sklop8[[#This Row],[Okvirna količina]]</f>
        <v>0</v>
      </c>
      <c r="T48" s="185">
        <f>+Sklop8[[#This Row],[Končna cena/enoto mere (EUR) z DDV]]*Sklop8[[#This Row],[Okvirna količina]]</f>
        <v>0</v>
      </c>
      <c r="U48" s="140"/>
    </row>
    <row r="49" spans="1:22" s="55" customFormat="1" ht="25.5">
      <c r="A49" s="461" t="s">
        <v>147</v>
      </c>
      <c r="B49" s="462" t="s">
        <v>432</v>
      </c>
      <c r="C49" s="463" t="s">
        <v>710</v>
      </c>
      <c r="D49" s="75"/>
      <c r="E49" s="121"/>
      <c r="F49" s="192"/>
      <c r="G49" s="190"/>
      <c r="H49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9" s="182" t="str">
        <f>IF(Sklop8[[#This Row],[ZAHTEVANA SHEMA KAKOVOSTI]]&lt;&gt;"",Sklop8[[#This Row],[Preračunana masa/volumen/kos na enoto kg]],"")</f>
        <v/>
      </c>
      <c r="J49" s="183"/>
      <c r="K49" s="296"/>
      <c r="L49" s="75"/>
      <c r="M49" s="75"/>
      <c r="N49" s="184"/>
      <c r="O49" s="75"/>
      <c r="P49" s="186"/>
      <c r="Q49" s="185">
        <f>+Sklop8[[#This Row],[cena/enota brez DDV v EUR]]*Sklop8[[#This Row],[Stopnja DDV (%)]]</f>
        <v>0</v>
      </c>
      <c r="R49" s="185">
        <f>+Sklop8[[#This Row],[cena/enota brez DDV v EUR]]+Sklop8[[#This Row],[Davek (EUR)]]</f>
        <v>0</v>
      </c>
      <c r="S49" s="185">
        <f>+Sklop8[[#This Row],[cena/enota brez DDV v EUR]]*Sklop8[[#This Row],[Okvirna količina]]</f>
        <v>0</v>
      </c>
      <c r="T49" s="185">
        <f>+Sklop8[[#This Row],[Končna cena/enoto mere (EUR) z DDV]]*Sklop8[[#This Row],[Okvirna količina]]</f>
        <v>0</v>
      </c>
      <c r="U49" s="140"/>
    </row>
    <row r="50" spans="1:22" s="55" customFormat="1">
      <c r="A50" s="122" t="s">
        <v>148</v>
      </c>
      <c r="B50" s="400" t="s">
        <v>433</v>
      </c>
      <c r="C50" s="423" t="s">
        <v>195</v>
      </c>
      <c r="D50" s="75" t="s">
        <v>0</v>
      </c>
      <c r="E50" s="121"/>
      <c r="F50" s="192">
        <v>200</v>
      </c>
      <c r="G50" s="190" t="s">
        <v>0</v>
      </c>
      <c r="H50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0" s="182" t="str">
        <f>IF(Sklop8[[#This Row],[ZAHTEVANA SHEMA KAKOVOSTI]]&lt;&gt;"",Sklop8[[#This Row],[Preračunana masa/volumen/kos na enoto kg]],"")</f>
        <v/>
      </c>
      <c r="J50" s="183"/>
      <c r="K50" s="296"/>
      <c r="L50" s="75"/>
      <c r="M50" s="75"/>
      <c r="N50" s="184"/>
      <c r="O50" s="75"/>
      <c r="P50" s="186"/>
      <c r="Q50" s="185">
        <f>+Sklop8[[#This Row],[cena/enota brez DDV v EUR]]*Sklop8[[#This Row],[Stopnja DDV (%)]]</f>
        <v>0</v>
      </c>
      <c r="R50" s="185">
        <f>+Sklop8[[#This Row],[cena/enota brez DDV v EUR]]+Sklop8[[#This Row],[Davek (EUR)]]</f>
        <v>0</v>
      </c>
      <c r="S50" s="185">
        <f>+Sklop8[[#This Row],[cena/enota brez DDV v EUR]]*Sklop8[[#This Row],[Okvirna količina]]</f>
        <v>0</v>
      </c>
      <c r="T50" s="185">
        <f>+Sklop8[[#This Row],[Končna cena/enoto mere (EUR) z DDV]]*Sklop8[[#This Row],[Okvirna količina]]</f>
        <v>0</v>
      </c>
      <c r="U50" s="140"/>
    </row>
    <row r="51" spans="1:22" s="55" customFormat="1">
      <c r="A51" s="122" t="s">
        <v>149</v>
      </c>
      <c r="B51" s="348" t="s">
        <v>398</v>
      </c>
      <c r="C51" s="423" t="s">
        <v>195</v>
      </c>
      <c r="D51" s="75" t="s">
        <v>0</v>
      </c>
      <c r="E51" s="189"/>
      <c r="F51" s="192">
        <v>10</v>
      </c>
      <c r="G51" s="190" t="s">
        <v>0</v>
      </c>
      <c r="H51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1" s="182" t="str">
        <f>IF(Sklop8[[#This Row],[ZAHTEVANA SHEMA KAKOVOSTI]]&lt;&gt;"",Sklop8[[#This Row],[Preračunana masa/volumen/kos na enoto kg]],"")</f>
        <v/>
      </c>
      <c r="J51" s="183"/>
      <c r="K51" s="296"/>
      <c r="L51" s="75"/>
      <c r="M51" s="75"/>
      <c r="N51" s="184"/>
      <c r="O51" s="75"/>
      <c r="P51" s="186"/>
      <c r="Q51" s="185">
        <f>+Sklop8[[#This Row],[cena/enota brez DDV v EUR]]*Sklop8[[#This Row],[Stopnja DDV (%)]]</f>
        <v>0</v>
      </c>
      <c r="R51" s="185">
        <f>+Sklop8[[#This Row],[cena/enota brez DDV v EUR]]+Sklop8[[#This Row],[Davek (EUR)]]</f>
        <v>0</v>
      </c>
      <c r="S51" s="185">
        <f>+Sklop8[[#This Row],[cena/enota brez DDV v EUR]]*Sklop8[[#This Row],[Okvirna količina]]</f>
        <v>0</v>
      </c>
      <c r="T51" s="185">
        <f>+Sklop8[[#This Row],[Končna cena/enoto mere (EUR) z DDV]]*Sklop8[[#This Row],[Okvirna količina]]</f>
        <v>0</v>
      </c>
      <c r="U51" s="140"/>
    </row>
    <row r="52" spans="1:22" s="55" customFormat="1">
      <c r="A52" s="122" t="s">
        <v>150</v>
      </c>
      <c r="B52" s="400" t="s">
        <v>434</v>
      </c>
      <c r="C52" s="423" t="s">
        <v>193</v>
      </c>
      <c r="D52" s="75" t="s">
        <v>0</v>
      </c>
      <c r="E52" s="189"/>
      <c r="F52" s="203">
        <v>5</v>
      </c>
      <c r="G52" s="190" t="s">
        <v>0</v>
      </c>
      <c r="H52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182" t="str">
        <f>IF(Sklop8[[#This Row],[ZAHTEVANA SHEMA KAKOVOSTI]]&lt;&gt;"",Sklop8[[#This Row],[Preračunana masa/volumen/kos na enoto kg]],"")</f>
        <v/>
      </c>
      <c r="J52" s="183"/>
      <c r="K52" s="296"/>
      <c r="L52" s="75"/>
      <c r="M52" s="75"/>
      <c r="N52" s="184"/>
      <c r="O52" s="75"/>
      <c r="P52" s="186"/>
      <c r="Q52" s="185">
        <f>+Sklop8[[#This Row],[cena/enota brez DDV v EUR]]*Sklop8[[#This Row],[Stopnja DDV (%)]]</f>
        <v>0</v>
      </c>
      <c r="R52" s="185">
        <f>+Sklop8[[#This Row],[cena/enota brez DDV v EUR]]+Sklop8[[#This Row],[Davek (EUR)]]</f>
        <v>0</v>
      </c>
      <c r="S52" s="185">
        <f>+Sklop8[[#This Row],[cena/enota brez DDV v EUR]]*Sklop8[[#This Row],[Okvirna količina]]</f>
        <v>0</v>
      </c>
      <c r="T52" s="185">
        <f>+Sklop8[[#This Row],[Končna cena/enoto mere (EUR) z DDV]]*Sklop8[[#This Row],[Okvirna količina]]</f>
        <v>0</v>
      </c>
      <c r="U52" s="140"/>
    </row>
    <row r="53" spans="1:22" s="55" customFormat="1">
      <c r="A53" s="122" t="s">
        <v>151</v>
      </c>
      <c r="B53" s="400" t="s">
        <v>399</v>
      </c>
      <c r="C53" s="423" t="s">
        <v>193</v>
      </c>
      <c r="D53" s="75" t="s">
        <v>0</v>
      </c>
      <c r="E53" s="189"/>
      <c r="F53" s="192">
        <v>100</v>
      </c>
      <c r="G53" s="190" t="s">
        <v>0</v>
      </c>
      <c r="H53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182" t="str">
        <f>IF(Sklop8[[#This Row],[ZAHTEVANA SHEMA KAKOVOSTI]]&lt;&gt;"",Sklop8[[#This Row],[Preračunana masa/volumen/kos na enoto kg]],"")</f>
        <v/>
      </c>
      <c r="J53" s="183"/>
      <c r="K53" s="296"/>
      <c r="L53" s="75"/>
      <c r="M53" s="75"/>
      <c r="N53" s="184"/>
      <c r="O53" s="75"/>
      <c r="P53" s="186"/>
      <c r="Q53" s="185">
        <f>+Sklop8[[#This Row],[cena/enota brez DDV v EUR]]*Sklop8[[#This Row],[Stopnja DDV (%)]]</f>
        <v>0</v>
      </c>
      <c r="R53" s="185">
        <f>+Sklop8[[#This Row],[cena/enota brez DDV v EUR]]+Sklop8[[#This Row],[Davek (EUR)]]</f>
        <v>0</v>
      </c>
      <c r="S53" s="185">
        <f>+Sklop8[[#This Row],[cena/enota brez DDV v EUR]]*Sklop8[[#This Row],[Okvirna količina]]</f>
        <v>0</v>
      </c>
      <c r="T53" s="185">
        <f>+Sklop8[[#This Row],[Končna cena/enoto mere (EUR) z DDV]]*Sklop8[[#This Row],[Okvirna količina]]</f>
        <v>0</v>
      </c>
      <c r="U53" s="140"/>
    </row>
    <row r="54" spans="1:22" s="55" customFormat="1">
      <c r="A54" s="122" t="s">
        <v>152</v>
      </c>
      <c r="B54" s="400" t="s">
        <v>435</v>
      </c>
      <c r="C54" s="423" t="s">
        <v>193</v>
      </c>
      <c r="D54" s="75" t="s">
        <v>0</v>
      </c>
      <c r="E54" s="90"/>
      <c r="F54" s="192">
        <v>150</v>
      </c>
      <c r="G54" s="190" t="s">
        <v>0</v>
      </c>
      <c r="H54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4" s="182" t="str">
        <f>IF(Sklop8[[#This Row],[ZAHTEVANA SHEMA KAKOVOSTI]]&lt;&gt;"",Sklop8[[#This Row],[Preračunana masa/volumen/kos na enoto kg]],"")</f>
        <v/>
      </c>
      <c r="J54" s="183"/>
      <c r="K54" s="296"/>
      <c r="L54" s="75"/>
      <c r="M54" s="75"/>
      <c r="N54" s="184"/>
      <c r="O54" s="75"/>
      <c r="P54" s="186"/>
      <c r="Q54" s="185">
        <f>+Sklop8[[#This Row],[cena/enota brez DDV v EUR]]*Sklop8[[#This Row],[Stopnja DDV (%)]]</f>
        <v>0</v>
      </c>
      <c r="R54" s="185">
        <f>+Sklop8[[#This Row],[cena/enota brez DDV v EUR]]+Sklop8[[#This Row],[Davek (EUR)]]</f>
        <v>0</v>
      </c>
      <c r="S54" s="185">
        <f>+Sklop8[[#This Row],[cena/enota brez DDV v EUR]]*Sklop8[[#This Row],[Okvirna količina]]</f>
        <v>0</v>
      </c>
      <c r="T54" s="185">
        <f>+Sklop8[[#This Row],[Končna cena/enoto mere (EUR) z DDV]]*Sklop8[[#This Row],[Okvirna količina]]</f>
        <v>0</v>
      </c>
      <c r="U54" s="140"/>
    </row>
    <row r="55" spans="1:22" s="55" customFormat="1">
      <c r="A55" s="122" t="s">
        <v>153</v>
      </c>
      <c r="B55" s="400" t="s">
        <v>436</v>
      </c>
      <c r="C55" s="423" t="s">
        <v>437</v>
      </c>
      <c r="D55" s="75" t="s">
        <v>0</v>
      </c>
      <c r="E55" s="90"/>
      <c r="F55" s="203">
        <v>500</v>
      </c>
      <c r="G55" s="190" t="s">
        <v>0</v>
      </c>
      <c r="H55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5" s="182" t="str">
        <f>IF(Sklop8[[#This Row],[ZAHTEVANA SHEMA KAKOVOSTI]]&lt;&gt;"",Sklop8[[#This Row],[Preračunana masa/volumen/kos na enoto kg]],"")</f>
        <v/>
      </c>
      <c r="J55" s="183"/>
      <c r="K55" s="296"/>
      <c r="L55" s="75"/>
      <c r="M55" s="75"/>
      <c r="N55" s="184"/>
      <c r="O55" s="75"/>
      <c r="P55" s="186"/>
      <c r="Q55" s="185">
        <f>+Sklop8[[#This Row],[cena/enota brez DDV v EUR]]*Sklop8[[#This Row],[Stopnja DDV (%)]]</f>
        <v>0</v>
      </c>
      <c r="R55" s="185">
        <f>+Sklop8[[#This Row],[cena/enota brez DDV v EUR]]+Sklop8[[#This Row],[Davek (EUR)]]</f>
        <v>0</v>
      </c>
      <c r="S55" s="185">
        <f>+Sklop8[[#This Row],[cena/enota brez DDV v EUR]]*Sklop8[[#This Row],[Okvirna količina]]</f>
        <v>0</v>
      </c>
      <c r="T55" s="185">
        <f>+Sklop8[[#This Row],[Končna cena/enoto mere (EUR) z DDV]]*Sklop8[[#This Row],[Okvirna količina]]</f>
        <v>0</v>
      </c>
      <c r="U55" s="140"/>
    </row>
    <row r="56" spans="1:22" s="55" customFormat="1">
      <c r="A56" s="122" t="s">
        <v>154</v>
      </c>
      <c r="B56" s="400" t="s">
        <v>438</v>
      </c>
      <c r="C56" s="423">
        <v>0.25</v>
      </c>
      <c r="D56" s="75" t="s">
        <v>0</v>
      </c>
      <c r="E56" s="90"/>
      <c r="F56" s="192">
        <v>500</v>
      </c>
      <c r="G56" s="190" t="s">
        <v>206</v>
      </c>
      <c r="H5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I56" s="182" t="str">
        <f>IF(Sklop8[[#This Row],[ZAHTEVANA SHEMA KAKOVOSTI]]&lt;&gt;"",Sklop8[[#This Row],[Preračunana masa/volumen/kos na enoto kg]],"")</f>
        <v/>
      </c>
      <c r="J56" s="183"/>
      <c r="K56" s="296"/>
      <c r="L56" s="75"/>
      <c r="M56" s="75"/>
      <c r="N56" s="184"/>
      <c r="O56" s="75"/>
      <c r="P56" s="186"/>
      <c r="Q56" s="185">
        <f>+Sklop8[[#This Row],[cena/enota brez DDV v EUR]]*Sklop8[[#This Row],[Stopnja DDV (%)]]</f>
        <v>0</v>
      </c>
      <c r="R56" s="185">
        <f>+Sklop8[[#This Row],[cena/enota brez DDV v EUR]]+Sklop8[[#This Row],[Davek (EUR)]]</f>
        <v>0</v>
      </c>
      <c r="S56" s="185">
        <f>+Sklop8[[#This Row],[cena/enota brez DDV v EUR]]*Sklop8[[#This Row],[Okvirna količina]]</f>
        <v>0</v>
      </c>
      <c r="T56" s="185">
        <f>+Sklop8[[#This Row],[Končna cena/enoto mere (EUR) z DDV]]*Sklop8[[#This Row],[Okvirna količina]]</f>
        <v>0</v>
      </c>
      <c r="U56" s="140"/>
    </row>
    <row r="57" spans="1:22" s="55" customFormat="1">
      <c r="A57" s="122" t="s">
        <v>156</v>
      </c>
      <c r="B57" s="400" t="s">
        <v>439</v>
      </c>
      <c r="C57" s="423">
        <v>0.1</v>
      </c>
      <c r="D57" s="75" t="s">
        <v>0</v>
      </c>
      <c r="E57" s="121"/>
      <c r="F57" s="203">
        <v>500</v>
      </c>
      <c r="G57" s="190" t="s">
        <v>206</v>
      </c>
      <c r="H57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7" s="182" t="str">
        <f>IF(Sklop8[[#This Row],[ZAHTEVANA SHEMA KAKOVOSTI]]&lt;&gt;"",Sklop8[[#This Row],[Preračunana masa/volumen/kos na enoto kg]],"")</f>
        <v/>
      </c>
      <c r="J57" s="183"/>
      <c r="K57" s="296"/>
      <c r="L57" s="75"/>
      <c r="M57" s="75"/>
      <c r="N57" s="184"/>
      <c r="O57" s="75"/>
      <c r="P57" s="186"/>
      <c r="Q57" s="185">
        <f>+Sklop8[[#This Row],[cena/enota brez DDV v EUR]]*Sklop8[[#This Row],[Stopnja DDV (%)]]</f>
        <v>0</v>
      </c>
      <c r="R57" s="185">
        <f>+Sklop8[[#This Row],[cena/enota brez DDV v EUR]]+Sklop8[[#This Row],[Davek (EUR)]]</f>
        <v>0</v>
      </c>
      <c r="S57" s="185">
        <f>+Sklop8[[#This Row],[cena/enota brez DDV v EUR]]*Sklop8[[#This Row],[Okvirna količina]]</f>
        <v>0</v>
      </c>
      <c r="T57" s="185">
        <f>+Sklop8[[#This Row],[Končna cena/enoto mere (EUR) z DDV]]*Sklop8[[#This Row],[Okvirna količina]]</f>
        <v>0</v>
      </c>
      <c r="U57" s="140"/>
    </row>
    <row r="58" spans="1:22" s="55" customFormat="1">
      <c r="A58" s="122" t="s">
        <v>157</v>
      </c>
      <c r="B58" s="400" t="s">
        <v>440</v>
      </c>
      <c r="C58" s="423">
        <v>0.33</v>
      </c>
      <c r="D58" s="75" t="s">
        <v>0</v>
      </c>
      <c r="E58" s="121"/>
      <c r="F58" s="192">
        <v>10</v>
      </c>
      <c r="G58" s="190" t="s">
        <v>206</v>
      </c>
      <c r="H5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3.3000000000000003</v>
      </c>
      <c r="I58" s="182" t="str">
        <f>IF(Sklop8[[#This Row],[ZAHTEVANA SHEMA KAKOVOSTI]]&lt;&gt;"",Sklop8[[#This Row],[Preračunana masa/volumen/kos na enoto kg]],"")</f>
        <v/>
      </c>
      <c r="J58" s="183"/>
      <c r="K58" s="296"/>
      <c r="L58" s="75"/>
      <c r="M58" s="75"/>
      <c r="N58" s="184"/>
      <c r="O58" s="75"/>
      <c r="P58" s="186"/>
      <c r="Q58" s="185">
        <f>+Sklop8[[#This Row],[cena/enota brez DDV v EUR]]*Sklop8[[#This Row],[Stopnja DDV (%)]]</f>
        <v>0</v>
      </c>
      <c r="R58" s="185">
        <f>+Sklop8[[#This Row],[cena/enota brez DDV v EUR]]+Sklop8[[#This Row],[Davek (EUR)]]</f>
        <v>0</v>
      </c>
      <c r="S58" s="185">
        <f>+Sklop8[[#This Row],[cena/enota brez DDV v EUR]]*Sklop8[[#This Row],[Okvirna količina]]</f>
        <v>0</v>
      </c>
      <c r="T58" s="185">
        <f>+Sklop8[[#This Row],[Končna cena/enoto mere (EUR) z DDV]]*Sklop8[[#This Row],[Okvirna količina]]</f>
        <v>0</v>
      </c>
      <c r="U58" s="140"/>
    </row>
    <row r="59" spans="1:22" s="55" customFormat="1">
      <c r="A59" s="122" t="s">
        <v>158</v>
      </c>
      <c r="B59" s="401" t="s">
        <v>441</v>
      </c>
      <c r="C59" s="424">
        <v>0.33</v>
      </c>
      <c r="D59" s="75" t="s">
        <v>0</v>
      </c>
      <c r="E59" s="121"/>
      <c r="F59" s="398">
        <v>10</v>
      </c>
      <c r="G59" s="399" t="s">
        <v>206</v>
      </c>
      <c r="H59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3.3000000000000003</v>
      </c>
      <c r="I59" s="143" t="str">
        <f>IF(Sklop8[[#This Row],[ZAHTEVANA SHEMA KAKOVOSTI]]&lt;&gt;"",Sklop8[[#This Row],[Preračunana masa/volumen/kos na enoto kg]],"")</f>
        <v/>
      </c>
      <c r="J59" s="154"/>
      <c r="K59" s="149"/>
      <c r="L59" s="421"/>
      <c r="M59" s="394"/>
      <c r="N59" s="176"/>
      <c r="O59" s="422"/>
      <c r="P59" s="144"/>
      <c r="Q59" s="145">
        <f>+Sklop8[[#This Row],[cena/enota brez DDV v EUR]]*Sklop8[[#This Row],[Stopnja DDV (%)]]</f>
        <v>0</v>
      </c>
      <c r="R59" s="145">
        <f>+Sklop8[[#This Row],[cena/enota brez DDV v EUR]]+Sklop8[[#This Row],[Davek (EUR)]]</f>
        <v>0</v>
      </c>
      <c r="S59" s="145">
        <f>+Sklop8[[#This Row],[cena/enota brez DDV v EUR]]*Sklop8[[#This Row],[Okvirna količina]]</f>
        <v>0</v>
      </c>
      <c r="T59" s="145">
        <f>+Sklop8[[#This Row],[Končna cena/enoto mere (EUR) z DDV]]*Sklop8[[#This Row],[Okvirna količina]]</f>
        <v>0</v>
      </c>
      <c r="U59" s="295"/>
    </row>
    <row r="60" spans="1:22">
      <c r="A60" s="250" t="s">
        <v>100</v>
      </c>
      <c r="B60" s="251"/>
      <c r="C60" s="252"/>
      <c r="D60" s="252"/>
      <c r="E60" s="253"/>
      <c r="F60" s="254"/>
      <c r="G60" s="255"/>
      <c r="H60" s="256">
        <f>SUBTOTAL(109,Sklop8[Preračunana masa/volumen/kos na enoto kg])</f>
        <v>5316.6</v>
      </c>
      <c r="I60" s="256">
        <f>SUBTOTAL(109,Sklop8[Živila iz shem kakovosti (kg)])</f>
        <v>0</v>
      </c>
      <c r="J60" s="254"/>
      <c r="K60" s="257"/>
      <c r="L60" s="257"/>
      <c r="M60" s="258"/>
      <c r="N60" s="259"/>
      <c r="O60" s="259"/>
      <c r="P60" s="259"/>
      <c r="Q60" s="260"/>
      <c r="R60" s="254"/>
      <c r="S60" s="260">
        <f>SUBTOTAL(109,Sklop8[Vrednost za okvirno količino (EUR) brez DDV])</f>
        <v>0</v>
      </c>
      <c r="T60" s="260">
        <f>SUBTOTAL(109,Sklop8[Vrednost za okvirno količino (EUR) z DDV])</f>
        <v>0</v>
      </c>
      <c r="U60" s="261">
        <f>SUBTOTAL(103,Sklop8[Shema kakovosti
(nacionalne, evropske)
])</f>
        <v>0</v>
      </c>
    </row>
    <row r="61" spans="1:22" s="175" customFormat="1">
      <c r="A61" s="163"/>
      <c r="B61" s="164"/>
      <c r="C61" s="165"/>
      <c r="D61" s="165"/>
      <c r="E61" s="166"/>
      <c r="F61" s="167"/>
      <c r="G61" s="168"/>
      <c r="H61" s="169"/>
      <c r="I61" s="169"/>
      <c r="J61" s="167"/>
      <c r="K61" s="170"/>
      <c r="L61" s="170"/>
      <c r="M61" s="171"/>
      <c r="N61" s="172"/>
      <c r="O61" s="172"/>
      <c r="P61" s="172"/>
      <c r="Q61" s="173"/>
      <c r="R61" s="167"/>
      <c r="S61" s="173"/>
      <c r="T61" s="173"/>
      <c r="U61" s="174"/>
    </row>
    <row r="62" spans="1:22">
      <c r="A62" s="48" t="s">
        <v>96</v>
      </c>
      <c r="B62" s="16"/>
      <c r="C62" s="28"/>
      <c r="D62" s="28"/>
      <c r="E62" s="91"/>
      <c r="Q62" s="48"/>
      <c r="R62" s="48"/>
      <c r="S62" s="48"/>
      <c r="T62" s="48"/>
    </row>
    <row r="63" spans="1:22" ht="12.75" customHeight="1">
      <c r="A63" s="11" t="s">
        <v>98</v>
      </c>
      <c r="B63" s="16"/>
      <c r="C63" s="28"/>
      <c r="D63" s="28"/>
      <c r="E63" s="91"/>
      <c r="V63" s="100"/>
    </row>
    <row r="64" spans="1:22" ht="12.75" customHeight="1">
      <c r="A64" s="86" t="s">
        <v>141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00"/>
    </row>
    <row r="65" spans="1:21">
      <c r="A65" s="98" t="s">
        <v>135</v>
      </c>
      <c r="B65" s="27"/>
      <c r="F65" s="68"/>
      <c r="G65" s="68"/>
      <c r="H65" s="29"/>
      <c r="I65" s="29"/>
      <c r="J65" s="29"/>
      <c r="K65" s="29"/>
      <c r="L65" s="54"/>
      <c r="M65" s="100"/>
      <c r="N65" s="100"/>
      <c r="O65" s="100"/>
      <c r="P65" s="100"/>
      <c r="Q65" s="100"/>
      <c r="R65" s="100"/>
      <c r="S65" s="100"/>
      <c r="T65" s="100"/>
      <c r="U65" s="100"/>
    </row>
    <row r="66" spans="1:21" ht="12.75" customHeight="1">
      <c r="A66" s="480" t="s">
        <v>143</v>
      </c>
      <c r="B66" s="480"/>
      <c r="C66" s="480"/>
      <c r="D66" s="480"/>
      <c r="E66" s="480"/>
      <c r="F66" s="480"/>
      <c r="G66" s="480"/>
      <c r="H66" s="480"/>
      <c r="I66" s="480"/>
      <c r="J66" s="480"/>
      <c r="K66" s="480"/>
      <c r="L66" s="480"/>
      <c r="M66" s="54"/>
      <c r="N66" s="29"/>
      <c r="O66" s="29"/>
      <c r="P66" s="29"/>
      <c r="Q66" s="29"/>
      <c r="R66" s="29"/>
    </row>
    <row r="67" spans="1:21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54"/>
      <c r="N67" s="29"/>
      <c r="O67" s="29"/>
      <c r="P67" s="29"/>
      <c r="Q67" s="29"/>
      <c r="R67" s="29"/>
    </row>
    <row r="68" spans="1:21">
      <c r="A68" s="86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91"/>
    </row>
    <row r="71" spans="1:21">
      <c r="B71" s="16"/>
      <c r="C71" s="28"/>
      <c r="D71" s="28"/>
      <c r="E71" s="91"/>
    </row>
    <row r="72" spans="1:21">
      <c r="B72" s="16"/>
      <c r="C72" s="28"/>
      <c r="D72" s="28"/>
      <c r="E72" s="91"/>
    </row>
    <row r="73" spans="1:21">
      <c r="B73" s="16"/>
      <c r="C73" s="28"/>
      <c r="D73" s="28"/>
      <c r="E73" s="91"/>
    </row>
    <row r="74" spans="1:21">
      <c r="B74" s="16"/>
      <c r="C74" s="28"/>
      <c r="D74" s="28"/>
      <c r="E74" s="91"/>
    </row>
    <row r="75" spans="1:21">
      <c r="B75" s="16"/>
      <c r="C75" s="28"/>
      <c r="D75" s="28"/>
      <c r="E75" s="91"/>
    </row>
    <row r="76" spans="1:21">
      <c r="B76" s="16"/>
      <c r="C76" s="28"/>
      <c r="D76" s="28"/>
      <c r="E76" s="91"/>
    </row>
    <row r="77" spans="1:21">
      <c r="B77" s="16"/>
      <c r="C77" s="28"/>
      <c r="D77" s="28"/>
      <c r="E77" s="91"/>
    </row>
    <row r="78" spans="1:21">
      <c r="B78" s="16"/>
      <c r="C78" s="28"/>
      <c r="D78" s="28"/>
      <c r="E78" s="91"/>
    </row>
    <row r="79" spans="1:21">
      <c r="B79" s="16"/>
      <c r="C79" s="28"/>
      <c r="D79" s="28"/>
      <c r="E79" s="91"/>
    </row>
    <row r="80" spans="1:21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91"/>
    </row>
    <row r="292" spans="1:22">
      <c r="B292" s="16"/>
      <c r="C292" s="28"/>
      <c r="D292" s="28"/>
      <c r="E292" s="91"/>
    </row>
  </sheetData>
  <sheetProtection insertRows="0" deleteRows="0"/>
  <protectedRanges>
    <protectedRange sqref="U68:U1048576 J68:P1048576 J1:P15 J60:P64 U1:U15 U60:U64 P16:P59 N16:N59 J16:J59" name="Obseg1"/>
    <protectedRange sqref="U65 M65:P65" name="Obseg1_2"/>
    <protectedRange sqref="M66:P67 U66:U67" name="Obseg1_3"/>
    <protectedRange sqref="J65:L65" name="Obseg1_3_1"/>
    <protectedRange sqref="J66:L67" name="Obseg1_3_1_1_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7"/>
  <sheetViews>
    <sheetView zoomScale="96" zoomScaleNormal="96" zoomScaleSheetLayoutView="100" workbookViewId="0">
      <selection activeCell="AA31" sqref="AA3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pred_rekapitulacija'!B22</f>
        <v>ZAMRZNJENI IZDELKI IZ TESTA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00" t="s">
        <v>443</v>
      </c>
      <c r="C16" s="133" t="s">
        <v>207</v>
      </c>
      <c r="D16" s="133" t="s">
        <v>76</v>
      </c>
      <c r="E16" s="151"/>
      <c r="F16" s="193">
        <v>120</v>
      </c>
      <c r="G16" s="187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78" t="str">
        <f>IF(Sklop9[[#This Row],[ZAHTEVANA SHEMA KAKOVOSTI]]&lt;&gt;"",Sklop9[[#This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0"/>
    </row>
    <row r="17" spans="1:21" s="55" customFormat="1">
      <c r="A17" s="77" t="s">
        <v>3</v>
      </c>
      <c r="B17" s="400" t="s">
        <v>444</v>
      </c>
      <c r="C17" s="133" t="s">
        <v>207</v>
      </c>
      <c r="D17" s="133" t="s">
        <v>76</v>
      </c>
      <c r="E17" s="121"/>
      <c r="F17" s="246">
        <v>120</v>
      </c>
      <c r="G17" s="187" t="s">
        <v>0</v>
      </c>
      <c r="H1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246" t="str">
        <f>IF(Sklop9[[#This Row],[ZAHTEVANA SHEMA KAKOVOSTI]]&lt;&gt;"",Sklop9[[#This Row],[Preračunana masa/volumen/kos na enoto kg]],"")</f>
        <v/>
      </c>
      <c r="J17" s="267"/>
      <c r="K17" s="262"/>
      <c r="L17" s="262"/>
      <c r="M17" s="268"/>
      <c r="N17" s="247"/>
      <c r="O17" s="115"/>
      <c r="P17" s="248"/>
      <c r="Q17" s="249">
        <f>+Sklop9[[#This Row],[cena/enota brez DDV v EUR]]*Sklop9[[#This Row],[Stopnja DDV (%)]]</f>
        <v>0</v>
      </c>
      <c r="R17" s="249">
        <f>+Sklop9[[#This Row],[cena/enota brez DDV v EUR]]+Sklop9[[#This Row],[Davek (EUR)]]</f>
        <v>0</v>
      </c>
      <c r="S17" s="249">
        <f>+Sklop9[[#This Row],[cena/enota brez DDV v EUR]]*Sklop9[[#This Row],[Okvirna količina]]</f>
        <v>0</v>
      </c>
      <c r="T17" s="249">
        <f>+Sklop9[[#This Row],[Končna cena/enoto mere (EUR) z DDV]]*Sklop9[[#This Row],[Okvirna količina]]</f>
        <v>0</v>
      </c>
      <c r="U17" s="120"/>
    </row>
    <row r="18" spans="1:21" s="55" customFormat="1">
      <c r="A18" s="77" t="s">
        <v>4</v>
      </c>
      <c r="B18" s="400" t="s">
        <v>445</v>
      </c>
      <c r="C18" s="133" t="s">
        <v>207</v>
      </c>
      <c r="D18" s="133" t="s">
        <v>76</v>
      </c>
      <c r="E18" s="121"/>
      <c r="F18" s="246">
        <v>300</v>
      </c>
      <c r="G18" s="187" t="s">
        <v>0</v>
      </c>
      <c r="H1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8" s="246" t="str">
        <f>IF(Sklop9[[#This Row],[ZAHTEVANA SHEMA KAKOVOSTI]]&lt;&gt;"",Sklop9[[#This Row],[Preračunana masa/volumen/kos na enoto kg]],"")</f>
        <v/>
      </c>
      <c r="J18" s="267"/>
      <c r="K18" s="262"/>
      <c r="L18" s="262"/>
      <c r="M18" s="268"/>
      <c r="N18" s="247"/>
      <c r="O18" s="115"/>
      <c r="P18" s="248"/>
      <c r="Q18" s="249">
        <f>+Sklop9[[#This Row],[cena/enota brez DDV v EUR]]*Sklop9[[#This Row],[Stopnja DDV (%)]]</f>
        <v>0</v>
      </c>
      <c r="R18" s="249">
        <f>+Sklop9[[#This Row],[cena/enota brez DDV v EUR]]+Sklop9[[#This Row],[Davek (EUR)]]</f>
        <v>0</v>
      </c>
      <c r="S18" s="249">
        <f>+Sklop9[[#This Row],[cena/enota brez DDV v EUR]]*Sklop9[[#This Row],[Okvirna količina]]</f>
        <v>0</v>
      </c>
      <c r="T18" s="249">
        <f>+Sklop9[[#This Row],[Končna cena/enoto mere (EUR) z DDV]]*Sklop9[[#This Row],[Okvirna količina]]</f>
        <v>0</v>
      </c>
      <c r="U18" s="120"/>
    </row>
    <row r="19" spans="1:21" s="55" customFormat="1">
      <c r="A19" s="77" t="s">
        <v>5</v>
      </c>
      <c r="B19" s="400" t="s">
        <v>446</v>
      </c>
      <c r="C19" s="133" t="s">
        <v>207</v>
      </c>
      <c r="D19" s="133" t="s">
        <v>76</v>
      </c>
      <c r="E19" s="121"/>
      <c r="F19" s="246">
        <v>160</v>
      </c>
      <c r="G19" s="187" t="s">
        <v>0</v>
      </c>
      <c r="H1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9" s="246" t="str">
        <f>IF(Sklop9[[#This Row],[ZAHTEVANA SHEMA KAKOVOSTI]]&lt;&gt;"",Sklop9[[#This Row],[Preračunana masa/volumen/kos na enoto kg]],"")</f>
        <v/>
      </c>
      <c r="J19" s="267"/>
      <c r="K19" s="262"/>
      <c r="L19" s="262"/>
      <c r="M19" s="268"/>
      <c r="N19" s="247"/>
      <c r="O19" s="115"/>
      <c r="P19" s="248"/>
      <c r="Q19" s="249">
        <f>+Sklop9[[#This Row],[cena/enota brez DDV v EUR]]*Sklop9[[#This Row],[Stopnja DDV (%)]]</f>
        <v>0</v>
      </c>
      <c r="R19" s="249">
        <f>+Sklop9[[#This Row],[cena/enota brez DDV v EUR]]+Sklop9[[#This Row],[Davek (EUR)]]</f>
        <v>0</v>
      </c>
      <c r="S19" s="249">
        <f>+Sklop9[[#This Row],[cena/enota brez DDV v EUR]]*Sklop9[[#This Row],[Okvirna količina]]</f>
        <v>0</v>
      </c>
      <c r="T19" s="249">
        <f>+Sklop9[[#This Row],[Končna cena/enoto mere (EUR) z DDV]]*Sklop9[[#This Row],[Okvirna količina]]</f>
        <v>0</v>
      </c>
      <c r="U19" s="120"/>
    </row>
    <row r="20" spans="1:21" s="55" customFormat="1">
      <c r="A20" s="77" t="s">
        <v>6</v>
      </c>
      <c r="B20" s="400" t="s">
        <v>462</v>
      </c>
      <c r="C20" s="133" t="s">
        <v>461</v>
      </c>
      <c r="D20" s="133" t="s">
        <v>76</v>
      </c>
      <c r="E20" s="121"/>
      <c r="F20" s="246">
        <v>600</v>
      </c>
      <c r="G20" s="187" t="s">
        <v>0</v>
      </c>
      <c r="H2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0" s="246" t="str">
        <f>IF(Sklop9[[#This Row],[ZAHTEVANA SHEMA KAKOVOSTI]]&lt;&gt;"",Sklop9[[#This Row],[Preračunana masa/volumen/kos na enoto kg]],"")</f>
        <v/>
      </c>
      <c r="J20" s="267"/>
      <c r="K20" s="262"/>
      <c r="L20" s="262"/>
      <c r="M20" s="268"/>
      <c r="N20" s="247"/>
      <c r="O20" s="115"/>
      <c r="P20" s="248"/>
      <c r="Q20" s="249">
        <f>+Sklop9[[#This Row],[cena/enota brez DDV v EUR]]*Sklop9[[#This Row],[Stopnja DDV (%)]]</f>
        <v>0</v>
      </c>
      <c r="R20" s="249">
        <f>+Sklop9[[#This Row],[cena/enota brez DDV v EUR]]+Sklop9[[#This Row],[Davek (EUR)]]</f>
        <v>0</v>
      </c>
      <c r="S20" s="249">
        <f>+Sklop9[[#This Row],[cena/enota brez DDV v EUR]]*Sklop9[[#This Row],[Okvirna količina]]</f>
        <v>0</v>
      </c>
      <c r="T20" s="249">
        <f>+Sklop9[[#This Row],[Končna cena/enoto mere (EUR) z DDV]]*Sklop9[[#This Row],[Okvirna količina]]</f>
        <v>0</v>
      </c>
      <c r="U20" s="120"/>
    </row>
    <row r="21" spans="1:21" s="55" customFormat="1">
      <c r="A21" s="77" t="s">
        <v>7</v>
      </c>
      <c r="B21" s="400" t="s">
        <v>447</v>
      </c>
      <c r="C21" s="133" t="s">
        <v>207</v>
      </c>
      <c r="D21" s="133" t="s">
        <v>76</v>
      </c>
      <c r="E21" s="121"/>
      <c r="F21" s="246">
        <v>150</v>
      </c>
      <c r="G21" s="187" t="s">
        <v>0</v>
      </c>
      <c r="H2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1" s="246" t="str">
        <f>IF(Sklop9[[#This Row],[ZAHTEVANA SHEMA KAKOVOSTI]]&lt;&gt;"",Sklop9[[#This Row],[Preračunana masa/volumen/kos na enoto kg]],"")</f>
        <v/>
      </c>
      <c r="J21" s="267"/>
      <c r="K21" s="262"/>
      <c r="L21" s="262"/>
      <c r="M21" s="268"/>
      <c r="N21" s="247"/>
      <c r="O21" s="115"/>
      <c r="P21" s="248"/>
      <c r="Q21" s="249">
        <f>+Sklop9[[#This Row],[cena/enota brez DDV v EUR]]*Sklop9[[#This Row],[Stopnja DDV (%)]]</f>
        <v>0</v>
      </c>
      <c r="R21" s="249">
        <f>+Sklop9[[#This Row],[cena/enota brez DDV v EUR]]+Sklop9[[#This Row],[Davek (EUR)]]</f>
        <v>0</v>
      </c>
      <c r="S21" s="249">
        <f>+Sklop9[[#This Row],[cena/enota brez DDV v EUR]]*Sklop9[[#This Row],[Okvirna količina]]</f>
        <v>0</v>
      </c>
      <c r="T21" s="249">
        <f>+Sklop9[[#This Row],[Končna cena/enoto mere (EUR) z DDV]]*Sklop9[[#This Row],[Okvirna količina]]</f>
        <v>0</v>
      </c>
      <c r="U21" s="120"/>
    </row>
    <row r="22" spans="1:21" s="55" customFormat="1">
      <c r="A22" s="77" t="s">
        <v>8</v>
      </c>
      <c r="B22" s="400" t="s">
        <v>457</v>
      </c>
      <c r="C22" s="133" t="s">
        <v>191</v>
      </c>
      <c r="D22" s="133" t="s">
        <v>76</v>
      </c>
      <c r="E22" s="121"/>
      <c r="F22" s="246">
        <v>50</v>
      </c>
      <c r="G22" s="187" t="s">
        <v>0</v>
      </c>
      <c r="H2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46" t="str">
        <f>IF(Sklop9[[#This Row],[ZAHTEVANA SHEMA KAKOVOSTI]]&lt;&gt;"",Sklop9[[#This Row],[Preračunana masa/volumen/kos na enoto kg]],"")</f>
        <v/>
      </c>
      <c r="J22" s="267"/>
      <c r="K22" s="262"/>
      <c r="L22" s="262"/>
      <c r="M22" s="268"/>
      <c r="N22" s="247"/>
      <c r="O22" s="115"/>
      <c r="P22" s="248"/>
      <c r="Q22" s="249">
        <f>+Sklop9[[#This Row],[cena/enota brez DDV v EUR]]*Sklop9[[#This Row],[Stopnja DDV (%)]]</f>
        <v>0</v>
      </c>
      <c r="R22" s="249">
        <f>+Sklop9[[#This Row],[cena/enota brez DDV v EUR]]+Sklop9[[#This Row],[Davek (EUR)]]</f>
        <v>0</v>
      </c>
      <c r="S22" s="249">
        <f>+Sklop9[[#This Row],[cena/enota brez DDV v EUR]]*Sklop9[[#This Row],[Okvirna količina]]</f>
        <v>0</v>
      </c>
      <c r="T22" s="249">
        <f>+Sklop9[[#This Row],[Končna cena/enoto mere (EUR) z DDV]]*Sklop9[[#This Row],[Okvirna količina]]</f>
        <v>0</v>
      </c>
      <c r="U22" s="120"/>
    </row>
    <row r="23" spans="1:21" s="55" customFormat="1">
      <c r="A23" s="77" t="s">
        <v>9</v>
      </c>
      <c r="B23" s="400" t="s">
        <v>448</v>
      </c>
      <c r="C23" s="133" t="s">
        <v>207</v>
      </c>
      <c r="D23" s="133" t="s">
        <v>76</v>
      </c>
      <c r="E23" s="121"/>
      <c r="F23" s="246">
        <v>200</v>
      </c>
      <c r="G23" s="187" t="s">
        <v>0</v>
      </c>
      <c r="H2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46" t="str">
        <f>IF(Sklop9[[#This Row],[ZAHTEVANA SHEMA KAKOVOSTI]]&lt;&gt;"",Sklop9[[#This Row],[Preračunana masa/volumen/kos na enoto kg]],"")</f>
        <v/>
      </c>
      <c r="J23" s="267"/>
      <c r="K23" s="262"/>
      <c r="L23" s="262"/>
      <c r="M23" s="268"/>
      <c r="N23" s="247"/>
      <c r="O23" s="115"/>
      <c r="P23" s="248"/>
      <c r="Q23" s="249">
        <f>+Sklop9[[#This Row],[cena/enota brez DDV v EUR]]*Sklop9[[#This Row],[Stopnja DDV (%)]]</f>
        <v>0</v>
      </c>
      <c r="R23" s="249">
        <f>+Sklop9[[#This Row],[cena/enota brez DDV v EUR]]+Sklop9[[#This Row],[Davek (EUR)]]</f>
        <v>0</v>
      </c>
      <c r="S23" s="249">
        <f>+Sklop9[[#This Row],[cena/enota brez DDV v EUR]]*Sklop9[[#This Row],[Okvirna količina]]</f>
        <v>0</v>
      </c>
      <c r="T23" s="249">
        <f>+Sklop9[[#This Row],[Končna cena/enoto mere (EUR) z DDV]]*Sklop9[[#This Row],[Okvirna količina]]</f>
        <v>0</v>
      </c>
      <c r="U23" s="120"/>
    </row>
    <row r="24" spans="1:21" s="55" customFormat="1">
      <c r="A24" s="77" t="s">
        <v>10</v>
      </c>
      <c r="B24" s="400" t="s">
        <v>449</v>
      </c>
      <c r="C24" s="133" t="s">
        <v>207</v>
      </c>
      <c r="D24" s="133" t="s">
        <v>76</v>
      </c>
      <c r="E24" s="121"/>
      <c r="F24" s="246">
        <v>50</v>
      </c>
      <c r="G24" s="187" t="s">
        <v>0</v>
      </c>
      <c r="H2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246" t="str">
        <f>IF(Sklop9[[#This Row],[ZAHTEVANA SHEMA KAKOVOSTI]]&lt;&gt;"",Sklop9[[#This Row],[Preračunana masa/volumen/kos na enoto kg]],"")</f>
        <v/>
      </c>
      <c r="J24" s="267"/>
      <c r="K24" s="262"/>
      <c r="L24" s="262"/>
      <c r="M24" s="268"/>
      <c r="N24" s="247"/>
      <c r="O24" s="115"/>
      <c r="P24" s="248"/>
      <c r="Q24" s="249">
        <f>+Sklop9[[#This Row],[cena/enota brez DDV v EUR]]*Sklop9[[#This Row],[Stopnja DDV (%)]]</f>
        <v>0</v>
      </c>
      <c r="R24" s="249">
        <f>+Sklop9[[#This Row],[cena/enota brez DDV v EUR]]+Sklop9[[#This Row],[Davek (EUR)]]</f>
        <v>0</v>
      </c>
      <c r="S24" s="249">
        <f>+Sklop9[[#This Row],[cena/enota brez DDV v EUR]]*Sklop9[[#This Row],[Okvirna količina]]</f>
        <v>0</v>
      </c>
      <c r="T24" s="249">
        <f>+Sklop9[[#This Row],[Končna cena/enoto mere (EUR) z DDV]]*Sklop9[[#This Row],[Okvirna količina]]</f>
        <v>0</v>
      </c>
      <c r="U24" s="120"/>
    </row>
    <row r="25" spans="1:21" s="55" customFormat="1">
      <c r="A25" s="77" t="s">
        <v>11</v>
      </c>
      <c r="B25" s="400" t="s">
        <v>450</v>
      </c>
      <c r="C25" s="133" t="s">
        <v>207</v>
      </c>
      <c r="D25" s="133" t="s">
        <v>76</v>
      </c>
      <c r="E25" s="121"/>
      <c r="F25" s="246">
        <v>60</v>
      </c>
      <c r="G25" s="187" t="s">
        <v>0</v>
      </c>
      <c r="H2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5" s="246" t="str">
        <f>IF(Sklop9[[#This Row],[ZAHTEVANA SHEMA KAKOVOSTI]]&lt;&gt;"",Sklop9[[#This Row],[Preračunana masa/volumen/kos na enoto kg]],"")</f>
        <v/>
      </c>
      <c r="J25" s="267"/>
      <c r="K25" s="262"/>
      <c r="L25" s="262"/>
      <c r="M25" s="268"/>
      <c r="N25" s="247"/>
      <c r="O25" s="115"/>
      <c r="P25" s="248"/>
      <c r="Q25" s="249">
        <f>+Sklop9[[#This Row],[cena/enota brez DDV v EUR]]*Sklop9[[#This Row],[Stopnja DDV (%)]]</f>
        <v>0</v>
      </c>
      <c r="R25" s="249">
        <f>+Sklop9[[#This Row],[cena/enota brez DDV v EUR]]+Sklop9[[#This Row],[Davek (EUR)]]</f>
        <v>0</v>
      </c>
      <c r="S25" s="249">
        <f>+Sklop9[[#This Row],[cena/enota brez DDV v EUR]]*Sklop9[[#This Row],[Okvirna količina]]</f>
        <v>0</v>
      </c>
      <c r="T25" s="249">
        <f>+Sklop9[[#This Row],[Končna cena/enoto mere (EUR) z DDV]]*Sklop9[[#This Row],[Okvirna količina]]</f>
        <v>0</v>
      </c>
      <c r="U25" s="120"/>
    </row>
    <row r="26" spans="1:21" s="55" customFormat="1">
      <c r="A26" s="77" t="s">
        <v>12</v>
      </c>
      <c r="B26" s="400" t="s">
        <v>451</v>
      </c>
      <c r="C26" s="133" t="s">
        <v>207</v>
      </c>
      <c r="D26" s="133" t="s">
        <v>76</v>
      </c>
      <c r="E26" s="121"/>
      <c r="F26" s="246">
        <v>50</v>
      </c>
      <c r="G26" s="187" t="s">
        <v>0</v>
      </c>
      <c r="H2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246" t="str">
        <f>IF(Sklop9[[#This Row],[ZAHTEVANA SHEMA KAKOVOSTI]]&lt;&gt;"",Sklop9[[#This Row],[Preračunana masa/volumen/kos na enoto kg]],"")</f>
        <v/>
      </c>
      <c r="J26" s="267"/>
      <c r="K26" s="262"/>
      <c r="L26" s="262"/>
      <c r="M26" s="268"/>
      <c r="N26" s="247"/>
      <c r="O26" s="115"/>
      <c r="P26" s="248"/>
      <c r="Q26" s="249">
        <f>+Sklop9[[#This Row],[cena/enota brez DDV v EUR]]*Sklop9[[#This Row],[Stopnja DDV (%)]]</f>
        <v>0</v>
      </c>
      <c r="R26" s="249">
        <f>+Sklop9[[#This Row],[cena/enota brez DDV v EUR]]+Sklop9[[#This Row],[Davek (EUR)]]</f>
        <v>0</v>
      </c>
      <c r="S26" s="249">
        <f>+Sklop9[[#This Row],[cena/enota brez DDV v EUR]]*Sklop9[[#This Row],[Okvirna količina]]</f>
        <v>0</v>
      </c>
      <c r="T26" s="249">
        <f>+Sklop9[[#This Row],[Končna cena/enoto mere (EUR) z DDV]]*Sklop9[[#This Row],[Okvirna količina]]</f>
        <v>0</v>
      </c>
      <c r="U26" s="120"/>
    </row>
    <row r="27" spans="1:21" s="55" customFormat="1">
      <c r="A27" s="77" t="s">
        <v>13</v>
      </c>
      <c r="B27" s="400" t="s">
        <v>452</v>
      </c>
      <c r="C27" s="133" t="s">
        <v>207</v>
      </c>
      <c r="D27" s="133" t="s">
        <v>76</v>
      </c>
      <c r="E27" s="121"/>
      <c r="F27" s="246">
        <v>100</v>
      </c>
      <c r="G27" s="187" t="s">
        <v>0</v>
      </c>
      <c r="H2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246" t="str">
        <f>IF(Sklop9[[#This Row],[ZAHTEVANA SHEMA KAKOVOSTI]]&lt;&gt;"",Sklop9[[#This Row],[Preračunana masa/volumen/kos na enoto kg]],"")</f>
        <v/>
      </c>
      <c r="J27" s="267"/>
      <c r="K27" s="262"/>
      <c r="L27" s="262"/>
      <c r="M27" s="268"/>
      <c r="N27" s="247"/>
      <c r="O27" s="115"/>
      <c r="P27" s="248"/>
      <c r="Q27" s="249">
        <f>+Sklop9[[#This Row],[cena/enota brez DDV v EUR]]*Sklop9[[#This Row],[Stopnja DDV (%)]]</f>
        <v>0</v>
      </c>
      <c r="R27" s="249">
        <f>+Sklop9[[#This Row],[cena/enota brez DDV v EUR]]+Sklop9[[#This Row],[Davek (EUR)]]</f>
        <v>0</v>
      </c>
      <c r="S27" s="249">
        <f>+Sklop9[[#This Row],[cena/enota brez DDV v EUR]]*Sklop9[[#This Row],[Okvirna količina]]</f>
        <v>0</v>
      </c>
      <c r="T27" s="249">
        <f>+Sklop9[[#This Row],[Končna cena/enoto mere (EUR) z DDV]]*Sklop9[[#This Row],[Okvirna količina]]</f>
        <v>0</v>
      </c>
      <c r="U27" s="120"/>
    </row>
    <row r="28" spans="1:21" s="55" customFormat="1">
      <c r="A28" s="77" t="s">
        <v>14</v>
      </c>
      <c r="B28" s="400" t="s">
        <v>453</v>
      </c>
      <c r="C28" s="133" t="s">
        <v>207</v>
      </c>
      <c r="D28" s="133" t="s">
        <v>76</v>
      </c>
      <c r="E28" s="121"/>
      <c r="F28" s="246">
        <v>200</v>
      </c>
      <c r="G28" s="187" t="s">
        <v>0</v>
      </c>
      <c r="H2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246" t="str">
        <f>IF(Sklop9[[#This Row],[ZAHTEVANA SHEMA KAKOVOSTI]]&lt;&gt;"",Sklop9[[#This Row],[Preračunana masa/volumen/kos na enoto kg]],"")</f>
        <v/>
      </c>
      <c r="J28" s="267"/>
      <c r="K28" s="262"/>
      <c r="L28" s="262"/>
      <c r="M28" s="268"/>
      <c r="N28" s="247"/>
      <c r="O28" s="115"/>
      <c r="P28" s="248"/>
      <c r="Q28" s="249">
        <f>+Sklop9[[#This Row],[cena/enota brez DDV v EUR]]*Sklop9[[#This Row],[Stopnja DDV (%)]]</f>
        <v>0</v>
      </c>
      <c r="R28" s="249">
        <f>+Sklop9[[#This Row],[cena/enota brez DDV v EUR]]+Sklop9[[#This Row],[Davek (EUR)]]</f>
        <v>0</v>
      </c>
      <c r="S28" s="249">
        <f>+Sklop9[[#This Row],[cena/enota brez DDV v EUR]]*Sklop9[[#This Row],[Okvirna količina]]</f>
        <v>0</v>
      </c>
      <c r="T28" s="249">
        <f>+Sklop9[[#This Row],[Končna cena/enoto mere (EUR) z DDV]]*Sklop9[[#This Row],[Okvirna količina]]</f>
        <v>0</v>
      </c>
      <c r="U28" s="120"/>
    </row>
    <row r="29" spans="1:21" s="55" customFormat="1">
      <c r="A29" s="77" t="s">
        <v>15</v>
      </c>
      <c r="B29" s="400" t="s">
        <v>454</v>
      </c>
      <c r="C29" s="133" t="s">
        <v>207</v>
      </c>
      <c r="D29" s="133" t="s">
        <v>76</v>
      </c>
      <c r="E29" s="121"/>
      <c r="F29" s="246">
        <v>500</v>
      </c>
      <c r="G29" s="187" t="s">
        <v>0</v>
      </c>
      <c r="H2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9" s="246" t="str">
        <f>IF(Sklop9[[#This Row],[ZAHTEVANA SHEMA KAKOVOSTI]]&lt;&gt;"",Sklop9[[#This Row],[Preračunana masa/volumen/kos na enoto kg]],"")</f>
        <v/>
      </c>
      <c r="J29" s="267"/>
      <c r="K29" s="262"/>
      <c r="L29" s="262"/>
      <c r="M29" s="268"/>
      <c r="N29" s="247"/>
      <c r="O29" s="115"/>
      <c r="P29" s="248"/>
      <c r="Q29" s="249">
        <f>+Sklop9[[#This Row],[cena/enota brez DDV v EUR]]*Sklop9[[#This Row],[Stopnja DDV (%)]]</f>
        <v>0</v>
      </c>
      <c r="R29" s="249">
        <f>+Sklop9[[#This Row],[cena/enota brez DDV v EUR]]+Sklop9[[#This Row],[Davek (EUR)]]</f>
        <v>0</v>
      </c>
      <c r="S29" s="249">
        <f>+Sklop9[[#This Row],[cena/enota brez DDV v EUR]]*Sklop9[[#This Row],[Okvirna količina]]</f>
        <v>0</v>
      </c>
      <c r="T29" s="249">
        <f>+Sklop9[[#This Row],[Končna cena/enoto mere (EUR) z DDV]]*Sklop9[[#This Row],[Okvirna količina]]</f>
        <v>0</v>
      </c>
      <c r="U29" s="120"/>
    </row>
    <row r="30" spans="1:21" s="55" customFormat="1">
      <c r="A30" s="77" t="s">
        <v>16</v>
      </c>
      <c r="B30" s="400" t="s">
        <v>460</v>
      </c>
      <c r="C30" s="133">
        <v>80</v>
      </c>
      <c r="D30" s="133" t="s">
        <v>76</v>
      </c>
      <c r="E30" s="121"/>
      <c r="F30" s="246">
        <v>100</v>
      </c>
      <c r="G30" s="187" t="s">
        <v>206</v>
      </c>
      <c r="H3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0" s="246" t="str">
        <f>IF(Sklop9[[#This Row],[ZAHTEVANA SHEMA KAKOVOSTI]]&lt;&gt;"",Sklop9[[#This Row],[Preračunana masa/volumen/kos na enoto kg]],"")</f>
        <v/>
      </c>
      <c r="J30" s="267"/>
      <c r="K30" s="262"/>
      <c r="L30" s="262"/>
      <c r="M30" s="268"/>
      <c r="N30" s="247"/>
      <c r="O30" s="115"/>
      <c r="P30" s="248"/>
      <c r="Q30" s="249">
        <f>+Sklop9[[#This Row],[cena/enota brez DDV v EUR]]*Sklop9[[#This Row],[Stopnja DDV (%)]]</f>
        <v>0</v>
      </c>
      <c r="R30" s="249">
        <f>+Sklop9[[#This Row],[cena/enota brez DDV v EUR]]+Sklop9[[#This Row],[Davek (EUR)]]</f>
        <v>0</v>
      </c>
      <c r="S30" s="249">
        <f>+Sklop9[[#This Row],[cena/enota brez DDV v EUR]]*Sklop9[[#This Row],[Okvirna količina]]</f>
        <v>0</v>
      </c>
      <c r="T30" s="249">
        <f>+Sklop9[[#This Row],[Končna cena/enoto mere (EUR) z DDV]]*Sklop9[[#This Row],[Okvirna količina]]</f>
        <v>0</v>
      </c>
      <c r="U30" s="120"/>
    </row>
    <row r="31" spans="1:21" s="55" customFormat="1">
      <c r="A31" s="77" t="s">
        <v>17</v>
      </c>
      <c r="B31" s="400" t="s">
        <v>459</v>
      </c>
      <c r="C31" s="133">
        <v>1000</v>
      </c>
      <c r="D31" s="133" t="s">
        <v>76</v>
      </c>
      <c r="E31" s="121"/>
      <c r="F31" s="246">
        <v>20</v>
      </c>
      <c r="G31" s="187" t="s">
        <v>0</v>
      </c>
      <c r="H3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246" t="str">
        <f>IF(Sklop9[[#This Row],[ZAHTEVANA SHEMA KAKOVOSTI]]&lt;&gt;"",Sklop9[[#This Row],[Preračunana masa/volumen/kos na enoto kg]],"")</f>
        <v/>
      </c>
      <c r="J31" s="267"/>
      <c r="K31" s="262"/>
      <c r="L31" s="262"/>
      <c r="M31" s="268"/>
      <c r="N31" s="247"/>
      <c r="O31" s="115"/>
      <c r="P31" s="248"/>
      <c r="Q31" s="249">
        <f>+Sklop9[[#This Row],[cena/enota brez DDV v EUR]]*Sklop9[[#This Row],[Stopnja DDV (%)]]</f>
        <v>0</v>
      </c>
      <c r="R31" s="249">
        <f>+Sklop9[[#This Row],[cena/enota brez DDV v EUR]]+Sklop9[[#This Row],[Davek (EUR)]]</f>
        <v>0</v>
      </c>
      <c r="S31" s="249">
        <f>+Sklop9[[#This Row],[cena/enota brez DDV v EUR]]*Sklop9[[#This Row],[Okvirna količina]]</f>
        <v>0</v>
      </c>
      <c r="T31" s="249">
        <f>+Sklop9[[#This Row],[Končna cena/enoto mere (EUR) z DDV]]*Sklop9[[#This Row],[Okvirna količina]]</f>
        <v>0</v>
      </c>
      <c r="U31" s="120"/>
    </row>
    <row r="32" spans="1:21" s="55" customFormat="1">
      <c r="A32" s="77" t="s">
        <v>18</v>
      </c>
      <c r="B32" s="400" t="s">
        <v>455</v>
      </c>
      <c r="C32" s="133" t="s">
        <v>207</v>
      </c>
      <c r="D32" s="133" t="s">
        <v>76</v>
      </c>
      <c r="E32" s="121"/>
      <c r="F32" s="246">
        <v>100</v>
      </c>
      <c r="G32" s="187" t="s">
        <v>0</v>
      </c>
      <c r="H3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246" t="str">
        <f>IF(Sklop9[[#This Row],[ZAHTEVANA SHEMA KAKOVOSTI]]&lt;&gt;"",Sklop9[[#This Row],[Preračunana masa/volumen/kos na enoto kg]],"")</f>
        <v/>
      </c>
      <c r="J32" s="267"/>
      <c r="K32" s="262"/>
      <c r="L32" s="262"/>
      <c r="M32" s="268"/>
      <c r="N32" s="247"/>
      <c r="O32" s="115"/>
      <c r="P32" s="248"/>
      <c r="Q32" s="249">
        <f>+Sklop9[[#This Row],[cena/enota brez DDV v EUR]]*Sklop9[[#This Row],[Stopnja DDV (%)]]</f>
        <v>0</v>
      </c>
      <c r="R32" s="249">
        <f>+Sklop9[[#This Row],[cena/enota brez DDV v EUR]]+Sklop9[[#This Row],[Davek (EUR)]]</f>
        <v>0</v>
      </c>
      <c r="S32" s="249">
        <f>+Sklop9[[#This Row],[cena/enota brez DDV v EUR]]*Sklop9[[#This Row],[Okvirna količina]]</f>
        <v>0</v>
      </c>
      <c r="T32" s="249">
        <f>+Sklop9[[#This Row],[Končna cena/enoto mere (EUR) z DDV]]*Sklop9[[#This Row],[Okvirna količina]]</f>
        <v>0</v>
      </c>
      <c r="U32" s="120"/>
    </row>
    <row r="33" spans="1:22" s="55" customFormat="1">
      <c r="A33" s="77" t="s">
        <v>19</v>
      </c>
      <c r="B33" s="400" t="s">
        <v>456</v>
      </c>
      <c r="C33" s="133" t="s">
        <v>207</v>
      </c>
      <c r="D33" s="133" t="s">
        <v>76</v>
      </c>
      <c r="E33" s="121"/>
      <c r="F33" s="246">
        <v>50</v>
      </c>
      <c r="G33" s="187" t="s">
        <v>0</v>
      </c>
      <c r="H3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246" t="str">
        <f>IF(Sklop9[[#This Row],[ZAHTEVANA SHEMA KAKOVOSTI]]&lt;&gt;"",Sklop9[[#This Row],[Preračunana masa/volumen/kos na enoto kg]],"")</f>
        <v/>
      </c>
      <c r="J33" s="267"/>
      <c r="K33" s="262"/>
      <c r="L33" s="262"/>
      <c r="M33" s="268"/>
      <c r="N33" s="247"/>
      <c r="O33" s="115"/>
      <c r="P33" s="248"/>
      <c r="Q33" s="249">
        <f>+Sklop9[[#This Row],[cena/enota brez DDV v EUR]]*Sklop9[[#This Row],[Stopnja DDV (%)]]</f>
        <v>0</v>
      </c>
      <c r="R33" s="249">
        <f>+Sklop9[[#This Row],[cena/enota brez DDV v EUR]]+Sklop9[[#This Row],[Davek (EUR)]]</f>
        <v>0</v>
      </c>
      <c r="S33" s="249">
        <f>+Sklop9[[#This Row],[cena/enota brez DDV v EUR]]*Sklop9[[#This Row],[Okvirna količina]]</f>
        <v>0</v>
      </c>
      <c r="T33" s="249">
        <f>+Sklop9[[#This Row],[Končna cena/enoto mere (EUR) z DDV]]*Sklop9[[#This Row],[Okvirna količina]]</f>
        <v>0</v>
      </c>
      <c r="U33" s="120"/>
    </row>
    <row r="34" spans="1:22" s="55" customFormat="1">
      <c r="A34" s="77" t="s">
        <v>20</v>
      </c>
      <c r="B34" s="400" t="s">
        <v>458</v>
      </c>
      <c r="C34" s="133" t="s">
        <v>191</v>
      </c>
      <c r="D34" s="133" t="s">
        <v>76</v>
      </c>
      <c r="E34" s="121"/>
      <c r="F34" s="246">
        <v>40</v>
      </c>
      <c r="G34" s="187" t="s">
        <v>0</v>
      </c>
      <c r="H3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246" t="str">
        <f>IF(Sklop9[[#This Row],[ZAHTEVANA SHEMA KAKOVOSTI]]&lt;&gt;"",Sklop9[[#This Row],[Preračunana masa/volumen/kos na enoto kg]],"")</f>
        <v/>
      </c>
      <c r="J34" s="267"/>
      <c r="K34" s="262"/>
      <c r="L34" s="262"/>
      <c r="M34" s="268"/>
      <c r="N34" s="247"/>
      <c r="O34" s="115"/>
      <c r="P34" s="248"/>
      <c r="Q34" s="249">
        <f>+Sklop9[[#This Row],[cena/enota brez DDV v EUR]]*Sklop9[[#This Row],[Stopnja DDV (%)]]</f>
        <v>0</v>
      </c>
      <c r="R34" s="249">
        <f>+Sklop9[[#This Row],[cena/enota brez DDV v EUR]]+Sklop9[[#This Row],[Davek (EUR)]]</f>
        <v>0</v>
      </c>
      <c r="S34" s="249">
        <f>+Sklop9[[#This Row],[cena/enota brez DDV v EUR]]*Sklop9[[#This Row],[Okvirna količina]]</f>
        <v>0</v>
      </c>
      <c r="T34" s="249">
        <f>+Sklop9[[#This Row],[Končna cena/enoto mere (EUR) z DDV]]*Sklop9[[#This Row],[Okvirna količina]]</f>
        <v>0</v>
      </c>
      <c r="U34" s="120"/>
    </row>
    <row r="35" spans="1:22" ht="27" customHeight="1">
      <c r="A35" s="250" t="s">
        <v>100</v>
      </c>
      <c r="B35" s="251"/>
      <c r="C35" s="252"/>
      <c r="D35" s="252"/>
      <c r="E35" s="253"/>
      <c r="F35" s="254"/>
      <c r="G35" s="255"/>
      <c r="H35" s="256">
        <f>SUBTOTAL(109,Sklop9[Preračunana masa/volumen/kos na enoto kg])</f>
        <v>2878</v>
      </c>
      <c r="I35" s="256">
        <f>SUBTOTAL(109,Sklop9[Živila iz shem kakovosti (kg)])</f>
        <v>0</v>
      </c>
      <c r="J35" s="254"/>
      <c r="K35" s="257"/>
      <c r="L35" s="257"/>
      <c r="M35" s="258"/>
      <c r="N35" s="259"/>
      <c r="O35" s="259"/>
      <c r="P35" s="259"/>
      <c r="Q35" s="260"/>
      <c r="R35" s="254"/>
      <c r="S35" s="260">
        <f>SUBTOTAL(109,Sklop9[Vrednost za okvirno količino (EUR) brez DDV])</f>
        <v>0</v>
      </c>
      <c r="T35" s="260">
        <f>SUBTOTAL(109,Sklop9[Vrednost za okvirno količino (EUR) z DDV])</f>
        <v>0</v>
      </c>
      <c r="U35" s="261">
        <f>SUBTOTAL(103,Sklop9[Shema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1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1"/>
    </row>
    <row r="39" spans="1:22">
      <c r="A39" s="86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98" t="s">
        <v>135</v>
      </c>
      <c r="B40" s="27"/>
      <c r="F40" s="68"/>
      <c r="G40" s="68"/>
      <c r="H40" s="29"/>
      <c r="I40" s="29"/>
      <c r="J40" s="29"/>
      <c r="K40" s="29"/>
      <c r="L40" s="54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 ht="12.75" customHeight="1">
      <c r="A41" s="480" t="s">
        <v>143</v>
      </c>
      <c r="B41" s="480"/>
      <c r="C41" s="480"/>
      <c r="D41" s="480"/>
      <c r="E41" s="480"/>
      <c r="F41" s="480"/>
      <c r="G41" s="480"/>
      <c r="H41" s="480"/>
      <c r="I41" s="480"/>
      <c r="J41" s="480"/>
      <c r="K41" s="480"/>
      <c r="L41" s="480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99"/>
      <c r="N42" s="99"/>
      <c r="O42" s="99"/>
      <c r="P42" s="99"/>
      <c r="Q42" s="99"/>
      <c r="R42" s="99"/>
      <c r="S42" s="99"/>
      <c r="T42" s="99"/>
      <c r="U42" s="99"/>
      <c r="V42" s="99"/>
    </row>
    <row r="43" spans="1:22">
      <c r="A43" s="86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J35:P39 J1:P34 U1:U39" name="Obseg1"/>
    <protectedRange sqref="U40:U42 M40:P42" name="Obseg1_1_1_1_1"/>
    <protectedRange sqref="J40:L40" name="Obseg1_3_1_2"/>
    <protectedRange sqref="J41:L42" name="Obseg1_3_1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2"/>
  <sheetViews>
    <sheetView topLeftCell="A46" zoomScale="112" zoomScaleNormal="112" zoomScaleSheetLayoutView="100" workbookViewId="0">
      <selection activeCell="Y22" sqref="Y22"/>
    </sheetView>
  </sheetViews>
  <sheetFormatPr defaultColWidth="8.85546875" defaultRowHeight="12.75"/>
  <cols>
    <col min="1" max="1" width="3.5703125" style="11" customWidth="1"/>
    <col min="2" max="2" width="32.570312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pred_rekapitulacija'!B23</f>
        <v>KRUH IN PEKOVSKO PECIVO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406" t="s">
        <v>525</v>
      </c>
      <c r="C16" s="75">
        <v>1000</v>
      </c>
      <c r="D16" s="233" t="s">
        <v>76</v>
      </c>
      <c r="E16" s="90"/>
      <c r="F16" s="119">
        <v>800</v>
      </c>
      <c r="G16" s="94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78" t="str">
        <f>IF(Sklop10[[#This Row],[ZAHTEVANA SHEMA KAKOVOSTI]]&lt;&gt;"",Sklop10[[#This Row],[Preračunana masa/volumen/kos na enoto kg]],"")</f>
        <v/>
      </c>
      <c r="J16" s="82"/>
      <c r="K16" s="114"/>
      <c r="L16" s="114"/>
      <c r="M16" s="114"/>
      <c r="N16" s="115"/>
      <c r="O16" s="115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15"/>
    </row>
    <row r="17" spans="1:21" s="55" customFormat="1" ht="12">
      <c r="A17" s="77" t="s">
        <v>3</v>
      </c>
      <c r="B17" s="403" t="s">
        <v>524</v>
      </c>
      <c r="C17" s="313" t="s">
        <v>191</v>
      </c>
      <c r="D17" s="233" t="s">
        <v>76</v>
      </c>
      <c r="E17" s="404"/>
      <c r="F17" s="194">
        <v>50</v>
      </c>
      <c r="G17" s="395" t="s">
        <v>0</v>
      </c>
      <c r="H1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143" t="str">
        <f>IF(Sklop10[[#This Row],[ZAHTEVANA SHEMA KAKOVOSTI]]&lt;&gt;"",Sklop10[[#This Row],[Preračunana masa/volumen/kos na enoto kg]],"")</f>
        <v/>
      </c>
      <c r="J17" s="154"/>
      <c r="K17" s="196"/>
      <c r="L17" s="196"/>
      <c r="M17" s="394"/>
      <c r="N17" s="176"/>
      <c r="O17" s="176"/>
      <c r="P17" s="144"/>
      <c r="Q17" s="145">
        <f>+Sklop10[[#This Row],[cena/enota brez DDV v EUR]]*Sklop10[[#This Row],[Stopnja DDV (%)]]</f>
        <v>0</v>
      </c>
      <c r="R17" s="145">
        <f>+Sklop10[[#This Row],[cena/enota brez DDV v EUR]]+Sklop10[[#This Row],[Davek (EUR)]]</f>
        <v>0</v>
      </c>
      <c r="S17" s="145">
        <f>+Sklop10[[#This Row],[cena/enota brez DDV v EUR]]*Sklop10[[#This Row],[Okvirna količina]]</f>
        <v>0</v>
      </c>
      <c r="T17" s="145">
        <f>+Sklop10[[#This Row],[Končna cena/enoto mere (EUR) z DDV]]*Sklop10[[#This Row],[Okvirna količina]]</f>
        <v>0</v>
      </c>
      <c r="U17" s="405"/>
    </row>
    <row r="18" spans="1:21" s="55" customFormat="1" ht="12">
      <c r="A18" s="77" t="s">
        <v>4</v>
      </c>
      <c r="B18" s="403" t="s">
        <v>523</v>
      </c>
      <c r="C18" s="313">
        <v>1000</v>
      </c>
      <c r="D18" s="233" t="s">
        <v>76</v>
      </c>
      <c r="E18" s="404"/>
      <c r="F18" s="194">
        <v>100</v>
      </c>
      <c r="G18" s="395" t="s">
        <v>0</v>
      </c>
      <c r="H1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43" t="str">
        <f>IF(Sklop10[[#This Row],[ZAHTEVANA SHEMA KAKOVOSTI]]&lt;&gt;"",Sklop10[[#This Row],[Preračunana masa/volumen/kos na enoto kg]],"")</f>
        <v/>
      </c>
      <c r="J18" s="154"/>
      <c r="K18" s="196"/>
      <c r="L18" s="196"/>
      <c r="M18" s="394"/>
      <c r="N18" s="176"/>
      <c r="O18" s="176"/>
      <c r="P18" s="144"/>
      <c r="Q18" s="145">
        <f>+Sklop10[[#This Row],[cena/enota brez DDV v EUR]]*Sklop10[[#This Row],[Stopnja DDV (%)]]</f>
        <v>0</v>
      </c>
      <c r="R18" s="145">
        <f>+Sklop10[[#This Row],[cena/enota brez DDV v EUR]]+Sklop10[[#This Row],[Davek (EUR)]]</f>
        <v>0</v>
      </c>
      <c r="S18" s="145">
        <f>+Sklop10[[#This Row],[cena/enota brez DDV v EUR]]*Sklop10[[#This Row],[Okvirna količina]]</f>
        <v>0</v>
      </c>
      <c r="T18" s="145">
        <f>+Sklop10[[#This Row],[Končna cena/enoto mere (EUR) z DDV]]*Sklop10[[#This Row],[Okvirna količina]]</f>
        <v>0</v>
      </c>
      <c r="U18" s="405"/>
    </row>
    <row r="19" spans="1:21" s="55" customFormat="1" ht="24">
      <c r="A19" s="77" t="s">
        <v>5</v>
      </c>
      <c r="B19" s="403" t="s">
        <v>522</v>
      </c>
      <c r="C19" s="313">
        <v>1000</v>
      </c>
      <c r="D19" s="233" t="s">
        <v>76</v>
      </c>
      <c r="E19" s="404"/>
      <c r="F19" s="194">
        <v>1000</v>
      </c>
      <c r="G19" s="395" t="s">
        <v>0</v>
      </c>
      <c r="H1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143" t="str">
        <f>IF(Sklop10[[#This Row],[ZAHTEVANA SHEMA KAKOVOSTI]]&lt;&gt;"",Sklop10[[#This Row],[Preračunana masa/volumen/kos na enoto kg]],"")</f>
        <v/>
      </c>
      <c r="J19" s="154"/>
      <c r="K19" s="196"/>
      <c r="L19" s="196"/>
      <c r="M19" s="394"/>
      <c r="N19" s="176"/>
      <c r="O19" s="176"/>
      <c r="P19" s="144"/>
      <c r="Q19" s="145">
        <f>+Sklop10[[#This Row],[cena/enota brez DDV v EUR]]*Sklop10[[#This Row],[Stopnja DDV (%)]]</f>
        <v>0</v>
      </c>
      <c r="R19" s="145">
        <f>+Sklop10[[#This Row],[cena/enota brez DDV v EUR]]+Sklop10[[#This Row],[Davek (EUR)]]</f>
        <v>0</v>
      </c>
      <c r="S19" s="145">
        <f>+Sklop10[[#This Row],[cena/enota brez DDV v EUR]]*Sklop10[[#This Row],[Okvirna količina]]</f>
        <v>0</v>
      </c>
      <c r="T19" s="145">
        <f>+Sklop10[[#This Row],[Končna cena/enoto mere (EUR) z DDV]]*Sklop10[[#This Row],[Okvirna količina]]</f>
        <v>0</v>
      </c>
      <c r="U19" s="405"/>
    </row>
    <row r="20" spans="1:21" s="55" customFormat="1" ht="14.25" customHeight="1">
      <c r="A20" s="77" t="s">
        <v>6</v>
      </c>
      <c r="B20" s="403" t="s">
        <v>521</v>
      </c>
      <c r="C20" s="313">
        <v>1000</v>
      </c>
      <c r="D20" s="233" t="s">
        <v>76</v>
      </c>
      <c r="E20" s="404"/>
      <c r="F20" s="194">
        <v>100</v>
      </c>
      <c r="G20" s="395" t="s">
        <v>0</v>
      </c>
      <c r="H2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43" t="str">
        <f>IF(Sklop10[[#This Row],[ZAHTEVANA SHEMA KAKOVOSTI]]&lt;&gt;"",Sklop10[[#This Row],[Preračunana masa/volumen/kos na enoto kg]],"")</f>
        <v/>
      </c>
      <c r="J20" s="154"/>
      <c r="K20" s="196"/>
      <c r="L20" s="196"/>
      <c r="M20" s="394"/>
      <c r="N20" s="176"/>
      <c r="O20" s="176"/>
      <c r="P20" s="144"/>
      <c r="Q20" s="145">
        <f>+Sklop10[[#This Row],[cena/enota brez DDV v EUR]]*Sklop10[[#This Row],[Stopnja DDV (%)]]</f>
        <v>0</v>
      </c>
      <c r="R20" s="145">
        <f>+Sklop10[[#This Row],[cena/enota brez DDV v EUR]]+Sklop10[[#This Row],[Davek (EUR)]]</f>
        <v>0</v>
      </c>
      <c r="S20" s="145">
        <f>+Sklop10[[#This Row],[cena/enota brez DDV v EUR]]*Sklop10[[#This Row],[Okvirna količina]]</f>
        <v>0</v>
      </c>
      <c r="T20" s="145">
        <f>+Sklop10[[#This Row],[Končna cena/enoto mere (EUR) z DDV]]*Sklop10[[#This Row],[Okvirna količina]]</f>
        <v>0</v>
      </c>
      <c r="U20" s="405"/>
    </row>
    <row r="21" spans="1:21" s="55" customFormat="1" ht="12">
      <c r="A21" s="77" t="s">
        <v>7</v>
      </c>
      <c r="B21" s="403" t="s">
        <v>520</v>
      </c>
      <c r="C21" s="313">
        <v>1000</v>
      </c>
      <c r="D21" s="233" t="s">
        <v>76</v>
      </c>
      <c r="E21" s="404"/>
      <c r="F21" s="194">
        <v>300</v>
      </c>
      <c r="G21" s="395" t="s">
        <v>0</v>
      </c>
      <c r="H2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143" t="str">
        <f>IF(Sklop10[[#This Row],[ZAHTEVANA SHEMA KAKOVOSTI]]&lt;&gt;"",Sklop10[[#This Row],[Preračunana masa/volumen/kos na enoto kg]],"")</f>
        <v/>
      </c>
      <c r="J21" s="154"/>
      <c r="K21" s="196"/>
      <c r="L21" s="196"/>
      <c r="M21" s="394"/>
      <c r="N21" s="176"/>
      <c r="O21" s="176"/>
      <c r="P21" s="144"/>
      <c r="Q21" s="145">
        <f>+Sklop10[[#This Row],[cena/enota brez DDV v EUR]]*Sklop10[[#This Row],[Stopnja DDV (%)]]</f>
        <v>0</v>
      </c>
      <c r="R21" s="145">
        <f>+Sklop10[[#This Row],[cena/enota brez DDV v EUR]]+Sklop10[[#This Row],[Davek (EUR)]]</f>
        <v>0</v>
      </c>
      <c r="S21" s="145">
        <f>+Sklop10[[#This Row],[cena/enota brez DDV v EUR]]*Sklop10[[#This Row],[Okvirna količina]]</f>
        <v>0</v>
      </c>
      <c r="T21" s="145">
        <f>+Sklop10[[#This Row],[Končna cena/enoto mere (EUR) z DDV]]*Sklop10[[#This Row],[Okvirna količina]]</f>
        <v>0</v>
      </c>
      <c r="U21" s="405"/>
    </row>
    <row r="22" spans="1:21" s="55" customFormat="1" ht="12">
      <c r="A22" s="77" t="s">
        <v>8</v>
      </c>
      <c r="B22" s="403" t="s">
        <v>519</v>
      </c>
      <c r="C22" s="313">
        <v>1000</v>
      </c>
      <c r="D22" s="233" t="s">
        <v>76</v>
      </c>
      <c r="E22" s="404"/>
      <c r="F22" s="194">
        <v>200</v>
      </c>
      <c r="G22" s="395" t="s">
        <v>0</v>
      </c>
      <c r="H2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43" t="str">
        <f>IF(Sklop10[[#This Row],[ZAHTEVANA SHEMA KAKOVOSTI]]&lt;&gt;"",Sklop10[[#This Row],[Preračunana masa/volumen/kos na enoto kg]],"")</f>
        <v/>
      </c>
      <c r="J22" s="154"/>
      <c r="K22" s="196"/>
      <c r="L22" s="196"/>
      <c r="M22" s="394"/>
      <c r="N22" s="176"/>
      <c r="O22" s="176"/>
      <c r="P22" s="144"/>
      <c r="Q22" s="145">
        <f>+Sklop10[[#This Row],[cena/enota brez DDV v EUR]]*Sklop10[[#This Row],[Stopnja DDV (%)]]</f>
        <v>0</v>
      </c>
      <c r="R22" s="145">
        <f>+Sklop10[[#This Row],[cena/enota brez DDV v EUR]]+Sklop10[[#This Row],[Davek (EUR)]]</f>
        <v>0</v>
      </c>
      <c r="S22" s="145">
        <f>+Sklop10[[#This Row],[cena/enota brez DDV v EUR]]*Sklop10[[#This Row],[Okvirna količina]]</f>
        <v>0</v>
      </c>
      <c r="T22" s="145">
        <f>+Sklop10[[#This Row],[Končna cena/enoto mere (EUR) z DDV]]*Sklop10[[#This Row],[Okvirna količina]]</f>
        <v>0</v>
      </c>
      <c r="U22" s="405"/>
    </row>
    <row r="23" spans="1:21" s="55" customFormat="1" ht="12">
      <c r="A23" s="77" t="s">
        <v>9</v>
      </c>
      <c r="B23" s="403" t="s">
        <v>518</v>
      </c>
      <c r="C23" s="313">
        <v>1000</v>
      </c>
      <c r="D23" s="233" t="s">
        <v>76</v>
      </c>
      <c r="E23" s="404"/>
      <c r="F23" s="194">
        <v>700</v>
      </c>
      <c r="G23" s="395" t="s">
        <v>0</v>
      </c>
      <c r="H2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3" s="143" t="str">
        <f>IF(Sklop10[[#This Row],[ZAHTEVANA SHEMA KAKOVOSTI]]&lt;&gt;"",Sklop10[[#This Row],[Preračunana masa/volumen/kos na enoto kg]],"")</f>
        <v/>
      </c>
      <c r="J23" s="154"/>
      <c r="K23" s="196"/>
      <c r="L23" s="196"/>
      <c r="M23" s="394"/>
      <c r="N23" s="176"/>
      <c r="O23" s="176"/>
      <c r="P23" s="144"/>
      <c r="Q23" s="145">
        <f>+Sklop10[[#This Row],[cena/enota brez DDV v EUR]]*Sklop10[[#This Row],[Stopnja DDV (%)]]</f>
        <v>0</v>
      </c>
      <c r="R23" s="145">
        <f>+Sklop10[[#This Row],[cena/enota brez DDV v EUR]]+Sklop10[[#This Row],[Davek (EUR)]]</f>
        <v>0</v>
      </c>
      <c r="S23" s="145">
        <f>+Sklop10[[#This Row],[cena/enota brez DDV v EUR]]*Sklop10[[#This Row],[Okvirna količina]]</f>
        <v>0</v>
      </c>
      <c r="T23" s="145">
        <f>+Sklop10[[#This Row],[Končna cena/enoto mere (EUR) z DDV]]*Sklop10[[#This Row],[Okvirna količina]]</f>
        <v>0</v>
      </c>
      <c r="U23" s="405"/>
    </row>
    <row r="24" spans="1:21" s="55" customFormat="1" ht="12">
      <c r="A24" s="77" t="s">
        <v>10</v>
      </c>
      <c r="B24" s="403" t="s">
        <v>517</v>
      </c>
      <c r="C24" s="313">
        <v>1000</v>
      </c>
      <c r="D24" s="233" t="s">
        <v>76</v>
      </c>
      <c r="E24" s="404"/>
      <c r="F24" s="194">
        <v>50</v>
      </c>
      <c r="G24" s="395" t="s">
        <v>0</v>
      </c>
      <c r="H2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43" t="str">
        <f>IF(Sklop10[[#This Row],[ZAHTEVANA SHEMA KAKOVOSTI]]&lt;&gt;"",Sklop10[[#This Row],[Preračunana masa/volumen/kos na enoto kg]],"")</f>
        <v/>
      </c>
      <c r="J24" s="154"/>
      <c r="K24" s="196"/>
      <c r="L24" s="196"/>
      <c r="M24" s="394"/>
      <c r="N24" s="176"/>
      <c r="O24" s="176"/>
      <c r="P24" s="144"/>
      <c r="Q24" s="145">
        <f>+Sklop10[[#This Row],[cena/enota brez DDV v EUR]]*Sklop10[[#This Row],[Stopnja DDV (%)]]</f>
        <v>0</v>
      </c>
      <c r="R24" s="145">
        <f>+Sklop10[[#This Row],[cena/enota brez DDV v EUR]]+Sklop10[[#This Row],[Davek (EUR)]]</f>
        <v>0</v>
      </c>
      <c r="S24" s="145">
        <f>+Sklop10[[#This Row],[cena/enota brez DDV v EUR]]*Sklop10[[#This Row],[Okvirna količina]]</f>
        <v>0</v>
      </c>
      <c r="T24" s="145">
        <f>+Sklop10[[#This Row],[Končna cena/enoto mere (EUR) z DDV]]*Sklop10[[#This Row],[Okvirna količina]]</f>
        <v>0</v>
      </c>
      <c r="U24" s="405"/>
    </row>
    <row r="25" spans="1:21" s="55" customFormat="1" ht="12">
      <c r="A25" s="77" t="s">
        <v>11</v>
      </c>
      <c r="B25" s="403" t="s">
        <v>516</v>
      </c>
      <c r="C25" s="313">
        <v>1000</v>
      </c>
      <c r="D25" s="233" t="s">
        <v>76</v>
      </c>
      <c r="E25" s="404"/>
      <c r="F25" s="194">
        <v>400</v>
      </c>
      <c r="G25" s="395" t="s">
        <v>0</v>
      </c>
      <c r="H2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5" s="143" t="str">
        <f>IF(Sklop10[[#This Row],[ZAHTEVANA SHEMA KAKOVOSTI]]&lt;&gt;"",Sklop10[[#This Row],[Preračunana masa/volumen/kos na enoto kg]],"")</f>
        <v/>
      </c>
      <c r="J25" s="154"/>
      <c r="K25" s="196"/>
      <c r="L25" s="196"/>
      <c r="M25" s="394"/>
      <c r="N25" s="176"/>
      <c r="O25" s="176"/>
      <c r="P25" s="144"/>
      <c r="Q25" s="145">
        <f>+Sklop10[[#This Row],[cena/enota brez DDV v EUR]]*Sklop10[[#This Row],[Stopnja DDV (%)]]</f>
        <v>0</v>
      </c>
      <c r="R25" s="145">
        <f>+Sklop10[[#This Row],[cena/enota brez DDV v EUR]]+Sklop10[[#This Row],[Davek (EUR)]]</f>
        <v>0</v>
      </c>
      <c r="S25" s="145">
        <f>+Sklop10[[#This Row],[cena/enota brez DDV v EUR]]*Sklop10[[#This Row],[Okvirna količina]]</f>
        <v>0</v>
      </c>
      <c r="T25" s="145">
        <f>+Sklop10[[#This Row],[Končna cena/enoto mere (EUR) z DDV]]*Sklop10[[#This Row],[Okvirna količina]]</f>
        <v>0</v>
      </c>
      <c r="U25" s="405"/>
    </row>
    <row r="26" spans="1:21" s="55" customFormat="1" ht="12">
      <c r="A26" s="77" t="s">
        <v>12</v>
      </c>
      <c r="B26" s="403" t="s">
        <v>515</v>
      </c>
      <c r="C26" s="313">
        <v>1000</v>
      </c>
      <c r="D26" s="233" t="s">
        <v>76</v>
      </c>
      <c r="E26" s="404"/>
      <c r="F26" s="194">
        <v>100</v>
      </c>
      <c r="G26" s="395" t="s">
        <v>0</v>
      </c>
      <c r="H2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43" t="str">
        <f>IF(Sklop10[[#This Row],[ZAHTEVANA SHEMA KAKOVOSTI]]&lt;&gt;"",Sklop10[[#This Row],[Preračunana masa/volumen/kos na enoto kg]],"")</f>
        <v/>
      </c>
      <c r="J26" s="154"/>
      <c r="K26" s="196"/>
      <c r="L26" s="196"/>
      <c r="M26" s="394"/>
      <c r="N26" s="176"/>
      <c r="O26" s="176"/>
      <c r="P26" s="144"/>
      <c r="Q26" s="145">
        <f>+Sklop10[[#This Row],[cena/enota brez DDV v EUR]]*Sklop10[[#This Row],[Stopnja DDV (%)]]</f>
        <v>0</v>
      </c>
      <c r="R26" s="145">
        <f>+Sklop10[[#This Row],[cena/enota brez DDV v EUR]]+Sklop10[[#This Row],[Davek (EUR)]]</f>
        <v>0</v>
      </c>
      <c r="S26" s="145">
        <f>+Sklop10[[#This Row],[cena/enota brez DDV v EUR]]*Sklop10[[#This Row],[Okvirna količina]]</f>
        <v>0</v>
      </c>
      <c r="T26" s="145">
        <f>+Sklop10[[#This Row],[Končna cena/enoto mere (EUR) z DDV]]*Sklop10[[#This Row],[Okvirna količina]]</f>
        <v>0</v>
      </c>
      <c r="U26" s="405"/>
    </row>
    <row r="27" spans="1:21" s="55" customFormat="1" ht="12">
      <c r="A27" s="77" t="s">
        <v>13</v>
      </c>
      <c r="B27" s="403" t="s">
        <v>464</v>
      </c>
      <c r="C27" s="313">
        <v>80</v>
      </c>
      <c r="D27" s="233" t="s">
        <v>76</v>
      </c>
      <c r="E27" s="404"/>
      <c r="F27" s="194">
        <v>500</v>
      </c>
      <c r="G27" s="395" t="s">
        <v>206</v>
      </c>
      <c r="H2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143" t="str">
        <f>IF(Sklop10[[#This Row],[ZAHTEVANA SHEMA KAKOVOSTI]]&lt;&gt;"",Sklop10[[#This Row],[Preračunana masa/volumen/kos na enoto kg]],"")</f>
        <v/>
      </c>
      <c r="J27" s="154"/>
      <c r="K27" s="196"/>
      <c r="L27" s="196"/>
      <c r="M27" s="394"/>
      <c r="N27" s="176"/>
      <c r="O27" s="176"/>
      <c r="P27" s="144"/>
      <c r="Q27" s="145">
        <f>+Sklop10[[#This Row],[cena/enota brez DDV v EUR]]*Sklop10[[#This Row],[Stopnja DDV (%)]]</f>
        <v>0</v>
      </c>
      <c r="R27" s="145">
        <f>+Sklop10[[#This Row],[cena/enota brez DDV v EUR]]+Sklop10[[#This Row],[Davek (EUR)]]</f>
        <v>0</v>
      </c>
      <c r="S27" s="145">
        <f>+Sklop10[[#This Row],[cena/enota brez DDV v EUR]]*Sklop10[[#This Row],[Okvirna količina]]</f>
        <v>0</v>
      </c>
      <c r="T27" s="145">
        <f>+Sklop10[[#This Row],[Končna cena/enoto mere (EUR) z DDV]]*Sklop10[[#This Row],[Okvirna količina]]</f>
        <v>0</v>
      </c>
      <c r="U27" s="405"/>
    </row>
    <row r="28" spans="1:21" s="55" customFormat="1" ht="12">
      <c r="A28" s="77" t="s">
        <v>14</v>
      </c>
      <c r="B28" s="403" t="s">
        <v>465</v>
      </c>
      <c r="C28" s="313">
        <v>60</v>
      </c>
      <c r="D28" s="233" t="s">
        <v>76</v>
      </c>
      <c r="E28" s="404"/>
      <c r="F28" s="194">
        <v>500</v>
      </c>
      <c r="G28" s="395" t="s">
        <v>206</v>
      </c>
      <c r="H2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43" t="str">
        <f>IF(Sklop10[[#This Row],[ZAHTEVANA SHEMA KAKOVOSTI]]&lt;&gt;"",Sklop10[[#This Row],[Preračunana masa/volumen/kos na enoto kg]],"")</f>
        <v/>
      </c>
      <c r="J28" s="154"/>
      <c r="K28" s="196"/>
      <c r="L28" s="196"/>
      <c r="M28" s="394"/>
      <c r="N28" s="176"/>
      <c r="O28" s="176"/>
      <c r="P28" s="144"/>
      <c r="Q28" s="145">
        <f>+Sklop10[[#This Row],[cena/enota brez DDV v EUR]]*Sklop10[[#This Row],[Stopnja DDV (%)]]</f>
        <v>0</v>
      </c>
      <c r="R28" s="145">
        <f>+Sklop10[[#This Row],[cena/enota brez DDV v EUR]]+Sklop10[[#This Row],[Davek (EUR)]]</f>
        <v>0</v>
      </c>
      <c r="S28" s="145">
        <f>+Sklop10[[#This Row],[cena/enota brez DDV v EUR]]*Sklop10[[#This Row],[Okvirna količina]]</f>
        <v>0</v>
      </c>
      <c r="T28" s="145">
        <f>+Sklop10[[#This Row],[Končna cena/enoto mere (EUR) z DDV]]*Sklop10[[#This Row],[Okvirna količina]]</f>
        <v>0</v>
      </c>
      <c r="U28" s="405"/>
    </row>
    <row r="29" spans="1:21" s="55" customFormat="1" ht="12">
      <c r="A29" s="77" t="s">
        <v>15</v>
      </c>
      <c r="B29" s="403" t="s">
        <v>466</v>
      </c>
      <c r="C29" s="313">
        <v>100</v>
      </c>
      <c r="D29" s="233" t="s">
        <v>76</v>
      </c>
      <c r="E29" s="404"/>
      <c r="F29" s="194">
        <v>250</v>
      </c>
      <c r="G29" s="395" t="s">
        <v>206</v>
      </c>
      <c r="H2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9" s="143" t="str">
        <f>IF(Sklop10[[#This Row],[ZAHTEVANA SHEMA KAKOVOSTI]]&lt;&gt;"",Sklop10[[#This Row],[Preračunana masa/volumen/kos na enoto kg]],"")</f>
        <v/>
      </c>
      <c r="J29" s="154"/>
      <c r="K29" s="196"/>
      <c r="L29" s="196"/>
      <c r="M29" s="394"/>
      <c r="N29" s="176"/>
      <c r="O29" s="176"/>
      <c r="P29" s="144"/>
      <c r="Q29" s="145">
        <f>+Sklop10[[#This Row],[cena/enota brez DDV v EUR]]*Sklop10[[#This Row],[Stopnja DDV (%)]]</f>
        <v>0</v>
      </c>
      <c r="R29" s="145">
        <f>+Sklop10[[#This Row],[cena/enota brez DDV v EUR]]+Sklop10[[#This Row],[Davek (EUR)]]</f>
        <v>0</v>
      </c>
      <c r="S29" s="145">
        <f>+Sklop10[[#This Row],[cena/enota brez DDV v EUR]]*Sklop10[[#This Row],[Okvirna količina]]</f>
        <v>0</v>
      </c>
      <c r="T29" s="145">
        <f>+Sklop10[[#This Row],[Končna cena/enoto mere (EUR) z DDV]]*Sklop10[[#This Row],[Okvirna količina]]</f>
        <v>0</v>
      </c>
      <c r="U29" s="405"/>
    </row>
    <row r="30" spans="1:21" s="55" customFormat="1" ht="12">
      <c r="A30" s="77" t="s">
        <v>16</v>
      </c>
      <c r="B30" s="403" t="s">
        <v>467</v>
      </c>
      <c r="C30" s="313">
        <v>100</v>
      </c>
      <c r="D30" s="233" t="s">
        <v>76</v>
      </c>
      <c r="E30" s="404"/>
      <c r="F30" s="194">
        <v>500</v>
      </c>
      <c r="G30" s="395" t="s">
        <v>206</v>
      </c>
      <c r="H3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43" t="str">
        <f>IF(Sklop10[[#This Row],[ZAHTEVANA SHEMA KAKOVOSTI]]&lt;&gt;"",Sklop10[[#This Row],[Preračunana masa/volumen/kos na enoto kg]],"")</f>
        <v/>
      </c>
      <c r="J30" s="154"/>
      <c r="K30" s="196"/>
      <c r="L30" s="196"/>
      <c r="M30" s="394"/>
      <c r="N30" s="176"/>
      <c r="O30" s="176"/>
      <c r="P30" s="144"/>
      <c r="Q30" s="145">
        <f>+Sklop10[[#This Row],[cena/enota brez DDV v EUR]]*Sklop10[[#This Row],[Stopnja DDV (%)]]</f>
        <v>0</v>
      </c>
      <c r="R30" s="145">
        <f>+Sklop10[[#This Row],[cena/enota brez DDV v EUR]]+Sklop10[[#This Row],[Davek (EUR)]]</f>
        <v>0</v>
      </c>
      <c r="S30" s="145">
        <f>+Sklop10[[#This Row],[cena/enota brez DDV v EUR]]*Sklop10[[#This Row],[Okvirna količina]]</f>
        <v>0</v>
      </c>
      <c r="T30" s="145">
        <f>+Sklop10[[#This Row],[Končna cena/enoto mere (EUR) z DDV]]*Sklop10[[#This Row],[Okvirna količina]]</f>
        <v>0</v>
      </c>
      <c r="U30" s="405"/>
    </row>
    <row r="31" spans="1:21" s="55" customFormat="1" ht="13.5" customHeight="1">
      <c r="A31" s="77" t="s">
        <v>17</v>
      </c>
      <c r="B31" s="403" t="s">
        <v>468</v>
      </c>
      <c r="C31" s="313">
        <v>100</v>
      </c>
      <c r="D31" s="233" t="s">
        <v>76</v>
      </c>
      <c r="E31" s="404"/>
      <c r="F31" s="194">
        <v>500</v>
      </c>
      <c r="G31" s="395" t="s">
        <v>206</v>
      </c>
      <c r="H3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143" t="str">
        <f>IF(Sklop10[[#This Row],[ZAHTEVANA SHEMA KAKOVOSTI]]&lt;&gt;"",Sklop10[[#This Row],[Preračunana masa/volumen/kos na enoto kg]],"")</f>
        <v/>
      </c>
      <c r="J31" s="154"/>
      <c r="K31" s="196"/>
      <c r="L31" s="196"/>
      <c r="M31" s="394"/>
      <c r="N31" s="176"/>
      <c r="O31" s="176"/>
      <c r="P31" s="144"/>
      <c r="Q31" s="145">
        <f>+Sklop10[[#This Row],[cena/enota brez DDV v EUR]]*Sklop10[[#This Row],[Stopnja DDV (%)]]</f>
        <v>0</v>
      </c>
      <c r="R31" s="145">
        <f>+Sklop10[[#This Row],[cena/enota brez DDV v EUR]]+Sklop10[[#This Row],[Davek (EUR)]]</f>
        <v>0</v>
      </c>
      <c r="S31" s="145">
        <f>+Sklop10[[#This Row],[cena/enota brez DDV v EUR]]*Sklop10[[#This Row],[Okvirna količina]]</f>
        <v>0</v>
      </c>
      <c r="T31" s="145">
        <f>+Sklop10[[#This Row],[Končna cena/enoto mere (EUR) z DDV]]*Sklop10[[#This Row],[Okvirna količina]]</f>
        <v>0</v>
      </c>
      <c r="U31" s="405"/>
    </row>
    <row r="32" spans="1:21" s="55" customFormat="1" ht="13.5" customHeight="1">
      <c r="A32" s="77" t="s">
        <v>18</v>
      </c>
      <c r="B32" s="403" t="s">
        <v>469</v>
      </c>
      <c r="C32" s="313">
        <v>60</v>
      </c>
      <c r="D32" s="233" t="s">
        <v>76</v>
      </c>
      <c r="E32" s="404"/>
      <c r="F32" s="194">
        <v>1000</v>
      </c>
      <c r="G32" s="395" t="s">
        <v>206</v>
      </c>
      <c r="H3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143" t="str">
        <f>IF(Sklop10[[#This Row],[ZAHTEVANA SHEMA KAKOVOSTI]]&lt;&gt;"",Sklop10[[#This Row],[Preračunana masa/volumen/kos na enoto kg]],"")</f>
        <v/>
      </c>
      <c r="J32" s="154"/>
      <c r="K32" s="196"/>
      <c r="L32" s="196"/>
      <c r="M32" s="394"/>
      <c r="N32" s="176"/>
      <c r="O32" s="176"/>
      <c r="P32" s="144"/>
      <c r="Q32" s="145">
        <f>+Sklop10[[#This Row],[cena/enota brez DDV v EUR]]*Sklop10[[#This Row],[Stopnja DDV (%)]]</f>
        <v>0</v>
      </c>
      <c r="R32" s="145">
        <f>+Sklop10[[#This Row],[cena/enota brez DDV v EUR]]+Sklop10[[#This Row],[Davek (EUR)]]</f>
        <v>0</v>
      </c>
      <c r="S32" s="145">
        <f>+Sklop10[[#This Row],[cena/enota brez DDV v EUR]]*Sklop10[[#This Row],[Okvirna količina]]</f>
        <v>0</v>
      </c>
      <c r="T32" s="145">
        <f>+Sklop10[[#This Row],[Končna cena/enoto mere (EUR) z DDV]]*Sklop10[[#This Row],[Okvirna količina]]</f>
        <v>0</v>
      </c>
      <c r="U32" s="405"/>
    </row>
    <row r="33" spans="1:21" s="55" customFormat="1" ht="13.5" customHeight="1">
      <c r="A33" s="77" t="s">
        <v>19</v>
      </c>
      <c r="B33" s="403" t="s">
        <v>470</v>
      </c>
      <c r="C33" s="313">
        <v>80</v>
      </c>
      <c r="D33" s="233" t="s">
        <v>76</v>
      </c>
      <c r="E33" s="404"/>
      <c r="F33" s="194">
        <v>500</v>
      </c>
      <c r="G33" s="395" t="s">
        <v>206</v>
      </c>
      <c r="H3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143" t="str">
        <f>IF(Sklop10[[#This Row],[ZAHTEVANA SHEMA KAKOVOSTI]]&lt;&gt;"",Sklop10[[#This Row],[Preračunana masa/volumen/kos na enoto kg]],"")</f>
        <v/>
      </c>
      <c r="J33" s="154"/>
      <c r="K33" s="196"/>
      <c r="L33" s="196"/>
      <c r="M33" s="394"/>
      <c r="N33" s="176"/>
      <c r="O33" s="176"/>
      <c r="P33" s="144"/>
      <c r="Q33" s="145">
        <f>+Sklop10[[#This Row],[cena/enota brez DDV v EUR]]*Sklop10[[#This Row],[Stopnja DDV (%)]]</f>
        <v>0</v>
      </c>
      <c r="R33" s="145">
        <f>+Sklop10[[#This Row],[cena/enota brez DDV v EUR]]+Sklop10[[#This Row],[Davek (EUR)]]</f>
        <v>0</v>
      </c>
      <c r="S33" s="145">
        <f>+Sklop10[[#This Row],[cena/enota brez DDV v EUR]]*Sklop10[[#This Row],[Okvirna količina]]</f>
        <v>0</v>
      </c>
      <c r="T33" s="145">
        <f>+Sklop10[[#This Row],[Končna cena/enoto mere (EUR) z DDV]]*Sklop10[[#This Row],[Okvirna količina]]</f>
        <v>0</v>
      </c>
      <c r="U33" s="405"/>
    </row>
    <row r="34" spans="1:21" s="55" customFormat="1" ht="13.5" customHeight="1">
      <c r="A34" s="77" t="s">
        <v>20</v>
      </c>
      <c r="B34" s="403" t="s">
        <v>471</v>
      </c>
      <c r="C34" s="313">
        <v>60</v>
      </c>
      <c r="D34" s="233" t="s">
        <v>76</v>
      </c>
      <c r="E34" s="404"/>
      <c r="F34" s="194">
        <v>100</v>
      </c>
      <c r="G34" s="395" t="s">
        <v>206</v>
      </c>
      <c r="H3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4" s="143" t="str">
        <f>IF(Sklop10[[#This Row],[ZAHTEVANA SHEMA KAKOVOSTI]]&lt;&gt;"",Sklop10[[#This Row],[Preračunana masa/volumen/kos na enoto kg]],"")</f>
        <v/>
      </c>
      <c r="J34" s="154"/>
      <c r="K34" s="196"/>
      <c r="L34" s="196"/>
      <c r="M34" s="394"/>
      <c r="N34" s="176"/>
      <c r="O34" s="176"/>
      <c r="P34" s="144"/>
      <c r="Q34" s="145">
        <f>+Sklop10[[#This Row],[cena/enota brez DDV v EUR]]*Sklop10[[#This Row],[Stopnja DDV (%)]]</f>
        <v>0</v>
      </c>
      <c r="R34" s="145">
        <f>+Sklop10[[#This Row],[cena/enota brez DDV v EUR]]+Sklop10[[#This Row],[Davek (EUR)]]</f>
        <v>0</v>
      </c>
      <c r="S34" s="145">
        <f>+Sklop10[[#This Row],[cena/enota brez DDV v EUR]]*Sklop10[[#This Row],[Okvirna količina]]</f>
        <v>0</v>
      </c>
      <c r="T34" s="145">
        <f>+Sklop10[[#This Row],[Končna cena/enoto mere (EUR) z DDV]]*Sklop10[[#This Row],[Okvirna količina]]</f>
        <v>0</v>
      </c>
      <c r="U34" s="405"/>
    </row>
    <row r="35" spans="1:21" s="55" customFormat="1" ht="13.5" customHeight="1">
      <c r="A35" s="77" t="s">
        <v>21</v>
      </c>
      <c r="B35" s="403" t="s">
        <v>471</v>
      </c>
      <c r="C35" s="313">
        <v>80</v>
      </c>
      <c r="D35" s="233" t="s">
        <v>76</v>
      </c>
      <c r="E35" s="404"/>
      <c r="F35" s="194">
        <v>100</v>
      </c>
      <c r="G35" s="395" t="s">
        <v>206</v>
      </c>
      <c r="H3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5" s="143" t="str">
        <f>IF(Sklop10[[#This Row],[ZAHTEVANA SHEMA KAKOVOSTI]]&lt;&gt;"",Sklop10[[#This Row],[Preračunana masa/volumen/kos na enoto kg]],"")</f>
        <v/>
      </c>
      <c r="J35" s="154"/>
      <c r="K35" s="196"/>
      <c r="L35" s="196"/>
      <c r="M35" s="394"/>
      <c r="N35" s="176"/>
      <c r="O35" s="176"/>
      <c r="P35" s="144"/>
      <c r="Q35" s="145">
        <f>+Sklop10[[#This Row],[cena/enota brez DDV v EUR]]*Sklop10[[#This Row],[Stopnja DDV (%)]]</f>
        <v>0</v>
      </c>
      <c r="R35" s="145">
        <f>+Sklop10[[#This Row],[cena/enota brez DDV v EUR]]+Sklop10[[#This Row],[Davek (EUR)]]</f>
        <v>0</v>
      </c>
      <c r="S35" s="145">
        <f>+Sklop10[[#This Row],[cena/enota brez DDV v EUR]]*Sklop10[[#This Row],[Okvirna količina]]</f>
        <v>0</v>
      </c>
      <c r="T35" s="145">
        <f>+Sklop10[[#This Row],[Končna cena/enoto mere (EUR) z DDV]]*Sklop10[[#This Row],[Okvirna količina]]</f>
        <v>0</v>
      </c>
      <c r="U35" s="405"/>
    </row>
    <row r="36" spans="1:21" s="55" customFormat="1" ht="14.25" customHeight="1">
      <c r="A36" s="77" t="s">
        <v>22</v>
      </c>
      <c r="B36" s="403" t="s">
        <v>472</v>
      </c>
      <c r="C36" s="313">
        <v>100</v>
      </c>
      <c r="D36" s="233" t="s">
        <v>76</v>
      </c>
      <c r="E36" s="404"/>
      <c r="F36" s="194">
        <v>500</v>
      </c>
      <c r="G36" s="395" t="s">
        <v>206</v>
      </c>
      <c r="H3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6" s="143" t="str">
        <f>IF(Sklop10[[#This Row],[ZAHTEVANA SHEMA KAKOVOSTI]]&lt;&gt;"",Sklop10[[#This Row],[Preračunana masa/volumen/kos na enoto kg]],"")</f>
        <v/>
      </c>
      <c r="J36" s="154"/>
      <c r="K36" s="196"/>
      <c r="L36" s="196"/>
      <c r="M36" s="394"/>
      <c r="N36" s="176"/>
      <c r="O36" s="176"/>
      <c r="P36" s="144"/>
      <c r="Q36" s="145">
        <f>+Sklop10[[#This Row],[cena/enota brez DDV v EUR]]*Sklop10[[#This Row],[Stopnja DDV (%)]]</f>
        <v>0</v>
      </c>
      <c r="R36" s="145">
        <f>+Sklop10[[#This Row],[cena/enota brez DDV v EUR]]+Sklop10[[#This Row],[Davek (EUR)]]</f>
        <v>0</v>
      </c>
      <c r="S36" s="145">
        <f>+Sklop10[[#This Row],[cena/enota brez DDV v EUR]]*Sklop10[[#This Row],[Okvirna količina]]</f>
        <v>0</v>
      </c>
      <c r="T36" s="145">
        <f>+Sklop10[[#This Row],[Končna cena/enoto mere (EUR) z DDV]]*Sklop10[[#This Row],[Okvirna količina]]</f>
        <v>0</v>
      </c>
      <c r="U36" s="405"/>
    </row>
    <row r="37" spans="1:21" s="55" customFormat="1" ht="12">
      <c r="A37" s="77" t="s">
        <v>23</v>
      </c>
      <c r="B37" s="403" t="s">
        <v>473</v>
      </c>
      <c r="C37" s="313">
        <v>100</v>
      </c>
      <c r="D37" s="233" t="s">
        <v>76</v>
      </c>
      <c r="E37" s="404"/>
      <c r="F37" s="194">
        <v>750</v>
      </c>
      <c r="G37" s="395" t="s">
        <v>206</v>
      </c>
      <c r="H3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143" t="str">
        <f>IF(Sklop10[[#This Row],[ZAHTEVANA SHEMA KAKOVOSTI]]&lt;&gt;"",Sklop10[[#This Row],[Preračunana masa/volumen/kos na enoto kg]],"")</f>
        <v/>
      </c>
      <c r="J37" s="154"/>
      <c r="K37" s="196"/>
      <c r="L37" s="196"/>
      <c r="M37" s="394"/>
      <c r="N37" s="176"/>
      <c r="O37" s="176"/>
      <c r="P37" s="144"/>
      <c r="Q37" s="145">
        <f>+Sklop10[[#This Row],[cena/enota brez DDV v EUR]]*Sklop10[[#This Row],[Stopnja DDV (%)]]</f>
        <v>0</v>
      </c>
      <c r="R37" s="145">
        <f>+Sklop10[[#This Row],[cena/enota brez DDV v EUR]]+Sklop10[[#This Row],[Davek (EUR)]]</f>
        <v>0</v>
      </c>
      <c r="S37" s="145">
        <f>+Sklop10[[#This Row],[cena/enota brez DDV v EUR]]*Sklop10[[#This Row],[Okvirna količina]]</f>
        <v>0</v>
      </c>
      <c r="T37" s="145">
        <f>+Sklop10[[#This Row],[Končna cena/enoto mere (EUR) z DDV]]*Sklop10[[#This Row],[Okvirna količina]]</f>
        <v>0</v>
      </c>
      <c r="U37" s="405"/>
    </row>
    <row r="38" spans="1:21" s="55" customFormat="1" ht="12">
      <c r="A38" s="77" t="s">
        <v>24</v>
      </c>
      <c r="B38" s="403" t="s">
        <v>473</v>
      </c>
      <c r="C38" s="313">
        <v>80</v>
      </c>
      <c r="D38" s="233" t="s">
        <v>76</v>
      </c>
      <c r="E38" s="404"/>
      <c r="F38" s="194">
        <v>250</v>
      </c>
      <c r="G38" s="395" t="s">
        <v>206</v>
      </c>
      <c r="H3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8" s="143" t="str">
        <f>IF(Sklop10[[#This Row],[ZAHTEVANA SHEMA KAKOVOSTI]]&lt;&gt;"",Sklop10[[#This Row],[Preračunana masa/volumen/kos na enoto kg]],"")</f>
        <v/>
      </c>
      <c r="J38" s="154"/>
      <c r="K38" s="196"/>
      <c r="L38" s="196"/>
      <c r="M38" s="394"/>
      <c r="N38" s="176"/>
      <c r="O38" s="176"/>
      <c r="P38" s="144"/>
      <c r="Q38" s="145">
        <f>+Sklop10[[#This Row],[cena/enota brez DDV v EUR]]*Sklop10[[#This Row],[Stopnja DDV (%)]]</f>
        <v>0</v>
      </c>
      <c r="R38" s="145">
        <f>+Sklop10[[#This Row],[cena/enota brez DDV v EUR]]+Sklop10[[#This Row],[Davek (EUR)]]</f>
        <v>0</v>
      </c>
      <c r="S38" s="145">
        <f>+Sklop10[[#This Row],[cena/enota brez DDV v EUR]]*Sklop10[[#This Row],[Okvirna količina]]</f>
        <v>0</v>
      </c>
      <c r="T38" s="145">
        <f>+Sklop10[[#This Row],[Končna cena/enoto mere (EUR) z DDV]]*Sklop10[[#This Row],[Okvirna količina]]</f>
        <v>0</v>
      </c>
      <c r="U38" s="405"/>
    </row>
    <row r="39" spans="1:21" s="55" customFormat="1" ht="12">
      <c r="A39" s="77" t="s">
        <v>25</v>
      </c>
      <c r="B39" s="403" t="s">
        <v>474</v>
      </c>
      <c r="C39" s="313">
        <v>100</v>
      </c>
      <c r="D39" s="233" t="s">
        <v>76</v>
      </c>
      <c r="E39" s="404"/>
      <c r="F39" s="194">
        <v>1000</v>
      </c>
      <c r="G39" s="395" t="s">
        <v>206</v>
      </c>
      <c r="H3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43" t="str">
        <f>IF(Sklop10[[#This Row],[ZAHTEVANA SHEMA KAKOVOSTI]]&lt;&gt;"",Sklop10[[#This Row],[Preračunana masa/volumen/kos na enoto kg]],"")</f>
        <v/>
      </c>
      <c r="J39" s="154"/>
      <c r="K39" s="196"/>
      <c r="L39" s="196"/>
      <c r="M39" s="394"/>
      <c r="N39" s="176"/>
      <c r="O39" s="176"/>
      <c r="P39" s="144"/>
      <c r="Q39" s="145">
        <f>+Sklop10[[#This Row],[cena/enota brez DDV v EUR]]*Sklop10[[#This Row],[Stopnja DDV (%)]]</f>
        <v>0</v>
      </c>
      <c r="R39" s="145">
        <f>+Sklop10[[#This Row],[cena/enota brez DDV v EUR]]+Sklop10[[#This Row],[Davek (EUR)]]</f>
        <v>0</v>
      </c>
      <c r="S39" s="145">
        <f>+Sklop10[[#This Row],[cena/enota brez DDV v EUR]]*Sklop10[[#This Row],[Okvirna količina]]</f>
        <v>0</v>
      </c>
      <c r="T39" s="145">
        <f>+Sklop10[[#This Row],[Končna cena/enoto mere (EUR) z DDV]]*Sklop10[[#This Row],[Okvirna količina]]</f>
        <v>0</v>
      </c>
      <c r="U39" s="405"/>
    </row>
    <row r="40" spans="1:21" s="55" customFormat="1" ht="12">
      <c r="A40" s="77" t="s">
        <v>26</v>
      </c>
      <c r="B40" s="403" t="s">
        <v>474</v>
      </c>
      <c r="C40" s="313">
        <v>60</v>
      </c>
      <c r="D40" s="233" t="s">
        <v>76</v>
      </c>
      <c r="E40" s="404"/>
      <c r="F40" s="194">
        <v>250</v>
      </c>
      <c r="G40" s="395" t="s">
        <v>206</v>
      </c>
      <c r="H4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143" t="str">
        <f>IF(Sklop10[[#This Row],[ZAHTEVANA SHEMA KAKOVOSTI]]&lt;&gt;"",Sklop10[[#This Row],[Preračunana masa/volumen/kos na enoto kg]],"")</f>
        <v/>
      </c>
      <c r="J40" s="154"/>
      <c r="K40" s="196"/>
      <c r="L40" s="196"/>
      <c r="M40" s="394"/>
      <c r="N40" s="176"/>
      <c r="O40" s="176"/>
      <c r="P40" s="144"/>
      <c r="Q40" s="145">
        <f>+Sklop10[[#This Row],[cena/enota brez DDV v EUR]]*Sklop10[[#This Row],[Stopnja DDV (%)]]</f>
        <v>0</v>
      </c>
      <c r="R40" s="145">
        <f>+Sklop10[[#This Row],[cena/enota brez DDV v EUR]]+Sklop10[[#This Row],[Davek (EUR)]]</f>
        <v>0</v>
      </c>
      <c r="S40" s="145">
        <f>+Sklop10[[#This Row],[cena/enota brez DDV v EUR]]*Sklop10[[#This Row],[Okvirna količina]]</f>
        <v>0</v>
      </c>
      <c r="T40" s="145">
        <f>+Sklop10[[#This Row],[Končna cena/enoto mere (EUR) z DDV]]*Sklop10[[#This Row],[Okvirna količina]]</f>
        <v>0</v>
      </c>
      <c r="U40" s="405"/>
    </row>
    <row r="41" spans="1:21" s="55" customFormat="1" ht="12">
      <c r="A41" s="77" t="s">
        <v>27</v>
      </c>
      <c r="B41" s="403" t="s">
        <v>475</v>
      </c>
      <c r="C41" s="313">
        <v>100</v>
      </c>
      <c r="D41" s="233" t="s">
        <v>76</v>
      </c>
      <c r="E41" s="404"/>
      <c r="F41" s="194">
        <v>750</v>
      </c>
      <c r="G41" s="395" t="s">
        <v>206</v>
      </c>
      <c r="H4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1" s="143" t="str">
        <f>IF(Sklop10[[#This Row],[ZAHTEVANA SHEMA KAKOVOSTI]]&lt;&gt;"",Sklop10[[#This Row],[Preračunana masa/volumen/kos na enoto kg]],"")</f>
        <v/>
      </c>
      <c r="J41" s="154"/>
      <c r="K41" s="196"/>
      <c r="L41" s="196"/>
      <c r="M41" s="394"/>
      <c r="N41" s="176"/>
      <c r="O41" s="176"/>
      <c r="P41" s="144"/>
      <c r="Q41" s="145">
        <f>+Sklop10[[#This Row],[cena/enota brez DDV v EUR]]*Sklop10[[#This Row],[Stopnja DDV (%)]]</f>
        <v>0</v>
      </c>
      <c r="R41" s="145">
        <f>+Sklop10[[#This Row],[cena/enota brez DDV v EUR]]+Sklop10[[#This Row],[Davek (EUR)]]</f>
        <v>0</v>
      </c>
      <c r="S41" s="145">
        <f>+Sklop10[[#This Row],[cena/enota brez DDV v EUR]]*Sklop10[[#This Row],[Okvirna količina]]</f>
        <v>0</v>
      </c>
      <c r="T41" s="145">
        <f>+Sklop10[[#This Row],[Končna cena/enoto mere (EUR) z DDV]]*Sklop10[[#This Row],[Okvirna količina]]</f>
        <v>0</v>
      </c>
      <c r="U41" s="405"/>
    </row>
    <row r="42" spans="1:21" s="55" customFormat="1" ht="12">
      <c r="A42" s="77" t="s">
        <v>28</v>
      </c>
      <c r="B42" s="403" t="s">
        <v>475</v>
      </c>
      <c r="C42" s="313">
        <v>60</v>
      </c>
      <c r="D42" s="233" t="s">
        <v>76</v>
      </c>
      <c r="E42" s="404"/>
      <c r="F42" s="194">
        <v>500</v>
      </c>
      <c r="G42" s="395" t="s">
        <v>206</v>
      </c>
      <c r="H4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2" s="143" t="str">
        <f>IF(Sklop10[[#This Row],[ZAHTEVANA SHEMA KAKOVOSTI]]&lt;&gt;"",Sklop10[[#This Row],[Preračunana masa/volumen/kos na enoto kg]],"")</f>
        <v/>
      </c>
      <c r="J42" s="154"/>
      <c r="K42" s="196"/>
      <c r="L42" s="196"/>
      <c r="M42" s="394"/>
      <c r="N42" s="176"/>
      <c r="O42" s="176"/>
      <c r="P42" s="144"/>
      <c r="Q42" s="145">
        <f>+Sklop10[[#This Row],[cena/enota brez DDV v EUR]]*Sklop10[[#This Row],[Stopnja DDV (%)]]</f>
        <v>0</v>
      </c>
      <c r="R42" s="145">
        <f>+Sklop10[[#This Row],[cena/enota brez DDV v EUR]]+Sklop10[[#This Row],[Davek (EUR)]]</f>
        <v>0</v>
      </c>
      <c r="S42" s="145">
        <f>+Sklop10[[#This Row],[cena/enota brez DDV v EUR]]*Sklop10[[#This Row],[Okvirna količina]]</f>
        <v>0</v>
      </c>
      <c r="T42" s="145">
        <f>+Sklop10[[#This Row],[Končna cena/enoto mere (EUR) z DDV]]*Sklop10[[#This Row],[Okvirna količina]]</f>
        <v>0</v>
      </c>
      <c r="U42" s="405"/>
    </row>
    <row r="43" spans="1:21" s="55" customFormat="1" ht="12">
      <c r="A43" s="77" t="s">
        <v>29</v>
      </c>
      <c r="B43" s="403" t="s">
        <v>477</v>
      </c>
      <c r="C43" s="313">
        <v>100</v>
      </c>
      <c r="D43" s="233" t="s">
        <v>76</v>
      </c>
      <c r="E43" s="404"/>
      <c r="F43" s="194">
        <v>500</v>
      </c>
      <c r="G43" s="395" t="s">
        <v>206</v>
      </c>
      <c r="H4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43" t="str">
        <f>IF(Sklop10[[#This Row],[ZAHTEVANA SHEMA KAKOVOSTI]]&lt;&gt;"",Sklop10[[#This Row],[Preračunana masa/volumen/kos na enoto kg]],"")</f>
        <v/>
      </c>
      <c r="J43" s="154"/>
      <c r="K43" s="196"/>
      <c r="L43" s="196"/>
      <c r="M43" s="394"/>
      <c r="N43" s="176"/>
      <c r="O43" s="176"/>
      <c r="P43" s="144"/>
      <c r="Q43" s="145">
        <f>+Sklop10[[#This Row],[cena/enota brez DDV v EUR]]*Sklop10[[#This Row],[Stopnja DDV (%)]]</f>
        <v>0</v>
      </c>
      <c r="R43" s="145">
        <f>+Sklop10[[#This Row],[cena/enota brez DDV v EUR]]+Sklop10[[#This Row],[Davek (EUR)]]</f>
        <v>0</v>
      </c>
      <c r="S43" s="145">
        <f>+Sklop10[[#This Row],[cena/enota brez DDV v EUR]]*Sklop10[[#This Row],[Okvirna količina]]</f>
        <v>0</v>
      </c>
      <c r="T43" s="145">
        <f>+Sklop10[[#This Row],[Končna cena/enoto mere (EUR) z DDV]]*Sklop10[[#This Row],[Okvirna količina]]</f>
        <v>0</v>
      </c>
      <c r="U43" s="405"/>
    </row>
    <row r="44" spans="1:21" s="55" customFormat="1" ht="12">
      <c r="A44" s="77" t="s">
        <v>30</v>
      </c>
      <c r="B44" s="403" t="s">
        <v>476</v>
      </c>
      <c r="C44" s="313">
        <v>100</v>
      </c>
      <c r="D44" s="233" t="s">
        <v>76</v>
      </c>
      <c r="E44" s="404"/>
      <c r="F44" s="194">
        <v>500</v>
      </c>
      <c r="G44" s="395" t="s">
        <v>206</v>
      </c>
      <c r="H4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4" s="143" t="str">
        <f>IF(Sklop10[[#This Row],[ZAHTEVANA SHEMA KAKOVOSTI]]&lt;&gt;"",Sklop10[[#This Row],[Preračunana masa/volumen/kos na enoto kg]],"")</f>
        <v/>
      </c>
      <c r="J44" s="154"/>
      <c r="K44" s="196"/>
      <c r="L44" s="196"/>
      <c r="M44" s="394"/>
      <c r="N44" s="176"/>
      <c r="O44" s="176"/>
      <c r="P44" s="144"/>
      <c r="Q44" s="145">
        <f>+Sklop10[[#This Row],[cena/enota brez DDV v EUR]]*Sklop10[[#This Row],[Stopnja DDV (%)]]</f>
        <v>0</v>
      </c>
      <c r="R44" s="145">
        <f>+Sklop10[[#This Row],[cena/enota brez DDV v EUR]]+Sklop10[[#This Row],[Davek (EUR)]]</f>
        <v>0</v>
      </c>
      <c r="S44" s="145">
        <f>+Sklop10[[#This Row],[cena/enota brez DDV v EUR]]*Sklop10[[#This Row],[Okvirna količina]]</f>
        <v>0</v>
      </c>
      <c r="T44" s="145">
        <f>+Sklop10[[#This Row],[Končna cena/enoto mere (EUR) z DDV]]*Sklop10[[#This Row],[Okvirna količina]]</f>
        <v>0</v>
      </c>
      <c r="U44" s="405"/>
    </row>
    <row r="45" spans="1:21" s="55" customFormat="1" ht="12">
      <c r="A45" s="77" t="s">
        <v>31</v>
      </c>
      <c r="B45" s="403" t="s">
        <v>476</v>
      </c>
      <c r="C45" s="313">
        <v>60</v>
      </c>
      <c r="D45" s="233" t="s">
        <v>76</v>
      </c>
      <c r="E45" s="404"/>
      <c r="F45" s="194">
        <v>500</v>
      </c>
      <c r="G45" s="395" t="s">
        <v>206</v>
      </c>
      <c r="H4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143" t="str">
        <f>IF(Sklop10[[#This Row],[ZAHTEVANA SHEMA KAKOVOSTI]]&lt;&gt;"",Sklop10[[#This Row],[Preračunana masa/volumen/kos na enoto kg]],"")</f>
        <v/>
      </c>
      <c r="J45" s="154"/>
      <c r="K45" s="196"/>
      <c r="L45" s="196"/>
      <c r="M45" s="394"/>
      <c r="N45" s="176"/>
      <c r="O45" s="176"/>
      <c r="P45" s="144"/>
      <c r="Q45" s="145">
        <f>+Sklop10[[#This Row],[cena/enota brez DDV v EUR]]*Sklop10[[#This Row],[Stopnja DDV (%)]]</f>
        <v>0</v>
      </c>
      <c r="R45" s="145">
        <f>+Sklop10[[#This Row],[cena/enota brez DDV v EUR]]+Sklop10[[#This Row],[Davek (EUR)]]</f>
        <v>0</v>
      </c>
      <c r="S45" s="145">
        <f>+Sklop10[[#This Row],[cena/enota brez DDV v EUR]]*Sklop10[[#This Row],[Okvirna količina]]</f>
        <v>0</v>
      </c>
      <c r="T45" s="145">
        <f>+Sklop10[[#This Row],[Končna cena/enoto mere (EUR) z DDV]]*Sklop10[[#This Row],[Okvirna količina]]</f>
        <v>0</v>
      </c>
      <c r="U45" s="405"/>
    </row>
    <row r="46" spans="1:21" s="55" customFormat="1" ht="12">
      <c r="A46" s="77" t="s">
        <v>32</v>
      </c>
      <c r="B46" s="403" t="s">
        <v>478</v>
      </c>
      <c r="C46" s="313">
        <v>100</v>
      </c>
      <c r="D46" s="233" t="s">
        <v>76</v>
      </c>
      <c r="E46" s="404"/>
      <c r="F46" s="194">
        <v>750</v>
      </c>
      <c r="G46" s="395" t="s">
        <v>206</v>
      </c>
      <c r="H4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6" s="143" t="str">
        <f>IF(Sklop10[[#This Row],[ZAHTEVANA SHEMA KAKOVOSTI]]&lt;&gt;"",Sklop10[[#This Row],[Preračunana masa/volumen/kos na enoto kg]],"")</f>
        <v/>
      </c>
      <c r="J46" s="154"/>
      <c r="K46" s="196"/>
      <c r="L46" s="196"/>
      <c r="M46" s="394"/>
      <c r="N46" s="176"/>
      <c r="O46" s="176"/>
      <c r="P46" s="144"/>
      <c r="Q46" s="145">
        <f>+Sklop10[[#This Row],[cena/enota brez DDV v EUR]]*Sklop10[[#This Row],[Stopnja DDV (%)]]</f>
        <v>0</v>
      </c>
      <c r="R46" s="145">
        <f>+Sklop10[[#This Row],[cena/enota brez DDV v EUR]]+Sklop10[[#This Row],[Davek (EUR)]]</f>
        <v>0</v>
      </c>
      <c r="S46" s="145">
        <f>+Sklop10[[#This Row],[cena/enota brez DDV v EUR]]*Sklop10[[#This Row],[Okvirna količina]]</f>
        <v>0</v>
      </c>
      <c r="T46" s="145">
        <f>+Sklop10[[#This Row],[Končna cena/enoto mere (EUR) z DDV]]*Sklop10[[#This Row],[Okvirna količina]]</f>
        <v>0</v>
      </c>
      <c r="U46" s="405"/>
    </row>
    <row r="47" spans="1:21" s="55" customFormat="1" ht="12">
      <c r="A47" s="77" t="s">
        <v>33</v>
      </c>
      <c r="B47" s="403" t="s">
        <v>479</v>
      </c>
      <c r="C47" s="313">
        <v>80</v>
      </c>
      <c r="D47" s="233" t="s">
        <v>76</v>
      </c>
      <c r="E47" s="404"/>
      <c r="F47" s="194">
        <v>750</v>
      </c>
      <c r="G47" s="395" t="s">
        <v>206</v>
      </c>
      <c r="H4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143" t="str">
        <f>IF(Sklop10[[#This Row],[ZAHTEVANA SHEMA KAKOVOSTI]]&lt;&gt;"",Sklop10[[#This Row],[Preračunana masa/volumen/kos na enoto kg]],"")</f>
        <v/>
      </c>
      <c r="J47" s="154"/>
      <c r="K47" s="196"/>
      <c r="L47" s="196"/>
      <c r="M47" s="394"/>
      <c r="N47" s="176"/>
      <c r="O47" s="176"/>
      <c r="P47" s="144"/>
      <c r="Q47" s="145">
        <f>+Sklop10[[#This Row],[cena/enota brez DDV v EUR]]*Sklop10[[#This Row],[Stopnja DDV (%)]]</f>
        <v>0</v>
      </c>
      <c r="R47" s="145">
        <f>+Sklop10[[#This Row],[cena/enota brez DDV v EUR]]+Sklop10[[#This Row],[Davek (EUR)]]</f>
        <v>0</v>
      </c>
      <c r="S47" s="145">
        <f>+Sklop10[[#This Row],[cena/enota brez DDV v EUR]]*Sklop10[[#This Row],[Okvirna količina]]</f>
        <v>0</v>
      </c>
      <c r="T47" s="145">
        <f>+Sklop10[[#This Row],[Končna cena/enoto mere (EUR) z DDV]]*Sklop10[[#This Row],[Okvirna količina]]</f>
        <v>0</v>
      </c>
      <c r="U47" s="405"/>
    </row>
    <row r="48" spans="1:21" s="55" customFormat="1" ht="12">
      <c r="A48" s="77" t="s">
        <v>34</v>
      </c>
      <c r="B48" s="403" t="s">
        <v>480</v>
      </c>
      <c r="C48" s="313">
        <v>100</v>
      </c>
      <c r="D48" s="233" t="s">
        <v>76</v>
      </c>
      <c r="E48" s="404"/>
      <c r="F48" s="194">
        <v>1200</v>
      </c>
      <c r="G48" s="395" t="s">
        <v>206</v>
      </c>
      <c r="H4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8" s="143" t="str">
        <f>IF(Sklop10[[#This Row],[ZAHTEVANA SHEMA KAKOVOSTI]]&lt;&gt;"",Sklop10[[#This Row],[Preračunana masa/volumen/kos na enoto kg]],"")</f>
        <v/>
      </c>
      <c r="J48" s="154"/>
      <c r="K48" s="196"/>
      <c r="L48" s="196"/>
      <c r="M48" s="394"/>
      <c r="N48" s="176"/>
      <c r="O48" s="176"/>
      <c r="P48" s="144"/>
      <c r="Q48" s="145">
        <f>+Sklop10[[#This Row],[cena/enota brez DDV v EUR]]*Sklop10[[#This Row],[Stopnja DDV (%)]]</f>
        <v>0</v>
      </c>
      <c r="R48" s="145">
        <f>+Sklop10[[#This Row],[cena/enota brez DDV v EUR]]+Sklop10[[#This Row],[Davek (EUR)]]</f>
        <v>0</v>
      </c>
      <c r="S48" s="145">
        <f>+Sklop10[[#This Row],[cena/enota brez DDV v EUR]]*Sklop10[[#This Row],[Okvirna količina]]</f>
        <v>0</v>
      </c>
      <c r="T48" s="145">
        <f>+Sklop10[[#This Row],[Končna cena/enoto mere (EUR) z DDV]]*Sklop10[[#This Row],[Okvirna količina]]</f>
        <v>0</v>
      </c>
      <c r="U48" s="405"/>
    </row>
    <row r="49" spans="1:21" s="55" customFormat="1" ht="12">
      <c r="A49" s="77" t="s">
        <v>147</v>
      </c>
      <c r="B49" s="403" t="s">
        <v>480</v>
      </c>
      <c r="C49" s="313">
        <v>60</v>
      </c>
      <c r="D49" s="233" t="s">
        <v>76</v>
      </c>
      <c r="E49" s="404"/>
      <c r="F49" s="194">
        <v>1000</v>
      </c>
      <c r="G49" s="395" t="s">
        <v>206</v>
      </c>
      <c r="H4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143" t="str">
        <f>IF(Sklop10[[#This Row],[ZAHTEVANA SHEMA KAKOVOSTI]]&lt;&gt;"",Sklop10[[#This Row],[Preračunana masa/volumen/kos na enoto kg]],"")</f>
        <v/>
      </c>
      <c r="J49" s="154"/>
      <c r="K49" s="196"/>
      <c r="L49" s="196"/>
      <c r="M49" s="394"/>
      <c r="N49" s="176"/>
      <c r="O49" s="176"/>
      <c r="P49" s="144"/>
      <c r="Q49" s="145">
        <f>+Sklop10[[#This Row],[cena/enota brez DDV v EUR]]*Sklop10[[#This Row],[Stopnja DDV (%)]]</f>
        <v>0</v>
      </c>
      <c r="R49" s="145">
        <f>+Sklop10[[#This Row],[cena/enota brez DDV v EUR]]+Sklop10[[#This Row],[Davek (EUR)]]</f>
        <v>0</v>
      </c>
      <c r="S49" s="145">
        <f>+Sklop10[[#This Row],[cena/enota brez DDV v EUR]]*Sklop10[[#This Row],[Okvirna količina]]</f>
        <v>0</v>
      </c>
      <c r="T49" s="145">
        <f>+Sklop10[[#This Row],[Končna cena/enoto mere (EUR) z DDV]]*Sklop10[[#This Row],[Okvirna količina]]</f>
        <v>0</v>
      </c>
      <c r="U49" s="405"/>
    </row>
    <row r="50" spans="1:21" s="55" customFormat="1" ht="12">
      <c r="A50" s="77" t="s">
        <v>148</v>
      </c>
      <c r="B50" s="403" t="s">
        <v>481</v>
      </c>
      <c r="C50" s="313">
        <v>80</v>
      </c>
      <c r="D50" s="233" t="s">
        <v>76</v>
      </c>
      <c r="E50" s="404"/>
      <c r="F50" s="194">
        <v>750</v>
      </c>
      <c r="G50" s="395" t="s">
        <v>206</v>
      </c>
      <c r="H5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143" t="str">
        <f>IF(Sklop10[[#This Row],[ZAHTEVANA SHEMA KAKOVOSTI]]&lt;&gt;"",Sklop10[[#This Row],[Preračunana masa/volumen/kos na enoto kg]],"")</f>
        <v/>
      </c>
      <c r="J50" s="154"/>
      <c r="K50" s="196"/>
      <c r="L50" s="196"/>
      <c r="M50" s="394"/>
      <c r="N50" s="176"/>
      <c r="O50" s="176"/>
      <c r="P50" s="144"/>
      <c r="Q50" s="145">
        <f>+Sklop10[[#This Row],[cena/enota brez DDV v EUR]]*Sklop10[[#This Row],[Stopnja DDV (%)]]</f>
        <v>0</v>
      </c>
      <c r="R50" s="145">
        <f>+Sklop10[[#This Row],[cena/enota brez DDV v EUR]]+Sklop10[[#This Row],[Davek (EUR)]]</f>
        <v>0</v>
      </c>
      <c r="S50" s="145">
        <f>+Sklop10[[#This Row],[cena/enota brez DDV v EUR]]*Sklop10[[#This Row],[Okvirna količina]]</f>
        <v>0</v>
      </c>
      <c r="T50" s="145">
        <f>+Sklop10[[#This Row],[Končna cena/enoto mere (EUR) z DDV]]*Sklop10[[#This Row],[Okvirna količina]]</f>
        <v>0</v>
      </c>
      <c r="U50" s="405"/>
    </row>
    <row r="51" spans="1:21" s="55" customFormat="1" ht="12">
      <c r="A51" s="77" t="s">
        <v>149</v>
      </c>
      <c r="B51" s="403" t="s">
        <v>482</v>
      </c>
      <c r="C51" s="313">
        <v>80</v>
      </c>
      <c r="D51" s="233" t="s">
        <v>76</v>
      </c>
      <c r="E51" s="404"/>
      <c r="F51" s="194">
        <v>1000</v>
      </c>
      <c r="G51" s="395" t="s">
        <v>206</v>
      </c>
      <c r="H5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143" t="str">
        <f>IF(Sklop10[[#This Row],[ZAHTEVANA SHEMA KAKOVOSTI]]&lt;&gt;"",Sklop10[[#This Row],[Preračunana masa/volumen/kos na enoto kg]],"")</f>
        <v/>
      </c>
      <c r="J51" s="154"/>
      <c r="K51" s="196"/>
      <c r="L51" s="196"/>
      <c r="M51" s="394"/>
      <c r="N51" s="176"/>
      <c r="O51" s="176"/>
      <c r="P51" s="144"/>
      <c r="Q51" s="145">
        <f>+Sklop10[[#This Row],[cena/enota brez DDV v EUR]]*Sklop10[[#This Row],[Stopnja DDV (%)]]</f>
        <v>0</v>
      </c>
      <c r="R51" s="145">
        <f>+Sklop10[[#This Row],[cena/enota brez DDV v EUR]]+Sklop10[[#This Row],[Davek (EUR)]]</f>
        <v>0</v>
      </c>
      <c r="S51" s="145">
        <f>+Sklop10[[#This Row],[cena/enota brez DDV v EUR]]*Sklop10[[#This Row],[Okvirna količina]]</f>
        <v>0</v>
      </c>
      <c r="T51" s="145">
        <f>+Sklop10[[#This Row],[Končna cena/enoto mere (EUR) z DDV]]*Sklop10[[#This Row],[Okvirna količina]]</f>
        <v>0</v>
      </c>
      <c r="U51" s="405"/>
    </row>
    <row r="52" spans="1:21" s="55" customFormat="1" ht="12">
      <c r="A52" s="77" t="s">
        <v>150</v>
      </c>
      <c r="B52" s="403" t="s">
        <v>482</v>
      </c>
      <c r="C52" s="313">
        <v>60</v>
      </c>
      <c r="D52" s="233" t="s">
        <v>76</v>
      </c>
      <c r="E52" s="404"/>
      <c r="F52" s="194">
        <v>500</v>
      </c>
      <c r="G52" s="395" t="s">
        <v>206</v>
      </c>
      <c r="H5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143" t="str">
        <f>IF(Sklop10[[#This Row],[ZAHTEVANA SHEMA KAKOVOSTI]]&lt;&gt;"",Sklop10[[#This Row],[Preračunana masa/volumen/kos na enoto kg]],"")</f>
        <v/>
      </c>
      <c r="J52" s="154"/>
      <c r="K52" s="196"/>
      <c r="L52" s="196"/>
      <c r="M52" s="394"/>
      <c r="N52" s="176"/>
      <c r="O52" s="176"/>
      <c r="P52" s="144"/>
      <c r="Q52" s="145">
        <f>+Sklop10[[#This Row],[cena/enota brez DDV v EUR]]*Sklop10[[#This Row],[Stopnja DDV (%)]]</f>
        <v>0</v>
      </c>
      <c r="R52" s="145">
        <f>+Sklop10[[#This Row],[cena/enota brez DDV v EUR]]+Sklop10[[#This Row],[Davek (EUR)]]</f>
        <v>0</v>
      </c>
      <c r="S52" s="145">
        <f>+Sklop10[[#This Row],[cena/enota brez DDV v EUR]]*Sklop10[[#This Row],[Okvirna količina]]</f>
        <v>0</v>
      </c>
      <c r="T52" s="145">
        <f>+Sklop10[[#This Row],[Končna cena/enoto mere (EUR) z DDV]]*Sklop10[[#This Row],[Okvirna količina]]</f>
        <v>0</v>
      </c>
      <c r="U52" s="405"/>
    </row>
    <row r="53" spans="1:21" s="55" customFormat="1" ht="12">
      <c r="A53" s="77" t="s">
        <v>151</v>
      </c>
      <c r="B53" s="403" t="s">
        <v>483</v>
      </c>
      <c r="C53" s="313">
        <v>80</v>
      </c>
      <c r="D53" s="233" t="s">
        <v>76</v>
      </c>
      <c r="E53" s="404"/>
      <c r="F53" s="194">
        <v>250</v>
      </c>
      <c r="G53" s="395" t="s">
        <v>206</v>
      </c>
      <c r="H5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43" t="str">
        <f>IF(Sklop10[[#This Row],[ZAHTEVANA SHEMA KAKOVOSTI]]&lt;&gt;"",Sklop10[[#This Row],[Preračunana masa/volumen/kos na enoto kg]],"")</f>
        <v/>
      </c>
      <c r="J53" s="154"/>
      <c r="K53" s="196"/>
      <c r="L53" s="196"/>
      <c r="M53" s="394"/>
      <c r="N53" s="176"/>
      <c r="O53" s="176"/>
      <c r="P53" s="144"/>
      <c r="Q53" s="145">
        <f>+Sklop10[[#This Row],[cena/enota brez DDV v EUR]]*Sklop10[[#This Row],[Stopnja DDV (%)]]</f>
        <v>0</v>
      </c>
      <c r="R53" s="145">
        <f>+Sklop10[[#This Row],[cena/enota brez DDV v EUR]]+Sklop10[[#This Row],[Davek (EUR)]]</f>
        <v>0</v>
      </c>
      <c r="S53" s="145">
        <f>+Sklop10[[#This Row],[cena/enota brez DDV v EUR]]*Sklop10[[#This Row],[Okvirna količina]]</f>
        <v>0</v>
      </c>
      <c r="T53" s="145">
        <f>+Sklop10[[#This Row],[Končna cena/enoto mere (EUR) z DDV]]*Sklop10[[#This Row],[Okvirna količina]]</f>
        <v>0</v>
      </c>
      <c r="U53" s="405"/>
    </row>
    <row r="54" spans="1:21" s="55" customFormat="1" ht="12">
      <c r="A54" s="77" t="s">
        <v>152</v>
      </c>
      <c r="B54" s="403" t="s">
        <v>484</v>
      </c>
      <c r="C54" s="313">
        <v>100</v>
      </c>
      <c r="D54" s="233" t="s">
        <v>76</v>
      </c>
      <c r="E54" s="404"/>
      <c r="F54" s="194">
        <v>500</v>
      </c>
      <c r="G54" s="395" t="s">
        <v>206</v>
      </c>
      <c r="H5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143" t="str">
        <f>IF(Sklop10[[#This Row],[ZAHTEVANA SHEMA KAKOVOSTI]]&lt;&gt;"",Sklop10[[#This Row],[Preračunana masa/volumen/kos na enoto kg]],"")</f>
        <v/>
      </c>
      <c r="J54" s="154"/>
      <c r="K54" s="196"/>
      <c r="L54" s="196"/>
      <c r="M54" s="394"/>
      <c r="N54" s="176"/>
      <c r="O54" s="176"/>
      <c r="P54" s="144"/>
      <c r="Q54" s="145">
        <f>+Sklop10[[#This Row],[cena/enota brez DDV v EUR]]*Sklop10[[#This Row],[Stopnja DDV (%)]]</f>
        <v>0</v>
      </c>
      <c r="R54" s="145">
        <f>+Sklop10[[#This Row],[cena/enota brez DDV v EUR]]+Sklop10[[#This Row],[Davek (EUR)]]</f>
        <v>0</v>
      </c>
      <c r="S54" s="145">
        <f>+Sklop10[[#This Row],[cena/enota brez DDV v EUR]]*Sklop10[[#This Row],[Okvirna količina]]</f>
        <v>0</v>
      </c>
      <c r="T54" s="145">
        <f>+Sklop10[[#This Row],[Končna cena/enoto mere (EUR) z DDV]]*Sklop10[[#This Row],[Okvirna količina]]</f>
        <v>0</v>
      </c>
      <c r="U54" s="405"/>
    </row>
    <row r="55" spans="1:21" s="55" customFormat="1" ht="12">
      <c r="A55" s="77" t="s">
        <v>153</v>
      </c>
      <c r="B55" s="403" t="s">
        <v>485</v>
      </c>
      <c r="C55" s="313">
        <v>100</v>
      </c>
      <c r="D55" s="233" t="s">
        <v>76</v>
      </c>
      <c r="E55" s="404"/>
      <c r="F55" s="194">
        <v>250</v>
      </c>
      <c r="G55" s="395" t="s">
        <v>206</v>
      </c>
      <c r="H5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55" s="143" t="str">
        <f>IF(Sklop10[[#This Row],[ZAHTEVANA SHEMA KAKOVOSTI]]&lt;&gt;"",Sklop10[[#This Row],[Preračunana masa/volumen/kos na enoto kg]],"")</f>
        <v/>
      </c>
      <c r="J55" s="154"/>
      <c r="K55" s="196"/>
      <c r="L55" s="196"/>
      <c r="M55" s="394"/>
      <c r="N55" s="176"/>
      <c r="O55" s="176"/>
      <c r="P55" s="144"/>
      <c r="Q55" s="145">
        <f>+Sklop10[[#This Row],[cena/enota brez DDV v EUR]]*Sklop10[[#This Row],[Stopnja DDV (%)]]</f>
        <v>0</v>
      </c>
      <c r="R55" s="145">
        <f>+Sklop10[[#This Row],[cena/enota brez DDV v EUR]]+Sklop10[[#This Row],[Davek (EUR)]]</f>
        <v>0</v>
      </c>
      <c r="S55" s="145">
        <f>+Sklop10[[#This Row],[cena/enota brez DDV v EUR]]*Sklop10[[#This Row],[Okvirna količina]]</f>
        <v>0</v>
      </c>
      <c r="T55" s="145">
        <f>+Sklop10[[#This Row],[Končna cena/enoto mere (EUR) z DDV]]*Sklop10[[#This Row],[Okvirna količina]]</f>
        <v>0</v>
      </c>
      <c r="U55" s="405"/>
    </row>
    <row r="56" spans="1:21" s="55" customFormat="1" ht="12">
      <c r="A56" s="77" t="s">
        <v>154</v>
      </c>
      <c r="B56" s="403" t="s">
        <v>486</v>
      </c>
      <c r="C56" s="313">
        <v>100</v>
      </c>
      <c r="D56" s="233" t="s">
        <v>76</v>
      </c>
      <c r="E56" s="404"/>
      <c r="F56" s="194">
        <v>2000</v>
      </c>
      <c r="G56" s="395" t="s">
        <v>206</v>
      </c>
      <c r="H5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143" t="str">
        <f>IF(Sklop10[[#This Row],[ZAHTEVANA SHEMA KAKOVOSTI]]&lt;&gt;"",Sklop10[[#This Row],[Preračunana masa/volumen/kos na enoto kg]],"")</f>
        <v/>
      </c>
      <c r="J56" s="154"/>
      <c r="K56" s="196"/>
      <c r="L56" s="196"/>
      <c r="M56" s="394"/>
      <c r="N56" s="176"/>
      <c r="O56" s="176"/>
      <c r="P56" s="144"/>
      <c r="Q56" s="145">
        <f>+Sklop10[[#This Row],[cena/enota brez DDV v EUR]]*Sklop10[[#This Row],[Stopnja DDV (%)]]</f>
        <v>0</v>
      </c>
      <c r="R56" s="145">
        <f>+Sklop10[[#This Row],[cena/enota brez DDV v EUR]]+Sklop10[[#This Row],[Davek (EUR)]]</f>
        <v>0</v>
      </c>
      <c r="S56" s="145">
        <f>+Sklop10[[#This Row],[cena/enota brez DDV v EUR]]*Sklop10[[#This Row],[Okvirna količina]]</f>
        <v>0</v>
      </c>
      <c r="T56" s="145">
        <f>+Sklop10[[#This Row],[Končna cena/enoto mere (EUR) z DDV]]*Sklop10[[#This Row],[Okvirna količina]]</f>
        <v>0</v>
      </c>
      <c r="U56" s="405"/>
    </row>
    <row r="57" spans="1:21" s="55" customFormat="1" ht="12">
      <c r="A57" s="77" t="s">
        <v>156</v>
      </c>
      <c r="B57" s="403" t="s">
        <v>487</v>
      </c>
      <c r="C57" s="313">
        <v>60</v>
      </c>
      <c r="D57" s="233" t="s">
        <v>76</v>
      </c>
      <c r="E57" s="404"/>
      <c r="F57" s="194">
        <v>1000</v>
      </c>
      <c r="G57" s="395" t="s">
        <v>206</v>
      </c>
      <c r="H5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7" s="143" t="str">
        <f>IF(Sklop10[[#This Row],[ZAHTEVANA SHEMA KAKOVOSTI]]&lt;&gt;"",Sklop10[[#This Row],[Preračunana masa/volumen/kos na enoto kg]],"")</f>
        <v/>
      </c>
      <c r="J57" s="154"/>
      <c r="K57" s="196"/>
      <c r="L57" s="196"/>
      <c r="M57" s="394"/>
      <c r="N57" s="176"/>
      <c r="O57" s="176"/>
      <c r="P57" s="144"/>
      <c r="Q57" s="145">
        <f>+Sklop10[[#This Row],[cena/enota brez DDV v EUR]]*Sklop10[[#This Row],[Stopnja DDV (%)]]</f>
        <v>0</v>
      </c>
      <c r="R57" s="145">
        <f>+Sklop10[[#This Row],[cena/enota brez DDV v EUR]]+Sklop10[[#This Row],[Davek (EUR)]]</f>
        <v>0</v>
      </c>
      <c r="S57" s="145">
        <f>+Sklop10[[#This Row],[cena/enota brez DDV v EUR]]*Sklop10[[#This Row],[Okvirna količina]]</f>
        <v>0</v>
      </c>
      <c r="T57" s="145">
        <f>+Sklop10[[#This Row],[Končna cena/enoto mere (EUR) z DDV]]*Sklop10[[#This Row],[Okvirna količina]]</f>
        <v>0</v>
      </c>
      <c r="U57" s="405"/>
    </row>
    <row r="58" spans="1:21" s="55" customFormat="1" ht="12">
      <c r="A58" s="77" t="s">
        <v>157</v>
      </c>
      <c r="B58" s="403" t="s">
        <v>488</v>
      </c>
      <c r="C58" s="313">
        <v>100</v>
      </c>
      <c r="D58" s="233" t="s">
        <v>76</v>
      </c>
      <c r="E58" s="404"/>
      <c r="F58" s="194">
        <v>2500</v>
      </c>
      <c r="G58" s="395" t="s">
        <v>206</v>
      </c>
      <c r="H5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8" s="143" t="str">
        <f>IF(Sklop10[[#This Row],[ZAHTEVANA SHEMA KAKOVOSTI]]&lt;&gt;"",Sklop10[[#This Row],[Preračunana masa/volumen/kos na enoto kg]],"")</f>
        <v/>
      </c>
      <c r="J58" s="154"/>
      <c r="K58" s="196"/>
      <c r="L58" s="196"/>
      <c r="M58" s="394"/>
      <c r="N58" s="176"/>
      <c r="O58" s="176"/>
      <c r="P58" s="144"/>
      <c r="Q58" s="145">
        <f>+Sklop10[[#This Row],[cena/enota brez DDV v EUR]]*Sklop10[[#This Row],[Stopnja DDV (%)]]</f>
        <v>0</v>
      </c>
      <c r="R58" s="145">
        <f>+Sklop10[[#This Row],[cena/enota brez DDV v EUR]]+Sklop10[[#This Row],[Davek (EUR)]]</f>
        <v>0</v>
      </c>
      <c r="S58" s="145">
        <f>+Sklop10[[#This Row],[cena/enota brez DDV v EUR]]*Sklop10[[#This Row],[Okvirna količina]]</f>
        <v>0</v>
      </c>
      <c r="T58" s="145">
        <f>+Sklop10[[#This Row],[Končna cena/enoto mere (EUR) z DDV]]*Sklop10[[#This Row],[Okvirna količina]]</f>
        <v>0</v>
      </c>
      <c r="U58" s="405"/>
    </row>
    <row r="59" spans="1:21" s="55" customFormat="1" ht="12">
      <c r="A59" s="77" t="s">
        <v>158</v>
      </c>
      <c r="B59" s="403" t="s">
        <v>489</v>
      </c>
      <c r="C59" s="313">
        <v>100</v>
      </c>
      <c r="D59" s="233" t="s">
        <v>76</v>
      </c>
      <c r="E59" s="404"/>
      <c r="F59" s="194">
        <v>500</v>
      </c>
      <c r="G59" s="395" t="s">
        <v>206</v>
      </c>
      <c r="H5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143" t="str">
        <f>IF(Sklop10[[#This Row],[ZAHTEVANA SHEMA KAKOVOSTI]]&lt;&gt;"",Sklop10[[#This Row],[Preračunana masa/volumen/kos na enoto kg]],"")</f>
        <v/>
      </c>
      <c r="J59" s="154"/>
      <c r="K59" s="196"/>
      <c r="L59" s="196"/>
      <c r="M59" s="394"/>
      <c r="N59" s="176"/>
      <c r="O59" s="176"/>
      <c r="P59" s="144"/>
      <c r="Q59" s="145">
        <f>+Sklop10[[#This Row],[cena/enota brez DDV v EUR]]*Sklop10[[#This Row],[Stopnja DDV (%)]]</f>
        <v>0</v>
      </c>
      <c r="R59" s="145">
        <f>+Sklop10[[#This Row],[cena/enota brez DDV v EUR]]+Sklop10[[#This Row],[Davek (EUR)]]</f>
        <v>0</v>
      </c>
      <c r="S59" s="145">
        <f>+Sklop10[[#This Row],[cena/enota brez DDV v EUR]]*Sklop10[[#This Row],[Okvirna količina]]</f>
        <v>0</v>
      </c>
      <c r="T59" s="145">
        <f>+Sklop10[[#This Row],[Končna cena/enoto mere (EUR) z DDV]]*Sklop10[[#This Row],[Okvirna količina]]</f>
        <v>0</v>
      </c>
      <c r="U59" s="405"/>
    </row>
    <row r="60" spans="1:21" s="55" customFormat="1" ht="12">
      <c r="A60" s="77" t="s">
        <v>159</v>
      </c>
      <c r="B60" s="403" t="s">
        <v>490</v>
      </c>
      <c r="C60" s="313">
        <v>100</v>
      </c>
      <c r="D60" s="233" t="s">
        <v>76</v>
      </c>
      <c r="E60" s="404"/>
      <c r="F60" s="194">
        <v>4000</v>
      </c>
      <c r="G60" s="395" t="s">
        <v>206</v>
      </c>
      <c r="H6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0" s="143" t="str">
        <f>IF(Sklop10[[#This Row],[ZAHTEVANA SHEMA KAKOVOSTI]]&lt;&gt;"",Sklop10[[#This Row],[Preračunana masa/volumen/kos na enoto kg]],"")</f>
        <v/>
      </c>
      <c r="J60" s="154"/>
      <c r="K60" s="196"/>
      <c r="L60" s="196"/>
      <c r="M60" s="394"/>
      <c r="N60" s="176"/>
      <c r="O60" s="176"/>
      <c r="P60" s="144"/>
      <c r="Q60" s="145">
        <f>+Sklop10[[#This Row],[cena/enota brez DDV v EUR]]*Sklop10[[#This Row],[Stopnja DDV (%)]]</f>
        <v>0</v>
      </c>
      <c r="R60" s="145">
        <f>+Sklop10[[#This Row],[cena/enota brez DDV v EUR]]+Sklop10[[#This Row],[Davek (EUR)]]</f>
        <v>0</v>
      </c>
      <c r="S60" s="145">
        <f>+Sklop10[[#This Row],[cena/enota brez DDV v EUR]]*Sklop10[[#This Row],[Okvirna količina]]</f>
        <v>0</v>
      </c>
      <c r="T60" s="145">
        <f>+Sklop10[[#This Row],[Končna cena/enoto mere (EUR) z DDV]]*Sklop10[[#This Row],[Okvirna količina]]</f>
        <v>0</v>
      </c>
      <c r="U60" s="405"/>
    </row>
    <row r="61" spans="1:21" s="55" customFormat="1" ht="15" customHeight="1">
      <c r="A61" s="77" t="s">
        <v>160</v>
      </c>
      <c r="B61" s="403" t="s">
        <v>491</v>
      </c>
      <c r="C61" s="313">
        <v>120</v>
      </c>
      <c r="D61" s="233" t="s">
        <v>76</v>
      </c>
      <c r="E61" s="404"/>
      <c r="F61" s="194">
        <v>1000</v>
      </c>
      <c r="G61" s="395" t="s">
        <v>206</v>
      </c>
      <c r="H6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61" s="143" t="str">
        <f>IF(Sklop10[[#This Row],[ZAHTEVANA SHEMA KAKOVOSTI]]&lt;&gt;"",Sklop10[[#This Row],[Preračunana masa/volumen/kos na enoto kg]],"")</f>
        <v/>
      </c>
      <c r="J61" s="154"/>
      <c r="K61" s="196"/>
      <c r="L61" s="196"/>
      <c r="M61" s="394"/>
      <c r="N61" s="176"/>
      <c r="O61" s="176"/>
      <c r="P61" s="144"/>
      <c r="Q61" s="145">
        <f>+Sklop10[[#This Row],[cena/enota brez DDV v EUR]]*Sklop10[[#This Row],[Stopnja DDV (%)]]</f>
        <v>0</v>
      </c>
      <c r="R61" s="145">
        <f>+Sklop10[[#This Row],[cena/enota brez DDV v EUR]]+Sklop10[[#This Row],[Davek (EUR)]]</f>
        <v>0</v>
      </c>
      <c r="S61" s="145">
        <f>+Sklop10[[#This Row],[cena/enota brez DDV v EUR]]*Sklop10[[#This Row],[Okvirna količina]]</f>
        <v>0</v>
      </c>
      <c r="T61" s="145">
        <f>+Sklop10[[#This Row],[Končna cena/enoto mere (EUR) z DDV]]*Sklop10[[#This Row],[Okvirna količina]]</f>
        <v>0</v>
      </c>
      <c r="U61" s="405"/>
    </row>
    <row r="62" spans="1:21" s="55" customFormat="1" ht="15" customHeight="1">
      <c r="A62" s="77" t="s">
        <v>161</v>
      </c>
      <c r="B62" s="403" t="s">
        <v>491</v>
      </c>
      <c r="C62" s="313">
        <v>100</v>
      </c>
      <c r="D62" s="233" t="s">
        <v>76</v>
      </c>
      <c r="E62" s="404"/>
      <c r="F62" s="194">
        <v>500</v>
      </c>
      <c r="G62" s="395" t="s">
        <v>206</v>
      </c>
      <c r="H6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2" s="143" t="str">
        <f>IF(Sklop10[[#This Row],[ZAHTEVANA SHEMA KAKOVOSTI]]&lt;&gt;"",Sklop10[[#This Row],[Preračunana masa/volumen/kos na enoto kg]],"")</f>
        <v/>
      </c>
      <c r="J62" s="154"/>
      <c r="K62" s="196"/>
      <c r="L62" s="196"/>
      <c r="M62" s="394"/>
      <c r="N62" s="176"/>
      <c r="O62" s="176"/>
      <c r="P62" s="144"/>
      <c r="Q62" s="145">
        <f>+Sklop10[[#This Row],[cena/enota brez DDV v EUR]]*Sklop10[[#This Row],[Stopnja DDV (%)]]</f>
        <v>0</v>
      </c>
      <c r="R62" s="145">
        <f>+Sklop10[[#This Row],[cena/enota brez DDV v EUR]]+Sklop10[[#This Row],[Davek (EUR)]]</f>
        <v>0</v>
      </c>
      <c r="S62" s="145">
        <f>+Sklop10[[#This Row],[cena/enota brez DDV v EUR]]*Sklop10[[#This Row],[Okvirna količina]]</f>
        <v>0</v>
      </c>
      <c r="T62" s="145">
        <f>+Sklop10[[#This Row],[Končna cena/enoto mere (EUR) z DDV]]*Sklop10[[#This Row],[Okvirna količina]]</f>
        <v>0</v>
      </c>
      <c r="U62" s="405"/>
    </row>
    <row r="63" spans="1:21" s="55" customFormat="1" ht="12">
      <c r="A63" s="77" t="s">
        <v>162</v>
      </c>
      <c r="B63" s="403" t="s">
        <v>492</v>
      </c>
      <c r="C63" s="313">
        <v>120</v>
      </c>
      <c r="D63" s="233" t="s">
        <v>76</v>
      </c>
      <c r="E63" s="404"/>
      <c r="F63" s="194">
        <v>2000</v>
      </c>
      <c r="G63" s="395" t="s">
        <v>206</v>
      </c>
      <c r="H6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63" s="143" t="str">
        <f>IF(Sklop10[[#This Row],[ZAHTEVANA SHEMA KAKOVOSTI]]&lt;&gt;"",Sklop10[[#This Row],[Preračunana masa/volumen/kos na enoto kg]],"")</f>
        <v/>
      </c>
      <c r="J63" s="154"/>
      <c r="K63" s="196"/>
      <c r="L63" s="196"/>
      <c r="M63" s="394"/>
      <c r="N63" s="176"/>
      <c r="O63" s="176"/>
      <c r="P63" s="144"/>
      <c r="Q63" s="145">
        <f>+Sklop10[[#This Row],[cena/enota brez DDV v EUR]]*Sklop10[[#This Row],[Stopnja DDV (%)]]</f>
        <v>0</v>
      </c>
      <c r="R63" s="145">
        <f>+Sklop10[[#This Row],[cena/enota brez DDV v EUR]]+Sklop10[[#This Row],[Davek (EUR)]]</f>
        <v>0</v>
      </c>
      <c r="S63" s="145">
        <f>+Sklop10[[#This Row],[cena/enota brez DDV v EUR]]*Sklop10[[#This Row],[Okvirna količina]]</f>
        <v>0</v>
      </c>
      <c r="T63" s="145">
        <f>+Sklop10[[#This Row],[Končna cena/enoto mere (EUR) z DDV]]*Sklop10[[#This Row],[Okvirna količina]]</f>
        <v>0</v>
      </c>
      <c r="U63" s="405"/>
    </row>
    <row r="64" spans="1:21" s="55" customFormat="1" ht="14.25" customHeight="1">
      <c r="A64" s="77" t="s">
        <v>163</v>
      </c>
      <c r="B64" s="403" t="s">
        <v>493</v>
      </c>
      <c r="C64" s="313">
        <v>120</v>
      </c>
      <c r="D64" s="233" t="s">
        <v>76</v>
      </c>
      <c r="E64" s="404"/>
      <c r="F64" s="194">
        <v>1000</v>
      </c>
      <c r="G64" s="395" t="s">
        <v>206</v>
      </c>
      <c r="H6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64" s="143" t="str">
        <f>IF(Sklop10[[#This Row],[ZAHTEVANA SHEMA KAKOVOSTI]]&lt;&gt;"",Sklop10[[#This Row],[Preračunana masa/volumen/kos na enoto kg]],"")</f>
        <v/>
      </c>
      <c r="J64" s="154"/>
      <c r="K64" s="196"/>
      <c r="L64" s="196"/>
      <c r="M64" s="394"/>
      <c r="N64" s="176"/>
      <c r="O64" s="176"/>
      <c r="P64" s="144"/>
      <c r="Q64" s="145">
        <f>+Sklop10[[#This Row],[cena/enota brez DDV v EUR]]*Sklop10[[#This Row],[Stopnja DDV (%)]]</f>
        <v>0</v>
      </c>
      <c r="R64" s="145">
        <f>+Sklop10[[#This Row],[cena/enota brez DDV v EUR]]+Sklop10[[#This Row],[Davek (EUR)]]</f>
        <v>0</v>
      </c>
      <c r="S64" s="145">
        <f>+Sklop10[[#This Row],[cena/enota brez DDV v EUR]]*Sklop10[[#This Row],[Okvirna količina]]</f>
        <v>0</v>
      </c>
      <c r="T64" s="145">
        <f>+Sklop10[[#This Row],[Končna cena/enoto mere (EUR) z DDV]]*Sklop10[[#This Row],[Okvirna količina]]</f>
        <v>0</v>
      </c>
      <c r="U64" s="405"/>
    </row>
    <row r="65" spans="1:21" s="55" customFormat="1" ht="14.25" customHeight="1">
      <c r="A65" s="77" t="s">
        <v>164</v>
      </c>
      <c r="B65" s="403" t="s">
        <v>494</v>
      </c>
      <c r="C65" s="313">
        <v>80</v>
      </c>
      <c r="D65" s="233" t="s">
        <v>76</v>
      </c>
      <c r="E65" s="404"/>
      <c r="F65" s="194">
        <v>500</v>
      </c>
      <c r="G65" s="395" t="s">
        <v>206</v>
      </c>
      <c r="H6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5" s="143" t="str">
        <f>IF(Sklop10[[#This Row],[ZAHTEVANA SHEMA KAKOVOSTI]]&lt;&gt;"",Sklop10[[#This Row],[Preračunana masa/volumen/kos na enoto kg]],"")</f>
        <v/>
      </c>
      <c r="J65" s="154"/>
      <c r="K65" s="196"/>
      <c r="L65" s="196"/>
      <c r="M65" s="394"/>
      <c r="N65" s="176"/>
      <c r="O65" s="176"/>
      <c r="P65" s="144"/>
      <c r="Q65" s="145">
        <f>+Sklop10[[#This Row],[cena/enota brez DDV v EUR]]*Sklop10[[#This Row],[Stopnja DDV (%)]]</f>
        <v>0</v>
      </c>
      <c r="R65" s="145">
        <f>+Sklop10[[#This Row],[cena/enota brez DDV v EUR]]+Sklop10[[#This Row],[Davek (EUR)]]</f>
        <v>0</v>
      </c>
      <c r="S65" s="145">
        <f>+Sklop10[[#This Row],[cena/enota brez DDV v EUR]]*Sklop10[[#This Row],[Okvirna količina]]</f>
        <v>0</v>
      </c>
      <c r="T65" s="145">
        <f>+Sklop10[[#This Row],[Končna cena/enoto mere (EUR) z DDV]]*Sklop10[[#This Row],[Okvirna količina]]</f>
        <v>0</v>
      </c>
      <c r="U65" s="405"/>
    </row>
    <row r="66" spans="1:21" s="55" customFormat="1" ht="14.25" customHeight="1">
      <c r="A66" s="77" t="s">
        <v>165</v>
      </c>
      <c r="B66" s="403" t="s">
        <v>495</v>
      </c>
      <c r="C66" s="313">
        <v>60</v>
      </c>
      <c r="D66" s="233" t="s">
        <v>76</v>
      </c>
      <c r="E66" s="404"/>
      <c r="F66" s="194">
        <v>250</v>
      </c>
      <c r="G66" s="395" t="s">
        <v>206</v>
      </c>
      <c r="H6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66" s="143" t="str">
        <f>IF(Sklop10[[#This Row],[ZAHTEVANA SHEMA KAKOVOSTI]]&lt;&gt;"",Sklop10[[#This Row],[Preračunana masa/volumen/kos na enoto kg]],"")</f>
        <v/>
      </c>
      <c r="J66" s="154"/>
      <c r="K66" s="196"/>
      <c r="L66" s="196"/>
      <c r="M66" s="394"/>
      <c r="N66" s="176"/>
      <c r="O66" s="176"/>
      <c r="P66" s="144"/>
      <c r="Q66" s="145">
        <f>+Sklop10[[#This Row],[cena/enota brez DDV v EUR]]*Sklop10[[#This Row],[Stopnja DDV (%)]]</f>
        <v>0</v>
      </c>
      <c r="R66" s="145">
        <f>+Sklop10[[#This Row],[cena/enota brez DDV v EUR]]+Sklop10[[#This Row],[Davek (EUR)]]</f>
        <v>0</v>
      </c>
      <c r="S66" s="145">
        <f>+Sklop10[[#This Row],[cena/enota brez DDV v EUR]]*Sklop10[[#This Row],[Okvirna količina]]</f>
        <v>0</v>
      </c>
      <c r="T66" s="145">
        <f>+Sklop10[[#This Row],[Končna cena/enoto mere (EUR) z DDV]]*Sklop10[[#This Row],[Okvirna količina]]</f>
        <v>0</v>
      </c>
      <c r="U66" s="405"/>
    </row>
    <row r="67" spans="1:21" s="55" customFormat="1" ht="14.25" customHeight="1">
      <c r="A67" s="77" t="s">
        <v>166</v>
      </c>
      <c r="B67" s="403" t="s">
        <v>496</v>
      </c>
      <c r="C67" s="313">
        <v>60</v>
      </c>
      <c r="D67" s="233" t="s">
        <v>76</v>
      </c>
      <c r="E67" s="404"/>
      <c r="F67" s="194">
        <v>500</v>
      </c>
      <c r="G67" s="395" t="s">
        <v>206</v>
      </c>
      <c r="H6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7" s="143" t="str">
        <f>IF(Sklop10[[#This Row],[ZAHTEVANA SHEMA KAKOVOSTI]]&lt;&gt;"",Sklop10[[#This Row],[Preračunana masa/volumen/kos na enoto kg]],"")</f>
        <v/>
      </c>
      <c r="J67" s="154"/>
      <c r="K67" s="196"/>
      <c r="L67" s="196"/>
      <c r="M67" s="394"/>
      <c r="N67" s="176"/>
      <c r="O67" s="176"/>
      <c r="P67" s="144"/>
      <c r="Q67" s="145">
        <f>+Sklop10[[#This Row],[cena/enota brez DDV v EUR]]*Sklop10[[#This Row],[Stopnja DDV (%)]]</f>
        <v>0</v>
      </c>
      <c r="R67" s="145">
        <f>+Sklop10[[#This Row],[cena/enota brez DDV v EUR]]+Sklop10[[#This Row],[Davek (EUR)]]</f>
        <v>0</v>
      </c>
      <c r="S67" s="145">
        <f>+Sklop10[[#This Row],[cena/enota brez DDV v EUR]]*Sklop10[[#This Row],[Okvirna količina]]</f>
        <v>0</v>
      </c>
      <c r="T67" s="145">
        <f>+Sklop10[[#This Row],[Končna cena/enoto mere (EUR) z DDV]]*Sklop10[[#This Row],[Okvirna količina]]</f>
        <v>0</v>
      </c>
      <c r="U67" s="405"/>
    </row>
    <row r="68" spans="1:21" s="55" customFormat="1" ht="14.25" customHeight="1">
      <c r="A68" s="77" t="s">
        <v>167</v>
      </c>
      <c r="B68" s="403" t="s">
        <v>496</v>
      </c>
      <c r="C68" s="313">
        <v>80</v>
      </c>
      <c r="D68" s="233" t="s">
        <v>76</v>
      </c>
      <c r="E68" s="404"/>
      <c r="F68" s="194">
        <v>250</v>
      </c>
      <c r="G68" s="395" t="s">
        <v>206</v>
      </c>
      <c r="H6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143" t="str">
        <f>IF(Sklop10[[#This Row],[ZAHTEVANA SHEMA KAKOVOSTI]]&lt;&gt;"",Sklop10[[#This Row],[Preračunana masa/volumen/kos na enoto kg]],"")</f>
        <v/>
      </c>
      <c r="J68" s="154"/>
      <c r="K68" s="196"/>
      <c r="L68" s="196"/>
      <c r="M68" s="394"/>
      <c r="N68" s="176"/>
      <c r="O68" s="176"/>
      <c r="P68" s="144"/>
      <c r="Q68" s="145">
        <f>+Sklop10[[#This Row],[cena/enota brez DDV v EUR]]*Sklop10[[#This Row],[Stopnja DDV (%)]]</f>
        <v>0</v>
      </c>
      <c r="R68" s="145">
        <f>+Sklop10[[#This Row],[cena/enota brez DDV v EUR]]+Sklop10[[#This Row],[Davek (EUR)]]</f>
        <v>0</v>
      </c>
      <c r="S68" s="145">
        <f>+Sklop10[[#This Row],[cena/enota brez DDV v EUR]]*Sklop10[[#This Row],[Okvirna količina]]</f>
        <v>0</v>
      </c>
      <c r="T68" s="145">
        <f>+Sklop10[[#This Row],[Končna cena/enoto mere (EUR) z DDV]]*Sklop10[[#This Row],[Okvirna količina]]</f>
        <v>0</v>
      </c>
      <c r="U68" s="405"/>
    </row>
    <row r="69" spans="1:21" s="55" customFormat="1" ht="12">
      <c r="A69" s="77" t="s">
        <v>168</v>
      </c>
      <c r="B69" s="403" t="s">
        <v>497</v>
      </c>
      <c r="C69" s="313">
        <v>80</v>
      </c>
      <c r="D69" s="233" t="s">
        <v>76</v>
      </c>
      <c r="E69" s="404"/>
      <c r="F69" s="194">
        <v>1000</v>
      </c>
      <c r="G69" s="395" t="s">
        <v>206</v>
      </c>
      <c r="H6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9" s="143" t="str">
        <f>IF(Sklop10[[#This Row],[ZAHTEVANA SHEMA KAKOVOSTI]]&lt;&gt;"",Sklop10[[#This Row],[Preračunana masa/volumen/kos na enoto kg]],"")</f>
        <v/>
      </c>
      <c r="J69" s="154"/>
      <c r="K69" s="196"/>
      <c r="L69" s="196"/>
      <c r="M69" s="394"/>
      <c r="N69" s="176"/>
      <c r="O69" s="176"/>
      <c r="P69" s="144"/>
      <c r="Q69" s="145">
        <f>+Sklop10[[#This Row],[cena/enota brez DDV v EUR]]*Sklop10[[#This Row],[Stopnja DDV (%)]]</f>
        <v>0</v>
      </c>
      <c r="R69" s="145">
        <f>+Sklop10[[#This Row],[cena/enota brez DDV v EUR]]+Sklop10[[#This Row],[Davek (EUR)]]</f>
        <v>0</v>
      </c>
      <c r="S69" s="145">
        <f>+Sklop10[[#This Row],[cena/enota brez DDV v EUR]]*Sklop10[[#This Row],[Okvirna količina]]</f>
        <v>0</v>
      </c>
      <c r="T69" s="145">
        <f>+Sklop10[[#This Row],[Končna cena/enoto mere (EUR) z DDV]]*Sklop10[[#This Row],[Okvirna količina]]</f>
        <v>0</v>
      </c>
      <c r="U69" s="405"/>
    </row>
    <row r="70" spans="1:21" s="55" customFormat="1" ht="12">
      <c r="A70" s="77" t="s">
        <v>169</v>
      </c>
      <c r="B70" s="403" t="s">
        <v>498</v>
      </c>
      <c r="C70" s="313">
        <v>80</v>
      </c>
      <c r="D70" s="233" t="s">
        <v>76</v>
      </c>
      <c r="E70" s="404"/>
      <c r="F70" s="194">
        <v>1500</v>
      </c>
      <c r="G70" s="395" t="s">
        <v>206</v>
      </c>
      <c r="H7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70" s="143" t="str">
        <f>IF(Sklop10[[#This Row],[ZAHTEVANA SHEMA KAKOVOSTI]]&lt;&gt;"",Sklop10[[#This Row],[Preračunana masa/volumen/kos na enoto kg]],"")</f>
        <v/>
      </c>
      <c r="J70" s="154"/>
      <c r="K70" s="196"/>
      <c r="L70" s="196"/>
      <c r="M70" s="394"/>
      <c r="N70" s="176"/>
      <c r="O70" s="176"/>
      <c r="P70" s="144"/>
      <c r="Q70" s="145">
        <f>+Sklop10[[#This Row],[cena/enota brez DDV v EUR]]*Sklop10[[#This Row],[Stopnja DDV (%)]]</f>
        <v>0</v>
      </c>
      <c r="R70" s="145">
        <f>+Sklop10[[#This Row],[cena/enota brez DDV v EUR]]+Sklop10[[#This Row],[Davek (EUR)]]</f>
        <v>0</v>
      </c>
      <c r="S70" s="145">
        <f>+Sklop10[[#This Row],[cena/enota brez DDV v EUR]]*Sklop10[[#This Row],[Okvirna količina]]</f>
        <v>0</v>
      </c>
      <c r="T70" s="145">
        <f>+Sklop10[[#This Row],[Končna cena/enoto mere (EUR) z DDV]]*Sklop10[[#This Row],[Okvirna količina]]</f>
        <v>0</v>
      </c>
      <c r="U70" s="405"/>
    </row>
    <row r="71" spans="1:21" s="55" customFormat="1" ht="12">
      <c r="A71" s="77" t="s">
        <v>170</v>
      </c>
      <c r="B71" s="403" t="s">
        <v>499</v>
      </c>
      <c r="C71" s="313">
        <v>60</v>
      </c>
      <c r="D71" s="233" t="s">
        <v>76</v>
      </c>
      <c r="E71" s="404"/>
      <c r="F71" s="194">
        <v>500</v>
      </c>
      <c r="G71" s="395" t="s">
        <v>206</v>
      </c>
      <c r="H7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1" s="143" t="str">
        <f>IF(Sklop10[[#This Row],[ZAHTEVANA SHEMA KAKOVOSTI]]&lt;&gt;"",Sklop10[[#This Row],[Preračunana masa/volumen/kos na enoto kg]],"")</f>
        <v/>
      </c>
      <c r="J71" s="154"/>
      <c r="K71" s="196"/>
      <c r="L71" s="196"/>
      <c r="M71" s="394"/>
      <c r="N71" s="176"/>
      <c r="O71" s="176"/>
      <c r="P71" s="144"/>
      <c r="Q71" s="145">
        <f>+Sklop10[[#This Row],[cena/enota brez DDV v EUR]]*Sklop10[[#This Row],[Stopnja DDV (%)]]</f>
        <v>0</v>
      </c>
      <c r="R71" s="145">
        <f>+Sklop10[[#This Row],[cena/enota brez DDV v EUR]]+Sklop10[[#This Row],[Davek (EUR)]]</f>
        <v>0</v>
      </c>
      <c r="S71" s="145">
        <f>+Sklop10[[#This Row],[cena/enota brez DDV v EUR]]*Sklop10[[#This Row],[Okvirna količina]]</f>
        <v>0</v>
      </c>
      <c r="T71" s="145">
        <f>+Sklop10[[#This Row],[Končna cena/enoto mere (EUR) z DDV]]*Sklop10[[#This Row],[Okvirna količina]]</f>
        <v>0</v>
      </c>
      <c r="U71" s="405"/>
    </row>
    <row r="72" spans="1:21" s="55" customFormat="1" ht="12">
      <c r="A72" s="77" t="s">
        <v>171</v>
      </c>
      <c r="B72" s="403" t="s">
        <v>499</v>
      </c>
      <c r="C72" s="313">
        <v>80</v>
      </c>
      <c r="D72" s="233" t="s">
        <v>76</v>
      </c>
      <c r="E72" s="404"/>
      <c r="F72" s="194">
        <v>500</v>
      </c>
      <c r="G72" s="395" t="s">
        <v>206</v>
      </c>
      <c r="H7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2" s="143" t="str">
        <f>IF(Sklop10[[#This Row],[ZAHTEVANA SHEMA KAKOVOSTI]]&lt;&gt;"",Sklop10[[#This Row],[Preračunana masa/volumen/kos na enoto kg]],"")</f>
        <v/>
      </c>
      <c r="J72" s="154"/>
      <c r="K72" s="196"/>
      <c r="L72" s="196"/>
      <c r="M72" s="394"/>
      <c r="N72" s="176"/>
      <c r="O72" s="176"/>
      <c r="P72" s="144"/>
      <c r="Q72" s="145">
        <f>+Sklop10[[#This Row],[cena/enota brez DDV v EUR]]*Sklop10[[#This Row],[Stopnja DDV (%)]]</f>
        <v>0</v>
      </c>
      <c r="R72" s="145">
        <f>+Sklop10[[#This Row],[cena/enota brez DDV v EUR]]+Sklop10[[#This Row],[Davek (EUR)]]</f>
        <v>0</v>
      </c>
      <c r="S72" s="145">
        <f>+Sklop10[[#This Row],[cena/enota brez DDV v EUR]]*Sklop10[[#This Row],[Okvirna količina]]</f>
        <v>0</v>
      </c>
      <c r="T72" s="145">
        <f>+Sklop10[[#This Row],[Končna cena/enoto mere (EUR) z DDV]]*Sklop10[[#This Row],[Okvirna količina]]</f>
        <v>0</v>
      </c>
      <c r="U72" s="405"/>
    </row>
    <row r="73" spans="1:21" s="55" customFormat="1" ht="12">
      <c r="A73" s="77" t="s">
        <v>172</v>
      </c>
      <c r="B73" s="403" t="s">
        <v>500</v>
      </c>
      <c r="C73" s="313">
        <v>100</v>
      </c>
      <c r="D73" s="233" t="s">
        <v>76</v>
      </c>
      <c r="E73" s="404"/>
      <c r="F73" s="194">
        <v>1000</v>
      </c>
      <c r="G73" s="395" t="s">
        <v>206</v>
      </c>
      <c r="H7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3" s="143" t="str">
        <f>IF(Sklop10[[#This Row],[ZAHTEVANA SHEMA KAKOVOSTI]]&lt;&gt;"",Sklop10[[#This Row],[Preračunana masa/volumen/kos na enoto kg]],"")</f>
        <v/>
      </c>
      <c r="J73" s="154"/>
      <c r="K73" s="196"/>
      <c r="L73" s="196"/>
      <c r="M73" s="394"/>
      <c r="N73" s="176"/>
      <c r="O73" s="176"/>
      <c r="P73" s="144"/>
      <c r="Q73" s="145">
        <f>+Sklop10[[#This Row],[cena/enota brez DDV v EUR]]*Sklop10[[#This Row],[Stopnja DDV (%)]]</f>
        <v>0</v>
      </c>
      <c r="R73" s="145">
        <f>+Sklop10[[#This Row],[cena/enota brez DDV v EUR]]+Sklop10[[#This Row],[Davek (EUR)]]</f>
        <v>0</v>
      </c>
      <c r="S73" s="145">
        <f>+Sklop10[[#This Row],[cena/enota brez DDV v EUR]]*Sklop10[[#This Row],[Okvirna količina]]</f>
        <v>0</v>
      </c>
      <c r="T73" s="145">
        <f>+Sklop10[[#This Row],[Končna cena/enoto mere (EUR) z DDV]]*Sklop10[[#This Row],[Okvirna količina]]</f>
        <v>0</v>
      </c>
      <c r="U73" s="405"/>
    </row>
    <row r="74" spans="1:21" s="55" customFormat="1" ht="12">
      <c r="A74" s="77" t="s">
        <v>173</v>
      </c>
      <c r="B74" s="403" t="s">
        <v>500</v>
      </c>
      <c r="C74" s="313">
        <v>80</v>
      </c>
      <c r="D74" s="233" t="s">
        <v>76</v>
      </c>
      <c r="E74" s="404"/>
      <c r="F74" s="194">
        <v>1250</v>
      </c>
      <c r="G74" s="395" t="s">
        <v>206</v>
      </c>
      <c r="H7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4" s="143" t="str">
        <f>IF(Sklop10[[#This Row],[ZAHTEVANA SHEMA KAKOVOSTI]]&lt;&gt;"",Sklop10[[#This Row],[Preračunana masa/volumen/kos na enoto kg]],"")</f>
        <v/>
      </c>
      <c r="J74" s="154"/>
      <c r="K74" s="196"/>
      <c r="L74" s="196"/>
      <c r="M74" s="394"/>
      <c r="N74" s="176"/>
      <c r="O74" s="176"/>
      <c r="P74" s="144"/>
      <c r="Q74" s="145">
        <f>+Sklop10[[#This Row],[cena/enota brez DDV v EUR]]*Sklop10[[#This Row],[Stopnja DDV (%)]]</f>
        <v>0</v>
      </c>
      <c r="R74" s="145">
        <f>+Sklop10[[#This Row],[cena/enota brez DDV v EUR]]+Sklop10[[#This Row],[Davek (EUR)]]</f>
        <v>0</v>
      </c>
      <c r="S74" s="145">
        <f>+Sklop10[[#This Row],[cena/enota brez DDV v EUR]]*Sklop10[[#This Row],[Okvirna količina]]</f>
        <v>0</v>
      </c>
      <c r="T74" s="145">
        <f>+Sklop10[[#This Row],[Končna cena/enoto mere (EUR) z DDV]]*Sklop10[[#This Row],[Okvirna količina]]</f>
        <v>0</v>
      </c>
      <c r="U74" s="405"/>
    </row>
    <row r="75" spans="1:21" s="55" customFormat="1" ht="14.25" customHeight="1">
      <c r="A75" s="77" t="s">
        <v>174</v>
      </c>
      <c r="B75" s="403" t="s">
        <v>501</v>
      </c>
      <c r="C75" s="313">
        <v>100</v>
      </c>
      <c r="D75" s="233" t="s">
        <v>76</v>
      </c>
      <c r="E75" s="404"/>
      <c r="F75" s="194">
        <v>500</v>
      </c>
      <c r="G75" s="395" t="s">
        <v>206</v>
      </c>
      <c r="H7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143" t="str">
        <f>IF(Sklop10[[#This Row],[ZAHTEVANA SHEMA KAKOVOSTI]]&lt;&gt;"",Sklop10[[#This Row],[Preračunana masa/volumen/kos na enoto kg]],"")</f>
        <v/>
      </c>
      <c r="J75" s="154"/>
      <c r="K75" s="196"/>
      <c r="L75" s="196"/>
      <c r="M75" s="394"/>
      <c r="N75" s="176"/>
      <c r="O75" s="176"/>
      <c r="P75" s="144"/>
      <c r="Q75" s="145">
        <f>+Sklop10[[#This Row],[cena/enota brez DDV v EUR]]*Sklop10[[#This Row],[Stopnja DDV (%)]]</f>
        <v>0</v>
      </c>
      <c r="R75" s="145">
        <f>+Sklop10[[#This Row],[cena/enota brez DDV v EUR]]+Sklop10[[#This Row],[Davek (EUR)]]</f>
        <v>0</v>
      </c>
      <c r="S75" s="145">
        <f>+Sklop10[[#This Row],[cena/enota brez DDV v EUR]]*Sklop10[[#This Row],[Okvirna količina]]</f>
        <v>0</v>
      </c>
      <c r="T75" s="145">
        <f>+Sklop10[[#This Row],[Končna cena/enoto mere (EUR) z DDV]]*Sklop10[[#This Row],[Okvirna količina]]</f>
        <v>0</v>
      </c>
      <c r="U75" s="405"/>
    </row>
    <row r="76" spans="1:21" s="55" customFormat="1" ht="12">
      <c r="A76" s="77" t="s">
        <v>175</v>
      </c>
      <c r="B76" s="403" t="s">
        <v>502</v>
      </c>
      <c r="C76" s="313">
        <v>100</v>
      </c>
      <c r="D76" s="233" t="s">
        <v>76</v>
      </c>
      <c r="E76" s="404"/>
      <c r="F76" s="194">
        <v>250</v>
      </c>
      <c r="G76" s="395" t="s">
        <v>206</v>
      </c>
      <c r="H7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76" s="143" t="str">
        <f>IF(Sklop10[[#This Row],[ZAHTEVANA SHEMA KAKOVOSTI]]&lt;&gt;"",Sklop10[[#This Row],[Preračunana masa/volumen/kos na enoto kg]],"")</f>
        <v/>
      </c>
      <c r="J76" s="154"/>
      <c r="K76" s="196"/>
      <c r="L76" s="196"/>
      <c r="M76" s="394"/>
      <c r="N76" s="176"/>
      <c r="O76" s="176"/>
      <c r="P76" s="144"/>
      <c r="Q76" s="145">
        <f>+Sklop10[[#This Row],[cena/enota brez DDV v EUR]]*Sklop10[[#This Row],[Stopnja DDV (%)]]</f>
        <v>0</v>
      </c>
      <c r="R76" s="145">
        <f>+Sklop10[[#This Row],[cena/enota brez DDV v EUR]]+Sklop10[[#This Row],[Davek (EUR)]]</f>
        <v>0</v>
      </c>
      <c r="S76" s="145">
        <f>+Sklop10[[#This Row],[cena/enota brez DDV v EUR]]*Sklop10[[#This Row],[Okvirna količina]]</f>
        <v>0</v>
      </c>
      <c r="T76" s="145">
        <f>+Sklop10[[#This Row],[Končna cena/enoto mere (EUR) z DDV]]*Sklop10[[#This Row],[Okvirna količina]]</f>
        <v>0</v>
      </c>
      <c r="U76" s="405"/>
    </row>
    <row r="77" spans="1:21" s="55" customFormat="1" ht="12">
      <c r="A77" s="77" t="s">
        <v>176</v>
      </c>
      <c r="B77" s="403" t="s">
        <v>503</v>
      </c>
      <c r="C77" s="313">
        <v>100</v>
      </c>
      <c r="D77" s="233" t="s">
        <v>76</v>
      </c>
      <c r="E77" s="404"/>
      <c r="F77" s="194">
        <v>500</v>
      </c>
      <c r="G77" s="395" t="s">
        <v>206</v>
      </c>
      <c r="H7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143" t="str">
        <f>IF(Sklop10[[#This Row],[ZAHTEVANA SHEMA KAKOVOSTI]]&lt;&gt;"",Sklop10[[#This Row],[Preračunana masa/volumen/kos na enoto kg]],"")</f>
        <v/>
      </c>
      <c r="J77" s="154"/>
      <c r="K77" s="196"/>
      <c r="L77" s="196"/>
      <c r="M77" s="394"/>
      <c r="N77" s="176"/>
      <c r="O77" s="176"/>
      <c r="P77" s="144"/>
      <c r="Q77" s="145">
        <f>+Sklop10[[#This Row],[cena/enota brez DDV v EUR]]*Sklop10[[#This Row],[Stopnja DDV (%)]]</f>
        <v>0</v>
      </c>
      <c r="R77" s="145">
        <f>+Sklop10[[#This Row],[cena/enota brez DDV v EUR]]+Sklop10[[#This Row],[Davek (EUR)]]</f>
        <v>0</v>
      </c>
      <c r="S77" s="145">
        <f>+Sklop10[[#This Row],[cena/enota brez DDV v EUR]]*Sklop10[[#This Row],[Okvirna količina]]</f>
        <v>0</v>
      </c>
      <c r="T77" s="145">
        <f>+Sklop10[[#This Row],[Končna cena/enoto mere (EUR) z DDV]]*Sklop10[[#This Row],[Okvirna količina]]</f>
        <v>0</v>
      </c>
      <c r="U77" s="405"/>
    </row>
    <row r="78" spans="1:21" s="55" customFormat="1" ht="12">
      <c r="A78" s="77" t="s">
        <v>177</v>
      </c>
      <c r="B78" s="403" t="s">
        <v>504</v>
      </c>
      <c r="C78" s="313">
        <v>80</v>
      </c>
      <c r="D78" s="233" t="s">
        <v>76</v>
      </c>
      <c r="E78" s="404"/>
      <c r="F78" s="194">
        <v>800</v>
      </c>
      <c r="G78" s="395" t="s">
        <v>206</v>
      </c>
      <c r="H7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78" s="143" t="str">
        <f>IF(Sklop10[[#This Row],[ZAHTEVANA SHEMA KAKOVOSTI]]&lt;&gt;"",Sklop10[[#This Row],[Preračunana masa/volumen/kos na enoto kg]],"")</f>
        <v/>
      </c>
      <c r="J78" s="154"/>
      <c r="K78" s="196"/>
      <c r="L78" s="196"/>
      <c r="M78" s="394"/>
      <c r="N78" s="176"/>
      <c r="O78" s="176"/>
      <c r="P78" s="144"/>
      <c r="Q78" s="145">
        <f>+Sklop10[[#This Row],[cena/enota brez DDV v EUR]]*Sklop10[[#This Row],[Stopnja DDV (%)]]</f>
        <v>0</v>
      </c>
      <c r="R78" s="145">
        <f>+Sklop10[[#This Row],[cena/enota brez DDV v EUR]]+Sklop10[[#This Row],[Davek (EUR)]]</f>
        <v>0</v>
      </c>
      <c r="S78" s="145">
        <f>+Sklop10[[#This Row],[cena/enota brez DDV v EUR]]*Sklop10[[#This Row],[Okvirna količina]]</f>
        <v>0</v>
      </c>
      <c r="T78" s="145">
        <f>+Sklop10[[#This Row],[Končna cena/enoto mere (EUR) z DDV]]*Sklop10[[#This Row],[Okvirna količina]]</f>
        <v>0</v>
      </c>
      <c r="U78" s="405"/>
    </row>
    <row r="79" spans="1:21" s="55" customFormat="1" ht="12">
      <c r="A79" s="77" t="s">
        <v>178</v>
      </c>
      <c r="B79" s="403" t="s">
        <v>504</v>
      </c>
      <c r="C79" s="313">
        <v>60</v>
      </c>
      <c r="D79" s="233" t="s">
        <v>76</v>
      </c>
      <c r="E79" s="404"/>
      <c r="F79" s="194">
        <v>1000</v>
      </c>
      <c r="G79" s="395" t="s">
        <v>206</v>
      </c>
      <c r="H7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9" s="143" t="str">
        <f>IF(Sklop10[[#This Row],[ZAHTEVANA SHEMA KAKOVOSTI]]&lt;&gt;"",Sklop10[[#This Row],[Preračunana masa/volumen/kos na enoto kg]],"")</f>
        <v/>
      </c>
      <c r="J79" s="154"/>
      <c r="K79" s="196"/>
      <c r="L79" s="196"/>
      <c r="M79" s="394"/>
      <c r="N79" s="176"/>
      <c r="O79" s="176"/>
      <c r="P79" s="144"/>
      <c r="Q79" s="145">
        <f>+Sklop10[[#This Row],[cena/enota brez DDV v EUR]]*Sklop10[[#This Row],[Stopnja DDV (%)]]</f>
        <v>0</v>
      </c>
      <c r="R79" s="145">
        <f>+Sklop10[[#This Row],[cena/enota brez DDV v EUR]]+Sklop10[[#This Row],[Davek (EUR)]]</f>
        <v>0</v>
      </c>
      <c r="S79" s="145">
        <f>+Sklop10[[#This Row],[cena/enota brez DDV v EUR]]*Sklop10[[#This Row],[Okvirna količina]]</f>
        <v>0</v>
      </c>
      <c r="T79" s="145">
        <f>+Sklop10[[#This Row],[Končna cena/enoto mere (EUR) z DDV]]*Sklop10[[#This Row],[Okvirna količina]]</f>
        <v>0</v>
      </c>
      <c r="U79" s="405"/>
    </row>
    <row r="80" spans="1:21" s="55" customFormat="1" ht="12">
      <c r="A80" s="77" t="s">
        <v>179</v>
      </c>
      <c r="B80" s="403" t="s">
        <v>505</v>
      </c>
      <c r="C80" s="313">
        <v>80</v>
      </c>
      <c r="D80" s="233" t="s">
        <v>76</v>
      </c>
      <c r="E80" s="404"/>
      <c r="F80" s="194">
        <v>1000</v>
      </c>
      <c r="G80" s="395" t="s">
        <v>206</v>
      </c>
      <c r="H8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0" s="143" t="str">
        <f>IF(Sklop10[[#This Row],[ZAHTEVANA SHEMA KAKOVOSTI]]&lt;&gt;"",Sklop10[[#This Row],[Preračunana masa/volumen/kos na enoto kg]],"")</f>
        <v/>
      </c>
      <c r="J80" s="154"/>
      <c r="K80" s="196"/>
      <c r="L80" s="196"/>
      <c r="M80" s="394"/>
      <c r="N80" s="176"/>
      <c r="O80" s="176"/>
      <c r="P80" s="144"/>
      <c r="Q80" s="145">
        <f>+Sklop10[[#This Row],[cena/enota brez DDV v EUR]]*Sklop10[[#This Row],[Stopnja DDV (%)]]</f>
        <v>0</v>
      </c>
      <c r="R80" s="145">
        <f>+Sklop10[[#This Row],[cena/enota brez DDV v EUR]]+Sklop10[[#This Row],[Davek (EUR)]]</f>
        <v>0</v>
      </c>
      <c r="S80" s="145">
        <f>+Sklop10[[#This Row],[cena/enota brez DDV v EUR]]*Sklop10[[#This Row],[Okvirna količina]]</f>
        <v>0</v>
      </c>
      <c r="T80" s="145">
        <f>+Sklop10[[#This Row],[Končna cena/enoto mere (EUR) z DDV]]*Sklop10[[#This Row],[Okvirna količina]]</f>
        <v>0</v>
      </c>
      <c r="U80" s="405"/>
    </row>
    <row r="81" spans="1:22" s="55" customFormat="1" ht="12">
      <c r="A81" s="77" t="s">
        <v>180</v>
      </c>
      <c r="B81" s="403" t="s">
        <v>506</v>
      </c>
      <c r="C81" s="313">
        <v>80</v>
      </c>
      <c r="D81" s="233" t="s">
        <v>76</v>
      </c>
      <c r="E81" s="404"/>
      <c r="F81" s="194">
        <v>800</v>
      </c>
      <c r="G81" s="395" t="s">
        <v>206</v>
      </c>
      <c r="H8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81" s="143" t="str">
        <f>IF(Sklop10[[#This Row],[ZAHTEVANA SHEMA KAKOVOSTI]]&lt;&gt;"",Sklop10[[#This Row],[Preračunana masa/volumen/kos na enoto kg]],"")</f>
        <v/>
      </c>
      <c r="J81" s="154"/>
      <c r="K81" s="196"/>
      <c r="L81" s="196"/>
      <c r="M81" s="394"/>
      <c r="N81" s="176"/>
      <c r="O81" s="176"/>
      <c r="P81" s="144"/>
      <c r="Q81" s="145">
        <f>+Sklop10[[#This Row],[cena/enota brez DDV v EUR]]*Sklop10[[#This Row],[Stopnja DDV (%)]]</f>
        <v>0</v>
      </c>
      <c r="R81" s="145">
        <f>+Sklop10[[#This Row],[cena/enota brez DDV v EUR]]+Sklop10[[#This Row],[Davek (EUR)]]</f>
        <v>0</v>
      </c>
      <c r="S81" s="145">
        <f>+Sklop10[[#This Row],[cena/enota brez DDV v EUR]]*Sklop10[[#This Row],[Okvirna količina]]</f>
        <v>0</v>
      </c>
      <c r="T81" s="145">
        <f>+Sklop10[[#This Row],[Končna cena/enoto mere (EUR) z DDV]]*Sklop10[[#This Row],[Okvirna količina]]</f>
        <v>0</v>
      </c>
      <c r="U81" s="405"/>
    </row>
    <row r="82" spans="1:22" s="55" customFormat="1" ht="12">
      <c r="A82" s="77" t="s">
        <v>181</v>
      </c>
      <c r="B82" s="403" t="s">
        <v>507</v>
      </c>
      <c r="C82" s="313">
        <v>100</v>
      </c>
      <c r="D82" s="233" t="s">
        <v>76</v>
      </c>
      <c r="E82" s="404"/>
      <c r="F82" s="194">
        <v>450</v>
      </c>
      <c r="G82" s="395" t="s">
        <v>206</v>
      </c>
      <c r="H8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82" s="143" t="str">
        <f>IF(Sklop10[[#This Row],[ZAHTEVANA SHEMA KAKOVOSTI]]&lt;&gt;"",Sklop10[[#This Row],[Preračunana masa/volumen/kos na enoto kg]],"")</f>
        <v/>
      </c>
      <c r="J82" s="154"/>
      <c r="K82" s="196"/>
      <c r="L82" s="196"/>
      <c r="M82" s="394"/>
      <c r="N82" s="176"/>
      <c r="O82" s="176"/>
      <c r="P82" s="144"/>
      <c r="Q82" s="145">
        <f>+Sklop10[[#This Row],[cena/enota brez DDV v EUR]]*Sklop10[[#This Row],[Stopnja DDV (%)]]</f>
        <v>0</v>
      </c>
      <c r="R82" s="145">
        <f>+Sklop10[[#This Row],[cena/enota brez DDV v EUR]]+Sklop10[[#This Row],[Davek (EUR)]]</f>
        <v>0</v>
      </c>
      <c r="S82" s="145">
        <f>+Sklop10[[#This Row],[cena/enota brez DDV v EUR]]*Sklop10[[#This Row],[Okvirna količina]]</f>
        <v>0</v>
      </c>
      <c r="T82" s="145">
        <f>+Sklop10[[#This Row],[Končna cena/enoto mere (EUR) z DDV]]*Sklop10[[#This Row],[Okvirna količina]]</f>
        <v>0</v>
      </c>
      <c r="U82" s="405"/>
    </row>
    <row r="83" spans="1:22" s="55" customFormat="1" ht="36">
      <c r="A83" s="77" t="s">
        <v>182</v>
      </c>
      <c r="B83" s="403" t="s">
        <v>508</v>
      </c>
      <c r="C83" s="313">
        <v>80</v>
      </c>
      <c r="D83" s="233" t="s">
        <v>76</v>
      </c>
      <c r="E83" s="404"/>
      <c r="F83" s="194">
        <v>1000</v>
      </c>
      <c r="G83" s="395" t="s">
        <v>206</v>
      </c>
      <c r="H8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3" s="143" t="str">
        <f>IF(Sklop10[[#This Row],[ZAHTEVANA SHEMA KAKOVOSTI]]&lt;&gt;"",Sklop10[[#This Row],[Preračunana masa/volumen/kos na enoto kg]],"")</f>
        <v/>
      </c>
      <c r="J83" s="154"/>
      <c r="K83" s="196"/>
      <c r="L83" s="196"/>
      <c r="M83" s="394"/>
      <c r="N83" s="176"/>
      <c r="O83" s="176"/>
      <c r="P83" s="144"/>
      <c r="Q83" s="145">
        <f>+Sklop10[[#This Row],[cena/enota brez DDV v EUR]]*Sklop10[[#This Row],[Stopnja DDV (%)]]</f>
        <v>0</v>
      </c>
      <c r="R83" s="145">
        <f>+Sklop10[[#This Row],[cena/enota brez DDV v EUR]]+Sklop10[[#This Row],[Davek (EUR)]]</f>
        <v>0</v>
      </c>
      <c r="S83" s="145">
        <f>+Sklop10[[#This Row],[cena/enota brez DDV v EUR]]*Sklop10[[#This Row],[Okvirna količina]]</f>
        <v>0</v>
      </c>
      <c r="T83" s="145">
        <f>+Sklop10[[#This Row],[Končna cena/enoto mere (EUR) z DDV]]*Sklop10[[#This Row],[Okvirna količina]]</f>
        <v>0</v>
      </c>
      <c r="U83" s="405"/>
    </row>
    <row r="84" spans="1:22" s="55" customFormat="1" ht="24">
      <c r="A84" s="77" t="s">
        <v>183</v>
      </c>
      <c r="B84" s="403" t="s">
        <v>509</v>
      </c>
      <c r="C84" s="313">
        <v>80</v>
      </c>
      <c r="D84" s="233" t="s">
        <v>76</v>
      </c>
      <c r="E84" s="404"/>
      <c r="F84" s="194">
        <v>2000</v>
      </c>
      <c r="G84" s="395" t="s">
        <v>206</v>
      </c>
      <c r="H8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84" s="143" t="str">
        <f>IF(Sklop10[[#This Row],[ZAHTEVANA SHEMA KAKOVOSTI]]&lt;&gt;"",Sklop10[[#This Row],[Preračunana masa/volumen/kos na enoto kg]],"")</f>
        <v/>
      </c>
      <c r="J84" s="154"/>
      <c r="K84" s="196"/>
      <c r="L84" s="196"/>
      <c r="M84" s="394"/>
      <c r="N84" s="176"/>
      <c r="O84" s="176"/>
      <c r="P84" s="144"/>
      <c r="Q84" s="145">
        <f>+Sklop10[[#This Row],[cena/enota brez DDV v EUR]]*Sklop10[[#This Row],[Stopnja DDV (%)]]</f>
        <v>0</v>
      </c>
      <c r="R84" s="145">
        <f>+Sklop10[[#This Row],[cena/enota brez DDV v EUR]]+Sklop10[[#This Row],[Davek (EUR)]]</f>
        <v>0</v>
      </c>
      <c r="S84" s="145">
        <f>+Sklop10[[#This Row],[cena/enota brez DDV v EUR]]*Sklop10[[#This Row],[Okvirna količina]]</f>
        <v>0</v>
      </c>
      <c r="T84" s="145">
        <f>+Sklop10[[#This Row],[Končna cena/enoto mere (EUR) z DDV]]*Sklop10[[#This Row],[Okvirna količina]]</f>
        <v>0</v>
      </c>
      <c r="U84" s="405"/>
    </row>
    <row r="85" spans="1:22" s="55" customFormat="1" ht="24">
      <c r="A85" s="77" t="s">
        <v>184</v>
      </c>
      <c r="B85" s="403" t="s">
        <v>509</v>
      </c>
      <c r="C85" s="313">
        <v>60</v>
      </c>
      <c r="D85" s="233" t="s">
        <v>76</v>
      </c>
      <c r="E85" s="404"/>
      <c r="F85" s="194">
        <v>2000</v>
      </c>
      <c r="G85" s="395" t="s">
        <v>206</v>
      </c>
      <c r="H8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5" s="143" t="str">
        <f>IF(Sklop10[[#This Row],[ZAHTEVANA SHEMA KAKOVOSTI]]&lt;&gt;"",Sklop10[[#This Row],[Preračunana masa/volumen/kos na enoto kg]],"")</f>
        <v/>
      </c>
      <c r="J85" s="154"/>
      <c r="K85" s="196"/>
      <c r="L85" s="196"/>
      <c r="M85" s="394"/>
      <c r="N85" s="176"/>
      <c r="O85" s="176"/>
      <c r="P85" s="144"/>
      <c r="Q85" s="145">
        <f>+Sklop10[[#This Row],[cena/enota brez DDV v EUR]]*Sklop10[[#This Row],[Stopnja DDV (%)]]</f>
        <v>0</v>
      </c>
      <c r="R85" s="145">
        <f>+Sklop10[[#This Row],[cena/enota brez DDV v EUR]]+Sklop10[[#This Row],[Davek (EUR)]]</f>
        <v>0</v>
      </c>
      <c r="S85" s="145">
        <f>+Sklop10[[#This Row],[cena/enota brez DDV v EUR]]*Sklop10[[#This Row],[Okvirna količina]]</f>
        <v>0</v>
      </c>
      <c r="T85" s="145">
        <f>+Sklop10[[#This Row],[Končna cena/enoto mere (EUR) z DDV]]*Sklop10[[#This Row],[Okvirna količina]]</f>
        <v>0</v>
      </c>
      <c r="U85" s="405"/>
    </row>
    <row r="86" spans="1:22" s="55" customFormat="1" ht="12">
      <c r="A86" s="77" t="s">
        <v>185</v>
      </c>
      <c r="B86" s="403" t="s">
        <v>514</v>
      </c>
      <c r="C86" s="313" t="s">
        <v>199</v>
      </c>
      <c r="D86" s="233" t="s">
        <v>76</v>
      </c>
      <c r="E86" s="404"/>
      <c r="F86" s="194">
        <v>300</v>
      </c>
      <c r="G86" s="395" t="s">
        <v>0</v>
      </c>
      <c r="H8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86" s="143" t="str">
        <f>IF(Sklop10[[#This Row],[ZAHTEVANA SHEMA KAKOVOSTI]]&lt;&gt;"",Sklop10[[#This Row],[Preračunana masa/volumen/kos na enoto kg]],"")</f>
        <v/>
      </c>
      <c r="J86" s="154"/>
      <c r="K86" s="196"/>
      <c r="L86" s="196"/>
      <c r="M86" s="394"/>
      <c r="N86" s="176"/>
      <c r="O86" s="176"/>
      <c r="P86" s="144"/>
      <c r="Q86" s="145">
        <f>+Sklop10[[#This Row],[cena/enota brez DDV v EUR]]*Sklop10[[#This Row],[Stopnja DDV (%)]]</f>
        <v>0</v>
      </c>
      <c r="R86" s="145">
        <f>+Sklop10[[#This Row],[cena/enota brez DDV v EUR]]+Sklop10[[#This Row],[Davek (EUR)]]</f>
        <v>0</v>
      </c>
      <c r="S86" s="145">
        <f>+Sklop10[[#This Row],[cena/enota brez DDV v EUR]]*Sklop10[[#This Row],[Okvirna količina]]</f>
        <v>0</v>
      </c>
      <c r="T86" s="145">
        <f>+Sklop10[[#This Row],[Končna cena/enoto mere (EUR) z DDV]]*Sklop10[[#This Row],[Okvirna količina]]</f>
        <v>0</v>
      </c>
      <c r="U86" s="405"/>
    </row>
    <row r="87" spans="1:22" s="55" customFormat="1" ht="12">
      <c r="A87" s="77" t="s">
        <v>186</v>
      </c>
      <c r="B87" s="403" t="s">
        <v>510</v>
      </c>
      <c r="C87" s="313">
        <v>80</v>
      </c>
      <c r="D87" s="233" t="s">
        <v>76</v>
      </c>
      <c r="E87" s="404"/>
      <c r="F87" s="194">
        <v>500</v>
      </c>
      <c r="G87" s="395" t="s">
        <v>206</v>
      </c>
      <c r="H8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87" s="143" t="str">
        <f>IF(Sklop10[[#This Row],[ZAHTEVANA SHEMA KAKOVOSTI]]&lt;&gt;"",Sklop10[[#This Row],[Preračunana masa/volumen/kos na enoto kg]],"")</f>
        <v/>
      </c>
      <c r="J87" s="154"/>
      <c r="K87" s="196"/>
      <c r="L87" s="196"/>
      <c r="M87" s="394"/>
      <c r="N87" s="176"/>
      <c r="O87" s="176"/>
      <c r="P87" s="144"/>
      <c r="Q87" s="145">
        <f>+Sklop10[[#This Row],[cena/enota brez DDV v EUR]]*Sklop10[[#This Row],[Stopnja DDV (%)]]</f>
        <v>0</v>
      </c>
      <c r="R87" s="145">
        <f>+Sklop10[[#This Row],[cena/enota brez DDV v EUR]]+Sklop10[[#This Row],[Davek (EUR)]]</f>
        <v>0</v>
      </c>
      <c r="S87" s="145">
        <f>+Sklop10[[#This Row],[cena/enota brez DDV v EUR]]*Sklop10[[#This Row],[Okvirna količina]]</f>
        <v>0</v>
      </c>
      <c r="T87" s="145">
        <f>+Sklop10[[#This Row],[Končna cena/enoto mere (EUR) z DDV]]*Sklop10[[#This Row],[Okvirna količina]]</f>
        <v>0</v>
      </c>
      <c r="U87" s="405"/>
    </row>
    <row r="88" spans="1:22" s="55" customFormat="1" ht="12">
      <c r="A88" s="77" t="s">
        <v>187</v>
      </c>
      <c r="B88" s="403" t="s">
        <v>511</v>
      </c>
      <c r="C88" s="313">
        <v>50</v>
      </c>
      <c r="D88" s="233" t="s">
        <v>76</v>
      </c>
      <c r="E88" s="404"/>
      <c r="F88" s="194">
        <v>1000</v>
      </c>
      <c r="G88" s="395" t="s">
        <v>206</v>
      </c>
      <c r="H8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8" s="143" t="str">
        <f>IF(Sklop10[[#This Row],[ZAHTEVANA SHEMA KAKOVOSTI]]&lt;&gt;"",Sklop10[[#This Row],[Preračunana masa/volumen/kos na enoto kg]],"")</f>
        <v/>
      </c>
      <c r="J88" s="154"/>
      <c r="K88" s="196"/>
      <c r="L88" s="196"/>
      <c r="M88" s="394"/>
      <c r="N88" s="176"/>
      <c r="O88" s="176"/>
      <c r="P88" s="144"/>
      <c r="Q88" s="145">
        <f>+Sklop10[[#This Row],[cena/enota brez DDV v EUR]]*Sklop10[[#This Row],[Stopnja DDV (%)]]</f>
        <v>0</v>
      </c>
      <c r="R88" s="145">
        <f>+Sklop10[[#This Row],[cena/enota brez DDV v EUR]]+Sklop10[[#This Row],[Davek (EUR)]]</f>
        <v>0</v>
      </c>
      <c r="S88" s="145">
        <f>+Sklop10[[#This Row],[cena/enota brez DDV v EUR]]*Sklop10[[#This Row],[Okvirna količina]]</f>
        <v>0</v>
      </c>
      <c r="T88" s="145">
        <f>+Sklop10[[#This Row],[Končna cena/enoto mere (EUR) z DDV]]*Sklop10[[#This Row],[Okvirna količina]]</f>
        <v>0</v>
      </c>
      <c r="U88" s="405"/>
    </row>
    <row r="89" spans="1:22" s="55" customFormat="1" ht="12">
      <c r="A89" s="77" t="s">
        <v>188</v>
      </c>
      <c r="B89" s="403" t="s">
        <v>512</v>
      </c>
      <c r="C89" s="313">
        <v>80</v>
      </c>
      <c r="D89" s="233" t="s">
        <v>76</v>
      </c>
      <c r="E89" s="404"/>
      <c r="F89" s="194">
        <v>1500</v>
      </c>
      <c r="G89" s="395" t="s">
        <v>206</v>
      </c>
      <c r="H8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9" s="143" t="str">
        <f>IF(Sklop10[[#This Row],[ZAHTEVANA SHEMA KAKOVOSTI]]&lt;&gt;"",Sklop10[[#This Row],[Preračunana masa/volumen/kos na enoto kg]],"")</f>
        <v/>
      </c>
      <c r="J89" s="154"/>
      <c r="K89" s="196"/>
      <c r="L89" s="196"/>
      <c r="M89" s="394"/>
      <c r="N89" s="176"/>
      <c r="O89" s="176"/>
      <c r="P89" s="144"/>
      <c r="Q89" s="145">
        <f>+Sklop10[[#This Row],[cena/enota brez DDV v EUR]]*Sklop10[[#This Row],[Stopnja DDV (%)]]</f>
        <v>0</v>
      </c>
      <c r="R89" s="145">
        <f>+Sklop10[[#This Row],[cena/enota brez DDV v EUR]]+Sklop10[[#This Row],[Davek (EUR)]]</f>
        <v>0</v>
      </c>
      <c r="S89" s="145">
        <f>+Sklop10[[#This Row],[cena/enota brez DDV v EUR]]*Sklop10[[#This Row],[Okvirna količina]]</f>
        <v>0</v>
      </c>
      <c r="T89" s="145">
        <f>+Sklop10[[#This Row],[Končna cena/enoto mere (EUR) z DDV]]*Sklop10[[#This Row],[Okvirna količina]]</f>
        <v>0</v>
      </c>
      <c r="U89" s="405"/>
    </row>
    <row r="90" spans="1:22">
      <c r="A90" s="425" t="s">
        <v>100</v>
      </c>
      <c r="B90" s="426"/>
      <c r="C90" s="428"/>
      <c r="D90" s="428"/>
      <c r="E90" s="429"/>
      <c r="F90" s="430"/>
      <c r="G90" s="431"/>
      <c r="H90" s="432">
        <f>SUBTOTAL(109,Sklop10[Preračunana masa/volumen/kos na enoto kg])</f>
        <v>8557</v>
      </c>
      <c r="I90" s="432">
        <f>SUBTOTAL(109,Sklop10[Živila iz shem kakovosti (kg)])</f>
        <v>0</v>
      </c>
      <c r="J90" s="430"/>
      <c r="K90" s="433"/>
      <c r="L90" s="433"/>
      <c r="M90" s="434"/>
      <c r="N90" s="435"/>
      <c r="O90" s="435"/>
      <c r="P90" s="435"/>
      <c r="Q90" s="436"/>
      <c r="R90" s="430"/>
      <c r="S90" s="436">
        <f>SUBTOTAL(109,Sklop10[Vrednost za okvirno količino (EUR) brez DDV])</f>
        <v>0</v>
      </c>
      <c r="T90" s="436">
        <f>SUBTOTAL(109,Sklop10[Vrednost za okvirno količino (EUR) z DDV])</f>
        <v>0</v>
      </c>
      <c r="U90" s="437" t="s">
        <v>144</v>
      </c>
      <c r="V90" s="96"/>
    </row>
    <row r="91" spans="1:22" s="175" customFormat="1">
      <c r="A91" s="163"/>
      <c r="B91" s="164"/>
      <c r="C91" s="165"/>
      <c r="D91" s="165"/>
      <c r="E91" s="166"/>
      <c r="F91" s="167"/>
      <c r="G91" s="168"/>
      <c r="H91" s="169"/>
      <c r="I91" s="169"/>
      <c r="J91" s="167"/>
      <c r="K91" s="170"/>
      <c r="L91" s="170"/>
      <c r="M91" s="171"/>
      <c r="N91" s="172"/>
      <c r="O91" s="172"/>
      <c r="P91" s="172"/>
      <c r="Q91" s="173"/>
      <c r="R91" s="167"/>
      <c r="S91" s="173"/>
      <c r="T91" s="173"/>
      <c r="U91" s="174"/>
      <c r="V91" s="180"/>
    </row>
    <row r="92" spans="1:22">
      <c r="A92" s="48" t="s">
        <v>96</v>
      </c>
      <c r="B92" s="16"/>
      <c r="C92" s="28"/>
      <c r="D92" s="28"/>
      <c r="E92" s="91"/>
      <c r="Q92" s="48"/>
      <c r="R92" s="48"/>
      <c r="S92" s="48"/>
      <c r="T92" s="48"/>
    </row>
    <row r="93" spans="1:22">
      <c r="A93" s="11" t="s">
        <v>98</v>
      </c>
      <c r="B93" s="16"/>
      <c r="C93" s="28"/>
      <c r="D93" s="28"/>
      <c r="E93" s="91"/>
    </row>
    <row r="94" spans="1:22">
      <c r="A94" s="86" t="s">
        <v>141</v>
      </c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2" ht="12.75" customHeight="1">
      <c r="A95" s="98" t="s">
        <v>135</v>
      </c>
      <c r="B95" s="27"/>
      <c r="F95" s="68"/>
      <c r="G95" s="68"/>
      <c r="H95" s="29"/>
      <c r="I95" s="29"/>
      <c r="J95" s="29"/>
      <c r="K95" s="29"/>
      <c r="L95" s="54"/>
      <c r="M95" s="99"/>
      <c r="N95" s="99"/>
      <c r="O95" s="99"/>
      <c r="P95" s="99"/>
      <c r="Q95" s="99"/>
      <c r="R95" s="99"/>
      <c r="S95" s="99"/>
      <c r="T95" s="99"/>
      <c r="U95" s="99"/>
      <c r="V95" s="99"/>
    </row>
    <row r="96" spans="1:22" ht="12.75" customHeight="1">
      <c r="A96" s="480" t="s">
        <v>143</v>
      </c>
      <c r="B96" s="480"/>
      <c r="C96" s="480"/>
      <c r="D96" s="480"/>
      <c r="E96" s="480"/>
      <c r="F96" s="480"/>
      <c r="G96" s="480"/>
      <c r="H96" s="480"/>
      <c r="I96" s="480"/>
      <c r="J96" s="480"/>
      <c r="K96" s="480"/>
      <c r="L96" s="480"/>
      <c r="M96" s="99"/>
      <c r="N96" s="99"/>
      <c r="O96" s="99"/>
      <c r="P96" s="99"/>
      <c r="Q96" s="99"/>
      <c r="R96" s="99"/>
      <c r="S96" s="99"/>
      <c r="T96" s="99"/>
      <c r="U96" s="99"/>
      <c r="V96" s="99"/>
    </row>
    <row r="97" spans="1:22" ht="12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99"/>
      <c r="N97" s="99"/>
      <c r="O97" s="99"/>
      <c r="P97" s="99"/>
      <c r="Q97" s="99"/>
      <c r="R97" s="99"/>
      <c r="S97" s="99"/>
      <c r="T97" s="99"/>
      <c r="U97" s="99"/>
      <c r="V97" s="99"/>
    </row>
    <row r="98" spans="1:22">
      <c r="A98" s="86" t="s">
        <v>37</v>
      </c>
      <c r="F98" s="68"/>
      <c r="G98" s="68" t="s">
        <v>38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39</v>
      </c>
      <c r="R98" s="29"/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B100" s="16"/>
      <c r="C100" s="28"/>
      <c r="D100" s="28"/>
      <c r="E100" s="91"/>
    </row>
    <row r="101" spans="1:22">
      <c r="B101" s="16"/>
      <c r="C101" s="28"/>
      <c r="D101" s="28"/>
      <c r="E101" s="91"/>
    </row>
    <row r="102" spans="1:22">
      <c r="B102" s="16"/>
      <c r="C102" s="28"/>
      <c r="D102" s="28"/>
      <c r="E102" s="91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>
      <c r="B106" s="16"/>
      <c r="C106" s="28"/>
      <c r="D106" s="28"/>
      <c r="E106" s="91"/>
    </row>
    <row r="107" spans="1:22">
      <c r="B107" s="16"/>
      <c r="C107" s="28"/>
      <c r="D107" s="28"/>
      <c r="E107" s="91"/>
    </row>
    <row r="108" spans="1:22">
      <c r="B108" s="16"/>
      <c r="C108" s="28"/>
      <c r="D108" s="28"/>
      <c r="E108" s="91"/>
    </row>
    <row r="109" spans="1:22">
      <c r="B109" s="16"/>
      <c r="C109" s="28"/>
      <c r="D109" s="28"/>
      <c r="E109" s="9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>
      <c r="B319" s="16"/>
      <c r="C319" s="28"/>
      <c r="D319" s="28"/>
      <c r="E319" s="91"/>
    </row>
    <row r="320" spans="1:22">
      <c r="B320" s="16"/>
      <c r="C320" s="28"/>
      <c r="D320" s="28"/>
      <c r="E320" s="91"/>
    </row>
    <row r="321" spans="2:5">
      <c r="B321" s="16"/>
      <c r="C321" s="28"/>
      <c r="D321" s="28"/>
      <c r="E321" s="91"/>
    </row>
    <row r="322" spans="2:5">
      <c r="B322" s="16"/>
      <c r="C322" s="28"/>
      <c r="D322" s="28"/>
      <c r="E322" s="91"/>
    </row>
  </sheetData>
  <sheetProtection insertRows="0" deleteRows="0"/>
  <protectedRanges>
    <protectedRange sqref="J98:P1048576 U98:U1048576 J1:P94 U1:U94" name="Obseg1"/>
    <protectedRange sqref="U95 M95:P95" name="Obseg1_1_2_1_1"/>
    <protectedRange sqref="J95:L95" name="Obseg1_3_1_2"/>
    <protectedRange sqref="U96:U97 M96:P97" name="Obseg1_1_1_1_1_2"/>
    <protectedRange sqref="J96:L97" name="Obseg1_3_1_1_2_2"/>
  </protectedRanges>
  <mergeCells count="8">
    <mergeCell ref="A96:L9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5"/>
  <sheetViews>
    <sheetView topLeftCell="A40" zoomScale="98" zoomScaleNormal="98" zoomScaleSheetLayoutView="100" workbookViewId="0">
      <selection activeCell="B53" sqref="B53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4" t="s">
        <v>47</v>
      </c>
    </row>
    <row r="2" spans="1:21" ht="15">
      <c r="B2" s="235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235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236"/>
    </row>
    <row r="5" spans="1:21" ht="15">
      <c r="B5" s="234" t="s">
        <v>51</v>
      </c>
    </row>
    <row r="6" spans="1:21" ht="17.25" customHeight="1">
      <c r="B6" s="237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237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237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238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9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pred_rekapitulacija'!B24</f>
        <v>OSTALO PREHRAMBENO BLAGO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266" t="s">
        <v>1</v>
      </c>
      <c r="B16" s="391" t="s">
        <v>563</v>
      </c>
      <c r="C16" s="75">
        <v>900</v>
      </c>
      <c r="D16" s="147" t="s">
        <v>76</v>
      </c>
      <c r="E16" s="90"/>
      <c r="F16" s="119">
        <v>160</v>
      </c>
      <c r="G16" s="94" t="s">
        <v>206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16" s="78" t="str">
        <f>IF(Sklop11[[#This Row],[ZAHTEVANA SHEMA KAKOVOSTI]]&lt;&gt;"",Sklop11[[#This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0"/>
    </row>
    <row r="17" spans="1:21" s="55" customFormat="1" ht="12">
      <c r="A17" s="266" t="s">
        <v>3</v>
      </c>
      <c r="B17" s="403" t="s">
        <v>564</v>
      </c>
      <c r="C17" s="141">
        <v>900</v>
      </c>
      <c r="D17" s="147" t="s">
        <v>76</v>
      </c>
      <c r="E17" s="121"/>
      <c r="F17" s="194">
        <v>10</v>
      </c>
      <c r="G17" s="395" t="s">
        <v>206</v>
      </c>
      <c r="H1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7" s="143" t="str">
        <f>IF(Sklop11[[#This Row],[ZAHTEVANA SHEMA KAKOVOSTI]]&lt;&gt;"",Sklop11[[#This Row],[Preračunana masa/volumen/kos na enoto kg]],"")</f>
        <v/>
      </c>
      <c r="J17" s="179"/>
      <c r="K17" s="407"/>
      <c r="L17" s="407"/>
      <c r="M17" s="408"/>
      <c r="N17" s="176"/>
      <c r="O17" s="409"/>
      <c r="P17" s="144"/>
      <c r="Q17" s="145">
        <f>+Sklop11[[#This Row],[cena/enota brez DDV v EUR]]*Sklop11[[#This Row],[Stopnja DDV (%)]]</f>
        <v>0</v>
      </c>
      <c r="R17" s="145">
        <f>+Sklop11[[#This Row],[cena/enota brez DDV v EUR]]+Sklop11[[#This Row],[Davek (EUR)]]</f>
        <v>0</v>
      </c>
      <c r="S17" s="145">
        <f>+Sklop11[[#This Row],[cena/enota brez DDV v EUR]]*Sklop11[[#This Row],[Okvirna količina]]</f>
        <v>0</v>
      </c>
      <c r="T17" s="145">
        <f>+Sklop11[[#This Row],[Končna cena/enoto mere (EUR) z DDV]]*Sklop11[[#This Row],[Okvirna količina]]</f>
        <v>0</v>
      </c>
      <c r="U17" s="264"/>
    </row>
    <row r="18" spans="1:21" s="55" customFormat="1" ht="12">
      <c r="A18" s="266" t="s">
        <v>4</v>
      </c>
      <c r="B18" s="403" t="s">
        <v>565</v>
      </c>
      <c r="C18" s="141">
        <v>20</v>
      </c>
      <c r="D18" s="147" t="s">
        <v>76</v>
      </c>
      <c r="E18" s="121"/>
      <c r="F18" s="194">
        <v>2000</v>
      </c>
      <c r="G18" s="395" t="s">
        <v>206</v>
      </c>
      <c r="H1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143" t="str">
        <f>IF(Sklop11[[#This Row],[ZAHTEVANA SHEMA KAKOVOSTI]]&lt;&gt;"",Sklop11[[#This Row],[Preračunana masa/volumen/kos na enoto kg]],"")</f>
        <v/>
      </c>
      <c r="J18" s="179"/>
      <c r="K18" s="407"/>
      <c r="L18" s="407"/>
      <c r="M18" s="408"/>
      <c r="N18" s="176"/>
      <c r="O18" s="409"/>
      <c r="P18" s="144"/>
      <c r="Q18" s="145">
        <f>+Sklop11[[#This Row],[cena/enota brez DDV v EUR]]*Sklop11[[#This Row],[Stopnja DDV (%)]]</f>
        <v>0</v>
      </c>
      <c r="R18" s="145">
        <f>+Sklop11[[#This Row],[cena/enota brez DDV v EUR]]+Sklop11[[#This Row],[Davek (EUR)]]</f>
        <v>0</v>
      </c>
      <c r="S18" s="145">
        <f>+Sklop11[[#This Row],[cena/enota brez DDV v EUR]]*Sklop11[[#This Row],[Okvirna količina]]</f>
        <v>0</v>
      </c>
      <c r="T18" s="145">
        <f>+Sklop11[[#This Row],[Končna cena/enoto mere (EUR) z DDV]]*Sklop11[[#This Row],[Okvirna količina]]</f>
        <v>0</v>
      </c>
      <c r="U18" s="264"/>
    </row>
    <row r="19" spans="1:21" s="55" customFormat="1" ht="12">
      <c r="A19" s="266" t="s">
        <v>5</v>
      </c>
      <c r="B19" s="403" t="s">
        <v>562</v>
      </c>
      <c r="C19" s="141" t="s">
        <v>532</v>
      </c>
      <c r="D19" s="147" t="s">
        <v>76</v>
      </c>
      <c r="E19" s="121"/>
      <c r="F19" s="194">
        <v>1</v>
      </c>
      <c r="G19" s="395" t="s">
        <v>0</v>
      </c>
      <c r="H1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143" t="str">
        <f>IF(Sklop11[[#This Row],[ZAHTEVANA SHEMA KAKOVOSTI]]&lt;&gt;"",Sklop11[[#This Row],[Preračunana masa/volumen/kos na enoto kg]],"")</f>
        <v/>
      </c>
      <c r="J19" s="179"/>
      <c r="K19" s="407"/>
      <c r="L19" s="407"/>
      <c r="M19" s="408"/>
      <c r="N19" s="176"/>
      <c r="O19" s="409"/>
      <c r="P19" s="144"/>
      <c r="Q19" s="145">
        <f>+Sklop11[[#This Row],[cena/enota brez DDV v EUR]]*Sklop11[[#This Row],[Stopnja DDV (%)]]</f>
        <v>0</v>
      </c>
      <c r="R19" s="145">
        <f>+Sklop11[[#This Row],[cena/enota brez DDV v EUR]]+Sklop11[[#This Row],[Davek (EUR)]]</f>
        <v>0</v>
      </c>
      <c r="S19" s="145">
        <f>+Sklop11[[#This Row],[cena/enota brez DDV v EUR]]*Sklop11[[#This Row],[Okvirna količina]]</f>
        <v>0</v>
      </c>
      <c r="T19" s="145">
        <f>+Sklop11[[#This Row],[Končna cena/enoto mere (EUR) z DDV]]*Sklop11[[#This Row],[Okvirna količina]]</f>
        <v>0</v>
      </c>
      <c r="U19" s="264"/>
    </row>
    <row r="20" spans="1:21" s="55" customFormat="1" ht="12">
      <c r="A20" s="266" t="s">
        <v>6</v>
      </c>
      <c r="B20" s="403" t="s">
        <v>561</v>
      </c>
      <c r="C20" s="141" t="s">
        <v>533</v>
      </c>
      <c r="D20" s="147" t="s">
        <v>76</v>
      </c>
      <c r="E20" s="121"/>
      <c r="F20" s="194">
        <v>0.5</v>
      </c>
      <c r="G20" s="395" t="s">
        <v>0</v>
      </c>
      <c r="H2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0" s="143" t="str">
        <f>IF(Sklop11[[#This Row],[ZAHTEVANA SHEMA KAKOVOSTI]]&lt;&gt;"",Sklop11[[#This Row],[Preračunana masa/volumen/kos na enoto kg]],"")</f>
        <v/>
      </c>
      <c r="J20" s="179"/>
      <c r="K20" s="407"/>
      <c r="L20" s="407"/>
      <c r="M20" s="408"/>
      <c r="N20" s="176"/>
      <c r="O20" s="409"/>
      <c r="P20" s="144"/>
      <c r="Q20" s="145">
        <f>+Sklop11[[#This Row],[cena/enota brez DDV v EUR]]*Sklop11[[#This Row],[Stopnja DDV (%)]]</f>
        <v>0</v>
      </c>
      <c r="R20" s="145">
        <f>+Sklop11[[#This Row],[cena/enota brez DDV v EUR]]+Sklop11[[#This Row],[Davek (EUR)]]</f>
        <v>0</v>
      </c>
      <c r="S20" s="145">
        <f>+Sklop11[[#This Row],[cena/enota brez DDV v EUR]]*Sklop11[[#This Row],[Okvirna količina]]</f>
        <v>0</v>
      </c>
      <c r="T20" s="145">
        <f>+Sklop11[[#This Row],[Končna cena/enoto mere (EUR) z DDV]]*Sklop11[[#This Row],[Okvirna količina]]</f>
        <v>0</v>
      </c>
      <c r="U20" s="264"/>
    </row>
    <row r="21" spans="1:21" s="55" customFormat="1" ht="12">
      <c r="A21" s="266" t="s">
        <v>7</v>
      </c>
      <c r="B21" s="403" t="s">
        <v>566</v>
      </c>
      <c r="C21" s="141">
        <v>480</v>
      </c>
      <c r="D21" s="147" t="s">
        <v>76</v>
      </c>
      <c r="E21" s="121"/>
      <c r="F21" s="194">
        <v>6</v>
      </c>
      <c r="G21" s="395" t="s">
        <v>206</v>
      </c>
      <c r="H2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2.88</v>
      </c>
      <c r="I21" s="143" t="str">
        <f>IF(Sklop11[[#This Row],[ZAHTEVANA SHEMA KAKOVOSTI]]&lt;&gt;"",Sklop11[[#This Row],[Preračunana masa/volumen/kos na enoto kg]],"")</f>
        <v/>
      </c>
      <c r="J21" s="179"/>
      <c r="K21" s="407"/>
      <c r="L21" s="407"/>
      <c r="M21" s="408"/>
      <c r="N21" s="176"/>
      <c r="O21" s="409"/>
      <c r="P21" s="144"/>
      <c r="Q21" s="145">
        <f>+Sklop11[[#This Row],[cena/enota brez DDV v EUR]]*Sklop11[[#This Row],[Stopnja DDV (%)]]</f>
        <v>0</v>
      </c>
      <c r="R21" s="145">
        <f>+Sklop11[[#This Row],[cena/enota brez DDV v EUR]]+Sklop11[[#This Row],[Davek (EUR)]]</f>
        <v>0</v>
      </c>
      <c r="S21" s="145">
        <f>+Sklop11[[#This Row],[cena/enota brez DDV v EUR]]*Sklop11[[#This Row],[Okvirna količina]]</f>
        <v>0</v>
      </c>
      <c r="T21" s="145">
        <f>+Sklop11[[#This Row],[Končna cena/enoto mere (EUR) z DDV]]*Sklop11[[#This Row],[Okvirna količina]]</f>
        <v>0</v>
      </c>
      <c r="U21" s="264"/>
    </row>
    <row r="22" spans="1:21" s="55" customFormat="1" ht="12">
      <c r="A22" s="266" t="s">
        <v>8</v>
      </c>
      <c r="B22" s="403" t="s">
        <v>567</v>
      </c>
      <c r="C22" s="141">
        <v>100</v>
      </c>
      <c r="D22" s="147" t="s">
        <v>76</v>
      </c>
      <c r="E22" s="121"/>
      <c r="F22" s="194">
        <v>10</v>
      </c>
      <c r="G22" s="395" t="s">
        <v>206</v>
      </c>
      <c r="H2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143" t="str">
        <f>IF(Sklop11[[#This Row],[ZAHTEVANA SHEMA KAKOVOSTI]]&lt;&gt;"",Sklop11[[#This Row],[Preračunana masa/volumen/kos na enoto kg]],"")</f>
        <v/>
      </c>
      <c r="J22" s="179"/>
      <c r="K22" s="407"/>
      <c r="L22" s="407"/>
      <c r="M22" s="408"/>
      <c r="N22" s="176"/>
      <c r="O22" s="409"/>
      <c r="P22" s="144"/>
      <c r="Q22" s="145">
        <f>+Sklop11[[#This Row],[cena/enota brez DDV v EUR]]*Sklop11[[#This Row],[Stopnja DDV (%)]]</f>
        <v>0</v>
      </c>
      <c r="R22" s="145">
        <f>+Sklop11[[#This Row],[cena/enota brez DDV v EUR]]+Sklop11[[#This Row],[Davek (EUR)]]</f>
        <v>0</v>
      </c>
      <c r="S22" s="145">
        <f>+Sklop11[[#This Row],[cena/enota brez DDV v EUR]]*Sklop11[[#This Row],[Okvirna količina]]</f>
        <v>0</v>
      </c>
      <c r="T22" s="145">
        <f>+Sklop11[[#This Row],[Končna cena/enoto mere (EUR) z DDV]]*Sklop11[[#This Row],[Okvirna količina]]</f>
        <v>0</v>
      </c>
      <c r="U22" s="264"/>
    </row>
    <row r="23" spans="1:21" s="55" customFormat="1" ht="12">
      <c r="A23" s="266" t="s">
        <v>9</v>
      </c>
      <c r="B23" s="403" t="s">
        <v>568</v>
      </c>
      <c r="C23" s="141">
        <v>100</v>
      </c>
      <c r="D23" s="147" t="s">
        <v>76</v>
      </c>
      <c r="E23" s="121"/>
      <c r="F23" s="194">
        <v>5</v>
      </c>
      <c r="G23" s="395" t="s">
        <v>206</v>
      </c>
      <c r="H2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3" s="143" t="str">
        <f>IF(Sklop11[[#This Row],[ZAHTEVANA SHEMA KAKOVOSTI]]&lt;&gt;"",Sklop11[[#This Row],[Preračunana masa/volumen/kos na enoto kg]],"")</f>
        <v/>
      </c>
      <c r="J23" s="179"/>
      <c r="K23" s="407"/>
      <c r="L23" s="407"/>
      <c r="M23" s="408"/>
      <c r="N23" s="176"/>
      <c r="O23" s="409"/>
      <c r="P23" s="144"/>
      <c r="Q23" s="145">
        <f>+Sklop11[[#This Row],[cena/enota brez DDV v EUR]]*Sklop11[[#This Row],[Stopnja DDV (%)]]</f>
        <v>0</v>
      </c>
      <c r="R23" s="145">
        <f>+Sklop11[[#This Row],[cena/enota brez DDV v EUR]]+Sklop11[[#This Row],[Davek (EUR)]]</f>
        <v>0</v>
      </c>
      <c r="S23" s="145">
        <f>+Sklop11[[#This Row],[cena/enota brez DDV v EUR]]*Sklop11[[#This Row],[Okvirna količina]]</f>
        <v>0</v>
      </c>
      <c r="T23" s="145">
        <f>+Sklop11[[#This Row],[Končna cena/enoto mere (EUR) z DDV]]*Sklop11[[#This Row],[Okvirna količina]]</f>
        <v>0</v>
      </c>
      <c r="U23" s="264"/>
    </row>
    <row r="24" spans="1:21" s="55" customFormat="1" ht="12">
      <c r="A24" s="266" t="s">
        <v>10</v>
      </c>
      <c r="B24" s="403" t="s">
        <v>569</v>
      </c>
      <c r="C24" s="141">
        <v>170</v>
      </c>
      <c r="D24" s="147" t="s">
        <v>76</v>
      </c>
      <c r="E24" s="121"/>
      <c r="F24" s="194">
        <v>5</v>
      </c>
      <c r="G24" s="395" t="s">
        <v>206</v>
      </c>
      <c r="H2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0.85000000000000009</v>
      </c>
      <c r="I24" s="143" t="str">
        <f>IF(Sklop11[[#This Row],[ZAHTEVANA SHEMA KAKOVOSTI]]&lt;&gt;"",Sklop11[[#This Row],[Preračunana masa/volumen/kos na enoto kg]],"")</f>
        <v/>
      </c>
      <c r="J24" s="179"/>
      <c r="K24" s="407"/>
      <c r="L24" s="407"/>
      <c r="M24" s="408"/>
      <c r="N24" s="176"/>
      <c r="O24" s="409"/>
      <c r="P24" s="144"/>
      <c r="Q24" s="145">
        <f>+Sklop11[[#This Row],[cena/enota brez DDV v EUR]]*Sklop11[[#This Row],[Stopnja DDV (%)]]</f>
        <v>0</v>
      </c>
      <c r="R24" s="145">
        <f>+Sklop11[[#This Row],[cena/enota brez DDV v EUR]]+Sklop11[[#This Row],[Davek (EUR)]]</f>
        <v>0</v>
      </c>
      <c r="S24" s="145">
        <f>+Sklop11[[#This Row],[cena/enota brez DDV v EUR]]*Sklop11[[#This Row],[Okvirna količina]]</f>
        <v>0</v>
      </c>
      <c r="T24" s="145">
        <f>+Sklop11[[#This Row],[Končna cena/enoto mere (EUR) z DDV]]*Sklop11[[#This Row],[Okvirna količina]]</f>
        <v>0</v>
      </c>
      <c r="U24" s="264"/>
    </row>
    <row r="25" spans="1:21" s="55" customFormat="1" ht="12">
      <c r="A25" s="266" t="s">
        <v>11</v>
      </c>
      <c r="B25" s="403" t="s">
        <v>570</v>
      </c>
      <c r="C25" s="141">
        <v>200</v>
      </c>
      <c r="D25" s="147" t="s">
        <v>76</v>
      </c>
      <c r="E25" s="121"/>
      <c r="F25" s="194">
        <v>2</v>
      </c>
      <c r="G25" s="395" t="s">
        <v>206</v>
      </c>
      <c r="H2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25" s="143" t="str">
        <f>IF(Sklop11[[#This Row],[ZAHTEVANA SHEMA KAKOVOSTI]]&lt;&gt;"",Sklop11[[#This Row],[Preračunana masa/volumen/kos na enoto kg]],"")</f>
        <v/>
      </c>
      <c r="J25" s="179"/>
      <c r="K25" s="407"/>
      <c r="L25" s="407"/>
      <c r="M25" s="408"/>
      <c r="N25" s="176"/>
      <c r="O25" s="409"/>
      <c r="P25" s="144"/>
      <c r="Q25" s="145">
        <f>+Sklop11[[#This Row],[cena/enota brez DDV v EUR]]*Sklop11[[#This Row],[Stopnja DDV (%)]]</f>
        <v>0</v>
      </c>
      <c r="R25" s="145">
        <f>+Sklop11[[#This Row],[cena/enota brez DDV v EUR]]+Sklop11[[#This Row],[Davek (EUR)]]</f>
        <v>0</v>
      </c>
      <c r="S25" s="145">
        <f>+Sklop11[[#This Row],[cena/enota brez DDV v EUR]]*Sklop11[[#This Row],[Okvirna količina]]</f>
        <v>0</v>
      </c>
      <c r="T25" s="145">
        <f>+Sklop11[[#This Row],[Končna cena/enoto mere (EUR) z DDV]]*Sklop11[[#This Row],[Okvirna količina]]</f>
        <v>0</v>
      </c>
      <c r="U25" s="264"/>
    </row>
    <row r="26" spans="1:21" s="55" customFormat="1" ht="12">
      <c r="A26" s="266" t="s">
        <v>12</v>
      </c>
      <c r="B26" s="403" t="s">
        <v>571</v>
      </c>
      <c r="C26" s="141">
        <v>340</v>
      </c>
      <c r="D26" s="147" t="s">
        <v>76</v>
      </c>
      <c r="E26" s="121"/>
      <c r="F26" s="194">
        <v>2</v>
      </c>
      <c r="G26" s="395" t="s">
        <v>206</v>
      </c>
      <c r="H2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0.68</v>
      </c>
      <c r="I26" s="143" t="str">
        <f>IF(Sklop11[[#This Row],[ZAHTEVANA SHEMA KAKOVOSTI]]&lt;&gt;"",Sklop11[[#This Row],[Preračunana masa/volumen/kos na enoto kg]],"")</f>
        <v/>
      </c>
      <c r="J26" s="179"/>
      <c r="K26" s="407"/>
      <c r="L26" s="407"/>
      <c r="M26" s="408"/>
      <c r="N26" s="176"/>
      <c r="O26" s="409"/>
      <c r="P26" s="144"/>
      <c r="Q26" s="145">
        <f>+Sklop11[[#This Row],[cena/enota brez DDV v EUR]]*Sklop11[[#This Row],[Stopnja DDV (%)]]</f>
        <v>0</v>
      </c>
      <c r="R26" s="145">
        <f>+Sklop11[[#This Row],[cena/enota brez DDV v EUR]]+Sklop11[[#This Row],[Davek (EUR)]]</f>
        <v>0</v>
      </c>
      <c r="S26" s="145">
        <f>+Sklop11[[#This Row],[cena/enota brez DDV v EUR]]*Sklop11[[#This Row],[Okvirna količina]]</f>
        <v>0</v>
      </c>
      <c r="T26" s="145">
        <f>+Sklop11[[#This Row],[Končna cena/enoto mere (EUR) z DDV]]*Sklop11[[#This Row],[Okvirna količina]]</f>
        <v>0</v>
      </c>
      <c r="U26" s="264"/>
    </row>
    <row r="27" spans="1:21" s="55" customFormat="1" ht="12">
      <c r="A27" s="266" t="s">
        <v>13</v>
      </c>
      <c r="B27" s="403" t="s">
        <v>572</v>
      </c>
      <c r="C27" s="141">
        <v>480</v>
      </c>
      <c r="D27" s="147" t="s">
        <v>76</v>
      </c>
      <c r="E27" s="121"/>
      <c r="F27" s="194">
        <v>2</v>
      </c>
      <c r="G27" s="395" t="s">
        <v>206</v>
      </c>
      <c r="H2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0.96</v>
      </c>
      <c r="I27" s="143" t="str">
        <f>IF(Sklop11[[#This Row],[ZAHTEVANA SHEMA KAKOVOSTI]]&lt;&gt;"",Sklop11[[#This Row],[Preračunana masa/volumen/kos na enoto kg]],"")</f>
        <v/>
      </c>
      <c r="J27" s="179"/>
      <c r="K27" s="407"/>
      <c r="L27" s="407"/>
      <c r="M27" s="408"/>
      <c r="N27" s="176"/>
      <c r="O27" s="409"/>
      <c r="P27" s="144"/>
      <c r="Q27" s="145">
        <f>+Sklop11[[#This Row],[cena/enota brez DDV v EUR]]*Sklop11[[#This Row],[Stopnja DDV (%)]]</f>
        <v>0</v>
      </c>
      <c r="R27" s="145">
        <f>+Sklop11[[#This Row],[cena/enota brez DDV v EUR]]+Sklop11[[#This Row],[Davek (EUR)]]</f>
        <v>0</v>
      </c>
      <c r="S27" s="145">
        <f>+Sklop11[[#This Row],[cena/enota brez DDV v EUR]]*Sklop11[[#This Row],[Okvirna količina]]</f>
        <v>0</v>
      </c>
      <c r="T27" s="145">
        <f>+Sklop11[[#This Row],[Končna cena/enoto mere (EUR) z DDV]]*Sklop11[[#This Row],[Okvirna količina]]</f>
        <v>0</v>
      </c>
      <c r="U27" s="264"/>
    </row>
    <row r="28" spans="1:21" s="55" customFormat="1" ht="12">
      <c r="A28" s="266" t="s">
        <v>14</v>
      </c>
      <c r="B28" s="403" t="s">
        <v>573</v>
      </c>
      <c r="C28" s="141">
        <v>42</v>
      </c>
      <c r="D28" s="147" t="s">
        <v>76</v>
      </c>
      <c r="E28" s="121"/>
      <c r="F28" s="194">
        <v>5</v>
      </c>
      <c r="G28" s="395" t="s">
        <v>206</v>
      </c>
      <c r="H28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0.21000000000000002</v>
      </c>
      <c r="I28" s="143" t="str">
        <f>IF(Sklop11[[#This Row],[ZAHTEVANA SHEMA KAKOVOSTI]]&lt;&gt;"",Sklop11[[#This Row],[Preračunana masa/volumen/kos na enoto kg]],"")</f>
        <v/>
      </c>
      <c r="J28" s="179"/>
      <c r="K28" s="407"/>
      <c r="L28" s="407"/>
      <c r="M28" s="408"/>
      <c r="N28" s="176"/>
      <c r="O28" s="409"/>
      <c r="P28" s="144"/>
      <c r="Q28" s="145">
        <f>+Sklop11[[#This Row],[cena/enota brez DDV v EUR]]*Sklop11[[#This Row],[Stopnja DDV (%)]]</f>
        <v>0</v>
      </c>
      <c r="R28" s="145">
        <f>+Sklop11[[#This Row],[cena/enota brez DDV v EUR]]+Sklop11[[#This Row],[Davek (EUR)]]</f>
        <v>0</v>
      </c>
      <c r="S28" s="145">
        <f>+Sklop11[[#This Row],[cena/enota brez DDV v EUR]]*Sklop11[[#This Row],[Okvirna količina]]</f>
        <v>0</v>
      </c>
      <c r="T28" s="145">
        <f>+Sklop11[[#This Row],[Končna cena/enoto mere (EUR) z DDV]]*Sklop11[[#This Row],[Okvirna količina]]</f>
        <v>0</v>
      </c>
      <c r="U28" s="264"/>
    </row>
    <row r="29" spans="1:21" s="55" customFormat="1" ht="24">
      <c r="A29" s="266" t="s">
        <v>15</v>
      </c>
      <c r="B29" s="403" t="s">
        <v>574</v>
      </c>
      <c r="C29" s="141">
        <v>3000</v>
      </c>
      <c r="D29" s="147" t="s">
        <v>76</v>
      </c>
      <c r="E29" s="121"/>
      <c r="F29" s="194">
        <v>6</v>
      </c>
      <c r="G29" s="395" t="s">
        <v>206</v>
      </c>
      <c r="H2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9" s="143" t="str">
        <f>IF(Sklop11[[#This Row],[ZAHTEVANA SHEMA KAKOVOSTI]]&lt;&gt;"",Sklop11[[#This Row],[Preračunana masa/volumen/kos na enoto kg]],"")</f>
        <v/>
      </c>
      <c r="J29" s="179"/>
      <c r="K29" s="407"/>
      <c r="L29" s="407"/>
      <c r="M29" s="408"/>
      <c r="N29" s="176"/>
      <c r="O29" s="409"/>
      <c r="P29" s="144"/>
      <c r="Q29" s="145">
        <f>+Sklop11[[#This Row],[cena/enota brez DDV v EUR]]*Sklop11[[#This Row],[Stopnja DDV (%)]]</f>
        <v>0</v>
      </c>
      <c r="R29" s="145">
        <f>+Sklop11[[#This Row],[cena/enota brez DDV v EUR]]+Sklop11[[#This Row],[Davek (EUR)]]</f>
        <v>0</v>
      </c>
      <c r="S29" s="145">
        <f>+Sklop11[[#This Row],[cena/enota brez DDV v EUR]]*Sklop11[[#This Row],[Okvirna količina]]</f>
        <v>0</v>
      </c>
      <c r="T29" s="145">
        <f>+Sklop11[[#This Row],[Končna cena/enoto mere (EUR) z DDV]]*Sklop11[[#This Row],[Okvirna količina]]</f>
        <v>0</v>
      </c>
      <c r="U29" s="264"/>
    </row>
    <row r="30" spans="1:21" s="55" customFormat="1" ht="12">
      <c r="A30" s="266" t="s">
        <v>16</v>
      </c>
      <c r="B30" s="403" t="s">
        <v>526</v>
      </c>
      <c r="C30" s="141">
        <v>65</v>
      </c>
      <c r="D30" s="147" t="s">
        <v>76</v>
      </c>
      <c r="E30" s="121"/>
      <c r="F30" s="194">
        <v>100</v>
      </c>
      <c r="G30" s="395" t="s">
        <v>196</v>
      </c>
      <c r="H3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30" s="143" t="str">
        <f>IF(Sklop11[[#This Row],[ZAHTEVANA SHEMA KAKOVOSTI]]&lt;&gt;"",Sklop11[[#This Row],[Preračunana masa/volumen/kos na enoto kg]],"")</f>
        <v/>
      </c>
      <c r="J30" s="179"/>
      <c r="K30" s="407"/>
      <c r="L30" s="407"/>
      <c r="M30" s="408"/>
      <c r="N30" s="176"/>
      <c r="O30" s="409"/>
      <c r="P30" s="144"/>
      <c r="Q30" s="145">
        <f>+Sklop11[[#This Row],[cena/enota brez DDV v EUR]]*Sklop11[[#This Row],[Stopnja DDV (%)]]</f>
        <v>0</v>
      </c>
      <c r="R30" s="145">
        <f>+Sklop11[[#This Row],[cena/enota brez DDV v EUR]]+Sklop11[[#This Row],[Davek (EUR)]]</f>
        <v>0</v>
      </c>
      <c r="S30" s="145">
        <f>+Sklop11[[#This Row],[cena/enota brez DDV v EUR]]*Sklop11[[#This Row],[Okvirna količina]]</f>
        <v>0</v>
      </c>
      <c r="T30" s="145">
        <f>+Sklop11[[#This Row],[Končna cena/enoto mere (EUR) z DDV]]*Sklop11[[#This Row],[Okvirna količina]]</f>
        <v>0</v>
      </c>
      <c r="U30" s="264"/>
    </row>
    <row r="31" spans="1:21" s="55" customFormat="1" ht="12">
      <c r="A31" s="266" t="s">
        <v>17</v>
      </c>
      <c r="B31" s="403" t="s">
        <v>560</v>
      </c>
      <c r="C31" s="141">
        <v>1000</v>
      </c>
      <c r="D31" s="147" t="s">
        <v>76</v>
      </c>
      <c r="E31" s="121"/>
      <c r="F31" s="194">
        <v>600</v>
      </c>
      <c r="G31" s="395" t="s">
        <v>0</v>
      </c>
      <c r="H3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1" s="143" t="str">
        <f>IF(Sklop11[[#This Row],[ZAHTEVANA SHEMA KAKOVOSTI]]&lt;&gt;"",Sklop11[[#This Row],[Preračunana masa/volumen/kos na enoto kg]],"")</f>
        <v/>
      </c>
      <c r="J31" s="179"/>
      <c r="K31" s="407"/>
      <c r="L31" s="407"/>
      <c r="M31" s="408"/>
      <c r="N31" s="176"/>
      <c r="O31" s="409"/>
      <c r="P31" s="144"/>
      <c r="Q31" s="145">
        <f>+Sklop11[[#This Row],[cena/enota brez DDV v EUR]]*Sklop11[[#This Row],[Stopnja DDV (%)]]</f>
        <v>0</v>
      </c>
      <c r="R31" s="145">
        <f>+Sklop11[[#This Row],[cena/enota brez DDV v EUR]]+Sklop11[[#This Row],[Davek (EUR)]]</f>
        <v>0</v>
      </c>
      <c r="S31" s="145">
        <f>+Sklop11[[#This Row],[cena/enota brez DDV v EUR]]*Sklop11[[#This Row],[Okvirna količina]]</f>
        <v>0</v>
      </c>
      <c r="T31" s="145">
        <f>+Sklop11[[#This Row],[Končna cena/enoto mere (EUR) z DDV]]*Sklop11[[#This Row],[Okvirna količina]]</f>
        <v>0</v>
      </c>
      <c r="U31" s="264"/>
    </row>
    <row r="32" spans="1:21" s="55" customFormat="1" ht="12">
      <c r="A32" s="266" t="s">
        <v>18</v>
      </c>
      <c r="B32" s="403" t="s">
        <v>559</v>
      </c>
      <c r="C32" s="141" t="s">
        <v>198</v>
      </c>
      <c r="D32" s="147" t="s">
        <v>76</v>
      </c>
      <c r="E32" s="121"/>
      <c r="F32" s="194">
        <v>500</v>
      </c>
      <c r="G32" s="395" t="s">
        <v>0</v>
      </c>
      <c r="H3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143" t="str">
        <f>IF(Sklop11[[#This Row],[ZAHTEVANA SHEMA KAKOVOSTI]]&lt;&gt;"",Sklop11[[#This Row],[Preračunana masa/volumen/kos na enoto kg]],"")</f>
        <v/>
      </c>
      <c r="J32" s="179"/>
      <c r="K32" s="407"/>
      <c r="L32" s="407"/>
      <c r="M32" s="408"/>
      <c r="N32" s="176"/>
      <c r="O32" s="409"/>
      <c r="P32" s="144"/>
      <c r="Q32" s="145">
        <f>+Sklop11[[#This Row],[cena/enota brez DDV v EUR]]*Sklop11[[#This Row],[Stopnja DDV (%)]]</f>
        <v>0</v>
      </c>
      <c r="R32" s="145">
        <f>+Sklop11[[#This Row],[cena/enota brez DDV v EUR]]+Sklop11[[#This Row],[Davek (EUR)]]</f>
        <v>0</v>
      </c>
      <c r="S32" s="145">
        <f>+Sklop11[[#This Row],[cena/enota brez DDV v EUR]]*Sklop11[[#This Row],[Okvirna količina]]</f>
        <v>0</v>
      </c>
      <c r="T32" s="145">
        <f>+Sklop11[[#This Row],[Končna cena/enoto mere (EUR) z DDV]]*Sklop11[[#This Row],[Okvirna količina]]</f>
        <v>0</v>
      </c>
      <c r="U32" s="264"/>
    </row>
    <row r="33" spans="1:21" s="55" customFormat="1" ht="12">
      <c r="A33" s="266" t="s">
        <v>19</v>
      </c>
      <c r="B33" s="403" t="s">
        <v>558</v>
      </c>
      <c r="C33" s="141" t="s">
        <v>204</v>
      </c>
      <c r="D33" s="147" t="s">
        <v>76</v>
      </c>
      <c r="E33" s="121"/>
      <c r="F33" s="194">
        <v>20</v>
      </c>
      <c r="G33" s="395" t="s">
        <v>0</v>
      </c>
      <c r="H3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143" t="str">
        <f>IF(Sklop11[[#This Row],[ZAHTEVANA SHEMA KAKOVOSTI]]&lt;&gt;"",Sklop11[[#This Row],[Preračunana masa/volumen/kos na enoto kg]],"")</f>
        <v/>
      </c>
      <c r="J33" s="179"/>
      <c r="K33" s="407"/>
      <c r="L33" s="407"/>
      <c r="M33" s="408"/>
      <c r="N33" s="176"/>
      <c r="O33" s="409"/>
      <c r="P33" s="144"/>
      <c r="Q33" s="145">
        <f>+Sklop11[[#This Row],[cena/enota brez DDV v EUR]]*Sklop11[[#This Row],[Stopnja DDV (%)]]</f>
        <v>0</v>
      </c>
      <c r="R33" s="145">
        <f>+Sklop11[[#This Row],[cena/enota brez DDV v EUR]]+Sklop11[[#This Row],[Davek (EUR)]]</f>
        <v>0</v>
      </c>
      <c r="S33" s="145">
        <f>+Sklop11[[#This Row],[cena/enota brez DDV v EUR]]*Sklop11[[#This Row],[Okvirna količina]]</f>
        <v>0</v>
      </c>
      <c r="T33" s="145">
        <f>+Sklop11[[#This Row],[Končna cena/enoto mere (EUR) z DDV]]*Sklop11[[#This Row],[Okvirna količina]]</f>
        <v>0</v>
      </c>
      <c r="U33" s="264"/>
    </row>
    <row r="34" spans="1:21" s="55" customFormat="1" ht="12">
      <c r="A34" s="266" t="s">
        <v>20</v>
      </c>
      <c r="B34" s="403" t="s">
        <v>527</v>
      </c>
      <c r="C34" s="141">
        <v>50</v>
      </c>
      <c r="D34" s="147" t="s">
        <v>76</v>
      </c>
      <c r="E34" s="121"/>
      <c r="F34" s="194">
        <v>90</v>
      </c>
      <c r="G34" s="395" t="s">
        <v>196</v>
      </c>
      <c r="H3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34" s="143" t="str">
        <f>IF(Sklop11[[#This Row],[ZAHTEVANA SHEMA KAKOVOSTI]]&lt;&gt;"",Sklop11[[#This Row],[Preračunana masa/volumen/kos na enoto kg]],"")</f>
        <v/>
      </c>
      <c r="J34" s="179"/>
      <c r="K34" s="407"/>
      <c r="L34" s="407"/>
      <c r="M34" s="408"/>
      <c r="N34" s="176"/>
      <c r="O34" s="409"/>
      <c r="P34" s="144"/>
      <c r="Q34" s="145">
        <f>+Sklop11[[#This Row],[cena/enota brez DDV v EUR]]*Sklop11[[#This Row],[Stopnja DDV (%)]]</f>
        <v>0</v>
      </c>
      <c r="R34" s="145">
        <f>+Sklop11[[#This Row],[cena/enota brez DDV v EUR]]+Sklop11[[#This Row],[Davek (EUR)]]</f>
        <v>0</v>
      </c>
      <c r="S34" s="145">
        <f>+Sklop11[[#This Row],[cena/enota brez DDV v EUR]]*Sklop11[[#This Row],[Okvirna količina]]</f>
        <v>0</v>
      </c>
      <c r="T34" s="145">
        <f>+Sklop11[[#This Row],[Končna cena/enoto mere (EUR) z DDV]]*Sklop11[[#This Row],[Okvirna količina]]</f>
        <v>0</v>
      </c>
      <c r="U34" s="264"/>
    </row>
    <row r="35" spans="1:21" s="55" customFormat="1" ht="24">
      <c r="A35" s="266" t="s">
        <v>21</v>
      </c>
      <c r="B35" s="403" t="s">
        <v>528</v>
      </c>
      <c r="C35" s="141">
        <v>1000</v>
      </c>
      <c r="D35" s="147" t="s">
        <v>76</v>
      </c>
      <c r="E35" s="121"/>
      <c r="F35" s="194">
        <v>30</v>
      </c>
      <c r="G35" s="395" t="s">
        <v>0</v>
      </c>
      <c r="H3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143" t="str">
        <f>IF(Sklop11[[#This Row],[ZAHTEVANA SHEMA KAKOVOSTI]]&lt;&gt;"",Sklop11[[#This Row],[Preračunana masa/volumen/kos na enoto kg]],"")</f>
        <v/>
      </c>
      <c r="J35" s="179"/>
      <c r="K35" s="407"/>
      <c r="L35" s="407"/>
      <c r="M35" s="408"/>
      <c r="N35" s="176"/>
      <c r="O35" s="409"/>
      <c r="P35" s="144"/>
      <c r="Q35" s="145">
        <f>+Sklop11[[#This Row],[cena/enota brez DDV v EUR]]*Sklop11[[#This Row],[Stopnja DDV (%)]]</f>
        <v>0</v>
      </c>
      <c r="R35" s="145">
        <f>+Sklop11[[#This Row],[cena/enota brez DDV v EUR]]+Sklop11[[#This Row],[Davek (EUR)]]</f>
        <v>0</v>
      </c>
      <c r="S35" s="145">
        <f>+Sklop11[[#This Row],[cena/enota brez DDV v EUR]]*Sklop11[[#This Row],[Okvirna količina]]</f>
        <v>0</v>
      </c>
      <c r="T35" s="145">
        <f>+Sklop11[[#This Row],[Končna cena/enoto mere (EUR) z DDV]]*Sklop11[[#This Row],[Okvirna količina]]</f>
        <v>0</v>
      </c>
      <c r="U35" s="264"/>
    </row>
    <row r="36" spans="1:21" s="55" customFormat="1" ht="12">
      <c r="A36" s="266" t="s">
        <v>22</v>
      </c>
      <c r="B36" s="403" t="s">
        <v>557</v>
      </c>
      <c r="C36" s="141">
        <v>1000</v>
      </c>
      <c r="D36" s="147" t="s">
        <v>76</v>
      </c>
      <c r="E36" s="121"/>
      <c r="F36" s="194">
        <v>400</v>
      </c>
      <c r="G36" s="395" t="s">
        <v>0</v>
      </c>
      <c r="H3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6" s="143" t="str">
        <f>IF(Sklop11[[#This Row],[ZAHTEVANA SHEMA KAKOVOSTI]]&lt;&gt;"",Sklop11[[#This Row],[Preračunana masa/volumen/kos na enoto kg]],"")</f>
        <v/>
      </c>
      <c r="J36" s="179"/>
      <c r="K36" s="407"/>
      <c r="L36" s="407"/>
      <c r="M36" s="408"/>
      <c r="N36" s="176"/>
      <c r="O36" s="409"/>
      <c r="P36" s="144"/>
      <c r="Q36" s="145">
        <f>+Sklop11[[#This Row],[cena/enota brez DDV v EUR]]*Sklop11[[#This Row],[Stopnja DDV (%)]]</f>
        <v>0</v>
      </c>
      <c r="R36" s="145">
        <f>+Sklop11[[#This Row],[cena/enota brez DDV v EUR]]+Sklop11[[#This Row],[Davek (EUR)]]</f>
        <v>0</v>
      </c>
      <c r="S36" s="145">
        <f>+Sklop11[[#This Row],[cena/enota brez DDV v EUR]]*Sklop11[[#This Row],[Okvirna količina]]</f>
        <v>0</v>
      </c>
      <c r="T36" s="145">
        <f>+Sklop11[[#This Row],[Končna cena/enoto mere (EUR) z DDV]]*Sklop11[[#This Row],[Okvirna količina]]</f>
        <v>0</v>
      </c>
      <c r="U36" s="264"/>
    </row>
    <row r="37" spans="1:21" s="55" customFormat="1" ht="36">
      <c r="A37" s="266" t="s">
        <v>23</v>
      </c>
      <c r="B37" s="403" t="s">
        <v>556</v>
      </c>
      <c r="C37" s="141">
        <v>1</v>
      </c>
      <c r="D37" s="147" t="s">
        <v>40</v>
      </c>
      <c r="E37" s="121"/>
      <c r="F37" s="194">
        <v>300</v>
      </c>
      <c r="G37" s="395" t="s">
        <v>40</v>
      </c>
      <c r="H3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7" s="143" t="str">
        <f>IF(Sklop11[[#This Row],[ZAHTEVANA SHEMA KAKOVOSTI]]&lt;&gt;"",Sklop11[[#This Row],[Preračunana masa/volumen/kos na enoto kg]],"")</f>
        <v/>
      </c>
      <c r="J37" s="179"/>
      <c r="K37" s="407"/>
      <c r="L37" s="407"/>
      <c r="M37" s="408"/>
      <c r="N37" s="176"/>
      <c r="O37" s="409"/>
      <c r="P37" s="144"/>
      <c r="Q37" s="145">
        <f>+Sklop11[[#This Row],[cena/enota brez DDV v EUR]]*Sklop11[[#This Row],[Stopnja DDV (%)]]</f>
        <v>0</v>
      </c>
      <c r="R37" s="145">
        <f>+Sklop11[[#This Row],[cena/enota brez DDV v EUR]]+Sklop11[[#This Row],[Davek (EUR)]]</f>
        <v>0</v>
      </c>
      <c r="S37" s="145">
        <f>+Sklop11[[#This Row],[cena/enota brez DDV v EUR]]*Sklop11[[#This Row],[Okvirna količina]]</f>
        <v>0</v>
      </c>
      <c r="T37" s="145">
        <f>+Sklop11[[#This Row],[Končna cena/enoto mere (EUR) z DDV]]*Sklop11[[#This Row],[Okvirna količina]]</f>
        <v>0</v>
      </c>
      <c r="U37" s="264"/>
    </row>
    <row r="38" spans="1:21" s="55" customFormat="1" ht="36">
      <c r="A38" s="266" t="s">
        <v>24</v>
      </c>
      <c r="B38" s="403" t="s">
        <v>555</v>
      </c>
      <c r="C38" s="141">
        <v>1</v>
      </c>
      <c r="D38" s="147" t="s">
        <v>40</v>
      </c>
      <c r="E38" s="121"/>
      <c r="F38" s="194">
        <v>100</v>
      </c>
      <c r="G38" s="395" t="s">
        <v>40</v>
      </c>
      <c r="H3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143" t="str">
        <f>IF(Sklop11[[#This Row],[ZAHTEVANA SHEMA KAKOVOSTI]]&lt;&gt;"",Sklop11[[#This Row],[Preračunana masa/volumen/kos na enoto kg]],"")</f>
        <v/>
      </c>
      <c r="J38" s="179"/>
      <c r="K38" s="407"/>
      <c r="L38" s="407"/>
      <c r="M38" s="408"/>
      <c r="N38" s="176"/>
      <c r="O38" s="409"/>
      <c r="P38" s="144"/>
      <c r="Q38" s="145">
        <f>+Sklop11[[#This Row],[cena/enota brez DDV v EUR]]*Sklop11[[#This Row],[Stopnja DDV (%)]]</f>
        <v>0</v>
      </c>
      <c r="R38" s="145">
        <f>+Sklop11[[#This Row],[cena/enota brez DDV v EUR]]+Sklop11[[#This Row],[Davek (EUR)]]</f>
        <v>0</v>
      </c>
      <c r="S38" s="145">
        <f>+Sklop11[[#This Row],[cena/enota brez DDV v EUR]]*Sklop11[[#This Row],[Okvirna količina]]</f>
        <v>0</v>
      </c>
      <c r="T38" s="145">
        <f>+Sklop11[[#This Row],[Končna cena/enoto mere (EUR) z DDV]]*Sklop11[[#This Row],[Okvirna količina]]</f>
        <v>0</v>
      </c>
      <c r="U38" s="264"/>
    </row>
    <row r="39" spans="1:21" s="55" customFormat="1" ht="12">
      <c r="A39" s="266" t="s">
        <v>25</v>
      </c>
      <c r="B39" s="403" t="s">
        <v>575</v>
      </c>
      <c r="C39" s="141">
        <v>1</v>
      </c>
      <c r="D39" s="147" t="s">
        <v>40</v>
      </c>
      <c r="E39" s="121"/>
      <c r="F39" s="194">
        <v>150</v>
      </c>
      <c r="G39" s="395" t="s">
        <v>206</v>
      </c>
      <c r="H3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9" s="143" t="str">
        <f>IF(Sklop11[[#This Row],[ZAHTEVANA SHEMA KAKOVOSTI]]&lt;&gt;"",Sklop11[[#This Row],[Preračunana masa/volumen/kos na enoto kg]],"")</f>
        <v/>
      </c>
      <c r="J39" s="179"/>
      <c r="K39" s="407"/>
      <c r="L39" s="407"/>
      <c r="M39" s="408"/>
      <c r="N39" s="176"/>
      <c r="O39" s="409"/>
      <c r="P39" s="144"/>
      <c r="Q39" s="145">
        <f>+Sklop11[[#This Row],[cena/enota brez DDV v EUR]]*Sklop11[[#This Row],[Stopnja DDV (%)]]</f>
        <v>0</v>
      </c>
      <c r="R39" s="145">
        <f>+Sklop11[[#This Row],[cena/enota brez DDV v EUR]]+Sklop11[[#This Row],[Davek (EUR)]]</f>
        <v>0</v>
      </c>
      <c r="S39" s="145">
        <f>+Sklop11[[#This Row],[cena/enota brez DDV v EUR]]*Sklop11[[#This Row],[Okvirna količina]]</f>
        <v>0</v>
      </c>
      <c r="T39" s="145">
        <f>+Sklop11[[#This Row],[Končna cena/enoto mere (EUR) z DDV]]*Sklop11[[#This Row],[Okvirna količina]]</f>
        <v>0</v>
      </c>
      <c r="U39" s="264"/>
    </row>
    <row r="40" spans="1:21" s="55" customFormat="1" ht="12">
      <c r="A40" s="266" t="s">
        <v>26</v>
      </c>
      <c r="B40" s="403" t="s">
        <v>576</v>
      </c>
      <c r="C40" s="141">
        <v>100</v>
      </c>
      <c r="D40" s="147" t="s">
        <v>76</v>
      </c>
      <c r="E40" s="121"/>
      <c r="F40" s="194">
        <v>200</v>
      </c>
      <c r="G40" s="395" t="s">
        <v>206</v>
      </c>
      <c r="H4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43" t="str">
        <f>IF(Sklop11[[#This Row],[ZAHTEVANA SHEMA KAKOVOSTI]]&lt;&gt;"",Sklop11[[#This Row],[Preračunana masa/volumen/kos na enoto kg]],"")</f>
        <v/>
      </c>
      <c r="J40" s="179"/>
      <c r="K40" s="407"/>
      <c r="L40" s="407"/>
      <c r="M40" s="408"/>
      <c r="N40" s="176"/>
      <c r="O40" s="409"/>
      <c r="P40" s="144"/>
      <c r="Q40" s="145">
        <f>+Sklop11[[#This Row],[cena/enota brez DDV v EUR]]*Sklop11[[#This Row],[Stopnja DDV (%)]]</f>
        <v>0</v>
      </c>
      <c r="R40" s="145">
        <f>+Sklop11[[#This Row],[cena/enota brez DDV v EUR]]+Sklop11[[#This Row],[Davek (EUR)]]</f>
        <v>0</v>
      </c>
      <c r="S40" s="145">
        <f>+Sklop11[[#This Row],[cena/enota brez DDV v EUR]]*Sklop11[[#This Row],[Okvirna količina]]</f>
        <v>0</v>
      </c>
      <c r="T40" s="145">
        <f>+Sklop11[[#This Row],[Končna cena/enoto mere (EUR) z DDV]]*Sklop11[[#This Row],[Okvirna količina]]</f>
        <v>0</v>
      </c>
      <c r="U40" s="264"/>
    </row>
    <row r="41" spans="1:21" s="55" customFormat="1" ht="12">
      <c r="A41" s="266" t="s">
        <v>27</v>
      </c>
      <c r="B41" s="403" t="s">
        <v>554</v>
      </c>
      <c r="C41" s="141">
        <v>1000</v>
      </c>
      <c r="D41" s="147" t="s">
        <v>76</v>
      </c>
      <c r="E41" s="121"/>
      <c r="F41" s="194">
        <v>60</v>
      </c>
      <c r="G41" s="395" t="s">
        <v>0</v>
      </c>
      <c r="H4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143" t="str">
        <f>IF(Sklop11[[#This Row],[ZAHTEVANA SHEMA KAKOVOSTI]]&lt;&gt;"",Sklop11[[#This Row],[Preračunana masa/volumen/kos na enoto kg]],"")</f>
        <v/>
      </c>
      <c r="J41" s="179"/>
      <c r="K41" s="407"/>
      <c r="L41" s="407"/>
      <c r="M41" s="408"/>
      <c r="N41" s="176"/>
      <c r="O41" s="409"/>
      <c r="P41" s="144"/>
      <c r="Q41" s="145">
        <f>+Sklop11[[#This Row],[cena/enota brez DDV v EUR]]*Sklop11[[#This Row],[Stopnja DDV (%)]]</f>
        <v>0</v>
      </c>
      <c r="R41" s="145">
        <f>+Sklop11[[#This Row],[cena/enota brez DDV v EUR]]+Sklop11[[#This Row],[Davek (EUR)]]</f>
        <v>0</v>
      </c>
      <c r="S41" s="145">
        <f>+Sklop11[[#This Row],[cena/enota brez DDV v EUR]]*Sklop11[[#This Row],[Okvirna količina]]</f>
        <v>0</v>
      </c>
      <c r="T41" s="145">
        <f>+Sklop11[[#This Row],[Končna cena/enoto mere (EUR) z DDV]]*Sklop11[[#This Row],[Okvirna količina]]</f>
        <v>0</v>
      </c>
      <c r="U41" s="264"/>
    </row>
    <row r="42" spans="1:21" s="55" customFormat="1" ht="12">
      <c r="A42" s="266" t="s">
        <v>28</v>
      </c>
      <c r="B42" s="403" t="s">
        <v>577</v>
      </c>
      <c r="C42" s="141">
        <v>40</v>
      </c>
      <c r="D42" s="147" t="s">
        <v>76</v>
      </c>
      <c r="E42" s="121"/>
      <c r="F42" s="194">
        <v>2000</v>
      </c>
      <c r="G42" s="395" t="s">
        <v>206</v>
      </c>
      <c r="H4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2" s="143" t="str">
        <f>IF(Sklop11[[#This Row],[ZAHTEVANA SHEMA KAKOVOSTI]]&lt;&gt;"",Sklop11[[#This Row],[Preračunana masa/volumen/kos na enoto kg]],"")</f>
        <v/>
      </c>
      <c r="J42" s="179"/>
      <c r="K42" s="407"/>
      <c r="L42" s="407"/>
      <c r="M42" s="408"/>
      <c r="N42" s="176"/>
      <c r="O42" s="409"/>
      <c r="P42" s="144"/>
      <c r="Q42" s="145">
        <f>+Sklop11[[#This Row],[cena/enota brez DDV v EUR]]*Sklop11[[#This Row],[Stopnja DDV (%)]]</f>
        <v>0</v>
      </c>
      <c r="R42" s="145">
        <f>+Sklop11[[#This Row],[cena/enota brez DDV v EUR]]+Sklop11[[#This Row],[Davek (EUR)]]</f>
        <v>0</v>
      </c>
      <c r="S42" s="145">
        <f>+Sklop11[[#This Row],[cena/enota brez DDV v EUR]]*Sklop11[[#This Row],[Okvirna količina]]</f>
        <v>0</v>
      </c>
      <c r="T42" s="145">
        <f>+Sklop11[[#This Row],[Končna cena/enoto mere (EUR) z DDV]]*Sklop11[[#This Row],[Okvirna količina]]</f>
        <v>0</v>
      </c>
      <c r="U42" s="264"/>
    </row>
    <row r="43" spans="1:21" s="55" customFormat="1" ht="12">
      <c r="A43" s="266" t="s">
        <v>29</v>
      </c>
      <c r="B43" s="403" t="s">
        <v>578</v>
      </c>
      <c r="C43" s="141">
        <v>3500</v>
      </c>
      <c r="D43" s="147" t="s">
        <v>76</v>
      </c>
      <c r="E43" s="121"/>
      <c r="F43" s="194">
        <v>70</v>
      </c>
      <c r="G43" s="395" t="s">
        <v>206</v>
      </c>
      <c r="H4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245</v>
      </c>
      <c r="I43" s="143" t="str">
        <f>IF(Sklop11[[#This Row],[ZAHTEVANA SHEMA KAKOVOSTI]]&lt;&gt;"",Sklop11[[#This Row],[Preračunana masa/volumen/kos na enoto kg]],"")</f>
        <v/>
      </c>
      <c r="J43" s="179"/>
      <c r="K43" s="407"/>
      <c r="L43" s="407"/>
      <c r="M43" s="408"/>
      <c r="N43" s="176"/>
      <c r="O43" s="409"/>
      <c r="P43" s="144"/>
      <c r="Q43" s="145">
        <f>+Sklop11[[#This Row],[cena/enota brez DDV v EUR]]*Sklop11[[#This Row],[Stopnja DDV (%)]]</f>
        <v>0</v>
      </c>
      <c r="R43" s="145">
        <f>+Sklop11[[#This Row],[cena/enota brez DDV v EUR]]+Sklop11[[#This Row],[Davek (EUR)]]</f>
        <v>0</v>
      </c>
      <c r="S43" s="145">
        <f>+Sklop11[[#This Row],[cena/enota brez DDV v EUR]]*Sklop11[[#This Row],[Okvirna količina]]</f>
        <v>0</v>
      </c>
      <c r="T43" s="145">
        <f>+Sklop11[[#This Row],[Končna cena/enoto mere (EUR) z DDV]]*Sklop11[[#This Row],[Okvirna količina]]</f>
        <v>0</v>
      </c>
      <c r="U43" s="264"/>
    </row>
    <row r="44" spans="1:21" s="55" customFormat="1" ht="12">
      <c r="A44" s="266" t="s">
        <v>30</v>
      </c>
      <c r="B44" s="403" t="s">
        <v>553</v>
      </c>
      <c r="C44" s="141" t="s">
        <v>372</v>
      </c>
      <c r="D44" s="147" t="s">
        <v>76</v>
      </c>
      <c r="E44" s="121"/>
      <c r="F44" s="194">
        <v>100</v>
      </c>
      <c r="G44" s="395" t="s">
        <v>0</v>
      </c>
      <c r="H4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143" t="str">
        <f>IF(Sklop11[[#This Row],[ZAHTEVANA SHEMA KAKOVOSTI]]&lt;&gt;"",Sklop11[[#This Row],[Preračunana masa/volumen/kos na enoto kg]],"")</f>
        <v/>
      </c>
      <c r="J44" s="179"/>
      <c r="K44" s="407"/>
      <c r="L44" s="407"/>
      <c r="M44" s="408"/>
      <c r="N44" s="176"/>
      <c r="O44" s="409"/>
      <c r="P44" s="144"/>
      <c r="Q44" s="145">
        <f>+Sklop11[[#This Row],[cena/enota brez DDV v EUR]]*Sklop11[[#This Row],[Stopnja DDV (%)]]</f>
        <v>0</v>
      </c>
      <c r="R44" s="145">
        <f>+Sklop11[[#This Row],[cena/enota brez DDV v EUR]]+Sklop11[[#This Row],[Davek (EUR)]]</f>
        <v>0</v>
      </c>
      <c r="S44" s="145">
        <f>+Sklop11[[#This Row],[cena/enota brez DDV v EUR]]*Sklop11[[#This Row],[Okvirna količina]]</f>
        <v>0</v>
      </c>
      <c r="T44" s="145">
        <f>+Sklop11[[#This Row],[Končna cena/enoto mere (EUR) z DDV]]*Sklop11[[#This Row],[Okvirna količina]]</f>
        <v>0</v>
      </c>
      <c r="U44" s="264"/>
    </row>
    <row r="45" spans="1:21" s="55" customFormat="1" ht="36">
      <c r="A45" s="266" t="s">
        <v>31</v>
      </c>
      <c r="B45" s="403" t="s">
        <v>579</v>
      </c>
      <c r="C45" s="141">
        <v>30</v>
      </c>
      <c r="D45" s="147" t="s">
        <v>76</v>
      </c>
      <c r="E45" s="121"/>
      <c r="F45" s="194">
        <v>1000</v>
      </c>
      <c r="G45" s="395" t="s">
        <v>206</v>
      </c>
      <c r="H4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5" s="143" t="str">
        <f>IF(Sklop11[[#This Row],[ZAHTEVANA SHEMA KAKOVOSTI]]&lt;&gt;"",Sklop11[[#This Row],[Preračunana masa/volumen/kos na enoto kg]],"")</f>
        <v/>
      </c>
      <c r="J45" s="179"/>
      <c r="K45" s="407"/>
      <c r="L45" s="407"/>
      <c r="M45" s="408"/>
      <c r="N45" s="176"/>
      <c r="O45" s="409"/>
      <c r="P45" s="144"/>
      <c r="Q45" s="145">
        <f>+Sklop11[[#This Row],[cena/enota brez DDV v EUR]]*Sklop11[[#This Row],[Stopnja DDV (%)]]</f>
        <v>0</v>
      </c>
      <c r="R45" s="145">
        <f>+Sklop11[[#This Row],[cena/enota brez DDV v EUR]]+Sklop11[[#This Row],[Davek (EUR)]]</f>
        <v>0</v>
      </c>
      <c r="S45" s="145">
        <f>+Sklop11[[#This Row],[cena/enota brez DDV v EUR]]*Sklop11[[#This Row],[Okvirna količina]]</f>
        <v>0</v>
      </c>
      <c r="T45" s="145">
        <f>+Sklop11[[#This Row],[Končna cena/enoto mere (EUR) z DDV]]*Sklop11[[#This Row],[Okvirna količina]]</f>
        <v>0</v>
      </c>
      <c r="U45" s="264"/>
    </row>
    <row r="46" spans="1:21" s="55" customFormat="1" ht="36">
      <c r="A46" s="266" t="s">
        <v>32</v>
      </c>
      <c r="B46" s="403" t="s">
        <v>580</v>
      </c>
      <c r="C46" s="141">
        <v>400</v>
      </c>
      <c r="D46" s="147" t="s">
        <v>76</v>
      </c>
      <c r="E46" s="121"/>
      <c r="F46" s="194">
        <v>20</v>
      </c>
      <c r="G46" s="395" t="s">
        <v>206</v>
      </c>
      <c r="H4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6" s="143" t="str">
        <f>IF(Sklop11[[#This Row],[ZAHTEVANA SHEMA KAKOVOSTI]]&lt;&gt;"",Sklop11[[#This Row],[Preračunana masa/volumen/kos na enoto kg]],"")</f>
        <v/>
      </c>
      <c r="J46" s="179"/>
      <c r="K46" s="407"/>
      <c r="L46" s="407"/>
      <c r="M46" s="408"/>
      <c r="N46" s="176"/>
      <c r="O46" s="409"/>
      <c r="P46" s="144"/>
      <c r="Q46" s="145">
        <f>+Sklop11[[#This Row],[cena/enota brez DDV v EUR]]*Sklop11[[#This Row],[Stopnja DDV (%)]]</f>
        <v>0</v>
      </c>
      <c r="R46" s="145">
        <f>+Sklop11[[#This Row],[cena/enota brez DDV v EUR]]+Sklop11[[#This Row],[Davek (EUR)]]</f>
        <v>0</v>
      </c>
      <c r="S46" s="145">
        <f>+Sklop11[[#This Row],[cena/enota brez DDV v EUR]]*Sklop11[[#This Row],[Okvirna količina]]</f>
        <v>0</v>
      </c>
      <c r="T46" s="145">
        <f>+Sklop11[[#This Row],[Končna cena/enoto mere (EUR) z DDV]]*Sklop11[[#This Row],[Okvirna količina]]</f>
        <v>0</v>
      </c>
      <c r="U46" s="264"/>
    </row>
    <row r="47" spans="1:21" s="55" customFormat="1" ht="12">
      <c r="A47" s="266" t="s">
        <v>33</v>
      </c>
      <c r="B47" s="403" t="s">
        <v>581</v>
      </c>
      <c r="C47" s="141">
        <v>500</v>
      </c>
      <c r="D47" s="147" t="s">
        <v>76</v>
      </c>
      <c r="E47" s="121"/>
      <c r="F47" s="194">
        <v>10</v>
      </c>
      <c r="G47" s="395" t="s">
        <v>206</v>
      </c>
      <c r="H4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7" s="143" t="str">
        <f>IF(Sklop11[[#This Row],[ZAHTEVANA SHEMA KAKOVOSTI]]&lt;&gt;"",Sklop11[[#This Row],[Preračunana masa/volumen/kos na enoto kg]],"")</f>
        <v/>
      </c>
      <c r="J47" s="179"/>
      <c r="K47" s="407"/>
      <c r="L47" s="407"/>
      <c r="M47" s="408"/>
      <c r="N47" s="176"/>
      <c r="O47" s="409"/>
      <c r="P47" s="144"/>
      <c r="Q47" s="145">
        <f>+Sklop11[[#This Row],[cena/enota brez DDV v EUR]]*Sklop11[[#This Row],[Stopnja DDV (%)]]</f>
        <v>0</v>
      </c>
      <c r="R47" s="145">
        <f>+Sklop11[[#This Row],[cena/enota brez DDV v EUR]]+Sklop11[[#This Row],[Davek (EUR)]]</f>
        <v>0</v>
      </c>
      <c r="S47" s="145">
        <f>+Sklop11[[#This Row],[cena/enota brez DDV v EUR]]*Sklop11[[#This Row],[Okvirna količina]]</f>
        <v>0</v>
      </c>
      <c r="T47" s="145">
        <f>+Sklop11[[#This Row],[Končna cena/enoto mere (EUR) z DDV]]*Sklop11[[#This Row],[Okvirna količina]]</f>
        <v>0</v>
      </c>
      <c r="U47" s="264"/>
    </row>
    <row r="48" spans="1:21" s="55" customFormat="1" ht="12">
      <c r="A48" s="266" t="s">
        <v>34</v>
      </c>
      <c r="B48" s="403" t="s">
        <v>552</v>
      </c>
      <c r="C48" s="141">
        <v>1000</v>
      </c>
      <c r="D48" s="147" t="s">
        <v>76</v>
      </c>
      <c r="E48" s="121"/>
      <c r="F48" s="194">
        <v>20</v>
      </c>
      <c r="G48" s="395" t="s">
        <v>0</v>
      </c>
      <c r="H4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143" t="str">
        <f>IF(Sklop11[[#This Row],[ZAHTEVANA SHEMA KAKOVOSTI]]&lt;&gt;"",Sklop11[[#This Row],[Preračunana masa/volumen/kos na enoto kg]],"")</f>
        <v/>
      </c>
      <c r="J48" s="179"/>
      <c r="K48" s="407"/>
      <c r="L48" s="407"/>
      <c r="M48" s="408"/>
      <c r="N48" s="176"/>
      <c r="O48" s="409"/>
      <c r="P48" s="144"/>
      <c r="Q48" s="145">
        <f>+Sklop11[[#This Row],[cena/enota brez DDV v EUR]]*Sklop11[[#This Row],[Stopnja DDV (%)]]</f>
        <v>0</v>
      </c>
      <c r="R48" s="145">
        <f>+Sklop11[[#This Row],[cena/enota brez DDV v EUR]]+Sklop11[[#This Row],[Davek (EUR)]]</f>
        <v>0</v>
      </c>
      <c r="S48" s="145">
        <f>+Sklop11[[#This Row],[cena/enota brez DDV v EUR]]*Sklop11[[#This Row],[Okvirna količina]]</f>
        <v>0</v>
      </c>
      <c r="T48" s="145">
        <f>+Sklop11[[#This Row],[Končna cena/enoto mere (EUR) z DDV]]*Sklop11[[#This Row],[Okvirna količina]]</f>
        <v>0</v>
      </c>
      <c r="U48" s="264"/>
    </row>
    <row r="49" spans="1:21" s="55" customFormat="1" ht="12">
      <c r="A49" s="266" t="s">
        <v>147</v>
      </c>
      <c r="B49" s="403" t="s">
        <v>551</v>
      </c>
      <c r="C49" s="141">
        <v>1000</v>
      </c>
      <c r="D49" s="147" t="s">
        <v>76</v>
      </c>
      <c r="E49" s="121"/>
      <c r="F49" s="194">
        <v>20</v>
      </c>
      <c r="G49" s="395" t="s">
        <v>0</v>
      </c>
      <c r="H4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43" t="str">
        <f>IF(Sklop11[[#This Row],[ZAHTEVANA SHEMA KAKOVOSTI]]&lt;&gt;"",Sklop11[[#This Row],[Preračunana masa/volumen/kos na enoto kg]],"")</f>
        <v/>
      </c>
      <c r="J49" s="179"/>
      <c r="K49" s="407"/>
      <c r="L49" s="407"/>
      <c r="M49" s="408"/>
      <c r="N49" s="176"/>
      <c r="O49" s="409"/>
      <c r="P49" s="144"/>
      <c r="Q49" s="145">
        <f>+Sklop11[[#This Row],[cena/enota brez DDV v EUR]]*Sklop11[[#This Row],[Stopnja DDV (%)]]</f>
        <v>0</v>
      </c>
      <c r="R49" s="145">
        <f>+Sklop11[[#This Row],[cena/enota brez DDV v EUR]]+Sklop11[[#This Row],[Davek (EUR)]]</f>
        <v>0</v>
      </c>
      <c r="S49" s="145">
        <f>+Sklop11[[#This Row],[cena/enota brez DDV v EUR]]*Sklop11[[#This Row],[Okvirna količina]]</f>
        <v>0</v>
      </c>
      <c r="T49" s="145">
        <f>+Sklop11[[#This Row],[Končna cena/enoto mere (EUR) z DDV]]*Sklop11[[#This Row],[Okvirna količina]]</f>
        <v>0</v>
      </c>
      <c r="U49" s="264"/>
    </row>
    <row r="50" spans="1:21" s="55" customFormat="1" ht="12">
      <c r="A50" s="266" t="s">
        <v>148</v>
      </c>
      <c r="B50" s="403" t="s">
        <v>550</v>
      </c>
      <c r="C50" s="141">
        <v>1000</v>
      </c>
      <c r="D50" s="147" t="s">
        <v>76</v>
      </c>
      <c r="E50" s="121"/>
      <c r="F50" s="194">
        <v>30</v>
      </c>
      <c r="G50" s="395" t="s">
        <v>0</v>
      </c>
      <c r="H5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43" t="str">
        <f>IF(Sklop11[[#This Row],[ZAHTEVANA SHEMA KAKOVOSTI]]&lt;&gt;"",Sklop11[[#This Row],[Preračunana masa/volumen/kos na enoto kg]],"")</f>
        <v/>
      </c>
      <c r="J50" s="179"/>
      <c r="K50" s="407"/>
      <c r="L50" s="407"/>
      <c r="M50" s="408"/>
      <c r="N50" s="176"/>
      <c r="O50" s="409"/>
      <c r="P50" s="144"/>
      <c r="Q50" s="145">
        <f>+Sklop11[[#This Row],[cena/enota brez DDV v EUR]]*Sklop11[[#This Row],[Stopnja DDV (%)]]</f>
        <v>0</v>
      </c>
      <c r="R50" s="145">
        <f>+Sklop11[[#This Row],[cena/enota brez DDV v EUR]]+Sklop11[[#This Row],[Davek (EUR)]]</f>
        <v>0</v>
      </c>
      <c r="S50" s="145">
        <f>+Sklop11[[#This Row],[cena/enota brez DDV v EUR]]*Sklop11[[#This Row],[Okvirna količina]]</f>
        <v>0</v>
      </c>
      <c r="T50" s="145">
        <f>+Sklop11[[#This Row],[Končna cena/enoto mere (EUR) z DDV]]*Sklop11[[#This Row],[Okvirna količina]]</f>
        <v>0</v>
      </c>
      <c r="U50" s="264"/>
    </row>
    <row r="51" spans="1:21" s="55" customFormat="1" ht="12">
      <c r="A51" s="266" t="s">
        <v>149</v>
      </c>
      <c r="B51" s="403" t="s">
        <v>549</v>
      </c>
      <c r="C51" s="141" t="s">
        <v>200</v>
      </c>
      <c r="D51" s="147" t="s">
        <v>76</v>
      </c>
      <c r="E51" s="121"/>
      <c r="F51" s="194">
        <v>5</v>
      </c>
      <c r="G51" s="395" t="s">
        <v>0</v>
      </c>
      <c r="H5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1" s="143" t="str">
        <f>IF(Sklop11[[#This Row],[ZAHTEVANA SHEMA KAKOVOSTI]]&lt;&gt;"",Sklop11[[#This Row],[Preračunana masa/volumen/kos na enoto kg]],"")</f>
        <v/>
      </c>
      <c r="J51" s="179"/>
      <c r="K51" s="407"/>
      <c r="L51" s="407"/>
      <c r="M51" s="408"/>
      <c r="N51" s="176"/>
      <c r="O51" s="409"/>
      <c r="P51" s="144"/>
      <c r="Q51" s="145">
        <f>+Sklop11[[#This Row],[cena/enota brez DDV v EUR]]*Sklop11[[#This Row],[Stopnja DDV (%)]]</f>
        <v>0</v>
      </c>
      <c r="R51" s="145">
        <f>+Sklop11[[#This Row],[cena/enota brez DDV v EUR]]+Sklop11[[#This Row],[Davek (EUR)]]</f>
        <v>0</v>
      </c>
      <c r="S51" s="145">
        <f>+Sklop11[[#This Row],[cena/enota brez DDV v EUR]]*Sklop11[[#This Row],[Okvirna količina]]</f>
        <v>0</v>
      </c>
      <c r="T51" s="145">
        <f>+Sklop11[[#This Row],[Končna cena/enoto mere (EUR) z DDV]]*Sklop11[[#This Row],[Okvirna količina]]</f>
        <v>0</v>
      </c>
      <c r="U51" s="264"/>
    </row>
    <row r="52" spans="1:21" s="55" customFormat="1" ht="12">
      <c r="A52" s="266" t="s">
        <v>150</v>
      </c>
      <c r="B52" s="403" t="s">
        <v>582</v>
      </c>
      <c r="C52" s="141">
        <v>1000</v>
      </c>
      <c r="D52" s="147" t="s">
        <v>76</v>
      </c>
      <c r="E52" s="121"/>
      <c r="F52" s="194">
        <v>50</v>
      </c>
      <c r="G52" s="395" t="s">
        <v>206</v>
      </c>
      <c r="H5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143" t="str">
        <f>IF(Sklop11[[#This Row],[ZAHTEVANA SHEMA KAKOVOSTI]]&lt;&gt;"",Sklop11[[#This Row],[Preračunana masa/volumen/kos na enoto kg]],"")</f>
        <v/>
      </c>
      <c r="J52" s="179"/>
      <c r="K52" s="407"/>
      <c r="L52" s="407"/>
      <c r="M52" s="408"/>
      <c r="N52" s="176"/>
      <c r="O52" s="409"/>
      <c r="P52" s="144"/>
      <c r="Q52" s="145">
        <f>+Sklop11[[#This Row],[cena/enota brez DDV v EUR]]*Sklop11[[#This Row],[Stopnja DDV (%)]]</f>
        <v>0</v>
      </c>
      <c r="R52" s="145">
        <f>+Sklop11[[#This Row],[cena/enota brez DDV v EUR]]+Sklop11[[#This Row],[Davek (EUR)]]</f>
        <v>0</v>
      </c>
      <c r="S52" s="145">
        <f>+Sklop11[[#This Row],[cena/enota brez DDV v EUR]]*Sklop11[[#This Row],[Okvirna količina]]</f>
        <v>0</v>
      </c>
      <c r="T52" s="145">
        <f>+Sklop11[[#This Row],[Končna cena/enoto mere (EUR) z DDV]]*Sklop11[[#This Row],[Okvirna količina]]</f>
        <v>0</v>
      </c>
      <c r="U52" s="264"/>
    </row>
    <row r="53" spans="1:21" s="55" customFormat="1" ht="12">
      <c r="A53" s="266" t="s">
        <v>151</v>
      </c>
      <c r="B53" s="403" t="s">
        <v>711</v>
      </c>
      <c r="C53" s="141">
        <v>500</v>
      </c>
      <c r="D53" s="147" t="s">
        <v>76</v>
      </c>
      <c r="E53" s="121"/>
      <c r="F53" s="194">
        <v>100</v>
      </c>
      <c r="G53" s="395" t="s">
        <v>206</v>
      </c>
      <c r="H5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143" t="str">
        <f>IF(Sklop11[[#This Row],[ZAHTEVANA SHEMA KAKOVOSTI]]&lt;&gt;"",Sklop11[[#This Row],[Preračunana masa/volumen/kos na enoto kg]],"")</f>
        <v/>
      </c>
      <c r="J53" s="179"/>
      <c r="K53" s="407"/>
      <c r="L53" s="407"/>
      <c r="M53" s="408"/>
      <c r="N53" s="176"/>
      <c r="O53" s="409"/>
      <c r="P53" s="144"/>
      <c r="Q53" s="145">
        <f>+Sklop11[[#This Row],[cena/enota brez DDV v EUR]]*Sklop11[[#This Row],[Stopnja DDV (%)]]</f>
        <v>0</v>
      </c>
      <c r="R53" s="145">
        <f>+Sklop11[[#This Row],[cena/enota brez DDV v EUR]]+Sklop11[[#This Row],[Davek (EUR)]]</f>
        <v>0</v>
      </c>
      <c r="S53" s="145">
        <f>+Sklop11[[#This Row],[cena/enota brez DDV v EUR]]*Sklop11[[#This Row],[Okvirna količina]]</f>
        <v>0</v>
      </c>
      <c r="T53" s="145">
        <f>+Sklop11[[#This Row],[Končna cena/enoto mere (EUR) z DDV]]*Sklop11[[#This Row],[Okvirna količina]]</f>
        <v>0</v>
      </c>
      <c r="U53" s="264"/>
    </row>
    <row r="54" spans="1:21" s="55" customFormat="1" ht="12">
      <c r="A54" s="266" t="s">
        <v>152</v>
      </c>
      <c r="B54" s="403" t="s">
        <v>583</v>
      </c>
      <c r="C54" s="141">
        <v>15</v>
      </c>
      <c r="D54" s="147" t="s">
        <v>76</v>
      </c>
      <c r="E54" s="121"/>
      <c r="F54" s="194">
        <v>500</v>
      </c>
      <c r="G54" s="395" t="s">
        <v>206</v>
      </c>
      <c r="H5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54" s="143" t="str">
        <f>IF(Sklop11[[#This Row],[ZAHTEVANA SHEMA KAKOVOSTI]]&lt;&gt;"",Sklop11[[#This Row],[Preračunana masa/volumen/kos na enoto kg]],"")</f>
        <v/>
      </c>
      <c r="J54" s="179"/>
      <c r="K54" s="407"/>
      <c r="L54" s="407"/>
      <c r="M54" s="408"/>
      <c r="N54" s="176"/>
      <c r="O54" s="409"/>
      <c r="P54" s="144"/>
      <c r="Q54" s="145">
        <f>+Sklop11[[#This Row],[cena/enota brez DDV v EUR]]*Sklop11[[#This Row],[Stopnja DDV (%)]]</f>
        <v>0</v>
      </c>
      <c r="R54" s="145">
        <f>+Sklop11[[#This Row],[cena/enota brez DDV v EUR]]+Sklop11[[#This Row],[Davek (EUR)]]</f>
        <v>0</v>
      </c>
      <c r="S54" s="145">
        <f>+Sklop11[[#This Row],[cena/enota brez DDV v EUR]]*Sklop11[[#This Row],[Okvirna količina]]</f>
        <v>0</v>
      </c>
      <c r="T54" s="145">
        <f>+Sklop11[[#This Row],[Končna cena/enoto mere (EUR) z DDV]]*Sklop11[[#This Row],[Okvirna količina]]</f>
        <v>0</v>
      </c>
      <c r="U54" s="264"/>
    </row>
    <row r="55" spans="1:21" s="55" customFormat="1" ht="12">
      <c r="A55" s="266" t="s">
        <v>153</v>
      </c>
      <c r="B55" s="403" t="s">
        <v>584</v>
      </c>
      <c r="C55" s="141">
        <v>500</v>
      </c>
      <c r="D55" s="147" t="s">
        <v>76</v>
      </c>
      <c r="E55" s="121"/>
      <c r="F55" s="194">
        <v>120</v>
      </c>
      <c r="G55" s="395" t="s">
        <v>206</v>
      </c>
      <c r="H5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143" t="str">
        <f>IF(Sklop11[[#This Row],[ZAHTEVANA SHEMA KAKOVOSTI]]&lt;&gt;"",Sklop11[[#This Row],[Preračunana masa/volumen/kos na enoto kg]],"")</f>
        <v/>
      </c>
      <c r="J55" s="179"/>
      <c r="K55" s="407"/>
      <c r="L55" s="407"/>
      <c r="M55" s="408"/>
      <c r="N55" s="176"/>
      <c r="O55" s="409"/>
      <c r="P55" s="144"/>
      <c r="Q55" s="145">
        <f>+Sklop11[[#This Row],[cena/enota brez DDV v EUR]]*Sklop11[[#This Row],[Stopnja DDV (%)]]</f>
        <v>0</v>
      </c>
      <c r="R55" s="145">
        <f>+Sklop11[[#This Row],[cena/enota brez DDV v EUR]]+Sklop11[[#This Row],[Davek (EUR)]]</f>
        <v>0</v>
      </c>
      <c r="S55" s="145">
        <f>+Sklop11[[#This Row],[cena/enota brez DDV v EUR]]*Sklop11[[#This Row],[Okvirna količina]]</f>
        <v>0</v>
      </c>
      <c r="T55" s="145">
        <f>+Sklop11[[#This Row],[Končna cena/enoto mere (EUR) z DDV]]*Sklop11[[#This Row],[Okvirna količina]]</f>
        <v>0</v>
      </c>
      <c r="U55" s="264"/>
    </row>
    <row r="56" spans="1:21" s="55" customFormat="1" ht="12">
      <c r="A56" s="266" t="s">
        <v>154</v>
      </c>
      <c r="B56" s="403" t="s">
        <v>585</v>
      </c>
      <c r="C56" s="141">
        <v>0.2</v>
      </c>
      <c r="D56" s="147" t="s">
        <v>40</v>
      </c>
      <c r="E56" s="121"/>
      <c r="F56" s="194">
        <v>1000</v>
      </c>
      <c r="G56" s="395" t="s">
        <v>206</v>
      </c>
      <c r="H5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6" s="143" t="str">
        <f>IF(Sklop11[[#This Row],[ZAHTEVANA SHEMA KAKOVOSTI]]&lt;&gt;"",Sklop11[[#This Row],[Preračunana masa/volumen/kos na enoto kg]],"")</f>
        <v/>
      </c>
      <c r="J56" s="179"/>
      <c r="K56" s="407"/>
      <c r="L56" s="407"/>
      <c r="M56" s="408"/>
      <c r="N56" s="176"/>
      <c r="O56" s="409"/>
      <c r="P56" s="144"/>
      <c r="Q56" s="145">
        <f>+Sklop11[[#This Row],[cena/enota brez DDV v EUR]]*Sklop11[[#This Row],[Stopnja DDV (%)]]</f>
        <v>0</v>
      </c>
      <c r="R56" s="145">
        <f>+Sklop11[[#This Row],[cena/enota brez DDV v EUR]]+Sklop11[[#This Row],[Davek (EUR)]]</f>
        <v>0</v>
      </c>
      <c r="S56" s="145">
        <f>+Sklop11[[#This Row],[cena/enota brez DDV v EUR]]*Sklop11[[#This Row],[Okvirna količina]]</f>
        <v>0</v>
      </c>
      <c r="T56" s="145">
        <f>+Sklop11[[#This Row],[Končna cena/enoto mere (EUR) z DDV]]*Sklop11[[#This Row],[Okvirna količina]]</f>
        <v>0</v>
      </c>
      <c r="U56" s="264"/>
    </row>
    <row r="57" spans="1:21" s="55" customFormat="1" ht="24">
      <c r="A57" s="266" t="s">
        <v>156</v>
      </c>
      <c r="B57" s="403" t="s">
        <v>603</v>
      </c>
      <c r="C57" s="141">
        <v>1000</v>
      </c>
      <c r="D57" s="147" t="s">
        <v>76</v>
      </c>
      <c r="E57" s="121"/>
      <c r="F57" s="194">
        <v>15</v>
      </c>
      <c r="G57" s="395" t="s">
        <v>206</v>
      </c>
      <c r="H5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7" s="143" t="str">
        <f>IF(Sklop11[[#This Row],[ZAHTEVANA SHEMA KAKOVOSTI]]&lt;&gt;"",Sklop11[[#This Row],[Preračunana masa/volumen/kos na enoto kg]],"")</f>
        <v/>
      </c>
      <c r="J57" s="179"/>
      <c r="K57" s="407"/>
      <c r="L57" s="407"/>
      <c r="M57" s="408"/>
      <c r="N57" s="176"/>
      <c r="O57" s="409"/>
      <c r="P57" s="144"/>
      <c r="Q57" s="145">
        <f>+Sklop11[[#This Row],[cena/enota brez DDV v EUR]]*Sklop11[[#This Row],[Stopnja DDV (%)]]</f>
        <v>0</v>
      </c>
      <c r="R57" s="145">
        <f>+Sklop11[[#This Row],[cena/enota brez DDV v EUR]]+Sklop11[[#This Row],[Davek (EUR)]]</f>
        <v>0</v>
      </c>
      <c r="S57" s="145">
        <f>+Sklop11[[#This Row],[cena/enota brez DDV v EUR]]*Sklop11[[#This Row],[Okvirna količina]]</f>
        <v>0</v>
      </c>
      <c r="T57" s="145">
        <f>+Sklop11[[#This Row],[Končna cena/enoto mere (EUR) z DDV]]*Sklop11[[#This Row],[Okvirna količina]]</f>
        <v>0</v>
      </c>
      <c r="U57" s="264"/>
    </row>
    <row r="58" spans="1:21" s="55" customFormat="1" ht="24">
      <c r="A58" s="266" t="s">
        <v>157</v>
      </c>
      <c r="B58" s="403" t="s">
        <v>586</v>
      </c>
      <c r="C58" s="141">
        <v>1000</v>
      </c>
      <c r="D58" s="147" t="s">
        <v>76</v>
      </c>
      <c r="E58" s="121"/>
      <c r="F58" s="194">
        <v>35</v>
      </c>
      <c r="G58" s="395" t="s">
        <v>206</v>
      </c>
      <c r="H5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58" s="143" t="str">
        <f>IF(Sklop11[[#This Row],[ZAHTEVANA SHEMA KAKOVOSTI]]&lt;&gt;"",Sklop11[[#This Row],[Preračunana masa/volumen/kos na enoto kg]],"")</f>
        <v/>
      </c>
      <c r="J58" s="179"/>
      <c r="K58" s="407"/>
      <c r="L58" s="407"/>
      <c r="M58" s="408"/>
      <c r="N58" s="176"/>
      <c r="O58" s="409"/>
      <c r="P58" s="144"/>
      <c r="Q58" s="145">
        <f>+Sklop11[[#This Row],[cena/enota brez DDV v EUR]]*Sklop11[[#This Row],[Stopnja DDV (%)]]</f>
        <v>0</v>
      </c>
      <c r="R58" s="145">
        <f>+Sklop11[[#This Row],[cena/enota brez DDV v EUR]]+Sklop11[[#This Row],[Davek (EUR)]]</f>
        <v>0</v>
      </c>
      <c r="S58" s="145">
        <f>+Sklop11[[#This Row],[cena/enota brez DDV v EUR]]*Sklop11[[#This Row],[Okvirna količina]]</f>
        <v>0</v>
      </c>
      <c r="T58" s="145">
        <f>+Sklop11[[#This Row],[Končna cena/enoto mere (EUR) z DDV]]*Sklop11[[#This Row],[Okvirna količina]]</f>
        <v>0</v>
      </c>
      <c r="U58" s="264"/>
    </row>
    <row r="59" spans="1:21" s="55" customFormat="1" ht="24">
      <c r="A59" s="266" t="s">
        <v>158</v>
      </c>
      <c r="B59" s="403" t="s">
        <v>529</v>
      </c>
      <c r="C59" s="141">
        <v>240</v>
      </c>
      <c r="D59" s="147" t="s">
        <v>76</v>
      </c>
      <c r="E59" s="121"/>
      <c r="F59" s="194">
        <v>50</v>
      </c>
      <c r="G59" s="395" t="s">
        <v>206</v>
      </c>
      <c r="H5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9" s="143" t="str">
        <f>IF(Sklop11[[#This Row],[ZAHTEVANA SHEMA KAKOVOSTI]]&lt;&gt;"",Sklop11[[#This Row],[Preračunana masa/volumen/kos na enoto kg]],"")</f>
        <v/>
      </c>
      <c r="J59" s="179"/>
      <c r="K59" s="407"/>
      <c r="L59" s="407"/>
      <c r="M59" s="408"/>
      <c r="N59" s="176"/>
      <c r="O59" s="409"/>
      <c r="P59" s="144"/>
      <c r="Q59" s="145">
        <f>+Sklop11[[#This Row],[cena/enota brez DDV v EUR]]*Sklop11[[#This Row],[Stopnja DDV (%)]]</f>
        <v>0</v>
      </c>
      <c r="R59" s="145">
        <f>+Sklop11[[#This Row],[cena/enota brez DDV v EUR]]+Sklop11[[#This Row],[Davek (EUR)]]</f>
        <v>0</v>
      </c>
      <c r="S59" s="145">
        <f>+Sklop11[[#This Row],[cena/enota brez DDV v EUR]]*Sklop11[[#This Row],[Okvirna količina]]</f>
        <v>0</v>
      </c>
      <c r="T59" s="145">
        <f>+Sklop11[[#This Row],[Končna cena/enoto mere (EUR) z DDV]]*Sklop11[[#This Row],[Okvirna količina]]</f>
        <v>0</v>
      </c>
      <c r="U59" s="264"/>
    </row>
    <row r="60" spans="1:21" s="55" customFormat="1" ht="12">
      <c r="A60" s="266" t="s">
        <v>159</v>
      </c>
      <c r="B60" s="403" t="s">
        <v>587</v>
      </c>
      <c r="C60" s="141">
        <v>1705</v>
      </c>
      <c r="D60" s="147" t="s">
        <v>76</v>
      </c>
      <c r="E60" s="121"/>
      <c r="F60" s="194">
        <v>110</v>
      </c>
      <c r="G60" s="395" t="s">
        <v>206</v>
      </c>
      <c r="H6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187.55</v>
      </c>
      <c r="I60" s="143" t="str">
        <f>IF(Sklop11[[#This Row],[ZAHTEVANA SHEMA KAKOVOSTI]]&lt;&gt;"",Sklop11[[#This Row],[Preračunana masa/volumen/kos na enoto kg]],"")</f>
        <v/>
      </c>
      <c r="J60" s="179"/>
      <c r="K60" s="407"/>
      <c r="L60" s="407"/>
      <c r="M60" s="408"/>
      <c r="N60" s="176"/>
      <c r="O60" s="409"/>
      <c r="P60" s="144"/>
      <c r="Q60" s="145">
        <f>+Sklop11[[#This Row],[cena/enota brez DDV v EUR]]*Sklop11[[#This Row],[Stopnja DDV (%)]]</f>
        <v>0</v>
      </c>
      <c r="R60" s="145">
        <f>+Sklop11[[#This Row],[cena/enota brez DDV v EUR]]+Sklop11[[#This Row],[Davek (EUR)]]</f>
        <v>0</v>
      </c>
      <c r="S60" s="145">
        <f>+Sklop11[[#This Row],[cena/enota brez DDV v EUR]]*Sklop11[[#This Row],[Okvirna količina]]</f>
        <v>0</v>
      </c>
      <c r="T60" s="145">
        <f>+Sklop11[[#This Row],[Končna cena/enoto mere (EUR) z DDV]]*Sklop11[[#This Row],[Okvirna količina]]</f>
        <v>0</v>
      </c>
      <c r="U60" s="264"/>
    </row>
    <row r="61" spans="1:21" s="55" customFormat="1" ht="12">
      <c r="A61" s="266" t="s">
        <v>160</v>
      </c>
      <c r="B61" s="403" t="s">
        <v>588</v>
      </c>
      <c r="C61" s="141">
        <v>30</v>
      </c>
      <c r="D61" s="147" t="s">
        <v>76</v>
      </c>
      <c r="E61" s="121"/>
      <c r="F61" s="194">
        <v>500</v>
      </c>
      <c r="G61" s="395" t="s">
        <v>206</v>
      </c>
      <c r="H6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1" s="143" t="str">
        <f>IF(Sklop11[[#This Row],[ZAHTEVANA SHEMA KAKOVOSTI]]&lt;&gt;"",Sklop11[[#This Row],[Preračunana masa/volumen/kos na enoto kg]],"")</f>
        <v/>
      </c>
      <c r="J61" s="179"/>
      <c r="K61" s="407"/>
      <c r="L61" s="407"/>
      <c r="M61" s="408"/>
      <c r="N61" s="176"/>
      <c r="O61" s="409"/>
      <c r="P61" s="144"/>
      <c r="Q61" s="145">
        <f>+Sklop11[[#This Row],[cena/enota brez DDV v EUR]]*Sklop11[[#This Row],[Stopnja DDV (%)]]</f>
        <v>0</v>
      </c>
      <c r="R61" s="145">
        <f>+Sklop11[[#This Row],[cena/enota brez DDV v EUR]]+Sklop11[[#This Row],[Davek (EUR)]]</f>
        <v>0</v>
      </c>
      <c r="S61" s="145">
        <f>+Sklop11[[#This Row],[cena/enota brez DDV v EUR]]*Sklop11[[#This Row],[Okvirna količina]]</f>
        <v>0</v>
      </c>
      <c r="T61" s="145">
        <f>+Sklop11[[#This Row],[Končna cena/enoto mere (EUR) z DDV]]*Sklop11[[#This Row],[Okvirna količina]]</f>
        <v>0</v>
      </c>
      <c r="U61" s="264"/>
    </row>
    <row r="62" spans="1:21" s="55" customFormat="1" ht="12">
      <c r="A62" s="266" t="s">
        <v>161</v>
      </c>
      <c r="B62" s="403" t="s">
        <v>589</v>
      </c>
      <c r="C62" s="141">
        <v>30</v>
      </c>
      <c r="D62" s="147" t="s">
        <v>76</v>
      </c>
      <c r="E62" s="121"/>
      <c r="F62" s="194">
        <v>4000</v>
      </c>
      <c r="G62" s="395" t="s">
        <v>206</v>
      </c>
      <c r="H6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2" s="143" t="str">
        <f>IF(Sklop11[[#This Row],[ZAHTEVANA SHEMA KAKOVOSTI]]&lt;&gt;"",Sklop11[[#This Row],[Preračunana masa/volumen/kos na enoto kg]],"")</f>
        <v/>
      </c>
      <c r="J62" s="179"/>
      <c r="K62" s="407"/>
      <c r="L62" s="407"/>
      <c r="M62" s="408"/>
      <c r="N62" s="176"/>
      <c r="O62" s="409"/>
      <c r="P62" s="144"/>
      <c r="Q62" s="145">
        <f>+Sklop11[[#This Row],[cena/enota brez DDV v EUR]]*Sklop11[[#This Row],[Stopnja DDV (%)]]</f>
        <v>0</v>
      </c>
      <c r="R62" s="145">
        <f>+Sklop11[[#This Row],[cena/enota brez DDV v EUR]]+Sklop11[[#This Row],[Davek (EUR)]]</f>
        <v>0</v>
      </c>
      <c r="S62" s="145">
        <f>+Sklop11[[#This Row],[cena/enota brez DDV v EUR]]*Sklop11[[#This Row],[Okvirna količina]]</f>
        <v>0</v>
      </c>
      <c r="T62" s="145">
        <f>+Sklop11[[#This Row],[Končna cena/enoto mere (EUR) z DDV]]*Sklop11[[#This Row],[Okvirna količina]]</f>
        <v>0</v>
      </c>
      <c r="U62" s="264"/>
    </row>
    <row r="63" spans="1:21" s="55" customFormat="1" ht="12">
      <c r="A63" s="266" t="s">
        <v>162</v>
      </c>
      <c r="B63" s="403" t="s">
        <v>590</v>
      </c>
      <c r="C63" s="141">
        <v>30</v>
      </c>
      <c r="D63" s="147" t="s">
        <v>76</v>
      </c>
      <c r="E63" s="121"/>
      <c r="F63" s="194">
        <v>1000</v>
      </c>
      <c r="G63" s="395" t="s">
        <v>206</v>
      </c>
      <c r="H6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3" s="143" t="str">
        <f>IF(Sklop11[[#This Row],[ZAHTEVANA SHEMA KAKOVOSTI]]&lt;&gt;"",Sklop11[[#This Row],[Preračunana masa/volumen/kos na enoto kg]],"")</f>
        <v/>
      </c>
      <c r="J63" s="179"/>
      <c r="K63" s="407"/>
      <c r="L63" s="407"/>
      <c r="M63" s="408"/>
      <c r="N63" s="176"/>
      <c r="O63" s="409"/>
      <c r="P63" s="144"/>
      <c r="Q63" s="145">
        <f>+Sklop11[[#This Row],[cena/enota brez DDV v EUR]]*Sklop11[[#This Row],[Stopnja DDV (%)]]</f>
        <v>0</v>
      </c>
      <c r="R63" s="145">
        <f>+Sklop11[[#This Row],[cena/enota brez DDV v EUR]]+Sklop11[[#This Row],[Davek (EUR)]]</f>
        <v>0</v>
      </c>
      <c r="S63" s="145">
        <f>+Sklop11[[#This Row],[cena/enota brez DDV v EUR]]*Sklop11[[#This Row],[Okvirna količina]]</f>
        <v>0</v>
      </c>
      <c r="T63" s="145">
        <f>+Sklop11[[#This Row],[Končna cena/enoto mere (EUR) z DDV]]*Sklop11[[#This Row],[Okvirna količina]]</f>
        <v>0</v>
      </c>
      <c r="U63" s="264"/>
    </row>
    <row r="64" spans="1:21" s="55" customFormat="1" ht="12">
      <c r="A64" s="266" t="s">
        <v>163</v>
      </c>
      <c r="B64" s="403" t="s">
        <v>591</v>
      </c>
      <c r="C64" s="141">
        <v>1</v>
      </c>
      <c r="D64" s="147" t="s">
        <v>40</v>
      </c>
      <c r="E64" s="121"/>
      <c r="F64" s="194">
        <v>1000</v>
      </c>
      <c r="G64" s="395" t="s">
        <v>206</v>
      </c>
      <c r="H6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4" s="143" t="str">
        <f>IF(Sklop11[[#This Row],[ZAHTEVANA SHEMA KAKOVOSTI]]&lt;&gt;"",Sklop11[[#This Row],[Preračunana masa/volumen/kos na enoto kg]],"")</f>
        <v/>
      </c>
      <c r="J64" s="179"/>
      <c r="K64" s="407"/>
      <c r="L64" s="407"/>
      <c r="M64" s="408"/>
      <c r="N64" s="176"/>
      <c r="O64" s="409"/>
      <c r="P64" s="144"/>
      <c r="Q64" s="145">
        <f>+Sklop11[[#This Row],[cena/enota brez DDV v EUR]]*Sklop11[[#This Row],[Stopnja DDV (%)]]</f>
        <v>0</v>
      </c>
      <c r="R64" s="145">
        <f>+Sklop11[[#This Row],[cena/enota brez DDV v EUR]]+Sklop11[[#This Row],[Davek (EUR)]]</f>
        <v>0</v>
      </c>
      <c r="S64" s="145">
        <f>+Sklop11[[#This Row],[cena/enota brez DDV v EUR]]*Sklop11[[#This Row],[Okvirna količina]]</f>
        <v>0</v>
      </c>
      <c r="T64" s="145">
        <f>+Sklop11[[#This Row],[Končna cena/enoto mere (EUR) z DDV]]*Sklop11[[#This Row],[Okvirna količina]]</f>
        <v>0</v>
      </c>
      <c r="U64" s="264"/>
    </row>
    <row r="65" spans="1:21" s="55" customFormat="1" ht="12">
      <c r="A65" s="266" t="s">
        <v>164</v>
      </c>
      <c r="B65" s="403" t="s">
        <v>592</v>
      </c>
      <c r="C65" s="141">
        <v>2</v>
      </c>
      <c r="D65" s="147" t="s">
        <v>40</v>
      </c>
      <c r="E65" s="121"/>
      <c r="F65" s="194">
        <v>15</v>
      </c>
      <c r="G65" s="395" t="s">
        <v>206</v>
      </c>
      <c r="H6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5" s="143" t="str">
        <f>IF(Sklop11[[#This Row],[ZAHTEVANA SHEMA KAKOVOSTI]]&lt;&gt;"",Sklop11[[#This Row],[Preračunana masa/volumen/kos na enoto kg]],"")</f>
        <v/>
      </c>
      <c r="J65" s="179"/>
      <c r="K65" s="407"/>
      <c r="L65" s="407"/>
      <c r="M65" s="408"/>
      <c r="N65" s="176"/>
      <c r="O65" s="409"/>
      <c r="P65" s="144"/>
      <c r="Q65" s="145">
        <f>+Sklop11[[#This Row],[cena/enota brez DDV v EUR]]*Sklop11[[#This Row],[Stopnja DDV (%)]]</f>
        <v>0</v>
      </c>
      <c r="R65" s="145">
        <f>+Sklop11[[#This Row],[cena/enota brez DDV v EUR]]+Sklop11[[#This Row],[Davek (EUR)]]</f>
        <v>0</v>
      </c>
      <c r="S65" s="145">
        <f>+Sklop11[[#This Row],[cena/enota brez DDV v EUR]]*Sklop11[[#This Row],[Okvirna količina]]</f>
        <v>0</v>
      </c>
      <c r="T65" s="145">
        <f>+Sklop11[[#This Row],[Končna cena/enoto mere (EUR) z DDV]]*Sklop11[[#This Row],[Okvirna količina]]</f>
        <v>0</v>
      </c>
      <c r="U65" s="264"/>
    </row>
    <row r="66" spans="1:21" s="55" customFormat="1" ht="12">
      <c r="A66" s="266" t="s">
        <v>165</v>
      </c>
      <c r="B66" s="403" t="s">
        <v>593</v>
      </c>
      <c r="C66" s="141">
        <v>1</v>
      </c>
      <c r="D66" s="147" t="s">
        <v>40</v>
      </c>
      <c r="E66" s="121"/>
      <c r="F66" s="194">
        <v>50</v>
      </c>
      <c r="G66" s="395" t="s">
        <v>206</v>
      </c>
      <c r="H6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143" t="str">
        <f>IF(Sklop11[[#This Row],[ZAHTEVANA SHEMA KAKOVOSTI]]&lt;&gt;"",Sklop11[[#This Row],[Preračunana masa/volumen/kos na enoto kg]],"")</f>
        <v/>
      </c>
      <c r="J66" s="179"/>
      <c r="K66" s="407"/>
      <c r="L66" s="407"/>
      <c r="M66" s="408"/>
      <c r="N66" s="176"/>
      <c r="O66" s="409"/>
      <c r="P66" s="144"/>
      <c r="Q66" s="145">
        <f>+Sklop11[[#This Row],[cena/enota brez DDV v EUR]]*Sklop11[[#This Row],[Stopnja DDV (%)]]</f>
        <v>0</v>
      </c>
      <c r="R66" s="145">
        <f>+Sklop11[[#This Row],[cena/enota brez DDV v EUR]]+Sklop11[[#This Row],[Davek (EUR)]]</f>
        <v>0</v>
      </c>
      <c r="S66" s="145">
        <f>+Sklop11[[#This Row],[cena/enota brez DDV v EUR]]*Sklop11[[#This Row],[Okvirna količina]]</f>
        <v>0</v>
      </c>
      <c r="T66" s="145">
        <f>+Sklop11[[#This Row],[Končna cena/enoto mere (EUR) z DDV]]*Sklop11[[#This Row],[Okvirna količina]]</f>
        <v>0</v>
      </c>
      <c r="U66" s="264"/>
    </row>
    <row r="67" spans="1:21" s="55" customFormat="1" ht="12">
      <c r="A67" s="266" t="s">
        <v>166</v>
      </c>
      <c r="B67" s="403" t="s">
        <v>594</v>
      </c>
      <c r="C67" s="141">
        <v>10</v>
      </c>
      <c r="D67" s="147" t="s">
        <v>40</v>
      </c>
      <c r="E67" s="121"/>
      <c r="F67" s="194">
        <v>20</v>
      </c>
      <c r="G67" s="395" t="s">
        <v>206</v>
      </c>
      <c r="H6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7" s="143" t="str">
        <f>IF(Sklop11[[#This Row],[ZAHTEVANA SHEMA KAKOVOSTI]]&lt;&gt;"",Sklop11[[#This Row],[Preračunana masa/volumen/kos na enoto kg]],"")</f>
        <v/>
      </c>
      <c r="J67" s="179"/>
      <c r="K67" s="407"/>
      <c r="L67" s="407"/>
      <c r="M67" s="408"/>
      <c r="N67" s="176"/>
      <c r="O67" s="409"/>
      <c r="P67" s="144"/>
      <c r="Q67" s="145">
        <f>+Sklop11[[#This Row],[cena/enota brez DDV v EUR]]*Sklop11[[#This Row],[Stopnja DDV (%)]]</f>
        <v>0</v>
      </c>
      <c r="R67" s="145">
        <f>+Sklop11[[#This Row],[cena/enota brez DDV v EUR]]+Sklop11[[#This Row],[Davek (EUR)]]</f>
        <v>0</v>
      </c>
      <c r="S67" s="145">
        <f>+Sklop11[[#This Row],[cena/enota brez DDV v EUR]]*Sklop11[[#This Row],[Okvirna količina]]</f>
        <v>0</v>
      </c>
      <c r="T67" s="145">
        <f>+Sklop11[[#This Row],[Končna cena/enoto mere (EUR) z DDV]]*Sklop11[[#This Row],[Okvirna količina]]</f>
        <v>0</v>
      </c>
      <c r="U67" s="264"/>
    </row>
    <row r="68" spans="1:21" s="55" customFormat="1" ht="12">
      <c r="A68" s="266" t="s">
        <v>167</v>
      </c>
      <c r="B68" s="403" t="s">
        <v>548</v>
      </c>
      <c r="C68" s="141" t="s">
        <v>534</v>
      </c>
      <c r="D68" s="147" t="s">
        <v>76</v>
      </c>
      <c r="E68" s="121"/>
      <c r="F68" s="194">
        <v>60</v>
      </c>
      <c r="G68" s="395" t="s">
        <v>0</v>
      </c>
      <c r="H6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8" s="143" t="str">
        <f>IF(Sklop11[[#This Row],[ZAHTEVANA SHEMA KAKOVOSTI]]&lt;&gt;"",Sklop11[[#This Row],[Preračunana masa/volumen/kos na enoto kg]],"")</f>
        <v/>
      </c>
      <c r="J68" s="179"/>
      <c r="K68" s="407"/>
      <c r="L68" s="407"/>
      <c r="M68" s="408"/>
      <c r="N68" s="176"/>
      <c r="O68" s="409"/>
      <c r="P68" s="144"/>
      <c r="Q68" s="145">
        <f>+Sklop11[[#This Row],[cena/enota brez DDV v EUR]]*Sklop11[[#This Row],[Stopnja DDV (%)]]</f>
        <v>0</v>
      </c>
      <c r="R68" s="145">
        <f>+Sklop11[[#This Row],[cena/enota brez DDV v EUR]]+Sklop11[[#This Row],[Davek (EUR)]]</f>
        <v>0</v>
      </c>
      <c r="S68" s="145">
        <f>+Sklop11[[#This Row],[cena/enota brez DDV v EUR]]*Sklop11[[#This Row],[Okvirna količina]]</f>
        <v>0</v>
      </c>
      <c r="T68" s="145">
        <f>+Sklop11[[#This Row],[Končna cena/enoto mere (EUR) z DDV]]*Sklop11[[#This Row],[Okvirna količina]]</f>
        <v>0</v>
      </c>
      <c r="U68" s="264"/>
    </row>
    <row r="69" spans="1:21" s="55" customFormat="1" ht="12">
      <c r="A69" s="266" t="s">
        <v>168</v>
      </c>
      <c r="B69" s="403" t="s">
        <v>596</v>
      </c>
      <c r="C69" s="141">
        <v>100</v>
      </c>
      <c r="D69" s="147" t="s">
        <v>76</v>
      </c>
      <c r="E69" s="121"/>
      <c r="F69" s="194">
        <v>200</v>
      </c>
      <c r="G69" s="395" t="s">
        <v>206</v>
      </c>
      <c r="H6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43" t="str">
        <f>IF(Sklop11[[#This Row],[ZAHTEVANA SHEMA KAKOVOSTI]]&lt;&gt;"",Sklop11[[#This Row],[Preračunana masa/volumen/kos na enoto kg]],"")</f>
        <v/>
      </c>
      <c r="J69" s="179"/>
      <c r="K69" s="407"/>
      <c r="L69" s="407"/>
      <c r="M69" s="408"/>
      <c r="N69" s="176"/>
      <c r="O69" s="409"/>
      <c r="P69" s="144"/>
      <c r="Q69" s="145">
        <f>+Sklop11[[#This Row],[cena/enota brez DDV v EUR]]*Sklop11[[#This Row],[Stopnja DDV (%)]]</f>
        <v>0</v>
      </c>
      <c r="R69" s="145">
        <f>+Sklop11[[#This Row],[cena/enota brez DDV v EUR]]+Sklop11[[#This Row],[Davek (EUR)]]</f>
        <v>0</v>
      </c>
      <c r="S69" s="145">
        <f>+Sklop11[[#This Row],[cena/enota brez DDV v EUR]]*Sklop11[[#This Row],[Okvirna količina]]</f>
        <v>0</v>
      </c>
      <c r="T69" s="145">
        <f>+Sklop11[[#This Row],[Končna cena/enoto mere (EUR) z DDV]]*Sklop11[[#This Row],[Okvirna količina]]</f>
        <v>0</v>
      </c>
      <c r="U69" s="264"/>
    </row>
    <row r="70" spans="1:21" s="55" customFormat="1" ht="12">
      <c r="A70" s="266" t="s">
        <v>169</v>
      </c>
      <c r="B70" s="403" t="s">
        <v>595</v>
      </c>
      <c r="C70" s="141">
        <v>100</v>
      </c>
      <c r="D70" s="147" t="s">
        <v>76</v>
      </c>
      <c r="E70" s="121"/>
      <c r="F70" s="194">
        <v>100</v>
      </c>
      <c r="G70" s="395" t="s">
        <v>206</v>
      </c>
      <c r="H7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143" t="str">
        <f>IF(Sklop11[[#This Row],[ZAHTEVANA SHEMA KAKOVOSTI]]&lt;&gt;"",Sklop11[[#This Row],[Preračunana masa/volumen/kos na enoto kg]],"")</f>
        <v/>
      </c>
      <c r="J70" s="179"/>
      <c r="K70" s="407"/>
      <c r="L70" s="407"/>
      <c r="M70" s="408"/>
      <c r="N70" s="176"/>
      <c r="O70" s="409"/>
      <c r="P70" s="144"/>
      <c r="Q70" s="145">
        <f>+Sklop11[[#This Row],[cena/enota brez DDV v EUR]]*Sklop11[[#This Row],[Stopnja DDV (%)]]</f>
        <v>0</v>
      </c>
      <c r="R70" s="145">
        <f>+Sklop11[[#This Row],[cena/enota brez DDV v EUR]]+Sklop11[[#This Row],[Davek (EUR)]]</f>
        <v>0</v>
      </c>
      <c r="S70" s="145">
        <f>+Sklop11[[#This Row],[cena/enota brez DDV v EUR]]*Sklop11[[#This Row],[Okvirna količina]]</f>
        <v>0</v>
      </c>
      <c r="T70" s="145">
        <f>+Sklop11[[#This Row],[Končna cena/enoto mere (EUR) z DDV]]*Sklop11[[#This Row],[Okvirna količina]]</f>
        <v>0</v>
      </c>
      <c r="U70" s="264"/>
    </row>
    <row r="71" spans="1:21" s="55" customFormat="1" ht="12">
      <c r="A71" s="266" t="s">
        <v>170</v>
      </c>
      <c r="B71" s="403" t="s">
        <v>530</v>
      </c>
      <c r="C71" s="141">
        <v>1000</v>
      </c>
      <c r="D71" s="147" t="s">
        <v>76</v>
      </c>
      <c r="E71" s="121"/>
      <c r="F71" s="194">
        <v>100</v>
      </c>
      <c r="G71" s="395" t="s">
        <v>531</v>
      </c>
      <c r="H7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1" s="143" t="str">
        <f>IF(Sklop11[[#This Row],[ZAHTEVANA SHEMA KAKOVOSTI]]&lt;&gt;"",Sklop11[[#This Row],[Preračunana masa/volumen/kos na enoto kg]],"")</f>
        <v/>
      </c>
      <c r="J71" s="179"/>
      <c r="K71" s="407"/>
      <c r="L71" s="407"/>
      <c r="M71" s="408"/>
      <c r="N71" s="176"/>
      <c r="O71" s="409"/>
      <c r="P71" s="144"/>
      <c r="Q71" s="145">
        <f>+Sklop11[[#This Row],[cena/enota brez DDV v EUR]]*Sklop11[[#This Row],[Stopnja DDV (%)]]</f>
        <v>0</v>
      </c>
      <c r="R71" s="145">
        <f>+Sklop11[[#This Row],[cena/enota brez DDV v EUR]]+Sklop11[[#This Row],[Davek (EUR)]]</f>
        <v>0</v>
      </c>
      <c r="S71" s="145">
        <f>+Sklop11[[#This Row],[cena/enota brez DDV v EUR]]*Sklop11[[#This Row],[Okvirna količina]]</f>
        <v>0</v>
      </c>
      <c r="T71" s="145">
        <f>+Sklop11[[#This Row],[Končna cena/enoto mere (EUR) z DDV]]*Sklop11[[#This Row],[Okvirna količina]]</f>
        <v>0</v>
      </c>
      <c r="U71" s="264"/>
    </row>
    <row r="72" spans="1:21" s="55" customFormat="1" ht="12">
      <c r="A72" s="266" t="s">
        <v>171</v>
      </c>
      <c r="B72" s="403" t="s">
        <v>597</v>
      </c>
      <c r="C72" s="141">
        <v>230</v>
      </c>
      <c r="D72" s="147" t="s">
        <v>76</v>
      </c>
      <c r="E72" s="121"/>
      <c r="F72" s="194">
        <v>200</v>
      </c>
      <c r="G72" s="395" t="s">
        <v>206</v>
      </c>
      <c r="H7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</v>
      </c>
      <c r="I72" s="143" t="str">
        <f>IF(Sklop11[[#This Row],[ZAHTEVANA SHEMA KAKOVOSTI]]&lt;&gt;"",Sklop11[[#This Row],[Preračunana masa/volumen/kos na enoto kg]],"")</f>
        <v/>
      </c>
      <c r="J72" s="179"/>
      <c r="K72" s="407"/>
      <c r="L72" s="407"/>
      <c r="M72" s="408"/>
      <c r="N72" s="176"/>
      <c r="O72" s="409"/>
      <c r="P72" s="144"/>
      <c r="Q72" s="145">
        <f>+Sklop11[[#This Row],[cena/enota brez DDV v EUR]]*Sklop11[[#This Row],[Stopnja DDV (%)]]</f>
        <v>0</v>
      </c>
      <c r="R72" s="145">
        <f>+Sklop11[[#This Row],[cena/enota brez DDV v EUR]]+Sklop11[[#This Row],[Davek (EUR)]]</f>
        <v>0</v>
      </c>
      <c r="S72" s="145">
        <f>+Sklop11[[#This Row],[cena/enota brez DDV v EUR]]*Sklop11[[#This Row],[Okvirna količina]]</f>
        <v>0</v>
      </c>
      <c r="T72" s="145">
        <f>+Sklop11[[#This Row],[Končna cena/enoto mere (EUR) z DDV]]*Sklop11[[#This Row],[Okvirna količina]]</f>
        <v>0</v>
      </c>
      <c r="U72" s="264"/>
    </row>
    <row r="73" spans="1:21" s="55" customFormat="1" ht="12">
      <c r="A73" s="266" t="s">
        <v>172</v>
      </c>
      <c r="B73" s="403" t="s">
        <v>598</v>
      </c>
      <c r="C73" s="141">
        <v>200</v>
      </c>
      <c r="D73" s="147" t="s">
        <v>76</v>
      </c>
      <c r="E73" s="121"/>
      <c r="F73" s="194">
        <v>100</v>
      </c>
      <c r="G73" s="395" t="s">
        <v>206</v>
      </c>
      <c r="H7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3" s="143" t="str">
        <f>IF(Sklop11[[#This Row],[ZAHTEVANA SHEMA KAKOVOSTI]]&lt;&gt;"",Sklop11[[#This Row],[Preračunana masa/volumen/kos na enoto kg]],"")</f>
        <v/>
      </c>
      <c r="J73" s="179"/>
      <c r="K73" s="407"/>
      <c r="L73" s="407"/>
      <c r="M73" s="408"/>
      <c r="N73" s="176"/>
      <c r="O73" s="409"/>
      <c r="P73" s="144"/>
      <c r="Q73" s="145">
        <f>+Sklop11[[#This Row],[cena/enota brez DDV v EUR]]*Sklop11[[#This Row],[Stopnja DDV (%)]]</f>
        <v>0</v>
      </c>
      <c r="R73" s="145">
        <f>+Sklop11[[#This Row],[cena/enota brez DDV v EUR]]+Sklop11[[#This Row],[Davek (EUR)]]</f>
        <v>0</v>
      </c>
      <c r="S73" s="145">
        <f>+Sklop11[[#This Row],[cena/enota brez DDV v EUR]]*Sklop11[[#This Row],[Okvirna količina]]</f>
        <v>0</v>
      </c>
      <c r="T73" s="145">
        <f>+Sklop11[[#This Row],[Končna cena/enoto mere (EUR) z DDV]]*Sklop11[[#This Row],[Okvirna količina]]</f>
        <v>0</v>
      </c>
      <c r="U73" s="264"/>
    </row>
    <row r="74" spans="1:21" s="55" customFormat="1" ht="24">
      <c r="A74" s="266" t="s">
        <v>173</v>
      </c>
      <c r="B74" s="403" t="s">
        <v>599</v>
      </c>
      <c r="C74" s="141">
        <v>1800</v>
      </c>
      <c r="D74" s="147" t="s">
        <v>76</v>
      </c>
      <c r="E74" s="121"/>
      <c r="F74" s="194">
        <v>50</v>
      </c>
      <c r="G74" s="395" t="s">
        <v>206</v>
      </c>
      <c r="H7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4" s="143" t="str">
        <f>IF(Sklop11[[#This Row],[ZAHTEVANA SHEMA KAKOVOSTI]]&lt;&gt;"",Sklop11[[#This Row],[Preračunana masa/volumen/kos na enoto kg]],"")</f>
        <v/>
      </c>
      <c r="J74" s="179"/>
      <c r="K74" s="407"/>
      <c r="L74" s="407"/>
      <c r="M74" s="408"/>
      <c r="N74" s="176"/>
      <c r="O74" s="409"/>
      <c r="P74" s="144"/>
      <c r="Q74" s="145">
        <f>+Sklop11[[#This Row],[cena/enota brez DDV v EUR]]*Sklop11[[#This Row],[Stopnja DDV (%)]]</f>
        <v>0</v>
      </c>
      <c r="R74" s="145">
        <f>+Sklop11[[#This Row],[cena/enota brez DDV v EUR]]+Sklop11[[#This Row],[Davek (EUR)]]</f>
        <v>0</v>
      </c>
      <c r="S74" s="145">
        <f>+Sklop11[[#This Row],[cena/enota brez DDV v EUR]]*Sklop11[[#This Row],[Okvirna količina]]</f>
        <v>0</v>
      </c>
      <c r="T74" s="145">
        <f>+Sklop11[[#This Row],[Končna cena/enoto mere (EUR) z DDV]]*Sklop11[[#This Row],[Okvirna količina]]</f>
        <v>0</v>
      </c>
      <c r="U74" s="264"/>
    </row>
    <row r="75" spans="1:21" s="55" customFormat="1" ht="12">
      <c r="A75" s="266" t="s">
        <v>174</v>
      </c>
      <c r="B75" s="403" t="s">
        <v>547</v>
      </c>
      <c r="C75" s="141" t="s">
        <v>203</v>
      </c>
      <c r="D75" s="147" t="s">
        <v>76</v>
      </c>
      <c r="E75" s="121"/>
      <c r="F75" s="194">
        <v>250</v>
      </c>
      <c r="G75" s="395" t="s">
        <v>0</v>
      </c>
      <c r="H7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75" s="143" t="str">
        <f>IF(Sklop11[[#This Row],[ZAHTEVANA SHEMA KAKOVOSTI]]&lt;&gt;"",Sklop11[[#This Row],[Preračunana masa/volumen/kos na enoto kg]],"")</f>
        <v/>
      </c>
      <c r="J75" s="179"/>
      <c r="K75" s="407"/>
      <c r="L75" s="407"/>
      <c r="M75" s="408"/>
      <c r="N75" s="176"/>
      <c r="O75" s="409"/>
      <c r="P75" s="144"/>
      <c r="Q75" s="145">
        <f>+Sklop11[[#This Row],[cena/enota brez DDV v EUR]]*Sklop11[[#This Row],[Stopnja DDV (%)]]</f>
        <v>0</v>
      </c>
      <c r="R75" s="145">
        <f>+Sklop11[[#This Row],[cena/enota brez DDV v EUR]]+Sklop11[[#This Row],[Davek (EUR)]]</f>
        <v>0</v>
      </c>
      <c r="S75" s="145">
        <f>+Sklop11[[#This Row],[cena/enota brez DDV v EUR]]*Sklop11[[#This Row],[Okvirna količina]]</f>
        <v>0</v>
      </c>
      <c r="T75" s="145">
        <f>+Sklop11[[#This Row],[Končna cena/enoto mere (EUR) z DDV]]*Sklop11[[#This Row],[Okvirna količina]]</f>
        <v>0</v>
      </c>
      <c r="U75" s="264"/>
    </row>
    <row r="76" spans="1:21" s="55" customFormat="1" ht="12">
      <c r="A76" s="266" t="s">
        <v>175</v>
      </c>
      <c r="B76" s="403" t="s">
        <v>546</v>
      </c>
      <c r="C76" s="141" t="s">
        <v>461</v>
      </c>
      <c r="D76" s="147" t="s">
        <v>76</v>
      </c>
      <c r="E76" s="121"/>
      <c r="F76" s="194">
        <v>200</v>
      </c>
      <c r="G76" s="395" t="s">
        <v>0</v>
      </c>
      <c r="H7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6" s="143" t="str">
        <f>IF(Sklop11[[#This Row],[ZAHTEVANA SHEMA KAKOVOSTI]]&lt;&gt;"",Sklop11[[#This Row],[Preračunana masa/volumen/kos na enoto kg]],"")</f>
        <v/>
      </c>
      <c r="J76" s="179"/>
      <c r="K76" s="407"/>
      <c r="L76" s="407"/>
      <c r="M76" s="408"/>
      <c r="N76" s="176"/>
      <c r="O76" s="409"/>
      <c r="P76" s="144"/>
      <c r="Q76" s="145">
        <f>+Sklop11[[#This Row],[cena/enota brez DDV v EUR]]*Sklop11[[#This Row],[Stopnja DDV (%)]]</f>
        <v>0</v>
      </c>
      <c r="R76" s="145">
        <f>+Sklop11[[#This Row],[cena/enota brez DDV v EUR]]+Sklop11[[#This Row],[Davek (EUR)]]</f>
        <v>0</v>
      </c>
      <c r="S76" s="145">
        <f>+Sklop11[[#This Row],[cena/enota brez DDV v EUR]]*Sklop11[[#This Row],[Okvirna količina]]</f>
        <v>0</v>
      </c>
      <c r="T76" s="145">
        <f>+Sklop11[[#This Row],[Končna cena/enoto mere (EUR) z DDV]]*Sklop11[[#This Row],[Okvirna količina]]</f>
        <v>0</v>
      </c>
      <c r="U76" s="264"/>
    </row>
    <row r="77" spans="1:21" s="55" customFormat="1" ht="12">
      <c r="A77" s="266" t="s">
        <v>176</v>
      </c>
      <c r="B77" s="403" t="s">
        <v>545</v>
      </c>
      <c r="C77" s="141" t="s">
        <v>201</v>
      </c>
      <c r="D77" s="147" t="s">
        <v>76</v>
      </c>
      <c r="E77" s="121"/>
      <c r="F77" s="194">
        <v>40</v>
      </c>
      <c r="G77" s="395" t="s">
        <v>0</v>
      </c>
      <c r="H7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7" s="143" t="str">
        <f>IF(Sklop11[[#This Row],[ZAHTEVANA SHEMA KAKOVOSTI]]&lt;&gt;"",Sklop11[[#This Row],[Preračunana masa/volumen/kos na enoto kg]],"")</f>
        <v/>
      </c>
      <c r="J77" s="179"/>
      <c r="K77" s="407"/>
      <c r="L77" s="407"/>
      <c r="M77" s="408"/>
      <c r="N77" s="176"/>
      <c r="O77" s="409"/>
      <c r="P77" s="144"/>
      <c r="Q77" s="145">
        <f>+Sklop11[[#This Row],[cena/enota brez DDV v EUR]]*Sklop11[[#This Row],[Stopnja DDV (%)]]</f>
        <v>0</v>
      </c>
      <c r="R77" s="145">
        <f>+Sklop11[[#This Row],[cena/enota brez DDV v EUR]]+Sklop11[[#This Row],[Davek (EUR)]]</f>
        <v>0</v>
      </c>
      <c r="S77" s="145">
        <f>+Sklop11[[#This Row],[cena/enota brez DDV v EUR]]*Sklop11[[#This Row],[Okvirna količina]]</f>
        <v>0</v>
      </c>
      <c r="T77" s="145">
        <f>+Sklop11[[#This Row],[Končna cena/enoto mere (EUR) z DDV]]*Sklop11[[#This Row],[Okvirna količina]]</f>
        <v>0</v>
      </c>
      <c r="U77" s="264"/>
    </row>
    <row r="78" spans="1:21" s="55" customFormat="1" ht="12">
      <c r="A78" s="266" t="s">
        <v>177</v>
      </c>
      <c r="B78" s="403" t="s">
        <v>544</v>
      </c>
      <c r="C78" s="141">
        <v>1000</v>
      </c>
      <c r="D78" s="147" t="s">
        <v>76</v>
      </c>
      <c r="E78" s="121"/>
      <c r="F78" s="194">
        <v>70</v>
      </c>
      <c r="G78" s="395" t="s">
        <v>0</v>
      </c>
      <c r="H7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78" s="143" t="str">
        <f>IF(Sklop11[[#This Row],[ZAHTEVANA SHEMA KAKOVOSTI]]&lt;&gt;"",Sklop11[[#This Row],[Preračunana masa/volumen/kos na enoto kg]],"")</f>
        <v/>
      </c>
      <c r="J78" s="179"/>
      <c r="K78" s="407"/>
      <c r="L78" s="407"/>
      <c r="M78" s="408"/>
      <c r="N78" s="176"/>
      <c r="O78" s="409"/>
      <c r="P78" s="144"/>
      <c r="Q78" s="145">
        <f>+Sklop11[[#This Row],[cena/enota brez DDV v EUR]]*Sklop11[[#This Row],[Stopnja DDV (%)]]</f>
        <v>0</v>
      </c>
      <c r="R78" s="145">
        <f>+Sklop11[[#This Row],[cena/enota brez DDV v EUR]]+Sklop11[[#This Row],[Davek (EUR)]]</f>
        <v>0</v>
      </c>
      <c r="S78" s="145">
        <f>+Sklop11[[#This Row],[cena/enota brez DDV v EUR]]*Sklop11[[#This Row],[Okvirna količina]]</f>
        <v>0</v>
      </c>
      <c r="T78" s="145">
        <f>+Sklop11[[#This Row],[Končna cena/enoto mere (EUR) z DDV]]*Sklop11[[#This Row],[Okvirna količina]]</f>
        <v>0</v>
      </c>
      <c r="U78" s="264"/>
    </row>
    <row r="79" spans="1:21" s="55" customFormat="1" ht="12">
      <c r="A79" s="266" t="s">
        <v>178</v>
      </c>
      <c r="B79" s="403" t="s">
        <v>543</v>
      </c>
      <c r="C79" s="141">
        <v>1000</v>
      </c>
      <c r="D79" s="147" t="s">
        <v>76</v>
      </c>
      <c r="E79" s="121"/>
      <c r="F79" s="194">
        <v>80</v>
      </c>
      <c r="G79" s="395" t="s">
        <v>0</v>
      </c>
      <c r="H7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9" s="143" t="str">
        <f>IF(Sklop11[[#This Row],[ZAHTEVANA SHEMA KAKOVOSTI]]&lt;&gt;"",Sklop11[[#This Row],[Preračunana masa/volumen/kos na enoto kg]],"")</f>
        <v/>
      </c>
      <c r="J79" s="179"/>
      <c r="K79" s="407"/>
      <c r="L79" s="407"/>
      <c r="M79" s="408"/>
      <c r="N79" s="176"/>
      <c r="O79" s="409"/>
      <c r="P79" s="144"/>
      <c r="Q79" s="145">
        <f>+Sklop11[[#This Row],[cena/enota brez DDV v EUR]]*Sklop11[[#This Row],[Stopnja DDV (%)]]</f>
        <v>0</v>
      </c>
      <c r="R79" s="145">
        <f>+Sklop11[[#This Row],[cena/enota brez DDV v EUR]]+Sklop11[[#This Row],[Davek (EUR)]]</f>
        <v>0</v>
      </c>
      <c r="S79" s="145">
        <f>+Sklop11[[#This Row],[cena/enota brez DDV v EUR]]*Sklop11[[#This Row],[Okvirna količina]]</f>
        <v>0</v>
      </c>
      <c r="T79" s="145">
        <f>+Sklop11[[#This Row],[Končna cena/enoto mere (EUR) z DDV]]*Sklop11[[#This Row],[Okvirna količina]]</f>
        <v>0</v>
      </c>
      <c r="U79" s="264"/>
    </row>
    <row r="80" spans="1:21" s="55" customFormat="1" ht="12">
      <c r="A80" s="266" t="s">
        <v>179</v>
      </c>
      <c r="B80" s="403" t="s">
        <v>542</v>
      </c>
      <c r="C80" s="141">
        <v>1000</v>
      </c>
      <c r="D80" s="147" t="s">
        <v>76</v>
      </c>
      <c r="E80" s="121"/>
      <c r="F80" s="194">
        <v>20</v>
      </c>
      <c r="G80" s="395" t="s">
        <v>0</v>
      </c>
      <c r="H8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0" s="143" t="str">
        <f>IF(Sklop11[[#This Row],[ZAHTEVANA SHEMA KAKOVOSTI]]&lt;&gt;"",Sklop11[[#This Row],[Preračunana masa/volumen/kos na enoto kg]],"")</f>
        <v/>
      </c>
      <c r="J80" s="179"/>
      <c r="K80" s="407"/>
      <c r="L80" s="407"/>
      <c r="M80" s="408"/>
      <c r="N80" s="176"/>
      <c r="O80" s="409"/>
      <c r="P80" s="144"/>
      <c r="Q80" s="145">
        <f>+Sklop11[[#This Row],[cena/enota brez DDV v EUR]]*Sklop11[[#This Row],[Stopnja DDV (%)]]</f>
        <v>0</v>
      </c>
      <c r="R80" s="145">
        <f>+Sklop11[[#This Row],[cena/enota brez DDV v EUR]]+Sklop11[[#This Row],[Davek (EUR)]]</f>
        <v>0</v>
      </c>
      <c r="S80" s="145">
        <f>+Sklop11[[#This Row],[cena/enota brez DDV v EUR]]*Sklop11[[#This Row],[Okvirna količina]]</f>
        <v>0</v>
      </c>
      <c r="T80" s="145">
        <f>+Sklop11[[#This Row],[Končna cena/enoto mere (EUR) z DDV]]*Sklop11[[#This Row],[Okvirna količina]]</f>
        <v>0</v>
      </c>
      <c r="U80" s="264"/>
    </row>
    <row r="81" spans="1:22" s="55" customFormat="1" ht="12">
      <c r="A81" s="266" t="s">
        <v>180</v>
      </c>
      <c r="B81" s="403" t="s">
        <v>540</v>
      </c>
      <c r="C81" s="141">
        <v>1000</v>
      </c>
      <c r="D81" s="147" t="s">
        <v>76</v>
      </c>
      <c r="E81" s="121"/>
      <c r="F81" s="194">
        <v>70</v>
      </c>
      <c r="G81" s="395" t="s">
        <v>0</v>
      </c>
      <c r="H8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81" s="143" t="str">
        <f>IF(Sklop11[[#This Row],[ZAHTEVANA SHEMA KAKOVOSTI]]&lt;&gt;"",Sklop11[[#This Row],[Preračunana masa/volumen/kos na enoto kg]],"")</f>
        <v/>
      </c>
      <c r="J81" s="179"/>
      <c r="K81" s="407"/>
      <c r="L81" s="407"/>
      <c r="M81" s="408"/>
      <c r="N81" s="176"/>
      <c r="O81" s="409"/>
      <c r="P81" s="144"/>
      <c r="Q81" s="145">
        <f>+Sklop11[[#This Row],[cena/enota brez DDV v EUR]]*Sklop11[[#This Row],[Stopnja DDV (%)]]</f>
        <v>0</v>
      </c>
      <c r="R81" s="145">
        <f>+Sklop11[[#This Row],[cena/enota brez DDV v EUR]]+Sklop11[[#This Row],[Davek (EUR)]]</f>
        <v>0</v>
      </c>
      <c r="S81" s="145">
        <f>+Sklop11[[#This Row],[cena/enota brez DDV v EUR]]*Sklop11[[#This Row],[Okvirna količina]]</f>
        <v>0</v>
      </c>
      <c r="T81" s="145">
        <f>+Sklop11[[#This Row],[Končna cena/enoto mere (EUR) z DDV]]*Sklop11[[#This Row],[Okvirna količina]]</f>
        <v>0</v>
      </c>
      <c r="U81" s="264"/>
    </row>
    <row r="82" spans="1:22" s="55" customFormat="1" ht="12">
      <c r="A82" s="266" t="s">
        <v>181</v>
      </c>
      <c r="B82" s="403" t="s">
        <v>541</v>
      </c>
      <c r="C82" s="141">
        <v>1000</v>
      </c>
      <c r="D82" s="147" t="s">
        <v>76</v>
      </c>
      <c r="E82" s="121"/>
      <c r="F82" s="194">
        <v>50</v>
      </c>
      <c r="G82" s="395" t="s">
        <v>0</v>
      </c>
      <c r="H8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2" s="143" t="str">
        <f>IF(Sklop11[[#This Row],[ZAHTEVANA SHEMA KAKOVOSTI]]&lt;&gt;"",Sklop11[[#This Row],[Preračunana masa/volumen/kos na enoto kg]],"")</f>
        <v/>
      </c>
      <c r="J82" s="179"/>
      <c r="K82" s="407"/>
      <c r="L82" s="407"/>
      <c r="M82" s="408"/>
      <c r="N82" s="176"/>
      <c r="O82" s="409"/>
      <c r="P82" s="144"/>
      <c r="Q82" s="145">
        <f>+Sklop11[[#This Row],[cena/enota brez DDV v EUR]]*Sklop11[[#This Row],[Stopnja DDV (%)]]</f>
        <v>0</v>
      </c>
      <c r="R82" s="145">
        <f>+Sklop11[[#This Row],[cena/enota brez DDV v EUR]]+Sklop11[[#This Row],[Davek (EUR)]]</f>
        <v>0</v>
      </c>
      <c r="S82" s="145">
        <f>+Sklop11[[#This Row],[cena/enota brez DDV v EUR]]*Sklop11[[#This Row],[Okvirna količina]]</f>
        <v>0</v>
      </c>
      <c r="T82" s="145">
        <f>+Sklop11[[#This Row],[Končna cena/enoto mere (EUR) z DDV]]*Sklop11[[#This Row],[Okvirna količina]]</f>
        <v>0</v>
      </c>
      <c r="U82" s="264"/>
    </row>
    <row r="83" spans="1:22" s="55" customFormat="1" ht="12">
      <c r="A83" s="266" t="s">
        <v>182</v>
      </c>
      <c r="B83" s="403" t="s">
        <v>539</v>
      </c>
      <c r="C83" s="141">
        <v>1000</v>
      </c>
      <c r="D83" s="147" t="s">
        <v>76</v>
      </c>
      <c r="E83" s="121"/>
      <c r="F83" s="194">
        <v>20</v>
      </c>
      <c r="G83" s="395" t="s">
        <v>0</v>
      </c>
      <c r="H8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3" s="143" t="str">
        <f>IF(Sklop11[[#This Row],[ZAHTEVANA SHEMA KAKOVOSTI]]&lt;&gt;"",Sklop11[[#This Row],[Preračunana masa/volumen/kos na enoto kg]],"")</f>
        <v/>
      </c>
      <c r="J83" s="179"/>
      <c r="K83" s="407"/>
      <c r="L83" s="407"/>
      <c r="M83" s="408"/>
      <c r="N83" s="176"/>
      <c r="O83" s="409"/>
      <c r="P83" s="144"/>
      <c r="Q83" s="145">
        <f>+Sklop11[[#This Row],[cena/enota brez DDV v EUR]]*Sklop11[[#This Row],[Stopnja DDV (%)]]</f>
        <v>0</v>
      </c>
      <c r="R83" s="145">
        <f>+Sklop11[[#This Row],[cena/enota brez DDV v EUR]]+Sklop11[[#This Row],[Davek (EUR)]]</f>
        <v>0</v>
      </c>
      <c r="S83" s="145">
        <f>+Sklop11[[#This Row],[cena/enota brez DDV v EUR]]*Sklop11[[#This Row],[Okvirna količina]]</f>
        <v>0</v>
      </c>
      <c r="T83" s="145">
        <f>+Sklop11[[#This Row],[Končna cena/enoto mere (EUR) z DDV]]*Sklop11[[#This Row],[Okvirna količina]]</f>
        <v>0</v>
      </c>
      <c r="U83" s="264"/>
    </row>
    <row r="84" spans="1:22" s="55" customFormat="1" ht="12">
      <c r="A84" s="266" t="s">
        <v>183</v>
      </c>
      <c r="B84" s="403" t="s">
        <v>538</v>
      </c>
      <c r="C84" s="141">
        <v>1000</v>
      </c>
      <c r="D84" s="147" t="s">
        <v>76</v>
      </c>
      <c r="E84" s="121"/>
      <c r="F84" s="194">
        <v>10</v>
      </c>
      <c r="G84" s="395" t="s">
        <v>0</v>
      </c>
      <c r="H8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4" s="143" t="str">
        <f>IF(Sklop11[[#This Row],[ZAHTEVANA SHEMA KAKOVOSTI]]&lt;&gt;"",Sklop11[[#This Row],[Preračunana masa/volumen/kos na enoto kg]],"")</f>
        <v/>
      </c>
      <c r="J84" s="179"/>
      <c r="K84" s="407"/>
      <c r="L84" s="407"/>
      <c r="M84" s="408"/>
      <c r="N84" s="176"/>
      <c r="O84" s="409"/>
      <c r="P84" s="144"/>
      <c r="Q84" s="145">
        <f>+Sklop11[[#This Row],[cena/enota brez DDV v EUR]]*Sklop11[[#This Row],[Stopnja DDV (%)]]</f>
        <v>0</v>
      </c>
      <c r="R84" s="145">
        <f>+Sklop11[[#This Row],[cena/enota brez DDV v EUR]]+Sklop11[[#This Row],[Davek (EUR)]]</f>
        <v>0</v>
      </c>
      <c r="S84" s="145">
        <f>+Sklop11[[#This Row],[cena/enota brez DDV v EUR]]*Sklop11[[#This Row],[Okvirna količina]]</f>
        <v>0</v>
      </c>
      <c r="T84" s="145">
        <f>+Sklop11[[#This Row],[Končna cena/enoto mere (EUR) z DDV]]*Sklop11[[#This Row],[Okvirna količina]]</f>
        <v>0</v>
      </c>
      <c r="U84" s="264"/>
    </row>
    <row r="85" spans="1:22" s="55" customFormat="1" ht="12">
      <c r="A85" s="266" t="s">
        <v>184</v>
      </c>
      <c r="B85" s="403" t="s">
        <v>537</v>
      </c>
      <c r="C85" s="141">
        <v>1000</v>
      </c>
      <c r="D85" s="147" t="s">
        <v>76</v>
      </c>
      <c r="E85" s="121"/>
      <c r="F85" s="194">
        <v>10</v>
      </c>
      <c r="G85" s="395" t="s">
        <v>0</v>
      </c>
      <c r="H8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5" s="143" t="str">
        <f>IF(Sklop11[[#This Row],[ZAHTEVANA SHEMA KAKOVOSTI]]&lt;&gt;"",Sklop11[[#This Row],[Preračunana masa/volumen/kos na enoto kg]],"")</f>
        <v/>
      </c>
      <c r="J85" s="179"/>
      <c r="K85" s="407"/>
      <c r="L85" s="407"/>
      <c r="M85" s="408"/>
      <c r="N85" s="176"/>
      <c r="O85" s="409"/>
      <c r="P85" s="144"/>
      <c r="Q85" s="145">
        <f>+Sklop11[[#This Row],[cena/enota brez DDV v EUR]]*Sklop11[[#This Row],[Stopnja DDV (%)]]</f>
        <v>0</v>
      </c>
      <c r="R85" s="145">
        <f>+Sklop11[[#This Row],[cena/enota brez DDV v EUR]]+Sklop11[[#This Row],[Davek (EUR)]]</f>
        <v>0</v>
      </c>
      <c r="S85" s="145">
        <f>+Sklop11[[#This Row],[cena/enota brez DDV v EUR]]*Sklop11[[#This Row],[Okvirna količina]]</f>
        <v>0</v>
      </c>
      <c r="T85" s="145">
        <f>+Sklop11[[#This Row],[Končna cena/enoto mere (EUR) z DDV]]*Sklop11[[#This Row],[Okvirna količina]]</f>
        <v>0</v>
      </c>
      <c r="U85" s="264"/>
    </row>
    <row r="86" spans="1:22" s="55" customFormat="1" ht="12">
      <c r="A86" s="266" t="s">
        <v>185</v>
      </c>
      <c r="B86" s="403" t="s">
        <v>536</v>
      </c>
      <c r="C86" s="141">
        <v>1000</v>
      </c>
      <c r="D86" s="147" t="s">
        <v>76</v>
      </c>
      <c r="E86" s="121"/>
      <c r="F86" s="194">
        <v>10</v>
      </c>
      <c r="G86" s="395" t="s">
        <v>0</v>
      </c>
      <c r="H8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6" s="143" t="str">
        <f>IF(Sklop11[[#This Row],[ZAHTEVANA SHEMA KAKOVOSTI]]&lt;&gt;"",Sklop11[[#This Row],[Preračunana masa/volumen/kos na enoto kg]],"")</f>
        <v/>
      </c>
      <c r="J86" s="179"/>
      <c r="K86" s="407"/>
      <c r="L86" s="407"/>
      <c r="M86" s="408"/>
      <c r="N86" s="176"/>
      <c r="O86" s="409"/>
      <c r="P86" s="144"/>
      <c r="Q86" s="145">
        <f>+Sklop11[[#This Row],[cena/enota brez DDV v EUR]]*Sklop11[[#This Row],[Stopnja DDV (%)]]</f>
        <v>0</v>
      </c>
      <c r="R86" s="145">
        <f>+Sklop11[[#This Row],[cena/enota brez DDV v EUR]]+Sklop11[[#This Row],[Davek (EUR)]]</f>
        <v>0</v>
      </c>
      <c r="S86" s="145">
        <f>+Sklop11[[#This Row],[cena/enota brez DDV v EUR]]*Sklop11[[#This Row],[Okvirna količina]]</f>
        <v>0</v>
      </c>
      <c r="T86" s="145">
        <f>+Sklop11[[#This Row],[Končna cena/enoto mere (EUR) z DDV]]*Sklop11[[#This Row],[Okvirna količina]]</f>
        <v>0</v>
      </c>
      <c r="U86" s="264"/>
    </row>
    <row r="87" spans="1:22" s="55" customFormat="1" ht="12">
      <c r="A87" s="266" t="s">
        <v>186</v>
      </c>
      <c r="B87" s="403" t="s">
        <v>600</v>
      </c>
      <c r="C87" s="141">
        <v>650</v>
      </c>
      <c r="D87" s="147" t="s">
        <v>76</v>
      </c>
      <c r="E87" s="121"/>
      <c r="F87" s="194">
        <v>200</v>
      </c>
      <c r="G87" s="395" t="s">
        <v>206</v>
      </c>
      <c r="H8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87" s="143" t="str">
        <f>IF(Sklop11[[#This Row],[ZAHTEVANA SHEMA KAKOVOSTI]]&lt;&gt;"",Sklop11[[#This Row],[Preračunana masa/volumen/kos na enoto kg]],"")</f>
        <v/>
      </c>
      <c r="J87" s="179"/>
      <c r="K87" s="407"/>
      <c r="L87" s="407"/>
      <c r="M87" s="408"/>
      <c r="N87" s="176"/>
      <c r="O87" s="409"/>
      <c r="P87" s="144"/>
      <c r="Q87" s="145">
        <f>+Sklop11[[#This Row],[cena/enota brez DDV v EUR]]*Sklop11[[#This Row],[Stopnja DDV (%)]]</f>
        <v>0</v>
      </c>
      <c r="R87" s="145">
        <f>+Sklop11[[#This Row],[cena/enota brez DDV v EUR]]+Sklop11[[#This Row],[Davek (EUR)]]</f>
        <v>0</v>
      </c>
      <c r="S87" s="145">
        <f>+Sklop11[[#This Row],[cena/enota brez DDV v EUR]]*Sklop11[[#This Row],[Okvirna količina]]</f>
        <v>0</v>
      </c>
      <c r="T87" s="145">
        <f>+Sklop11[[#This Row],[Končna cena/enoto mere (EUR) z DDV]]*Sklop11[[#This Row],[Okvirna količina]]</f>
        <v>0</v>
      </c>
      <c r="U87" s="264"/>
    </row>
    <row r="88" spans="1:22" s="55" customFormat="1" ht="12">
      <c r="A88" s="266" t="s">
        <v>187</v>
      </c>
      <c r="B88" s="403" t="s">
        <v>601</v>
      </c>
      <c r="C88" s="141">
        <v>630</v>
      </c>
      <c r="D88" s="147" t="s">
        <v>76</v>
      </c>
      <c r="E88" s="121"/>
      <c r="F88" s="194">
        <v>200</v>
      </c>
      <c r="G88" s="395" t="s">
        <v>206</v>
      </c>
      <c r="H8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126</v>
      </c>
      <c r="I88" s="143" t="str">
        <f>IF(Sklop11[[#This Row],[ZAHTEVANA SHEMA KAKOVOSTI]]&lt;&gt;"",Sklop11[[#This Row],[Preračunana masa/volumen/kos na enoto kg]],"")</f>
        <v/>
      </c>
      <c r="J88" s="179"/>
      <c r="K88" s="407"/>
      <c r="L88" s="407"/>
      <c r="M88" s="408"/>
      <c r="N88" s="176"/>
      <c r="O88" s="409"/>
      <c r="P88" s="144"/>
      <c r="Q88" s="145">
        <f>+Sklop11[[#This Row],[cena/enota brez DDV v EUR]]*Sklop11[[#This Row],[Stopnja DDV (%)]]</f>
        <v>0</v>
      </c>
      <c r="R88" s="145">
        <f>+Sklop11[[#This Row],[cena/enota brez DDV v EUR]]+Sklop11[[#This Row],[Davek (EUR)]]</f>
        <v>0</v>
      </c>
      <c r="S88" s="145">
        <f>+Sklop11[[#This Row],[cena/enota brez DDV v EUR]]*Sklop11[[#This Row],[Okvirna količina]]</f>
        <v>0</v>
      </c>
      <c r="T88" s="145">
        <f>+Sklop11[[#This Row],[Končna cena/enoto mere (EUR) z DDV]]*Sklop11[[#This Row],[Okvirna količina]]</f>
        <v>0</v>
      </c>
      <c r="U88" s="264"/>
    </row>
    <row r="89" spans="1:22" s="55" customFormat="1" ht="12">
      <c r="A89" s="266" t="s">
        <v>188</v>
      </c>
      <c r="B89" s="403" t="s">
        <v>535</v>
      </c>
      <c r="C89" s="141">
        <v>1000</v>
      </c>
      <c r="D89" s="147" t="s">
        <v>76</v>
      </c>
      <c r="E89" s="121"/>
      <c r="F89" s="194">
        <v>30</v>
      </c>
      <c r="G89" s="395" t="s">
        <v>0</v>
      </c>
      <c r="H8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9" s="143" t="str">
        <f>IF(Sklop11[[#This Row],[ZAHTEVANA SHEMA KAKOVOSTI]]&lt;&gt;"",Sklop11[[#This Row],[Preračunana masa/volumen/kos na enoto kg]],"")</f>
        <v/>
      </c>
      <c r="J89" s="179"/>
      <c r="K89" s="407"/>
      <c r="L89" s="407"/>
      <c r="M89" s="408"/>
      <c r="N89" s="176"/>
      <c r="O89" s="409"/>
      <c r="P89" s="144"/>
      <c r="Q89" s="145">
        <f>+Sklop11[[#This Row],[cena/enota brez DDV v EUR]]*Sklop11[[#This Row],[Stopnja DDV (%)]]</f>
        <v>0</v>
      </c>
      <c r="R89" s="145">
        <f>+Sklop11[[#This Row],[cena/enota brez DDV v EUR]]+Sklop11[[#This Row],[Davek (EUR)]]</f>
        <v>0</v>
      </c>
      <c r="S89" s="145">
        <f>+Sklop11[[#This Row],[cena/enota brez DDV v EUR]]*Sklop11[[#This Row],[Okvirna količina]]</f>
        <v>0</v>
      </c>
      <c r="T89" s="145">
        <f>+Sklop11[[#This Row],[Končna cena/enoto mere (EUR) z DDV]]*Sklop11[[#This Row],[Okvirna količina]]</f>
        <v>0</v>
      </c>
      <c r="U89" s="264"/>
    </row>
    <row r="90" spans="1:22" s="55" customFormat="1" ht="12">
      <c r="A90" s="266" t="s">
        <v>189</v>
      </c>
      <c r="B90" s="403" t="s">
        <v>602</v>
      </c>
      <c r="C90" s="141">
        <v>500</v>
      </c>
      <c r="D90" s="147" t="s">
        <v>76</v>
      </c>
      <c r="E90" s="121"/>
      <c r="F90" s="194">
        <v>50</v>
      </c>
      <c r="G90" s="395" t="s">
        <v>206</v>
      </c>
      <c r="H9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90" s="143" t="str">
        <f>IF(Sklop11[[#This Row],[ZAHTEVANA SHEMA KAKOVOSTI]]&lt;&gt;"",Sklop11[[#This Row],[Preračunana masa/volumen/kos na enoto kg]],"")</f>
        <v/>
      </c>
      <c r="J90" s="179"/>
      <c r="K90" s="407"/>
      <c r="L90" s="407"/>
      <c r="M90" s="408"/>
      <c r="N90" s="176"/>
      <c r="O90" s="409"/>
      <c r="P90" s="144"/>
      <c r="Q90" s="145">
        <f>+Sklop11[[#This Row],[cena/enota brez DDV v EUR]]*Sklop11[[#This Row],[Stopnja DDV (%)]]</f>
        <v>0</v>
      </c>
      <c r="R90" s="145">
        <f>+Sklop11[[#This Row],[cena/enota brez DDV v EUR]]+Sklop11[[#This Row],[Davek (EUR)]]</f>
        <v>0</v>
      </c>
      <c r="S90" s="145">
        <f>+Sklop11[[#This Row],[cena/enota brez DDV v EUR]]*Sklop11[[#This Row],[Okvirna količina]]</f>
        <v>0</v>
      </c>
      <c r="T90" s="145">
        <f>+Sklop11[[#This Row],[Končna cena/enoto mere (EUR) z DDV]]*Sklop11[[#This Row],[Okvirna količina]]</f>
        <v>0</v>
      </c>
      <c r="U90" s="264"/>
    </row>
    <row r="91" spans="1:22" s="55" customFormat="1" ht="12">
      <c r="A91" s="266" t="s">
        <v>190</v>
      </c>
      <c r="B91" s="464" t="s">
        <v>712</v>
      </c>
      <c r="C91" s="141">
        <v>100</v>
      </c>
      <c r="D91" s="147" t="s">
        <v>76</v>
      </c>
      <c r="E91" s="121"/>
      <c r="F91" s="194">
        <v>35</v>
      </c>
      <c r="G91" s="395" t="s">
        <v>206</v>
      </c>
      <c r="H9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91" s="143" t="str">
        <f>IF(Sklop11[[#This Row],[ZAHTEVANA SHEMA KAKOVOSTI]]&lt;&gt;"",Sklop11[[#This Row],[Preračunana masa/volumen/kos na enoto kg]],"")</f>
        <v/>
      </c>
      <c r="J91" s="179"/>
      <c r="K91" s="407"/>
      <c r="L91" s="407"/>
      <c r="M91" s="408"/>
      <c r="N91" s="176"/>
      <c r="O91" s="409"/>
      <c r="P91" s="144"/>
      <c r="Q91" s="145">
        <f>+Sklop11[[#This Row],[cena/enota brez DDV v EUR]]*Sklop11[[#This Row],[Stopnja DDV (%)]]</f>
        <v>0</v>
      </c>
      <c r="R91" s="145">
        <f>+Sklop11[[#This Row],[cena/enota brez DDV v EUR]]+Sklop11[[#This Row],[Davek (EUR)]]</f>
        <v>0</v>
      </c>
      <c r="S91" s="145">
        <f>+Sklop11[[#This Row],[cena/enota brez DDV v EUR]]*Sklop11[[#This Row],[Okvirna količina]]</f>
        <v>0</v>
      </c>
      <c r="T91" s="145">
        <f>+Sklop11[[#This Row],[Končna cena/enoto mere (EUR) z DDV]]*Sklop11[[#This Row],[Okvirna količina]]</f>
        <v>0</v>
      </c>
      <c r="U91" s="264"/>
    </row>
    <row r="92" spans="1:22">
      <c r="A92" s="425" t="s">
        <v>100</v>
      </c>
      <c r="B92" s="426"/>
      <c r="C92" s="428"/>
      <c r="D92" s="428"/>
      <c r="E92" s="429"/>
      <c r="F92" s="430"/>
      <c r="G92" s="431"/>
      <c r="H92" s="432">
        <f>SUBTOTAL(109,Sklop11[Preračunana masa/volumen/kos na enoto kg])</f>
        <v>6506.5300000000007</v>
      </c>
      <c r="I92" s="432">
        <f>SUBTOTAL(109,Sklop11[Živila iz shem kakovosti (kg)])</f>
        <v>0</v>
      </c>
      <c r="J92" s="430"/>
      <c r="K92" s="433"/>
      <c r="L92" s="433"/>
      <c r="M92" s="434"/>
      <c r="N92" s="435"/>
      <c r="O92" s="435"/>
      <c r="P92" s="435"/>
      <c r="Q92" s="436"/>
      <c r="R92" s="430"/>
      <c r="S92" s="436">
        <f>SUBTOTAL(109,Sklop11[Vrednost za okvirno količino (EUR) brez DDV])</f>
        <v>0</v>
      </c>
      <c r="T92" s="436">
        <f>SUBTOTAL(109,Sklop11[Vrednost za okvirno količino (EUR) z DDV])</f>
        <v>0</v>
      </c>
      <c r="U92" s="437">
        <f>SUBTOTAL(103,Sklop11[Shema kakovosti
(nacionalne, evropske)
])</f>
        <v>0</v>
      </c>
    </row>
    <row r="93" spans="1:22" s="175" customFormat="1">
      <c r="A93" s="163"/>
      <c r="B93" s="164"/>
      <c r="C93" s="165"/>
      <c r="D93" s="165"/>
      <c r="E93" s="166"/>
      <c r="F93" s="167"/>
      <c r="G93" s="168"/>
      <c r="H93" s="169"/>
      <c r="I93" s="169"/>
      <c r="J93" s="167"/>
      <c r="K93" s="170"/>
      <c r="L93" s="170"/>
      <c r="M93" s="171"/>
      <c r="N93" s="172"/>
      <c r="O93" s="172"/>
      <c r="P93" s="172"/>
      <c r="Q93" s="173"/>
      <c r="R93" s="167"/>
      <c r="S93" s="173"/>
      <c r="T93" s="173"/>
      <c r="U93" s="174"/>
    </row>
    <row r="94" spans="1:22">
      <c r="A94" s="48" t="s">
        <v>96</v>
      </c>
      <c r="B94" s="16"/>
      <c r="C94" s="28"/>
      <c r="D94" s="28"/>
      <c r="E94" s="91"/>
      <c r="Q94" s="48"/>
      <c r="R94" s="48"/>
      <c r="S94" s="48"/>
      <c r="T94" s="48"/>
      <c r="V94" s="96"/>
    </row>
    <row r="95" spans="1:22" ht="12.75" customHeight="1">
      <c r="A95" s="11" t="s">
        <v>98</v>
      </c>
      <c r="B95" s="16"/>
      <c r="C95" s="28"/>
      <c r="D95" s="28"/>
      <c r="E95" s="91"/>
      <c r="V95" s="99"/>
    </row>
    <row r="96" spans="1:22" ht="12.75" customHeight="1">
      <c r="A96" s="86" t="s">
        <v>141</v>
      </c>
      <c r="B96" s="27"/>
      <c r="C96" s="11"/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  <c r="V96" s="99"/>
    </row>
    <row r="97" spans="1:22" ht="12.75" customHeight="1">
      <c r="A97" s="98" t="s">
        <v>135</v>
      </c>
      <c r="B97" s="27"/>
      <c r="F97" s="68"/>
      <c r="G97" s="68"/>
      <c r="H97" s="29"/>
      <c r="I97" s="29"/>
      <c r="J97" s="29"/>
      <c r="K97" s="29"/>
      <c r="L97" s="54"/>
      <c r="M97" s="99"/>
      <c r="N97" s="99"/>
      <c r="O97" s="99"/>
      <c r="P97" s="99"/>
      <c r="Q97" s="99"/>
      <c r="R97" s="99"/>
      <c r="S97" s="99"/>
      <c r="T97" s="99"/>
      <c r="U97" s="99"/>
      <c r="V97" s="99"/>
    </row>
    <row r="98" spans="1:22" ht="12.75" customHeight="1">
      <c r="A98" s="480" t="s">
        <v>143</v>
      </c>
      <c r="B98" s="480"/>
      <c r="C98" s="480"/>
      <c r="D98" s="480"/>
      <c r="E98" s="480"/>
      <c r="F98" s="480"/>
      <c r="G98" s="480"/>
      <c r="H98" s="480"/>
      <c r="I98" s="480"/>
      <c r="J98" s="480"/>
      <c r="K98" s="480"/>
      <c r="L98" s="480"/>
      <c r="M98" s="99"/>
      <c r="N98" s="99"/>
      <c r="O98" s="99"/>
      <c r="P98" s="99"/>
      <c r="Q98" s="99"/>
      <c r="R98" s="99"/>
      <c r="S98" s="99"/>
      <c r="T98" s="99"/>
      <c r="U98" s="99"/>
      <c r="V98" s="99"/>
    </row>
    <row r="99" spans="1:22">
      <c r="A99" s="480"/>
      <c r="B99" s="480"/>
      <c r="C99" s="480"/>
      <c r="D99" s="480"/>
      <c r="E99" s="480"/>
      <c r="F99" s="480"/>
      <c r="G99" s="480"/>
      <c r="H99" s="480"/>
      <c r="I99" s="480"/>
      <c r="J99" s="480"/>
      <c r="K99" s="480"/>
      <c r="L99" s="480"/>
      <c r="M99" s="99"/>
      <c r="N99" s="99"/>
      <c r="O99" s="99"/>
      <c r="P99" s="99"/>
      <c r="Q99" s="99"/>
      <c r="R99" s="99"/>
      <c r="S99" s="99"/>
      <c r="T99" s="99"/>
      <c r="U99" s="99"/>
    </row>
    <row r="100" spans="1:2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99"/>
      <c r="N100" s="99"/>
      <c r="O100" s="99"/>
      <c r="P100" s="99"/>
      <c r="Q100" s="99"/>
      <c r="R100" s="99"/>
      <c r="S100" s="99"/>
      <c r="T100" s="99"/>
      <c r="U100" s="99"/>
    </row>
    <row r="101" spans="1:22">
      <c r="A101" s="86" t="s">
        <v>37</v>
      </c>
      <c r="F101" s="68"/>
      <c r="G101" s="68" t="s">
        <v>38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39</v>
      </c>
      <c r="R101" s="29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>
      <c r="B106" s="16"/>
      <c r="C106" s="28"/>
      <c r="D106" s="28"/>
      <c r="E106" s="91"/>
    </row>
    <row r="107" spans="1:22">
      <c r="B107" s="16"/>
      <c r="C107" s="28"/>
      <c r="D107" s="28"/>
      <c r="E107" s="91"/>
    </row>
    <row r="108" spans="1:22">
      <c r="B108" s="16"/>
      <c r="C108" s="28"/>
      <c r="D108" s="28"/>
      <c r="E108" s="91"/>
    </row>
    <row r="109" spans="1:22">
      <c r="B109" s="16"/>
      <c r="C109" s="28"/>
      <c r="D109" s="28"/>
      <c r="E109" s="91"/>
    </row>
    <row r="110" spans="1:22">
      <c r="B110" s="16"/>
      <c r="C110" s="28"/>
      <c r="D110" s="28"/>
      <c r="E110" s="91"/>
    </row>
    <row r="111" spans="1:22">
      <c r="B111" s="16"/>
      <c r="C111" s="28"/>
      <c r="D111" s="28"/>
      <c r="E111" s="91"/>
    </row>
    <row r="112" spans="1:22">
      <c r="B112" s="16"/>
      <c r="C112" s="28"/>
      <c r="D112" s="28"/>
      <c r="E112" s="91"/>
    </row>
    <row r="113" spans="1:22">
      <c r="B113" s="16"/>
      <c r="C113" s="28"/>
      <c r="D113" s="28"/>
      <c r="E113" s="9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91"/>
    </row>
    <row r="324" spans="1:22">
      <c r="B324" s="16"/>
      <c r="C324" s="28"/>
      <c r="D324" s="28"/>
      <c r="E324" s="91"/>
    </row>
    <row r="325" spans="1:22">
      <c r="B325" s="16"/>
      <c r="C325" s="28"/>
      <c r="D325" s="28"/>
      <c r="E325" s="91"/>
    </row>
  </sheetData>
  <sheetProtection insertRows="0" deleteRows="0"/>
  <protectedRanges>
    <protectedRange sqref="J101:P1048576 U101:U1048576 J92:P96 J1:P91 U1:U96" name="Obseg1"/>
    <protectedRange sqref="U99:U100 M99:P100" name="Obseg1_1_1_1_1"/>
    <protectedRange sqref="J99:L100" name="Obseg1_3_1_1"/>
    <protectedRange sqref="U97 M97:P97" name="Obseg1_1_2_1_1"/>
    <protectedRange sqref="J97:L97" name="Obseg1_3_1_2"/>
    <protectedRange sqref="U98 M98:P98" name="Obseg1_1_1_1_1_2"/>
    <protectedRange sqref="J98:L98" name="Obseg1_3_1_1_2_2"/>
  </protectedRanges>
  <mergeCells count="9">
    <mergeCell ref="A99:L99"/>
    <mergeCell ref="B13:K13"/>
    <mergeCell ref="C2:J2"/>
    <mergeCell ref="C3:J3"/>
    <mergeCell ref="C6:J6"/>
    <mergeCell ref="C7:J7"/>
    <mergeCell ref="C8:J8"/>
    <mergeCell ref="C9:J9"/>
    <mergeCell ref="A98:L9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4"/>
  <sheetViews>
    <sheetView topLeftCell="A7" zoomScaleNormal="100" zoomScaleSheetLayoutView="100" workbookViewId="0">
      <selection activeCell="L26" sqref="L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pred_rekapitulacija'!B25</f>
        <v>SOKOVI IN SIRUPI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391" t="s">
        <v>608</v>
      </c>
      <c r="C16" s="140">
        <v>1</v>
      </c>
      <c r="D16" s="75" t="s">
        <v>40</v>
      </c>
      <c r="E16" s="121"/>
      <c r="F16" s="309">
        <v>50</v>
      </c>
      <c r="G16" s="123" t="s">
        <v>206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78" t="str">
        <f>IF(Sklop12[[#This Row],[ZAHTEVANA SHEMA KAKOVOSTI]]&lt;&gt;"",Sklop12[[#This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4"/>
    </row>
    <row r="17" spans="1:21" s="55" customFormat="1" ht="51">
      <c r="A17" s="77" t="s">
        <v>3</v>
      </c>
      <c r="B17" s="348" t="s">
        <v>609</v>
      </c>
      <c r="C17" s="140">
        <v>1</v>
      </c>
      <c r="D17" s="75" t="s">
        <v>40</v>
      </c>
      <c r="E17" s="121"/>
      <c r="F17" s="314">
        <v>200</v>
      </c>
      <c r="G17" s="342" t="s">
        <v>206</v>
      </c>
      <c r="H17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314" t="str">
        <f>IF(Sklop12[[#This Row],[ZAHTEVANA SHEMA KAKOVOSTI]]&lt;&gt;"",Sklop12[[#This Row],[Preračunana masa/volumen/kos na enoto kg]],"")</f>
        <v/>
      </c>
      <c r="J17" s="323"/>
      <c r="K17" s="317"/>
      <c r="L17" s="317"/>
      <c r="M17" s="324"/>
      <c r="N17" s="325"/>
      <c r="O17" s="325"/>
      <c r="P17" s="326"/>
      <c r="Q17" s="320">
        <f>+Sklop12[[#This Row],[cena/enota brez DDV v EUR]]*Sklop12[[#This Row],[Stopnja DDV (%)]]</f>
        <v>0</v>
      </c>
      <c r="R17" s="320">
        <f>+Sklop12[[#This Row],[cena/enota brez DDV v EUR]]+Sklop12[[#This Row],[Davek (EUR)]]</f>
        <v>0</v>
      </c>
      <c r="S17" s="320">
        <f>+Sklop12[[#This Row],[cena/enota brez DDV v EUR]]*Sklop12[[#This Row],[Okvirna količina]]</f>
        <v>0</v>
      </c>
      <c r="T17" s="320">
        <f>+Sklop12[[#This Row],[Končna cena/enoto mere (EUR) z DDV]]*Sklop12[[#This Row],[Okvirna količina]]</f>
        <v>0</v>
      </c>
      <c r="U17" s="264"/>
    </row>
    <row r="18" spans="1:21" s="55" customFormat="1" ht="51">
      <c r="A18" s="77" t="s">
        <v>4</v>
      </c>
      <c r="B18" s="348" t="s">
        <v>609</v>
      </c>
      <c r="C18" s="140">
        <v>0.2</v>
      </c>
      <c r="D18" s="75" t="s">
        <v>40</v>
      </c>
      <c r="E18" s="121"/>
      <c r="F18" s="314">
        <v>1200</v>
      </c>
      <c r="G18" s="342" t="s">
        <v>206</v>
      </c>
      <c r="H18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" s="314" t="str">
        <f>IF(Sklop12[[#This Row],[ZAHTEVANA SHEMA KAKOVOSTI]]&lt;&gt;"",Sklop12[[#This Row],[Preračunana masa/volumen/kos na enoto kg]],"")</f>
        <v/>
      </c>
      <c r="J18" s="323"/>
      <c r="K18" s="317"/>
      <c r="L18" s="317"/>
      <c r="M18" s="324"/>
      <c r="N18" s="325"/>
      <c r="O18" s="325"/>
      <c r="P18" s="326"/>
      <c r="Q18" s="320">
        <f>+Sklop12[[#This Row],[cena/enota brez DDV v EUR]]*Sklop12[[#This Row],[Stopnja DDV (%)]]</f>
        <v>0</v>
      </c>
      <c r="R18" s="320">
        <f>+Sklop12[[#This Row],[cena/enota brez DDV v EUR]]+Sklop12[[#This Row],[Davek (EUR)]]</f>
        <v>0</v>
      </c>
      <c r="S18" s="320">
        <f>+Sklop12[[#This Row],[cena/enota brez DDV v EUR]]*Sklop12[[#This Row],[Okvirna količina]]</f>
        <v>0</v>
      </c>
      <c r="T18" s="320">
        <f>+Sklop12[[#This Row],[Končna cena/enoto mere (EUR) z DDV]]*Sklop12[[#This Row],[Okvirna količina]]</f>
        <v>0</v>
      </c>
      <c r="U18" s="264"/>
    </row>
    <row r="19" spans="1:21" s="55" customFormat="1" ht="51">
      <c r="A19" s="77" t="s">
        <v>5</v>
      </c>
      <c r="B19" s="348" t="s">
        <v>610</v>
      </c>
      <c r="C19" s="140">
        <v>1</v>
      </c>
      <c r="D19" s="75" t="s">
        <v>40</v>
      </c>
      <c r="E19" s="121"/>
      <c r="F19" s="314">
        <v>1000</v>
      </c>
      <c r="G19" s="342" t="s">
        <v>206</v>
      </c>
      <c r="H19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9" s="314" t="str">
        <f>IF(Sklop12[[#This Row],[ZAHTEVANA SHEMA KAKOVOSTI]]&lt;&gt;"",Sklop12[[#This Row],[Preračunana masa/volumen/kos na enoto kg]],"")</f>
        <v/>
      </c>
      <c r="J19" s="323"/>
      <c r="K19" s="317"/>
      <c r="L19" s="317"/>
      <c r="M19" s="324"/>
      <c r="N19" s="325"/>
      <c r="O19" s="325"/>
      <c r="P19" s="326"/>
      <c r="Q19" s="320">
        <f>+Sklop12[[#This Row],[cena/enota brez DDV v EUR]]*Sklop12[[#This Row],[Stopnja DDV (%)]]</f>
        <v>0</v>
      </c>
      <c r="R19" s="320">
        <f>+Sklop12[[#This Row],[cena/enota brez DDV v EUR]]+Sklop12[[#This Row],[Davek (EUR)]]</f>
        <v>0</v>
      </c>
      <c r="S19" s="320">
        <f>+Sklop12[[#This Row],[cena/enota brez DDV v EUR]]*Sklop12[[#This Row],[Okvirna količina]]</f>
        <v>0</v>
      </c>
      <c r="T19" s="320">
        <f>+Sklop12[[#This Row],[Končna cena/enoto mere (EUR) z DDV]]*Sklop12[[#This Row],[Okvirna količina]]</f>
        <v>0</v>
      </c>
      <c r="U19" s="264"/>
    </row>
    <row r="20" spans="1:21" s="55" customFormat="1" ht="51">
      <c r="A20" s="77" t="s">
        <v>6</v>
      </c>
      <c r="B20" s="348" t="s">
        <v>610</v>
      </c>
      <c r="C20" s="140">
        <v>0.2</v>
      </c>
      <c r="D20" s="75" t="s">
        <v>40</v>
      </c>
      <c r="E20" s="121"/>
      <c r="F20" s="314">
        <v>1200</v>
      </c>
      <c r="G20" s="342" t="s">
        <v>206</v>
      </c>
      <c r="H20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0" s="314" t="str">
        <f>IF(Sklop12[[#This Row],[ZAHTEVANA SHEMA KAKOVOSTI]]&lt;&gt;"",Sklop12[[#This Row],[Preračunana masa/volumen/kos na enoto kg]],"")</f>
        <v/>
      </c>
      <c r="J20" s="323"/>
      <c r="K20" s="317"/>
      <c r="L20" s="317"/>
      <c r="M20" s="324"/>
      <c r="N20" s="325"/>
      <c r="O20" s="325"/>
      <c r="P20" s="326"/>
      <c r="Q20" s="320">
        <f>+Sklop12[[#This Row],[cena/enota brez DDV v EUR]]*Sklop12[[#This Row],[Stopnja DDV (%)]]</f>
        <v>0</v>
      </c>
      <c r="R20" s="320">
        <f>+Sklop12[[#This Row],[cena/enota brez DDV v EUR]]+Sklop12[[#This Row],[Davek (EUR)]]</f>
        <v>0</v>
      </c>
      <c r="S20" s="320">
        <f>+Sklop12[[#This Row],[cena/enota brez DDV v EUR]]*Sklop12[[#This Row],[Okvirna količina]]</f>
        <v>0</v>
      </c>
      <c r="T20" s="320">
        <f>+Sklop12[[#This Row],[Končna cena/enoto mere (EUR) z DDV]]*Sklop12[[#This Row],[Okvirna količina]]</f>
        <v>0</v>
      </c>
      <c r="U20" s="264"/>
    </row>
    <row r="21" spans="1:21" s="55" customFormat="1" ht="51">
      <c r="A21" s="77" t="s">
        <v>7</v>
      </c>
      <c r="B21" s="348" t="s">
        <v>611</v>
      </c>
      <c r="C21" s="140">
        <v>1</v>
      </c>
      <c r="D21" s="75" t="s">
        <v>40</v>
      </c>
      <c r="E21" s="121"/>
      <c r="F21" s="314">
        <v>200</v>
      </c>
      <c r="G21" s="342" t="s">
        <v>206</v>
      </c>
      <c r="H21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314" t="str">
        <f>IF(Sklop12[[#This Row],[ZAHTEVANA SHEMA KAKOVOSTI]]&lt;&gt;"",Sklop12[[#This Row],[Preračunana masa/volumen/kos na enoto kg]],"")</f>
        <v/>
      </c>
      <c r="J21" s="323"/>
      <c r="K21" s="317"/>
      <c r="L21" s="317"/>
      <c r="M21" s="324"/>
      <c r="N21" s="325"/>
      <c r="O21" s="325"/>
      <c r="P21" s="326"/>
      <c r="Q21" s="320">
        <f>+Sklop12[[#This Row],[cena/enota brez DDV v EUR]]*Sklop12[[#This Row],[Stopnja DDV (%)]]</f>
        <v>0</v>
      </c>
      <c r="R21" s="320">
        <f>+Sklop12[[#This Row],[cena/enota brez DDV v EUR]]+Sklop12[[#This Row],[Davek (EUR)]]</f>
        <v>0</v>
      </c>
      <c r="S21" s="320">
        <f>+Sklop12[[#This Row],[cena/enota brez DDV v EUR]]*Sklop12[[#This Row],[Okvirna količina]]</f>
        <v>0</v>
      </c>
      <c r="T21" s="320">
        <f>+Sklop12[[#This Row],[Končna cena/enoto mere (EUR) z DDV]]*Sklop12[[#This Row],[Okvirna količina]]</f>
        <v>0</v>
      </c>
      <c r="U21" s="264"/>
    </row>
    <row r="22" spans="1:21" s="55" customFormat="1" ht="51">
      <c r="A22" s="77" t="s">
        <v>8</v>
      </c>
      <c r="B22" s="348" t="s">
        <v>611</v>
      </c>
      <c r="C22" s="341">
        <v>0.2</v>
      </c>
      <c r="D22" s="75" t="s">
        <v>40</v>
      </c>
      <c r="E22" s="121"/>
      <c r="F22" s="314">
        <v>800</v>
      </c>
      <c r="G22" s="342" t="s">
        <v>206</v>
      </c>
      <c r="H22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2" s="314" t="str">
        <f>IF(Sklop12[[#This Row],[ZAHTEVANA SHEMA KAKOVOSTI]]&lt;&gt;"",Sklop12[[#This Row],[Preračunana masa/volumen/kos na enoto kg]],"")</f>
        <v/>
      </c>
      <c r="J22" s="323"/>
      <c r="K22" s="317"/>
      <c r="L22" s="317"/>
      <c r="M22" s="324"/>
      <c r="N22" s="325"/>
      <c r="O22" s="325"/>
      <c r="P22" s="326"/>
      <c r="Q22" s="320">
        <f>+Sklop12[[#This Row],[cena/enota brez DDV v EUR]]*Sklop12[[#This Row],[Stopnja DDV (%)]]</f>
        <v>0</v>
      </c>
      <c r="R22" s="320">
        <f>+Sklop12[[#This Row],[cena/enota brez DDV v EUR]]+Sklop12[[#This Row],[Davek (EUR)]]</f>
        <v>0</v>
      </c>
      <c r="S22" s="320">
        <f>+Sklop12[[#This Row],[cena/enota brez DDV v EUR]]*Sklop12[[#This Row],[Okvirna količina]]</f>
        <v>0</v>
      </c>
      <c r="T22" s="320">
        <f>+Sklop12[[#This Row],[Končna cena/enoto mere (EUR) z DDV]]*Sklop12[[#This Row],[Okvirna količina]]</f>
        <v>0</v>
      </c>
      <c r="U22" s="264"/>
    </row>
    <row r="23" spans="1:21" s="55" customFormat="1" ht="51">
      <c r="A23" s="77" t="s">
        <v>9</v>
      </c>
      <c r="B23" s="348" t="s">
        <v>612</v>
      </c>
      <c r="C23" s="341">
        <v>1</v>
      </c>
      <c r="D23" s="75" t="s">
        <v>40</v>
      </c>
      <c r="E23" s="121"/>
      <c r="F23" s="314">
        <v>100</v>
      </c>
      <c r="G23" s="342" t="s">
        <v>206</v>
      </c>
      <c r="H23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314" t="str">
        <f>IF(Sklop12[[#This Row],[ZAHTEVANA SHEMA KAKOVOSTI]]&lt;&gt;"",Sklop12[[#This Row],[Preračunana masa/volumen/kos na enoto kg]],"")</f>
        <v/>
      </c>
      <c r="J23" s="323"/>
      <c r="K23" s="317"/>
      <c r="L23" s="317"/>
      <c r="M23" s="324"/>
      <c r="N23" s="325"/>
      <c r="O23" s="325"/>
      <c r="P23" s="326"/>
      <c r="Q23" s="320">
        <f>+Sklop12[[#This Row],[cena/enota brez DDV v EUR]]*Sklop12[[#This Row],[Stopnja DDV (%)]]</f>
        <v>0</v>
      </c>
      <c r="R23" s="320">
        <f>+Sklop12[[#This Row],[cena/enota brez DDV v EUR]]+Sklop12[[#This Row],[Davek (EUR)]]</f>
        <v>0</v>
      </c>
      <c r="S23" s="320">
        <f>+Sklop12[[#This Row],[cena/enota brez DDV v EUR]]*Sklop12[[#This Row],[Okvirna količina]]</f>
        <v>0</v>
      </c>
      <c r="T23" s="320">
        <f>+Sklop12[[#This Row],[Končna cena/enoto mere (EUR) z DDV]]*Sklop12[[#This Row],[Okvirna količina]]</f>
        <v>0</v>
      </c>
      <c r="U23" s="264"/>
    </row>
    <row r="24" spans="1:21" s="55" customFormat="1">
      <c r="A24" s="77" t="s">
        <v>10</v>
      </c>
      <c r="B24" s="348" t="s">
        <v>604</v>
      </c>
      <c r="C24" s="341">
        <v>1</v>
      </c>
      <c r="D24" s="75" t="s">
        <v>40</v>
      </c>
      <c r="E24" s="121" t="s">
        <v>513</v>
      </c>
      <c r="F24" s="314">
        <v>100</v>
      </c>
      <c r="G24" s="342" t="s">
        <v>40</v>
      </c>
      <c r="H24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314">
        <f>IF(Sklop12[[#This Row],[ZAHTEVANA SHEMA KAKOVOSTI]]&lt;&gt;"",Sklop12[[#This Row],[Preračunana masa/volumen/kos na enoto kg]],"")</f>
        <v>100</v>
      </c>
      <c r="J24" s="323"/>
      <c r="K24" s="317"/>
      <c r="L24" s="317"/>
      <c r="M24" s="324"/>
      <c r="N24" s="325"/>
      <c r="O24" s="325"/>
      <c r="P24" s="326"/>
      <c r="Q24" s="320">
        <f>+Sklop12[[#This Row],[cena/enota brez DDV v EUR]]*Sklop12[[#This Row],[Stopnja DDV (%)]]</f>
        <v>0</v>
      </c>
      <c r="R24" s="320">
        <f>+Sklop12[[#This Row],[cena/enota brez DDV v EUR]]+Sklop12[[#This Row],[Davek (EUR)]]</f>
        <v>0</v>
      </c>
      <c r="S24" s="320">
        <f>+Sklop12[[#This Row],[cena/enota brez DDV v EUR]]*Sklop12[[#This Row],[Okvirna količina]]</f>
        <v>0</v>
      </c>
      <c r="T24" s="320">
        <f>+Sklop12[[#This Row],[Končna cena/enoto mere (EUR) z DDV]]*Sklop12[[#This Row],[Okvirna količina]]</f>
        <v>0</v>
      </c>
      <c r="U24" s="264"/>
    </row>
    <row r="25" spans="1:21" s="55" customFormat="1" ht="38.25">
      <c r="A25" s="77" t="s">
        <v>11</v>
      </c>
      <c r="B25" s="348" t="s">
        <v>607</v>
      </c>
      <c r="C25" s="341">
        <v>1</v>
      </c>
      <c r="D25" s="75" t="s">
        <v>40</v>
      </c>
      <c r="E25" s="121" t="s">
        <v>513</v>
      </c>
      <c r="F25" s="314">
        <v>100</v>
      </c>
      <c r="G25" s="342" t="s">
        <v>40</v>
      </c>
      <c r="H25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314">
        <f>IF(Sklop12[[#This Row],[ZAHTEVANA SHEMA KAKOVOSTI]]&lt;&gt;"",Sklop12[[#This Row],[Preračunana masa/volumen/kos na enoto kg]],"")</f>
        <v>100</v>
      </c>
      <c r="J25" s="323"/>
      <c r="K25" s="317"/>
      <c r="L25" s="317"/>
      <c r="M25" s="324"/>
      <c r="N25" s="325"/>
      <c r="O25" s="325"/>
      <c r="P25" s="326"/>
      <c r="Q25" s="320">
        <f>+Sklop12[[#This Row],[cena/enota brez DDV v EUR]]*Sklop12[[#This Row],[Stopnja DDV (%)]]</f>
        <v>0</v>
      </c>
      <c r="R25" s="320">
        <f>+Sklop12[[#This Row],[cena/enota brez DDV v EUR]]+Sklop12[[#This Row],[Davek (EUR)]]</f>
        <v>0</v>
      </c>
      <c r="S25" s="320">
        <f>+Sklop12[[#This Row],[cena/enota brez DDV v EUR]]*Sklop12[[#This Row],[Okvirna količina]]</f>
        <v>0</v>
      </c>
      <c r="T25" s="320">
        <f>+Sklop12[[#This Row],[Končna cena/enoto mere (EUR) z DDV]]*Sklop12[[#This Row],[Okvirna količina]]</f>
        <v>0</v>
      </c>
      <c r="U25" s="264"/>
    </row>
    <row r="26" spans="1:21" s="55" customFormat="1" ht="38.25">
      <c r="A26" s="465" t="s">
        <v>12</v>
      </c>
      <c r="B26" s="466" t="s">
        <v>607</v>
      </c>
      <c r="C26" s="467" t="s">
        <v>710</v>
      </c>
      <c r="D26" s="313"/>
      <c r="E26" s="121"/>
      <c r="F26" s="143"/>
      <c r="G26" s="195"/>
      <c r="H26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6" s="143" t="str">
        <f>IF(Sklop12[[#This Row],[ZAHTEVANA SHEMA KAKOVOSTI]]&lt;&gt;"",Sklop12[[#This Row],[Preračunana masa/volumen/kos na enoto kg]],"")</f>
        <v/>
      </c>
      <c r="J26" s="179"/>
      <c r="K26" s="196"/>
      <c r="L26" s="196"/>
      <c r="M26" s="394"/>
      <c r="N26" s="176"/>
      <c r="O26" s="176"/>
      <c r="P26" s="144"/>
      <c r="Q26" s="145">
        <f>+Sklop12[[#This Row],[cena/enota brez DDV v EUR]]*Sklop12[[#This Row],[Stopnja DDV (%)]]</f>
        <v>0</v>
      </c>
      <c r="R26" s="145">
        <f>+Sklop12[[#This Row],[cena/enota brez DDV v EUR]]+Sklop12[[#This Row],[Davek (EUR)]]</f>
        <v>0</v>
      </c>
      <c r="S26" s="145">
        <f>+Sklop12[[#This Row],[cena/enota brez DDV v EUR]]*Sklop12[[#This Row],[Okvirna količina]]</f>
        <v>0</v>
      </c>
      <c r="T26" s="145">
        <f>+Sklop12[[#This Row],[Končna cena/enoto mere (EUR) z DDV]]*Sklop12[[#This Row],[Okvirna količina]]</f>
        <v>0</v>
      </c>
      <c r="U26" s="264"/>
    </row>
    <row r="27" spans="1:21" s="55" customFormat="1" ht="25.5">
      <c r="A27" s="465" t="s">
        <v>13</v>
      </c>
      <c r="B27" s="466" t="s">
        <v>606</v>
      </c>
      <c r="C27" s="467" t="s">
        <v>710</v>
      </c>
      <c r="D27" s="313"/>
      <c r="E27" s="121"/>
      <c r="F27" s="143"/>
      <c r="G27" s="195"/>
      <c r="H27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7" s="143" t="str">
        <f>IF(Sklop12[[#This Row],[ZAHTEVANA SHEMA KAKOVOSTI]]&lt;&gt;"",Sklop12[[#This Row],[Preračunana masa/volumen/kos na enoto kg]],"")</f>
        <v/>
      </c>
      <c r="J27" s="179"/>
      <c r="K27" s="196"/>
      <c r="L27" s="196"/>
      <c r="M27" s="394"/>
      <c r="N27" s="176"/>
      <c r="O27" s="176"/>
      <c r="P27" s="144"/>
      <c r="Q27" s="145">
        <f>+Sklop12[[#This Row],[cena/enota brez DDV v EUR]]*Sklop12[[#This Row],[Stopnja DDV (%)]]</f>
        <v>0</v>
      </c>
      <c r="R27" s="145">
        <f>+Sklop12[[#This Row],[cena/enota brez DDV v EUR]]+Sklop12[[#This Row],[Davek (EUR)]]</f>
        <v>0</v>
      </c>
      <c r="S27" s="145">
        <f>+Sklop12[[#This Row],[cena/enota brez DDV v EUR]]*Sklop12[[#This Row],[Okvirna količina]]</f>
        <v>0</v>
      </c>
      <c r="T27" s="145">
        <f>+Sklop12[[#This Row],[Končna cena/enoto mere (EUR) z DDV]]*Sklop12[[#This Row],[Okvirna količina]]</f>
        <v>0</v>
      </c>
      <c r="U27" s="264"/>
    </row>
    <row r="28" spans="1:21" s="55" customFormat="1" ht="25.5">
      <c r="A28" s="77" t="s">
        <v>14</v>
      </c>
      <c r="B28" s="401" t="s">
        <v>606</v>
      </c>
      <c r="C28" s="411">
        <v>1</v>
      </c>
      <c r="D28" s="313" t="s">
        <v>40</v>
      </c>
      <c r="E28" s="121" t="s">
        <v>513</v>
      </c>
      <c r="F28" s="143">
        <v>100</v>
      </c>
      <c r="G28" s="195" t="s">
        <v>40</v>
      </c>
      <c r="H28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143">
        <f>IF(Sklop12[[#This Row],[ZAHTEVANA SHEMA KAKOVOSTI]]&lt;&gt;"",Sklop12[[#This Row],[Preračunana masa/volumen/kos na enoto kg]],"")</f>
        <v>100</v>
      </c>
      <c r="J28" s="179"/>
      <c r="K28" s="196"/>
      <c r="L28" s="196"/>
      <c r="M28" s="394"/>
      <c r="N28" s="176"/>
      <c r="O28" s="176"/>
      <c r="P28" s="144"/>
      <c r="Q28" s="145">
        <f>+Sklop12[[#This Row],[cena/enota brez DDV v EUR]]*Sklop12[[#This Row],[Stopnja DDV (%)]]</f>
        <v>0</v>
      </c>
      <c r="R28" s="145">
        <f>+Sklop12[[#This Row],[cena/enota brez DDV v EUR]]+Sklop12[[#This Row],[Davek (EUR)]]</f>
        <v>0</v>
      </c>
      <c r="S28" s="145">
        <f>+Sklop12[[#This Row],[cena/enota brez DDV v EUR]]*Sklop12[[#This Row],[Okvirna količina]]</f>
        <v>0</v>
      </c>
      <c r="T28" s="145">
        <f>+Sklop12[[#This Row],[Končna cena/enoto mere (EUR) z DDV]]*Sklop12[[#This Row],[Okvirna količina]]</f>
        <v>0</v>
      </c>
      <c r="U28" s="264"/>
    </row>
    <row r="29" spans="1:21" s="55" customFormat="1" ht="51">
      <c r="A29" s="77" t="s">
        <v>15</v>
      </c>
      <c r="B29" s="348" t="s">
        <v>605</v>
      </c>
      <c r="C29" s="341">
        <v>1</v>
      </c>
      <c r="D29" s="75" t="s">
        <v>40</v>
      </c>
      <c r="E29" s="121"/>
      <c r="F29" s="314">
        <v>10</v>
      </c>
      <c r="G29" s="342" t="s">
        <v>40</v>
      </c>
      <c r="H29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314" t="str">
        <f>IF(Sklop12[[#This Row],[ZAHTEVANA SHEMA KAKOVOSTI]]&lt;&gt;"",Sklop12[[#This Row],[Preračunana masa/volumen/kos na enoto kg]],"")</f>
        <v/>
      </c>
      <c r="J29" s="323"/>
      <c r="K29" s="317"/>
      <c r="L29" s="317"/>
      <c r="M29" s="324"/>
      <c r="N29" s="325"/>
      <c r="O29" s="325"/>
      <c r="P29" s="326"/>
      <c r="Q29" s="320">
        <f>+Sklop12[[#This Row],[cena/enota brez DDV v EUR]]*Sklop12[[#This Row],[Stopnja DDV (%)]]</f>
        <v>0</v>
      </c>
      <c r="R29" s="320">
        <f>+Sklop12[[#This Row],[cena/enota brez DDV v EUR]]+Sklop12[[#This Row],[Davek (EUR)]]</f>
        <v>0</v>
      </c>
      <c r="S29" s="320">
        <f>+Sklop12[[#This Row],[cena/enota brez DDV v EUR]]*Sklop12[[#This Row],[Okvirna količina]]</f>
        <v>0</v>
      </c>
      <c r="T29" s="320">
        <f>+Sklop12[[#This Row],[Končna cena/enoto mere (EUR) z DDV]]*Sklop12[[#This Row],[Okvirna količina]]</f>
        <v>0</v>
      </c>
      <c r="U29" s="264"/>
    </row>
    <row r="30" spans="1:21" s="55" customFormat="1">
      <c r="A30" s="77" t="s">
        <v>16</v>
      </c>
      <c r="B30" s="348" t="s">
        <v>613</v>
      </c>
      <c r="C30" s="341">
        <v>1.5</v>
      </c>
      <c r="D30" s="75" t="s">
        <v>40</v>
      </c>
      <c r="E30" s="121"/>
      <c r="F30" s="314">
        <v>200</v>
      </c>
      <c r="G30" s="342" t="s">
        <v>206</v>
      </c>
      <c r="H30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0" s="314" t="str">
        <f>IF(Sklop12[[#This Row],[ZAHTEVANA SHEMA KAKOVOSTI]]&lt;&gt;"",Sklop12[[#This Row],[Preračunana masa/volumen/kos na enoto kg]],"")</f>
        <v/>
      </c>
      <c r="J30" s="323"/>
      <c r="K30" s="317"/>
      <c r="L30" s="317"/>
      <c r="M30" s="324"/>
      <c r="N30" s="325"/>
      <c r="O30" s="325"/>
      <c r="P30" s="326"/>
      <c r="Q30" s="320">
        <f>+Sklop12[[#This Row],[cena/enota brez DDV v EUR]]*Sklop12[[#This Row],[Stopnja DDV (%)]]</f>
        <v>0</v>
      </c>
      <c r="R30" s="320">
        <f>+Sklop12[[#This Row],[cena/enota brez DDV v EUR]]+Sklop12[[#This Row],[Davek (EUR)]]</f>
        <v>0</v>
      </c>
      <c r="S30" s="320">
        <f>+Sklop12[[#This Row],[cena/enota brez DDV v EUR]]*Sklop12[[#This Row],[Okvirna količina]]</f>
        <v>0</v>
      </c>
      <c r="T30" s="320">
        <f>+Sklop12[[#This Row],[Končna cena/enoto mere (EUR) z DDV]]*Sklop12[[#This Row],[Okvirna količina]]</f>
        <v>0</v>
      </c>
      <c r="U30" s="264"/>
    </row>
    <row r="31" spans="1:21" s="55" customFormat="1">
      <c r="A31" s="77" t="s">
        <v>17</v>
      </c>
      <c r="B31" s="348" t="s">
        <v>614</v>
      </c>
      <c r="C31" s="341">
        <v>0.5</v>
      </c>
      <c r="D31" s="75" t="s">
        <v>40</v>
      </c>
      <c r="E31" s="121"/>
      <c r="F31" s="314">
        <v>1500</v>
      </c>
      <c r="G31" s="342" t="s">
        <v>206</v>
      </c>
      <c r="H31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1" s="314" t="str">
        <f>IF(Sklop12[[#This Row],[ZAHTEVANA SHEMA KAKOVOSTI]]&lt;&gt;"",Sklop12[[#This Row],[Preračunana masa/volumen/kos na enoto kg]],"")</f>
        <v/>
      </c>
      <c r="J31" s="323"/>
      <c r="K31" s="317"/>
      <c r="L31" s="317"/>
      <c r="M31" s="324"/>
      <c r="N31" s="325"/>
      <c r="O31" s="325"/>
      <c r="P31" s="326"/>
      <c r="Q31" s="320">
        <f>+Sklop12[[#This Row],[cena/enota brez DDV v EUR]]*Sklop12[[#This Row],[Stopnja DDV (%)]]</f>
        <v>0</v>
      </c>
      <c r="R31" s="320">
        <f>+Sklop12[[#This Row],[cena/enota brez DDV v EUR]]+Sklop12[[#This Row],[Davek (EUR)]]</f>
        <v>0</v>
      </c>
      <c r="S31" s="320">
        <f>+Sklop12[[#This Row],[cena/enota brez DDV v EUR]]*Sklop12[[#This Row],[Okvirna količina]]</f>
        <v>0</v>
      </c>
      <c r="T31" s="320">
        <f>+Sklop12[[#This Row],[Končna cena/enoto mere (EUR) z DDV]]*Sklop12[[#This Row],[Okvirna količina]]</f>
        <v>0</v>
      </c>
      <c r="U31" s="264"/>
    </row>
    <row r="32" spans="1:21" ht="27" customHeight="1">
      <c r="A32" s="425" t="s">
        <v>100</v>
      </c>
      <c r="B32" s="426"/>
      <c r="C32" s="428"/>
      <c r="D32" s="428"/>
      <c r="E32" s="429"/>
      <c r="F32" s="430"/>
      <c r="G32" s="431"/>
      <c r="H32" s="432">
        <f>SUBTOTAL(109,Sklop12[Preračunana masa/volumen/kos na enoto kg])</f>
        <v>3550</v>
      </c>
      <c r="I32" s="432">
        <f>SUBTOTAL(109,Sklop12[Živila iz shem kakovosti (kg)])</f>
        <v>300</v>
      </c>
      <c r="J32" s="430"/>
      <c r="K32" s="433"/>
      <c r="L32" s="433"/>
      <c r="M32" s="434"/>
      <c r="N32" s="435"/>
      <c r="O32" s="435"/>
      <c r="P32" s="435"/>
      <c r="Q32" s="436"/>
      <c r="R32" s="430"/>
      <c r="S32" s="436">
        <f>SUBTOTAL(109,Sklop12[Vrednost za okvirno količino (EUR) brez DDV])</f>
        <v>0</v>
      </c>
      <c r="T32" s="436">
        <f>SUBTOTAL(109,Sklop12[Vrednost za okvirno količino (EUR) z DDV])</f>
        <v>0</v>
      </c>
      <c r="U32" s="437">
        <f>SUBTOTAL(103,Sklop12[Shema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1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1"/>
    </row>
    <row r="36" spans="1:22">
      <c r="A36" s="86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98" t="s">
        <v>135</v>
      </c>
      <c r="B37" s="27"/>
      <c r="F37" s="68"/>
      <c r="G37" s="68"/>
      <c r="H37" s="29"/>
      <c r="I37" s="29"/>
      <c r="J37" s="29"/>
      <c r="K37" s="29"/>
      <c r="L37" s="54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1:22" ht="12.75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9"/>
      <c r="N38" s="99"/>
      <c r="O38" s="99"/>
      <c r="P38" s="99"/>
      <c r="Q38" s="99"/>
      <c r="R38" s="99"/>
      <c r="S38" s="99"/>
      <c r="T38" s="99"/>
      <c r="U38" s="99"/>
      <c r="V38" s="99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99"/>
      <c r="N39" s="99"/>
      <c r="O39" s="99"/>
      <c r="P39" s="99"/>
      <c r="Q39" s="99"/>
      <c r="R39" s="99"/>
      <c r="S39" s="99"/>
      <c r="T39" s="99"/>
      <c r="U39" s="99"/>
      <c r="V39" s="99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J32:P36 J1:P15 P16:P31 J16:J31 U1:U36" name="Obseg1"/>
    <protectedRange sqref="U39 M39:P39" name="Obseg1_1_1_1_1"/>
    <protectedRange sqref="J39:L39" name="Obseg1_3_1_1"/>
    <protectedRange sqref="U38 M38:P38" name="Obseg1_1_1_1_1_2"/>
    <protectedRange sqref="K16:O31" name="Obseg1_3"/>
    <protectedRange sqref="U37 M37:P37" name="Obseg1_1_2_1_1"/>
    <protectedRange sqref="J37:L37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4"/>
  <sheetViews>
    <sheetView topLeftCell="A13" zoomScaleNormal="100" zoomScaleSheetLayoutView="100" workbookViewId="0">
      <selection activeCell="C37" sqref="C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4" t="s">
        <v>47</v>
      </c>
    </row>
    <row r="2" spans="1:21" ht="15">
      <c r="B2" s="235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235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236"/>
    </row>
    <row r="5" spans="1:21" ht="15">
      <c r="B5" s="234" t="s">
        <v>51</v>
      </c>
    </row>
    <row r="6" spans="1:21" ht="17.25" customHeight="1">
      <c r="B6" s="237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237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237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238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9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pred_rekapitulacija'!B26</f>
        <v>DIETNA ŽIVILA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43" t="s">
        <v>1</v>
      </c>
      <c r="B16" s="240" t="s">
        <v>625</v>
      </c>
      <c r="C16" s="75">
        <v>1</v>
      </c>
      <c r="D16" s="75" t="s">
        <v>40</v>
      </c>
      <c r="E16" s="90"/>
      <c r="F16" s="153">
        <v>50</v>
      </c>
      <c r="G16" s="195" t="s">
        <v>206</v>
      </c>
      <c r="H1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143" t="str">
        <f>IF(Sklop13[[#This Row],[ZAHTEVANA SHEMA KAKOVOSTI]]&lt;&gt;"",Sklop13[[#This Row],[Preračunana masa/volumen/kos na enoto kg]],"")</f>
        <v/>
      </c>
      <c r="J16" s="154"/>
      <c r="K16" s="120"/>
      <c r="L16" s="120"/>
      <c r="M16" s="120"/>
      <c r="N16" s="115"/>
      <c r="O16" s="120"/>
      <c r="P16" s="144"/>
      <c r="Q16" s="145">
        <f>+Sklop13[[#This Row],[cena/enota brez DDV v EUR]]*Sklop13[[#This Row],[Stopnja DDV (%)]]</f>
        <v>0</v>
      </c>
      <c r="R16" s="145">
        <f>+Sklop13[[#This Row],[cena/enota brez DDV v EUR]]+Sklop13[[#This Row],[Davek (EUR)]]</f>
        <v>0</v>
      </c>
      <c r="S16" s="145">
        <f>+Sklop13[[#This Row],[cena/enota brez DDV v EUR]]*Sklop13[[#This Row],[Okvirna količina]]</f>
        <v>0</v>
      </c>
      <c r="T16" s="145">
        <f>+Sklop13[[#This Row],[Končna cena/enoto mere (EUR) z DDV]]*Sklop13[[#This Row],[Okvirna količina]]</f>
        <v>0</v>
      </c>
      <c r="U16" s="120"/>
    </row>
    <row r="17" spans="1:21" s="55" customFormat="1" ht="12">
      <c r="A17" s="243" t="s">
        <v>3</v>
      </c>
      <c r="B17" s="240" t="s">
        <v>625</v>
      </c>
      <c r="C17" s="75">
        <v>0.2</v>
      </c>
      <c r="D17" s="75" t="s">
        <v>40</v>
      </c>
      <c r="E17" s="90"/>
      <c r="F17" s="153">
        <v>100</v>
      </c>
      <c r="G17" s="195" t="s">
        <v>206</v>
      </c>
      <c r="H1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208" t="str">
        <f>IF(Sklop13[[#This Row],[ZAHTEVANA SHEMA KAKOVOSTI]]&lt;&gt;"",Sklop13[[#This Row],[Preračunana masa/volumen/kos na enoto kg]],"")</f>
        <v/>
      </c>
      <c r="J17" s="209"/>
      <c r="K17" s="120"/>
      <c r="L17" s="120"/>
      <c r="M17" s="120"/>
      <c r="N17" s="115"/>
      <c r="O17" s="120"/>
      <c r="P17" s="211"/>
      <c r="Q17" s="210">
        <f>+Sklop13[[#This Row],[cena/enota brez DDV v EUR]]*Sklop13[[#This Row],[Stopnja DDV (%)]]</f>
        <v>0</v>
      </c>
      <c r="R17" s="210">
        <f>+Sklop13[[#This Row],[cena/enota brez DDV v EUR]]+Sklop13[[#This Row],[Davek (EUR)]]</f>
        <v>0</v>
      </c>
      <c r="S17" s="210">
        <f>+Sklop13[[#This Row],[cena/enota brez DDV v EUR]]*Sklop13[[#This Row],[Okvirna količina]]</f>
        <v>0</v>
      </c>
      <c r="T17" s="210">
        <f>+Sklop13[[#This Row],[Končna cena/enoto mere (EUR) z DDV]]*Sklop13[[#This Row],[Okvirna količina]]</f>
        <v>0</v>
      </c>
      <c r="U17" s="120"/>
    </row>
    <row r="18" spans="1:21" s="55" customFormat="1" ht="12">
      <c r="A18" s="243" t="s">
        <v>4</v>
      </c>
      <c r="B18" s="240" t="s">
        <v>626</v>
      </c>
      <c r="C18" s="75">
        <v>0.2</v>
      </c>
      <c r="D18" s="75" t="s">
        <v>40</v>
      </c>
      <c r="E18" s="90"/>
      <c r="F18" s="153">
        <v>100</v>
      </c>
      <c r="G18" s="195" t="s">
        <v>206</v>
      </c>
      <c r="H1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208" t="str">
        <f>IF(Sklop13[[#This Row],[ZAHTEVANA SHEMA KAKOVOSTI]]&lt;&gt;"",Sklop13[[#This Row],[Preračunana masa/volumen/kos na enoto kg]],"")</f>
        <v/>
      </c>
      <c r="J18" s="209"/>
      <c r="K18" s="120"/>
      <c r="L18" s="120"/>
      <c r="M18" s="120"/>
      <c r="N18" s="115"/>
      <c r="O18" s="120"/>
      <c r="P18" s="211"/>
      <c r="Q18" s="210">
        <f>+Sklop13[[#This Row],[cena/enota brez DDV v EUR]]*Sklop13[[#This Row],[Stopnja DDV (%)]]</f>
        <v>0</v>
      </c>
      <c r="R18" s="210">
        <f>+Sklop13[[#This Row],[cena/enota brez DDV v EUR]]+Sklop13[[#This Row],[Davek (EUR)]]</f>
        <v>0</v>
      </c>
      <c r="S18" s="210">
        <f>+Sklop13[[#This Row],[cena/enota brez DDV v EUR]]*Sklop13[[#This Row],[Okvirna količina]]</f>
        <v>0</v>
      </c>
      <c r="T18" s="210">
        <f>+Sklop13[[#This Row],[Končna cena/enoto mere (EUR) z DDV]]*Sklop13[[#This Row],[Okvirna količina]]</f>
        <v>0</v>
      </c>
      <c r="U18" s="120"/>
    </row>
    <row r="19" spans="1:21" s="55" customFormat="1" ht="24">
      <c r="A19" s="243" t="s">
        <v>5</v>
      </c>
      <c r="B19" s="240" t="s">
        <v>627</v>
      </c>
      <c r="C19" s="75">
        <v>40</v>
      </c>
      <c r="D19" s="75" t="s">
        <v>76</v>
      </c>
      <c r="E19" s="90"/>
      <c r="F19" s="153">
        <v>50</v>
      </c>
      <c r="G19" s="195" t="s">
        <v>206</v>
      </c>
      <c r="H1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9" s="208" t="str">
        <f>IF(Sklop13[[#This Row],[ZAHTEVANA SHEMA KAKOVOSTI]]&lt;&gt;"",Sklop13[[#This Row],[Preračunana masa/volumen/kos na enoto kg]],"")</f>
        <v/>
      </c>
      <c r="J19" s="209"/>
      <c r="K19" s="120"/>
      <c r="L19" s="120"/>
      <c r="M19" s="120"/>
      <c r="N19" s="115"/>
      <c r="O19" s="120"/>
      <c r="P19" s="211"/>
      <c r="Q19" s="210">
        <f>+Sklop13[[#This Row],[cena/enota brez DDV v EUR]]*Sklop13[[#This Row],[Stopnja DDV (%)]]</f>
        <v>0</v>
      </c>
      <c r="R19" s="210">
        <f>+Sklop13[[#This Row],[cena/enota brez DDV v EUR]]+Sklop13[[#This Row],[Davek (EUR)]]</f>
        <v>0</v>
      </c>
      <c r="S19" s="210">
        <f>+Sklop13[[#This Row],[cena/enota brez DDV v EUR]]*Sklop13[[#This Row],[Okvirna količina]]</f>
        <v>0</v>
      </c>
      <c r="T19" s="210">
        <f>+Sklop13[[#This Row],[Končna cena/enoto mere (EUR) z DDV]]*Sklop13[[#This Row],[Okvirna količina]]</f>
        <v>0</v>
      </c>
      <c r="U19" s="120"/>
    </row>
    <row r="20" spans="1:21" s="55" customFormat="1" ht="14.25" customHeight="1">
      <c r="A20" s="243" t="s">
        <v>6</v>
      </c>
      <c r="B20" s="240" t="s">
        <v>628</v>
      </c>
      <c r="C20" s="75">
        <v>150</v>
      </c>
      <c r="D20" s="75" t="s">
        <v>76</v>
      </c>
      <c r="E20" s="90"/>
      <c r="F20" s="153">
        <v>100</v>
      </c>
      <c r="G20" s="195" t="s">
        <v>206</v>
      </c>
      <c r="H2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08" t="str">
        <f>IF(Sklop13[[#This Row],[ZAHTEVANA SHEMA KAKOVOSTI]]&lt;&gt;"",Sklop13[[#This Row],[Preračunana masa/volumen/kos na enoto kg]],"")</f>
        <v/>
      </c>
      <c r="J20" s="209"/>
      <c r="K20" s="120"/>
      <c r="L20" s="120"/>
      <c r="M20" s="120"/>
      <c r="N20" s="115"/>
      <c r="O20" s="120"/>
      <c r="P20" s="211"/>
      <c r="Q20" s="210">
        <f>+Sklop13[[#This Row],[cena/enota brez DDV v EUR]]*Sklop13[[#This Row],[Stopnja DDV (%)]]</f>
        <v>0</v>
      </c>
      <c r="R20" s="210">
        <f>+Sklop13[[#This Row],[cena/enota brez DDV v EUR]]+Sklop13[[#This Row],[Davek (EUR)]]</f>
        <v>0</v>
      </c>
      <c r="S20" s="210">
        <f>+Sklop13[[#This Row],[cena/enota brez DDV v EUR]]*Sklop13[[#This Row],[Okvirna količina]]</f>
        <v>0</v>
      </c>
      <c r="T20" s="210">
        <f>+Sklop13[[#This Row],[Končna cena/enoto mere (EUR) z DDV]]*Sklop13[[#This Row],[Okvirna količina]]</f>
        <v>0</v>
      </c>
      <c r="U20" s="120"/>
    </row>
    <row r="21" spans="1:21" s="55" customFormat="1" ht="24">
      <c r="A21" s="243" t="s">
        <v>7</v>
      </c>
      <c r="B21" s="240" t="s">
        <v>629</v>
      </c>
      <c r="C21" s="75">
        <v>150</v>
      </c>
      <c r="D21" s="75" t="s">
        <v>76</v>
      </c>
      <c r="E21" s="90"/>
      <c r="F21" s="153">
        <v>100</v>
      </c>
      <c r="G21" s="195" t="s">
        <v>206</v>
      </c>
      <c r="H2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208" t="str">
        <f>IF(Sklop13[[#This Row],[ZAHTEVANA SHEMA KAKOVOSTI]]&lt;&gt;"",Sklop13[[#This Row],[Preračunana masa/volumen/kos na enoto kg]],"")</f>
        <v/>
      </c>
      <c r="J21" s="209"/>
      <c r="K21" s="120"/>
      <c r="L21" s="120"/>
      <c r="M21" s="120"/>
      <c r="N21" s="115"/>
      <c r="O21" s="120"/>
      <c r="P21" s="211"/>
      <c r="Q21" s="210">
        <f>+Sklop13[[#This Row],[cena/enota brez DDV v EUR]]*Sklop13[[#This Row],[Stopnja DDV (%)]]</f>
        <v>0</v>
      </c>
      <c r="R21" s="210">
        <f>+Sklop13[[#This Row],[cena/enota brez DDV v EUR]]+Sklop13[[#This Row],[Davek (EUR)]]</f>
        <v>0</v>
      </c>
      <c r="S21" s="210">
        <f>+Sklop13[[#This Row],[cena/enota brez DDV v EUR]]*Sklop13[[#This Row],[Okvirna količina]]</f>
        <v>0</v>
      </c>
      <c r="T21" s="210">
        <f>+Sklop13[[#This Row],[Končna cena/enoto mere (EUR) z DDV]]*Sklop13[[#This Row],[Okvirna količina]]</f>
        <v>0</v>
      </c>
      <c r="U21" s="120"/>
    </row>
    <row r="22" spans="1:21" s="55" customFormat="1" ht="12">
      <c r="A22" s="243" t="s">
        <v>8</v>
      </c>
      <c r="B22" s="240" t="s">
        <v>630</v>
      </c>
      <c r="C22" s="75">
        <v>1</v>
      </c>
      <c r="D22" s="75" t="s">
        <v>40</v>
      </c>
      <c r="E22" s="90"/>
      <c r="F22" s="153">
        <v>10</v>
      </c>
      <c r="G22" s="195" t="s">
        <v>206</v>
      </c>
      <c r="H2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208" t="str">
        <f>IF(Sklop13[[#This Row],[ZAHTEVANA SHEMA KAKOVOSTI]]&lt;&gt;"",Sklop13[[#This Row],[Preračunana masa/volumen/kos na enoto kg]],"")</f>
        <v/>
      </c>
      <c r="J22" s="209"/>
      <c r="K22" s="120"/>
      <c r="L22" s="120"/>
      <c r="M22" s="120"/>
      <c r="N22" s="115"/>
      <c r="O22" s="120"/>
      <c r="P22" s="211"/>
      <c r="Q22" s="210">
        <f>+Sklop13[[#This Row],[cena/enota brez DDV v EUR]]*Sklop13[[#This Row],[Stopnja DDV (%)]]</f>
        <v>0</v>
      </c>
      <c r="R22" s="210">
        <f>+Sklop13[[#This Row],[cena/enota brez DDV v EUR]]+Sklop13[[#This Row],[Davek (EUR)]]</f>
        <v>0</v>
      </c>
      <c r="S22" s="210">
        <f>+Sklop13[[#This Row],[cena/enota brez DDV v EUR]]*Sklop13[[#This Row],[Okvirna količina]]</f>
        <v>0</v>
      </c>
      <c r="T22" s="210">
        <f>+Sklop13[[#This Row],[Končna cena/enoto mere (EUR) z DDV]]*Sklop13[[#This Row],[Okvirna količina]]</f>
        <v>0</v>
      </c>
      <c r="U22" s="120"/>
    </row>
    <row r="23" spans="1:21" s="55" customFormat="1" ht="12">
      <c r="A23" s="243" t="s">
        <v>9</v>
      </c>
      <c r="B23" s="310" t="s">
        <v>615</v>
      </c>
      <c r="C23" s="75" t="s">
        <v>78</v>
      </c>
      <c r="D23" s="75" t="s">
        <v>0</v>
      </c>
      <c r="E23" s="90"/>
      <c r="F23" s="153">
        <v>20</v>
      </c>
      <c r="G23" s="195" t="s">
        <v>0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208" t="str">
        <f>IF(Sklop13[[#This Row],[ZAHTEVANA SHEMA KAKOVOSTI]]&lt;&gt;"",Sklop13[[#This Row],[Preračunana masa/volumen/kos na enoto kg]],"")</f>
        <v/>
      </c>
      <c r="J23" s="209"/>
      <c r="K23" s="120"/>
      <c r="L23" s="120"/>
      <c r="M23" s="120"/>
      <c r="N23" s="115"/>
      <c r="O23" s="120"/>
      <c r="P23" s="211"/>
      <c r="Q23" s="210">
        <f>+Sklop13[[#This Row],[cena/enota brez DDV v EUR]]*Sklop13[[#This Row],[Stopnja DDV (%)]]</f>
        <v>0</v>
      </c>
      <c r="R23" s="210">
        <f>+Sklop13[[#This Row],[cena/enota brez DDV v EUR]]+Sklop13[[#This Row],[Davek (EUR)]]</f>
        <v>0</v>
      </c>
      <c r="S23" s="210">
        <f>+Sklop13[[#This Row],[cena/enota brez DDV v EUR]]*Sklop13[[#This Row],[Okvirna količina]]</f>
        <v>0</v>
      </c>
      <c r="T23" s="210">
        <f>+Sklop13[[#This Row],[Končna cena/enoto mere (EUR) z DDV]]*Sklop13[[#This Row],[Okvirna količina]]</f>
        <v>0</v>
      </c>
      <c r="U23" s="120"/>
    </row>
    <row r="24" spans="1:21" s="55" customFormat="1" ht="12">
      <c r="A24" s="243" t="s">
        <v>10</v>
      </c>
      <c r="B24" s="240" t="s">
        <v>616</v>
      </c>
      <c r="C24" s="75" t="s">
        <v>78</v>
      </c>
      <c r="D24" s="75" t="s">
        <v>0</v>
      </c>
      <c r="E24" s="90"/>
      <c r="F24" s="153">
        <v>20</v>
      </c>
      <c r="G24" s="195" t="s">
        <v>0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208" t="str">
        <f>IF(Sklop13[[#This Row],[ZAHTEVANA SHEMA KAKOVOSTI]]&lt;&gt;"",Sklop13[[#This Row],[Preračunana masa/volumen/kos na enoto kg]],"")</f>
        <v/>
      </c>
      <c r="J24" s="209"/>
      <c r="K24" s="120"/>
      <c r="L24" s="120"/>
      <c r="M24" s="120"/>
      <c r="N24" s="115"/>
      <c r="O24" s="120"/>
      <c r="P24" s="211"/>
      <c r="Q24" s="210">
        <f>+Sklop13[[#This Row],[cena/enota brez DDV v EUR]]*Sklop13[[#This Row],[Stopnja DDV (%)]]</f>
        <v>0</v>
      </c>
      <c r="R24" s="210">
        <f>+Sklop13[[#This Row],[cena/enota brez DDV v EUR]]+Sklop13[[#This Row],[Davek (EUR)]]</f>
        <v>0</v>
      </c>
      <c r="S24" s="210">
        <f>+Sklop13[[#This Row],[cena/enota brez DDV v EUR]]*Sklop13[[#This Row],[Okvirna količina]]</f>
        <v>0</v>
      </c>
      <c r="T24" s="210">
        <f>+Sklop13[[#This Row],[Končna cena/enoto mere (EUR) z DDV]]*Sklop13[[#This Row],[Okvirna količina]]</f>
        <v>0</v>
      </c>
      <c r="U24" s="120"/>
    </row>
    <row r="25" spans="1:21" s="55" customFormat="1" ht="12">
      <c r="A25" s="243" t="s">
        <v>11</v>
      </c>
      <c r="B25" s="240" t="s">
        <v>617</v>
      </c>
      <c r="C25" s="75" t="s">
        <v>78</v>
      </c>
      <c r="D25" s="75" t="s">
        <v>0</v>
      </c>
      <c r="E25" s="90"/>
      <c r="F25" s="153">
        <v>10</v>
      </c>
      <c r="G25" s="195" t="s">
        <v>0</v>
      </c>
      <c r="H2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208" t="str">
        <f>IF(Sklop13[[#This Row],[ZAHTEVANA SHEMA KAKOVOSTI]]&lt;&gt;"",Sklop13[[#This Row],[Preračunana masa/volumen/kos na enoto kg]],"")</f>
        <v/>
      </c>
      <c r="J25" s="209"/>
      <c r="K25" s="120"/>
      <c r="L25" s="120"/>
      <c r="M25" s="120"/>
      <c r="N25" s="115"/>
      <c r="O25" s="120"/>
      <c r="P25" s="211"/>
      <c r="Q25" s="210">
        <f>+Sklop13[[#This Row],[cena/enota brez DDV v EUR]]*Sklop13[[#This Row],[Stopnja DDV (%)]]</f>
        <v>0</v>
      </c>
      <c r="R25" s="210">
        <f>+Sklop13[[#This Row],[cena/enota brez DDV v EUR]]+Sklop13[[#This Row],[Davek (EUR)]]</f>
        <v>0</v>
      </c>
      <c r="S25" s="210">
        <f>+Sklop13[[#This Row],[cena/enota brez DDV v EUR]]*Sklop13[[#This Row],[Okvirna količina]]</f>
        <v>0</v>
      </c>
      <c r="T25" s="210">
        <f>+Sklop13[[#This Row],[Končna cena/enoto mere (EUR) z DDV]]*Sklop13[[#This Row],[Okvirna količina]]</f>
        <v>0</v>
      </c>
      <c r="U25" s="120"/>
    </row>
    <row r="26" spans="1:21" s="55" customFormat="1" ht="13.5" customHeight="1">
      <c r="A26" s="243" t="s">
        <v>12</v>
      </c>
      <c r="B26" s="240" t="s">
        <v>618</v>
      </c>
      <c r="C26" s="75" t="s">
        <v>78</v>
      </c>
      <c r="D26" s="75" t="s">
        <v>0</v>
      </c>
      <c r="E26" s="90"/>
      <c r="F26" s="153">
        <v>20</v>
      </c>
      <c r="G26" s="195" t="s">
        <v>0</v>
      </c>
      <c r="H2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208" t="str">
        <f>IF(Sklop13[[#This Row],[ZAHTEVANA SHEMA KAKOVOSTI]]&lt;&gt;"",Sklop13[[#This Row],[Preračunana masa/volumen/kos na enoto kg]],"")</f>
        <v/>
      </c>
      <c r="J26" s="209"/>
      <c r="K26" s="120"/>
      <c r="L26" s="120"/>
      <c r="M26" s="120"/>
      <c r="N26" s="115"/>
      <c r="O26" s="120"/>
      <c r="P26" s="211"/>
      <c r="Q26" s="210">
        <f>+Sklop13[[#This Row],[cena/enota brez DDV v EUR]]*Sklop13[[#This Row],[Stopnja DDV (%)]]</f>
        <v>0</v>
      </c>
      <c r="R26" s="210">
        <f>+Sklop13[[#This Row],[cena/enota brez DDV v EUR]]+Sklop13[[#This Row],[Davek (EUR)]]</f>
        <v>0</v>
      </c>
      <c r="S26" s="210">
        <f>+Sklop13[[#This Row],[cena/enota brez DDV v EUR]]*Sklop13[[#This Row],[Okvirna količina]]</f>
        <v>0</v>
      </c>
      <c r="T26" s="210">
        <f>+Sklop13[[#This Row],[Končna cena/enoto mere (EUR) z DDV]]*Sklop13[[#This Row],[Okvirna količina]]</f>
        <v>0</v>
      </c>
      <c r="U26" s="120"/>
    </row>
    <row r="27" spans="1:21" s="55" customFormat="1" ht="12">
      <c r="A27" s="243" t="s">
        <v>13</v>
      </c>
      <c r="B27" s="240" t="s">
        <v>619</v>
      </c>
      <c r="C27" s="75" t="s">
        <v>78</v>
      </c>
      <c r="D27" s="75" t="s">
        <v>0</v>
      </c>
      <c r="E27" s="90"/>
      <c r="F27" s="153">
        <v>5</v>
      </c>
      <c r="G27" s="195" t="s">
        <v>0</v>
      </c>
      <c r="H2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208" t="str">
        <f>IF(Sklop13[[#This Row],[ZAHTEVANA SHEMA KAKOVOSTI]]&lt;&gt;"",Sklop13[[#This Row],[Preračunana masa/volumen/kos na enoto kg]],"")</f>
        <v/>
      </c>
      <c r="J27" s="209"/>
      <c r="K27" s="120"/>
      <c r="L27" s="120"/>
      <c r="M27" s="120"/>
      <c r="N27" s="115"/>
      <c r="O27" s="120"/>
      <c r="P27" s="211"/>
      <c r="Q27" s="210">
        <f>+Sklop13[[#This Row],[cena/enota brez DDV v EUR]]*Sklop13[[#This Row],[Stopnja DDV (%)]]</f>
        <v>0</v>
      </c>
      <c r="R27" s="210">
        <f>+Sklop13[[#This Row],[cena/enota brez DDV v EUR]]+Sklop13[[#This Row],[Davek (EUR)]]</f>
        <v>0</v>
      </c>
      <c r="S27" s="210">
        <f>+Sklop13[[#This Row],[cena/enota brez DDV v EUR]]*Sklop13[[#This Row],[Okvirna količina]]</f>
        <v>0</v>
      </c>
      <c r="T27" s="210">
        <f>+Sklop13[[#This Row],[Končna cena/enoto mere (EUR) z DDV]]*Sklop13[[#This Row],[Okvirna količina]]</f>
        <v>0</v>
      </c>
      <c r="U27" s="120"/>
    </row>
    <row r="28" spans="1:21" s="55" customFormat="1" ht="12">
      <c r="A28" s="243" t="s">
        <v>14</v>
      </c>
      <c r="B28" s="240" t="s">
        <v>620</v>
      </c>
      <c r="C28" s="75" t="s">
        <v>78</v>
      </c>
      <c r="D28" s="75" t="s">
        <v>0</v>
      </c>
      <c r="E28" s="90"/>
      <c r="F28" s="153">
        <v>5</v>
      </c>
      <c r="G28" s="195" t="s">
        <v>0</v>
      </c>
      <c r="H2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08" t="str">
        <f>IF(Sklop13[[#This Row],[ZAHTEVANA SHEMA KAKOVOSTI]]&lt;&gt;"",Sklop13[[#This Row],[Preračunana masa/volumen/kos na enoto kg]],"")</f>
        <v/>
      </c>
      <c r="J28" s="209"/>
      <c r="K28" s="120"/>
      <c r="L28" s="120"/>
      <c r="M28" s="120"/>
      <c r="N28" s="115"/>
      <c r="O28" s="120"/>
      <c r="P28" s="211"/>
      <c r="Q28" s="210">
        <f>+Sklop13[[#This Row],[cena/enota brez DDV v EUR]]*Sklop13[[#This Row],[Stopnja DDV (%)]]</f>
        <v>0</v>
      </c>
      <c r="R28" s="210">
        <f>+Sklop13[[#This Row],[cena/enota brez DDV v EUR]]+Sklop13[[#This Row],[Davek (EUR)]]</f>
        <v>0</v>
      </c>
      <c r="S28" s="210">
        <f>+Sklop13[[#This Row],[cena/enota brez DDV v EUR]]*Sklop13[[#This Row],[Okvirna količina]]</f>
        <v>0</v>
      </c>
      <c r="T28" s="210">
        <f>+Sklop13[[#This Row],[Končna cena/enoto mere (EUR) z DDV]]*Sklop13[[#This Row],[Okvirna količina]]</f>
        <v>0</v>
      </c>
      <c r="U28" s="120"/>
    </row>
    <row r="29" spans="1:21" s="55" customFormat="1" ht="12">
      <c r="A29" s="243" t="s">
        <v>15</v>
      </c>
      <c r="B29" s="240" t="s">
        <v>621</v>
      </c>
      <c r="C29" s="75" t="s">
        <v>78</v>
      </c>
      <c r="D29" s="75" t="s">
        <v>0</v>
      </c>
      <c r="E29" s="90"/>
      <c r="F29" s="153">
        <v>20</v>
      </c>
      <c r="G29" s="195" t="s">
        <v>0</v>
      </c>
      <c r="H2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143" t="str">
        <f>IF(Sklop13[[#This Row],[ZAHTEVANA SHEMA KAKOVOSTI]]&lt;&gt;"",Sklop13[[#This Row],[Preračunana masa/volumen/kos na enoto kg]],"")</f>
        <v/>
      </c>
      <c r="J29" s="154"/>
      <c r="K29" s="120"/>
      <c r="L29" s="120"/>
      <c r="M29" s="120"/>
      <c r="N29" s="115"/>
      <c r="O29" s="120"/>
      <c r="P29" s="144"/>
      <c r="Q29" s="145">
        <f>+Sklop13[[#This Row],[cena/enota brez DDV v EUR]]*Sklop13[[#This Row],[Stopnja DDV (%)]]</f>
        <v>0</v>
      </c>
      <c r="R29" s="145">
        <f>+Sklop13[[#This Row],[cena/enota brez DDV v EUR]]+Sklop13[[#This Row],[Davek (EUR)]]</f>
        <v>0</v>
      </c>
      <c r="S29" s="145">
        <f>+Sklop13[[#This Row],[cena/enota brez DDV v EUR]]*Sklop13[[#This Row],[Okvirna količina]]</f>
        <v>0</v>
      </c>
      <c r="T29" s="145">
        <f>+Sklop13[[#This Row],[Končna cena/enoto mere (EUR) z DDV]]*Sklop13[[#This Row],[Okvirna količina]]</f>
        <v>0</v>
      </c>
      <c r="U29" s="120"/>
    </row>
    <row r="30" spans="1:21" s="55" customFormat="1" ht="12">
      <c r="A30" s="243" t="s">
        <v>16</v>
      </c>
      <c r="B30" s="240" t="s">
        <v>622</v>
      </c>
      <c r="C30" s="75" t="s">
        <v>78</v>
      </c>
      <c r="D30" s="75" t="s">
        <v>0</v>
      </c>
      <c r="E30" s="90"/>
      <c r="F30" s="153">
        <v>10</v>
      </c>
      <c r="G30" s="195" t="s">
        <v>0</v>
      </c>
      <c r="H3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143" t="str">
        <f>IF(Sklop13[[#This Row],[ZAHTEVANA SHEMA KAKOVOSTI]]&lt;&gt;"",Sklop13[[#This Row],[Preračunana masa/volumen/kos na enoto kg]],"")</f>
        <v/>
      </c>
      <c r="J30" s="154"/>
      <c r="K30" s="120"/>
      <c r="L30" s="120"/>
      <c r="M30" s="120"/>
      <c r="N30" s="115"/>
      <c r="O30" s="120"/>
      <c r="P30" s="144"/>
      <c r="Q30" s="145">
        <f>+Sklop13[[#This Row],[cena/enota brez DDV v EUR]]*Sklop13[[#This Row],[Stopnja DDV (%)]]</f>
        <v>0</v>
      </c>
      <c r="R30" s="145">
        <f>+Sklop13[[#This Row],[cena/enota brez DDV v EUR]]+Sklop13[[#This Row],[Davek (EUR)]]</f>
        <v>0</v>
      </c>
      <c r="S30" s="145">
        <f>+Sklop13[[#This Row],[cena/enota brez DDV v EUR]]*Sklop13[[#This Row],[Okvirna količina]]</f>
        <v>0</v>
      </c>
      <c r="T30" s="145">
        <f>+Sklop13[[#This Row],[Končna cena/enoto mere (EUR) z DDV]]*Sklop13[[#This Row],[Okvirna količina]]</f>
        <v>0</v>
      </c>
      <c r="U30" s="120"/>
    </row>
    <row r="31" spans="1:21" s="55" customFormat="1" ht="12">
      <c r="A31" s="243" t="s">
        <v>17</v>
      </c>
      <c r="B31" s="146" t="s">
        <v>631</v>
      </c>
      <c r="C31" s="141">
        <v>200</v>
      </c>
      <c r="D31" s="313" t="s">
        <v>76</v>
      </c>
      <c r="E31" s="90"/>
      <c r="F31" s="153">
        <v>30</v>
      </c>
      <c r="G31" s="195" t="s">
        <v>206</v>
      </c>
      <c r="H31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1" s="143" t="str">
        <f>IF(Sklop13[[#This Row],[ZAHTEVANA SHEMA KAKOVOSTI]]&lt;&gt;"",Sklop13[[#This Row],[Preračunana masa/volumen/kos na enoto kg]],"")</f>
        <v/>
      </c>
      <c r="J31" s="154"/>
      <c r="K31" s="196"/>
      <c r="L31" s="196"/>
      <c r="M31" s="394"/>
      <c r="N31" s="176"/>
      <c r="O31" s="176"/>
      <c r="P31" s="144"/>
      <c r="Q31" s="145">
        <f>+Sklop13[[#This Row],[cena/enota brez DDV v EUR]]*Sklop13[[#This Row],[Stopnja DDV (%)]]</f>
        <v>0</v>
      </c>
      <c r="R31" s="145">
        <f>+Sklop13[[#This Row],[cena/enota brez DDV v EUR]]+Sklop13[[#This Row],[Davek (EUR)]]</f>
        <v>0</v>
      </c>
      <c r="S31" s="145">
        <f>+Sklop13[[#This Row],[cena/enota brez DDV v EUR]]*Sklop13[[#This Row],[Okvirna količina]]</f>
        <v>0</v>
      </c>
      <c r="T31" s="145">
        <f>+Sklop13[[#This Row],[Končna cena/enoto mere (EUR) z DDV]]*Sklop13[[#This Row],[Okvirna količina]]</f>
        <v>0</v>
      </c>
      <c r="U31" s="120"/>
    </row>
    <row r="32" spans="1:21" s="55" customFormat="1" ht="12">
      <c r="A32" s="243" t="s">
        <v>18</v>
      </c>
      <c r="B32" s="146" t="s">
        <v>632</v>
      </c>
      <c r="C32" s="141">
        <v>75</v>
      </c>
      <c r="D32" s="313" t="s">
        <v>76</v>
      </c>
      <c r="E32" s="90"/>
      <c r="F32" s="153">
        <v>50</v>
      </c>
      <c r="G32" s="195" t="s">
        <v>206</v>
      </c>
      <c r="H32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32" s="143" t="str">
        <f>IF(Sklop13[[#This Row],[ZAHTEVANA SHEMA KAKOVOSTI]]&lt;&gt;"",Sklop13[[#This Row],[Preračunana masa/volumen/kos na enoto kg]],"")</f>
        <v/>
      </c>
      <c r="J32" s="154"/>
      <c r="K32" s="196"/>
      <c r="L32" s="196"/>
      <c r="M32" s="394"/>
      <c r="N32" s="176"/>
      <c r="O32" s="176"/>
      <c r="P32" s="144"/>
      <c r="Q32" s="145">
        <f>+Sklop13[[#This Row],[cena/enota brez DDV v EUR]]*Sklop13[[#This Row],[Stopnja DDV (%)]]</f>
        <v>0</v>
      </c>
      <c r="R32" s="145">
        <f>+Sklop13[[#This Row],[cena/enota brez DDV v EUR]]+Sklop13[[#This Row],[Davek (EUR)]]</f>
        <v>0</v>
      </c>
      <c r="S32" s="145">
        <f>+Sklop13[[#This Row],[cena/enota brez DDV v EUR]]*Sklop13[[#This Row],[Okvirna količina]]</f>
        <v>0</v>
      </c>
      <c r="T32" s="145">
        <f>+Sklop13[[#This Row],[Končna cena/enoto mere (EUR) z DDV]]*Sklop13[[#This Row],[Okvirna količina]]</f>
        <v>0</v>
      </c>
      <c r="U32" s="120"/>
    </row>
    <row r="33" spans="1:21" s="55" customFormat="1" ht="12">
      <c r="A33" s="243" t="s">
        <v>19</v>
      </c>
      <c r="B33" s="146" t="s">
        <v>633</v>
      </c>
      <c r="C33" s="141">
        <v>165</v>
      </c>
      <c r="D33" s="313" t="s">
        <v>76</v>
      </c>
      <c r="E33" s="90"/>
      <c r="F33" s="153">
        <v>10</v>
      </c>
      <c r="G33" s="195" t="s">
        <v>206</v>
      </c>
      <c r="H33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1.6500000000000001</v>
      </c>
      <c r="I33" s="143" t="str">
        <f>IF(Sklop13[[#This Row],[ZAHTEVANA SHEMA KAKOVOSTI]]&lt;&gt;"",Sklop13[[#This Row],[Preračunana masa/volumen/kos na enoto kg]],"")</f>
        <v/>
      </c>
      <c r="J33" s="154"/>
      <c r="K33" s="196"/>
      <c r="L33" s="196"/>
      <c r="M33" s="394"/>
      <c r="N33" s="176"/>
      <c r="O33" s="176"/>
      <c r="P33" s="144"/>
      <c r="Q33" s="145">
        <f>+Sklop13[[#This Row],[cena/enota brez DDV v EUR]]*Sklop13[[#This Row],[Stopnja DDV (%)]]</f>
        <v>0</v>
      </c>
      <c r="R33" s="145">
        <f>+Sklop13[[#This Row],[cena/enota brez DDV v EUR]]+Sklop13[[#This Row],[Davek (EUR)]]</f>
        <v>0</v>
      </c>
      <c r="S33" s="145">
        <f>+Sklop13[[#This Row],[cena/enota brez DDV v EUR]]*Sklop13[[#This Row],[Okvirna količina]]</f>
        <v>0</v>
      </c>
      <c r="T33" s="145">
        <f>+Sklop13[[#This Row],[Končna cena/enoto mere (EUR) z DDV]]*Sklop13[[#This Row],[Okvirna količina]]</f>
        <v>0</v>
      </c>
      <c r="U33" s="120"/>
    </row>
    <row r="34" spans="1:21" s="55" customFormat="1" ht="12">
      <c r="A34" s="243" t="s">
        <v>20</v>
      </c>
      <c r="B34" s="146" t="s">
        <v>634</v>
      </c>
      <c r="C34" s="141">
        <v>275</v>
      </c>
      <c r="D34" s="313" t="s">
        <v>76</v>
      </c>
      <c r="E34" s="90"/>
      <c r="F34" s="153">
        <v>10</v>
      </c>
      <c r="G34" s="195" t="s">
        <v>206</v>
      </c>
      <c r="H34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2.75</v>
      </c>
      <c r="I34" s="143" t="str">
        <f>IF(Sklop13[[#This Row],[ZAHTEVANA SHEMA KAKOVOSTI]]&lt;&gt;"",Sklop13[[#This Row],[Preračunana masa/volumen/kos na enoto kg]],"")</f>
        <v/>
      </c>
      <c r="J34" s="154"/>
      <c r="K34" s="196"/>
      <c r="L34" s="196"/>
      <c r="M34" s="394"/>
      <c r="N34" s="176"/>
      <c r="O34" s="176"/>
      <c r="P34" s="144"/>
      <c r="Q34" s="145">
        <f>+Sklop13[[#This Row],[cena/enota brez DDV v EUR]]*Sklop13[[#This Row],[Stopnja DDV (%)]]</f>
        <v>0</v>
      </c>
      <c r="R34" s="145">
        <f>+Sklop13[[#This Row],[cena/enota brez DDV v EUR]]+Sklop13[[#This Row],[Davek (EUR)]]</f>
        <v>0</v>
      </c>
      <c r="S34" s="145">
        <f>+Sklop13[[#This Row],[cena/enota brez DDV v EUR]]*Sklop13[[#This Row],[Okvirna količina]]</f>
        <v>0</v>
      </c>
      <c r="T34" s="145">
        <f>+Sklop13[[#This Row],[Končna cena/enoto mere (EUR) z DDV]]*Sklop13[[#This Row],[Okvirna količina]]</f>
        <v>0</v>
      </c>
      <c r="U34" s="120"/>
    </row>
    <row r="35" spans="1:21" s="55" customFormat="1" ht="12">
      <c r="A35" s="243" t="s">
        <v>21</v>
      </c>
      <c r="B35" s="146" t="s">
        <v>635</v>
      </c>
      <c r="C35" s="141">
        <v>330</v>
      </c>
      <c r="D35" s="313" t="s">
        <v>76</v>
      </c>
      <c r="E35" s="90"/>
      <c r="F35" s="153">
        <v>10</v>
      </c>
      <c r="G35" s="195" t="s">
        <v>206</v>
      </c>
      <c r="H35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5" s="143" t="str">
        <f>IF(Sklop13[[#This Row],[ZAHTEVANA SHEMA KAKOVOSTI]]&lt;&gt;"",Sklop13[[#This Row],[Preračunana masa/volumen/kos na enoto kg]],"")</f>
        <v/>
      </c>
      <c r="J35" s="154"/>
      <c r="K35" s="196"/>
      <c r="L35" s="196"/>
      <c r="M35" s="394"/>
      <c r="N35" s="176"/>
      <c r="O35" s="176"/>
      <c r="P35" s="144"/>
      <c r="Q35" s="145">
        <f>+Sklop13[[#This Row],[cena/enota brez DDV v EUR]]*Sklop13[[#This Row],[Stopnja DDV (%)]]</f>
        <v>0</v>
      </c>
      <c r="R35" s="145">
        <f>+Sklop13[[#This Row],[cena/enota brez DDV v EUR]]+Sklop13[[#This Row],[Davek (EUR)]]</f>
        <v>0</v>
      </c>
      <c r="S35" s="145">
        <f>+Sklop13[[#This Row],[cena/enota brez DDV v EUR]]*Sklop13[[#This Row],[Okvirna količina]]</f>
        <v>0</v>
      </c>
      <c r="T35" s="145">
        <f>+Sklop13[[#This Row],[Končna cena/enoto mere (EUR) z DDV]]*Sklop13[[#This Row],[Okvirna količina]]</f>
        <v>0</v>
      </c>
      <c r="U35" s="120"/>
    </row>
    <row r="36" spans="1:21" s="55" customFormat="1" ht="12">
      <c r="A36" s="243" t="s">
        <v>22</v>
      </c>
      <c r="B36" s="146" t="s">
        <v>636</v>
      </c>
      <c r="C36" s="141">
        <v>330</v>
      </c>
      <c r="D36" s="313" t="s">
        <v>76</v>
      </c>
      <c r="E36" s="90"/>
      <c r="F36" s="153">
        <v>10</v>
      </c>
      <c r="G36" s="195" t="s">
        <v>206</v>
      </c>
      <c r="H36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6" s="143" t="str">
        <f>IF(Sklop13[[#This Row],[ZAHTEVANA SHEMA KAKOVOSTI]]&lt;&gt;"",Sklop13[[#This Row],[Preračunana masa/volumen/kos na enoto kg]],"")</f>
        <v/>
      </c>
      <c r="J36" s="154"/>
      <c r="K36" s="196"/>
      <c r="L36" s="196"/>
      <c r="M36" s="394"/>
      <c r="N36" s="176"/>
      <c r="O36" s="176"/>
      <c r="P36" s="144"/>
      <c r="Q36" s="145">
        <f>+Sklop13[[#This Row],[cena/enota brez DDV v EUR]]*Sklop13[[#This Row],[Stopnja DDV (%)]]</f>
        <v>0</v>
      </c>
      <c r="R36" s="145">
        <f>+Sklop13[[#This Row],[cena/enota brez DDV v EUR]]+Sklop13[[#This Row],[Davek (EUR)]]</f>
        <v>0</v>
      </c>
      <c r="S36" s="145">
        <f>+Sklop13[[#This Row],[cena/enota brez DDV v EUR]]*Sklop13[[#This Row],[Okvirna količina]]</f>
        <v>0</v>
      </c>
      <c r="T36" s="145">
        <f>+Sklop13[[#This Row],[Končna cena/enoto mere (EUR) z DDV]]*Sklop13[[#This Row],[Okvirna količina]]</f>
        <v>0</v>
      </c>
      <c r="U36" s="120"/>
    </row>
    <row r="37" spans="1:21" s="55" customFormat="1" ht="24">
      <c r="A37" s="468" t="s">
        <v>23</v>
      </c>
      <c r="B37" s="469" t="s">
        <v>637</v>
      </c>
      <c r="C37" s="470" t="s">
        <v>710</v>
      </c>
      <c r="D37" s="313"/>
      <c r="E37" s="90"/>
      <c r="F37" s="153"/>
      <c r="G37" s="195"/>
      <c r="H37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7" s="143" t="str">
        <f>IF(Sklop13[[#This Row],[ZAHTEVANA SHEMA KAKOVOSTI]]&lt;&gt;"",Sklop13[[#This Row],[Preračunana masa/volumen/kos na enoto kg]],"")</f>
        <v/>
      </c>
      <c r="J37" s="154"/>
      <c r="K37" s="196"/>
      <c r="L37" s="196"/>
      <c r="M37" s="394"/>
      <c r="N37" s="176"/>
      <c r="O37" s="176"/>
      <c r="P37" s="144"/>
      <c r="Q37" s="145">
        <f>+Sklop13[[#This Row],[cena/enota brez DDV v EUR]]*Sklop13[[#This Row],[Stopnja DDV (%)]]</f>
        <v>0</v>
      </c>
      <c r="R37" s="145">
        <f>+Sklop13[[#This Row],[cena/enota brez DDV v EUR]]+Sklop13[[#This Row],[Davek (EUR)]]</f>
        <v>0</v>
      </c>
      <c r="S37" s="145">
        <f>+Sklop13[[#This Row],[cena/enota brez DDV v EUR]]*Sklop13[[#This Row],[Okvirna količina]]</f>
        <v>0</v>
      </c>
      <c r="T37" s="145">
        <f>+Sklop13[[#This Row],[Končna cena/enoto mere (EUR) z DDV]]*Sklop13[[#This Row],[Okvirna količina]]</f>
        <v>0</v>
      </c>
      <c r="U37" s="120"/>
    </row>
    <row r="38" spans="1:21" s="55" customFormat="1" ht="12">
      <c r="A38" s="243" t="s">
        <v>24</v>
      </c>
      <c r="B38" s="146" t="s">
        <v>638</v>
      </c>
      <c r="C38" s="141">
        <v>300</v>
      </c>
      <c r="D38" s="313" t="s">
        <v>76</v>
      </c>
      <c r="E38" s="90"/>
      <c r="F38" s="153">
        <v>5</v>
      </c>
      <c r="G38" s="195" t="s">
        <v>206</v>
      </c>
      <c r="H38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38" s="143" t="str">
        <f>IF(Sklop13[[#This Row],[ZAHTEVANA SHEMA KAKOVOSTI]]&lt;&gt;"",Sklop13[[#This Row],[Preračunana masa/volumen/kos na enoto kg]],"")</f>
        <v/>
      </c>
      <c r="J38" s="154"/>
      <c r="K38" s="196"/>
      <c r="L38" s="196"/>
      <c r="M38" s="394"/>
      <c r="N38" s="176"/>
      <c r="O38" s="176"/>
      <c r="P38" s="144"/>
      <c r="Q38" s="145">
        <f>+Sklop13[[#This Row],[cena/enota brez DDV v EUR]]*Sklop13[[#This Row],[Stopnja DDV (%)]]</f>
        <v>0</v>
      </c>
      <c r="R38" s="145">
        <f>+Sklop13[[#This Row],[cena/enota brez DDV v EUR]]+Sklop13[[#This Row],[Davek (EUR)]]</f>
        <v>0</v>
      </c>
      <c r="S38" s="145">
        <f>+Sklop13[[#This Row],[cena/enota brez DDV v EUR]]*Sklop13[[#This Row],[Okvirna količina]]</f>
        <v>0</v>
      </c>
      <c r="T38" s="145">
        <f>+Sklop13[[#This Row],[Končna cena/enoto mere (EUR) z DDV]]*Sklop13[[#This Row],[Okvirna količina]]</f>
        <v>0</v>
      </c>
      <c r="U38" s="120"/>
    </row>
    <row r="39" spans="1:21" s="55" customFormat="1" ht="12">
      <c r="A39" s="243" t="s">
        <v>25</v>
      </c>
      <c r="B39" s="146" t="s">
        <v>689</v>
      </c>
      <c r="C39" s="141">
        <v>50</v>
      </c>
      <c r="D39" s="313" t="s">
        <v>76</v>
      </c>
      <c r="E39" s="90"/>
      <c r="F39" s="153">
        <v>50</v>
      </c>
      <c r="G39" s="195" t="s">
        <v>206</v>
      </c>
      <c r="H39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9" s="143" t="str">
        <f>IF(Sklop13[[#This Row],[ZAHTEVANA SHEMA KAKOVOSTI]]&lt;&gt;"",Sklop13[[#This Row],[Preračunana masa/volumen/kos na enoto kg]],"")</f>
        <v/>
      </c>
      <c r="J39" s="154"/>
      <c r="K39" s="196"/>
      <c r="L39" s="196"/>
      <c r="M39" s="394"/>
      <c r="N39" s="176"/>
      <c r="O39" s="176"/>
      <c r="P39" s="144"/>
      <c r="Q39" s="145">
        <f>+Sklop13[[#This Row],[cena/enota brez DDV v EUR]]*Sklop13[[#This Row],[Stopnja DDV (%)]]</f>
        <v>0</v>
      </c>
      <c r="R39" s="145">
        <f>+Sklop13[[#This Row],[cena/enota brez DDV v EUR]]+Sklop13[[#This Row],[Davek (EUR)]]</f>
        <v>0</v>
      </c>
      <c r="S39" s="145">
        <f>+Sklop13[[#This Row],[cena/enota brez DDV v EUR]]*Sklop13[[#This Row],[Okvirna količina]]</f>
        <v>0</v>
      </c>
      <c r="T39" s="145">
        <f>+Sklop13[[#This Row],[Končna cena/enoto mere (EUR) z DDV]]*Sklop13[[#This Row],[Okvirna količina]]</f>
        <v>0</v>
      </c>
      <c r="U39" s="120"/>
    </row>
    <row r="40" spans="1:21" s="55" customFormat="1" ht="12">
      <c r="A40" s="243" t="s">
        <v>26</v>
      </c>
      <c r="B40" s="146" t="s">
        <v>688</v>
      </c>
      <c r="C40" s="141">
        <v>250</v>
      </c>
      <c r="D40" s="313" t="s">
        <v>76</v>
      </c>
      <c r="E40" s="90"/>
      <c r="F40" s="153">
        <v>5</v>
      </c>
      <c r="G40" s="195" t="s">
        <v>206</v>
      </c>
      <c r="H40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40" s="143" t="str">
        <f>IF(Sklop13[[#This Row],[ZAHTEVANA SHEMA KAKOVOSTI]]&lt;&gt;"",Sklop13[[#This Row],[Preračunana masa/volumen/kos na enoto kg]],"")</f>
        <v/>
      </c>
      <c r="J40" s="154"/>
      <c r="K40" s="196"/>
      <c r="L40" s="196"/>
      <c r="M40" s="394"/>
      <c r="N40" s="176"/>
      <c r="O40" s="176"/>
      <c r="P40" s="144"/>
      <c r="Q40" s="145">
        <f>+Sklop13[[#This Row],[cena/enota brez DDV v EUR]]*Sklop13[[#This Row],[Stopnja DDV (%)]]</f>
        <v>0</v>
      </c>
      <c r="R40" s="145">
        <f>+Sklop13[[#This Row],[cena/enota brez DDV v EUR]]+Sklop13[[#This Row],[Davek (EUR)]]</f>
        <v>0</v>
      </c>
      <c r="S40" s="145">
        <f>+Sklop13[[#This Row],[cena/enota brez DDV v EUR]]*Sklop13[[#This Row],[Okvirna količina]]</f>
        <v>0</v>
      </c>
      <c r="T40" s="145">
        <f>+Sklop13[[#This Row],[Končna cena/enoto mere (EUR) z DDV]]*Sklop13[[#This Row],[Okvirna količina]]</f>
        <v>0</v>
      </c>
      <c r="U40" s="120"/>
    </row>
    <row r="41" spans="1:21" s="55" customFormat="1" ht="12">
      <c r="A41" s="243" t="s">
        <v>27</v>
      </c>
      <c r="B41" s="146" t="s">
        <v>639</v>
      </c>
      <c r="C41" s="141">
        <v>80</v>
      </c>
      <c r="D41" s="313" t="s">
        <v>76</v>
      </c>
      <c r="E41" s="90"/>
      <c r="F41" s="153">
        <v>40</v>
      </c>
      <c r="G41" s="195" t="s">
        <v>206</v>
      </c>
      <c r="H41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41" s="143" t="str">
        <f>IF(Sklop13[[#This Row],[ZAHTEVANA SHEMA KAKOVOSTI]]&lt;&gt;"",Sklop13[[#This Row],[Preračunana masa/volumen/kos na enoto kg]],"")</f>
        <v/>
      </c>
      <c r="J41" s="154"/>
      <c r="K41" s="196"/>
      <c r="L41" s="196"/>
      <c r="M41" s="394"/>
      <c r="N41" s="176"/>
      <c r="O41" s="176"/>
      <c r="P41" s="144"/>
      <c r="Q41" s="145">
        <f>+Sklop13[[#This Row],[cena/enota brez DDV v EUR]]*Sklop13[[#This Row],[Stopnja DDV (%)]]</f>
        <v>0</v>
      </c>
      <c r="R41" s="145">
        <f>+Sklop13[[#This Row],[cena/enota brez DDV v EUR]]+Sklop13[[#This Row],[Davek (EUR)]]</f>
        <v>0</v>
      </c>
      <c r="S41" s="145">
        <f>+Sklop13[[#This Row],[cena/enota brez DDV v EUR]]*Sklop13[[#This Row],[Okvirna količina]]</f>
        <v>0</v>
      </c>
      <c r="T41" s="145">
        <f>+Sklop13[[#This Row],[Končna cena/enoto mere (EUR) z DDV]]*Sklop13[[#This Row],[Okvirna količina]]</f>
        <v>0</v>
      </c>
      <c r="U41" s="120"/>
    </row>
    <row r="42" spans="1:21" s="55" customFormat="1" ht="24">
      <c r="A42" s="243" t="s">
        <v>28</v>
      </c>
      <c r="B42" s="146" t="s">
        <v>640</v>
      </c>
      <c r="C42" s="141">
        <v>375</v>
      </c>
      <c r="D42" s="313" t="s">
        <v>76</v>
      </c>
      <c r="E42" s="90"/>
      <c r="F42" s="153">
        <v>10</v>
      </c>
      <c r="G42" s="195" t="s">
        <v>206</v>
      </c>
      <c r="H42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42" s="143" t="str">
        <f>IF(Sklop13[[#This Row],[ZAHTEVANA SHEMA KAKOVOSTI]]&lt;&gt;"",Sklop13[[#This Row],[Preračunana masa/volumen/kos na enoto kg]],"")</f>
        <v/>
      </c>
      <c r="J42" s="154"/>
      <c r="K42" s="196"/>
      <c r="L42" s="196"/>
      <c r="M42" s="394"/>
      <c r="N42" s="176"/>
      <c r="O42" s="176"/>
      <c r="P42" s="144"/>
      <c r="Q42" s="145">
        <f>+Sklop13[[#This Row],[cena/enota brez DDV v EUR]]*Sklop13[[#This Row],[Stopnja DDV (%)]]</f>
        <v>0</v>
      </c>
      <c r="R42" s="145">
        <f>+Sklop13[[#This Row],[cena/enota brez DDV v EUR]]+Sklop13[[#This Row],[Davek (EUR)]]</f>
        <v>0</v>
      </c>
      <c r="S42" s="145">
        <f>+Sklop13[[#This Row],[cena/enota brez DDV v EUR]]*Sklop13[[#This Row],[Okvirna količina]]</f>
        <v>0</v>
      </c>
      <c r="T42" s="145">
        <f>+Sklop13[[#This Row],[Končna cena/enoto mere (EUR) z DDV]]*Sklop13[[#This Row],[Okvirna količina]]</f>
        <v>0</v>
      </c>
      <c r="U42" s="120"/>
    </row>
    <row r="43" spans="1:21" s="55" customFormat="1" ht="24">
      <c r="A43" s="243" t="s">
        <v>29</v>
      </c>
      <c r="B43" s="146" t="s">
        <v>641</v>
      </c>
      <c r="C43" s="141">
        <v>250</v>
      </c>
      <c r="D43" s="313" t="s">
        <v>76</v>
      </c>
      <c r="E43" s="90"/>
      <c r="F43" s="153">
        <v>10</v>
      </c>
      <c r="G43" s="195" t="s">
        <v>206</v>
      </c>
      <c r="H43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3" s="143" t="str">
        <f>IF(Sklop13[[#This Row],[ZAHTEVANA SHEMA KAKOVOSTI]]&lt;&gt;"",Sklop13[[#This Row],[Preračunana masa/volumen/kos na enoto kg]],"")</f>
        <v/>
      </c>
      <c r="J43" s="154"/>
      <c r="K43" s="196"/>
      <c r="L43" s="196"/>
      <c r="M43" s="394"/>
      <c r="N43" s="176"/>
      <c r="O43" s="176"/>
      <c r="P43" s="144"/>
      <c r="Q43" s="145">
        <f>+Sklop13[[#This Row],[cena/enota brez DDV v EUR]]*Sklop13[[#This Row],[Stopnja DDV (%)]]</f>
        <v>0</v>
      </c>
      <c r="R43" s="145">
        <f>+Sklop13[[#This Row],[cena/enota brez DDV v EUR]]+Sklop13[[#This Row],[Davek (EUR)]]</f>
        <v>0</v>
      </c>
      <c r="S43" s="145">
        <f>+Sklop13[[#This Row],[cena/enota brez DDV v EUR]]*Sklop13[[#This Row],[Okvirna količina]]</f>
        <v>0</v>
      </c>
      <c r="T43" s="145">
        <f>+Sklop13[[#This Row],[Končna cena/enoto mere (EUR) z DDV]]*Sklop13[[#This Row],[Okvirna količina]]</f>
        <v>0</v>
      </c>
      <c r="U43" s="120"/>
    </row>
    <row r="44" spans="1:21" s="55" customFormat="1" ht="12">
      <c r="A44" s="243" t="s">
        <v>30</v>
      </c>
      <c r="B44" s="146" t="s">
        <v>691</v>
      </c>
      <c r="C44" s="141">
        <v>145</v>
      </c>
      <c r="D44" s="313" t="s">
        <v>76</v>
      </c>
      <c r="E44" s="90"/>
      <c r="F44" s="153">
        <v>20</v>
      </c>
      <c r="G44" s="195" t="s">
        <v>206</v>
      </c>
      <c r="H44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2.9</v>
      </c>
      <c r="I44" s="143" t="str">
        <f>IF(Sklop13[[#This Row],[ZAHTEVANA SHEMA KAKOVOSTI]]&lt;&gt;"",Sklop13[[#This Row],[Preračunana masa/volumen/kos na enoto kg]],"")</f>
        <v/>
      </c>
      <c r="J44" s="154"/>
      <c r="K44" s="196"/>
      <c r="L44" s="196"/>
      <c r="M44" s="394"/>
      <c r="N44" s="176"/>
      <c r="O44" s="176"/>
      <c r="P44" s="144"/>
      <c r="Q44" s="145">
        <f>+Sklop13[[#This Row],[cena/enota brez DDV v EUR]]*Sklop13[[#This Row],[Stopnja DDV (%)]]</f>
        <v>0</v>
      </c>
      <c r="R44" s="145">
        <f>+Sklop13[[#This Row],[cena/enota brez DDV v EUR]]+Sklop13[[#This Row],[Davek (EUR)]]</f>
        <v>0</v>
      </c>
      <c r="S44" s="145">
        <f>+Sklop13[[#This Row],[cena/enota brez DDV v EUR]]*Sklop13[[#This Row],[Okvirna količina]]</f>
        <v>0</v>
      </c>
      <c r="T44" s="145">
        <f>+Sklop13[[#This Row],[Končna cena/enoto mere (EUR) z DDV]]*Sklop13[[#This Row],[Okvirna količina]]</f>
        <v>0</v>
      </c>
      <c r="U44" s="120"/>
    </row>
    <row r="45" spans="1:21" s="55" customFormat="1" ht="12">
      <c r="A45" s="243" t="s">
        <v>31</v>
      </c>
      <c r="B45" s="240" t="s">
        <v>623</v>
      </c>
      <c r="C45" s="75" t="s">
        <v>78</v>
      </c>
      <c r="D45" s="75" t="s">
        <v>0</v>
      </c>
      <c r="E45" s="90"/>
      <c r="F45" s="153">
        <v>2</v>
      </c>
      <c r="G45" s="195" t="s">
        <v>0</v>
      </c>
      <c r="H4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5" s="143" t="str">
        <f>IF(Sklop13[[#This Row],[ZAHTEVANA SHEMA KAKOVOSTI]]&lt;&gt;"",Sklop13[[#This Row],[Preračunana masa/volumen/kos na enoto kg]],"")</f>
        <v/>
      </c>
      <c r="J45" s="154"/>
      <c r="K45" s="120"/>
      <c r="L45" s="120"/>
      <c r="M45" s="120"/>
      <c r="N45" s="115"/>
      <c r="O45" s="120"/>
      <c r="P45" s="144"/>
      <c r="Q45" s="145">
        <f>+Sklop13[[#This Row],[cena/enota brez DDV v EUR]]*Sklop13[[#This Row],[Stopnja DDV (%)]]</f>
        <v>0</v>
      </c>
      <c r="R45" s="145">
        <f>+Sklop13[[#This Row],[cena/enota brez DDV v EUR]]+Sklop13[[#This Row],[Davek (EUR)]]</f>
        <v>0</v>
      </c>
      <c r="S45" s="145">
        <f>+Sklop13[[#This Row],[cena/enota brez DDV v EUR]]*Sklop13[[#This Row],[Okvirna količina]]</f>
        <v>0</v>
      </c>
      <c r="T45" s="145">
        <f>+Sklop13[[#This Row],[Končna cena/enoto mere (EUR) z DDV]]*Sklop13[[#This Row],[Okvirna količina]]</f>
        <v>0</v>
      </c>
      <c r="U45" s="120"/>
    </row>
    <row r="46" spans="1:21" s="55" customFormat="1" ht="24">
      <c r="A46" s="243" t="s">
        <v>32</v>
      </c>
      <c r="B46" s="240" t="s">
        <v>644</v>
      </c>
      <c r="C46" s="75" t="s">
        <v>197</v>
      </c>
      <c r="D46" s="75" t="s">
        <v>76</v>
      </c>
      <c r="E46" s="90"/>
      <c r="F46" s="153">
        <v>5</v>
      </c>
      <c r="G46" s="195" t="s">
        <v>0</v>
      </c>
      <c r="H4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143" t="str">
        <f>IF(Sklop13[[#This Row],[ZAHTEVANA SHEMA KAKOVOSTI]]&lt;&gt;"",Sklop13[[#This Row],[Preračunana masa/volumen/kos na enoto kg]],"")</f>
        <v/>
      </c>
      <c r="J46" s="154"/>
      <c r="K46" s="120"/>
      <c r="L46" s="120"/>
      <c r="M46" s="120"/>
      <c r="N46" s="115"/>
      <c r="O46" s="120"/>
      <c r="P46" s="144"/>
      <c r="Q46" s="145">
        <f>+Sklop13[[#This Row],[cena/enota brez DDV v EUR]]*Sklop13[[#This Row],[Stopnja DDV (%)]]</f>
        <v>0</v>
      </c>
      <c r="R46" s="145">
        <f>+Sklop13[[#This Row],[cena/enota brez DDV v EUR]]+Sklop13[[#This Row],[Davek (EUR)]]</f>
        <v>0</v>
      </c>
      <c r="S46" s="145">
        <f>+Sklop13[[#This Row],[cena/enota brez DDV v EUR]]*Sklop13[[#This Row],[Okvirna količina]]</f>
        <v>0</v>
      </c>
      <c r="T46" s="145">
        <f>+Sklop13[[#This Row],[Končna cena/enoto mere (EUR) z DDV]]*Sklop13[[#This Row],[Okvirna količina]]</f>
        <v>0</v>
      </c>
      <c r="U46" s="120"/>
    </row>
    <row r="47" spans="1:21" s="55" customFormat="1" ht="12">
      <c r="A47" s="243" t="s">
        <v>33</v>
      </c>
      <c r="B47" s="281" t="s">
        <v>690</v>
      </c>
      <c r="C47" s="75">
        <v>200</v>
      </c>
      <c r="D47" s="75" t="s">
        <v>76</v>
      </c>
      <c r="E47" s="90"/>
      <c r="F47" s="153">
        <v>50</v>
      </c>
      <c r="G47" s="195" t="s">
        <v>206</v>
      </c>
      <c r="H4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143" t="str">
        <f>IF(Sklop13[[#This Row],[ZAHTEVANA SHEMA KAKOVOSTI]]&lt;&gt;"",Sklop13[[#This Row],[Preračunana masa/volumen/kos na enoto kg]],"")</f>
        <v/>
      </c>
      <c r="J47" s="154"/>
      <c r="K47" s="120"/>
      <c r="L47" s="120"/>
      <c r="M47" s="120"/>
      <c r="N47" s="115"/>
      <c r="O47" s="120"/>
      <c r="P47" s="144"/>
      <c r="Q47" s="145">
        <f>+Sklop13[[#This Row],[cena/enota brez DDV v EUR]]*Sklop13[[#This Row],[Stopnja DDV (%)]]</f>
        <v>0</v>
      </c>
      <c r="R47" s="145">
        <f>+Sklop13[[#This Row],[cena/enota brez DDV v EUR]]+Sklop13[[#This Row],[Davek (EUR)]]</f>
        <v>0</v>
      </c>
      <c r="S47" s="145">
        <f>+Sklop13[[#This Row],[cena/enota brez DDV v EUR]]*Sklop13[[#This Row],[Okvirna količina]]</f>
        <v>0</v>
      </c>
      <c r="T47" s="145">
        <f>+Sklop13[[#This Row],[Končna cena/enoto mere (EUR) z DDV]]*Sklop13[[#This Row],[Okvirna količina]]</f>
        <v>0</v>
      </c>
      <c r="U47" s="120"/>
    </row>
    <row r="48" spans="1:21" s="55" customFormat="1" ht="12">
      <c r="A48" s="243" t="s">
        <v>34</v>
      </c>
      <c r="B48" s="281" t="s">
        <v>642</v>
      </c>
      <c r="C48" s="75">
        <v>100</v>
      </c>
      <c r="D48" s="75" t="s">
        <v>76</v>
      </c>
      <c r="E48" s="90" t="s">
        <v>513</v>
      </c>
      <c r="F48" s="153">
        <v>100</v>
      </c>
      <c r="G48" s="195" t="s">
        <v>206</v>
      </c>
      <c r="H4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43">
        <f>IF(Sklop13[[#This Row],[ZAHTEVANA SHEMA KAKOVOSTI]]&lt;&gt;"",Sklop13[[#This Row],[Preračunana masa/volumen/kos na enoto kg]],"")</f>
        <v>10</v>
      </c>
      <c r="J48" s="154"/>
      <c r="K48" s="120"/>
      <c r="L48" s="120"/>
      <c r="M48" s="120"/>
      <c r="N48" s="115"/>
      <c r="O48" s="120"/>
      <c r="P48" s="144"/>
      <c r="Q48" s="145">
        <f>+Sklop13[[#This Row],[cena/enota brez DDV v EUR]]*Sklop13[[#This Row],[Stopnja DDV (%)]]</f>
        <v>0</v>
      </c>
      <c r="R48" s="145">
        <f>+Sklop13[[#This Row],[cena/enota brez DDV v EUR]]+Sklop13[[#This Row],[Davek (EUR)]]</f>
        <v>0</v>
      </c>
      <c r="S48" s="145">
        <f>+Sklop13[[#This Row],[cena/enota brez DDV v EUR]]*Sklop13[[#This Row],[Okvirna količina]]</f>
        <v>0</v>
      </c>
      <c r="T48" s="145">
        <f>+Sklop13[[#This Row],[Končna cena/enoto mere (EUR) z DDV]]*Sklop13[[#This Row],[Okvirna količina]]</f>
        <v>0</v>
      </c>
      <c r="U48" s="120"/>
    </row>
    <row r="49" spans="1:22" s="55" customFormat="1" ht="12">
      <c r="A49" s="243" t="s">
        <v>147</v>
      </c>
      <c r="B49" s="281" t="s">
        <v>643</v>
      </c>
      <c r="C49" s="75">
        <v>100</v>
      </c>
      <c r="D49" s="75" t="s">
        <v>76</v>
      </c>
      <c r="E49" s="90" t="s">
        <v>513</v>
      </c>
      <c r="F49" s="153">
        <v>100</v>
      </c>
      <c r="G49" s="195" t="s">
        <v>206</v>
      </c>
      <c r="H4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143">
        <f>IF(Sklop13[[#This Row],[ZAHTEVANA SHEMA KAKOVOSTI]]&lt;&gt;"",Sklop13[[#This Row],[Preračunana masa/volumen/kos na enoto kg]],"")</f>
        <v>10</v>
      </c>
      <c r="J49" s="154"/>
      <c r="K49" s="120"/>
      <c r="L49" s="120"/>
      <c r="M49" s="120"/>
      <c r="N49" s="115"/>
      <c r="O49" s="120"/>
      <c r="P49" s="144"/>
      <c r="Q49" s="145">
        <f>+Sklop13[[#This Row],[cena/enota brez DDV v EUR]]*Sklop13[[#This Row],[Stopnja DDV (%)]]</f>
        <v>0</v>
      </c>
      <c r="R49" s="145">
        <f>+Sklop13[[#This Row],[cena/enota brez DDV v EUR]]+Sklop13[[#This Row],[Davek (EUR)]]</f>
        <v>0</v>
      </c>
      <c r="S49" s="145">
        <f>+Sklop13[[#This Row],[cena/enota brez DDV v EUR]]*Sklop13[[#This Row],[Okvirna količina]]</f>
        <v>0</v>
      </c>
      <c r="T49" s="145">
        <f>+Sklop13[[#This Row],[Končna cena/enoto mere (EUR) z DDV]]*Sklop13[[#This Row],[Okvirna količina]]</f>
        <v>0</v>
      </c>
      <c r="U49" s="120"/>
    </row>
    <row r="50" spans="1:22" s="55" customFormat="1" ht="12">
      <c r="A50" s="243" t="s">
        <v>148</v>
      </c>
      <c r="B50" s="310" t="s">
        <v>624</v>
      </c>
      <c r="C50" s="75">
        <v>80</v>
      </c>
      <c r="D50" s="75" t="s">
        <v>76</v>
      </c>
      <c r="E50" s="90"/>
      <c r="F50" s="153">
        <v>50</v>
      </c>
      <c r="G50" s="195" t="s">
        <v>206</v>
      </c>
      <c r="H5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0" s="143" t="str">
        <f>IF(Sklop13[[#This Row],[ZAHTEVANA SHEMA KAKOVOSTI]]&lt;&gt;"",Sklop13[[#This Row],[Preračunana masa/volumen/kos na enoto kg]],"")</f>
        <v/>
      </c>
      <c r="J50" s="154"/>
      <c r="K50" s="120"/>
      <c r="L50" s="120"/>
      <c r="M50" s="120"/>
      <c r="N50" s="115"/>
      <c r="O50" s="120"/>
      <c r="P50" s="144"/>
      <c r="Q50" s="145">
        <f>+Sklop13[[#This Row],[cena/enota brez DDV v EUR]]*Sklop13[[#This Row],[Stopnja DDV (%)]]</f>
        <v>0</v>
      </c>
      <c r="R50" s="145">
        <f>+Sklop13[[#This Row],[cena/enota brez DDV v EUR]]+Sklop13[[#This Row],[Davek (EUR)]]</f>
        <v>0</v>
      </c>
      <c r="S50" s="145">
        <f>+Sklop13[[#This Row],[cena/enota brez DDV v EUR]]*Sklop13[[#This Row],[Okvirna količina]]</f>
        <v>0</v>
      </c>
      <c r="T50" s="145">
        <f>+Sklop13[[#This Row],[Končna cena/enoto mere (EUR) z DDV]]*Sklop13[[#This Row],[Okvirna količina]]</f>
        <v>0</v>
      </c>
      <c r="U50" s="120"/>
    </row>
    <row r="51" spans="1:22">
      <c r="A51" s="425" t="s">
        <v>100</v>
      </c>
      <c r="B51" s="426"/>
      <c r="C51" s="428"/>
      <c r="D51" s="428"/>
      <c r="E51" s="429"/>
      <c r="F51" s="430"/>
      <c r="G51" s="431"/>
      <c r="H51" s="432">
        <f>SUBTOTAL(109,Sklop13[Preračunana masa/volumen/kos na enoto kg])</f>
        <v>321.34999999999997</v>
      </c>
      <c r="I51" s="432">
        <f>SUBTOTAL(109,Sklop13[Živila iz shem kakovosti (kg)])</f>
        <v>20</v>
      </c>
      <c r="J51" s="430"/>
      <c r="K51" s="433"/>
      <c r="L51" s="433"/>
      <c r="M51" s="434"/>
      <c r="N51" s="435"/>
      <c r="O51" s="435"/>
      <c r="P51" s="435"/>
      <c r="Q51" s="436"/>
      <c r="R51" s="430"/>
      <c r="S51" s="436">
        <f>SUBTOTAL(109,Sklop13[Vrednost za okvirno količino (EUR) brez DDV])</f>
        <v>0</v>
      </c>
      <c r="T51" s="436">
        <f>SUBTOTAL(109,Sklop13[Vrednost za okvirno količino (EUR) z DDV])</f>
        <v>0</v>
      </c>
      <c r="U51" s="437">
        <f>SUBTOTAL(103,Sklop13[Shema kakovosti
(nacionalne, evropske)
])</f>
        <v>0</v>
      </c>
    </row>
    <row r="52" spans="1:22" s="54" customFormat="1">
      <c r="A52" s="297"/>
      <c r="B52" s="298"/>
      <c r="C52" s="299"/>
      <c r="D52" s="299"/>
      <c r="E52" s="300"/>
      <c r="F52" s="301"/>
      <c r="G52" s="302"/>
      <c r="H52" s="303"/>
      <c r="I52" s="303"/>
      <c r="J52" s="301"/>
      <c r="K52" s="304"/>
      <c r="L52" s="304"/>
      <c r="M52" s="305"/>
      <c r="N52" s="306"/>
      <c r="O52" s="306"/>
      <c r="P52" s="306"/>
      <c r="Q52" s="307"/>
      <c r="R52" s="301"/>
      <c r="S52" s="307"/>
      <c r="T52" s="307"/>
      <c r="U52" s="308"/>
    </row>
    <row r="53" spans="1:22" ht="12.75" customHeight="1">
      <c r="A53" s="48" t="s">
        <v>96</v>
      </c>
      <c r="B53" s="16"/>
      <c r="C53" s="28"/>
      <c r="D53" s="28"/>
      <c r="E53" s="91"/>
      <c r="Q53" s="48"/>
      <c r="R53" s="48"/>
      <c r="S53" s="48"/>
      <c r="T53" s="48"/>
      <c r="V53" s="99"/>
    </row>
    <row r="54" spans="1:22">
      <c r="A54" s="11" t="s">
        <v>98</v>
      </c>
      <c r="B54" s="16"/>
      <c r="C54" s="28"/>
      <c r="D54" s="28"/>
      <c r="E54" s="91"/>
    </row>
    <row r="55" spans="1:22">
      <c r="A55" s="86" t="s">
        <v>141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98" t="s">
        <v>135</v>
      </c>
      <c r="B56" s="27"/>
      <c r="F56" s="68"/>
      <c r="G56" s="68"/>
      <c r="H56" s="29"/>
      <c r="I56" s="29"/>
      <c r="J56" s="29"/>
      <c r="K56" s="29"/>
      <c r="L56" s="54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22" ht="12.75" customHeight="1">
      <c r="A57" s="480" t="s">
        <v>143</v>
      </c>
      <c r="B57" s="480"/>
      <c r="C57" s="480"/>
      <c r="D57" s="480"/>
      <c r="E57" s="480"/>
      <c r="F57" s="480"/>
      <c r="G57" s="480"/>
      <c r="H57" s="480"/>
      <c r="I57" s="480"/>
      <c r="J57" s="480"/>
      <c r="K57" s="480"/>
      <c r="L57" s="480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22">
      <c r="A58" s="480"/>
      <c r="B58" s="480"/>
      <c r="C58" s="480"/>
      <c r="D58" s="480"/>
      <c r="E58" s="480"/>
      <c r="F58" s="480"/>
      <c r="G58" s="480"/>
      <c r="H58" s="480"/>
      <c r="I58" s="480"/>
      <c r="J58" s="480"/>
      <c r="K58" s="480"/>
      <c r="L58" s="480"/>
      <c r="M58" s="99"/>
      <c r="N58" s="99"/>
      <c r="O58" s="99"/>
      <c r="P58" s="99"/>
      <c r="Q58" s="99"/>
      <c r="R58" s="99"/>
      <c r="S58" s="99"/>
      <c r="T58" s="99"/>
      <c r="U58" s="99"/>
    </row>
    <row r="59" spans="1:22">
      <c r="N59" s="29"/>
      <c r="O59" s="29"/>
      <c r="P59" s="29"/>
      <c r="Q59" s="29"/>
      <c r="R59" s="29"/>
    </row>
    <row r="60" spans="1:22">
      <c r="A60" s="86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1"/>
    </row>
    <row r="280" spans="1:22">
      <c r="B280" s="16"/>
      <c r="C280" s="28"/>
      <c r="D280" s="28"/>
      <c r="E280" s="91"/>
    </row>
    <row r="281" spans="1:22">
      <c r="B281" s="16"/>
      <c r="C281" s="28"/>
      <c r="D281" s="28"/>
      <c r="E281" s="91"/>
    </row>
    <row r="282" spans="1:22">
      <c r="B282" s="16"/>
      <c r="C282" s="28"/>
      <c r="D282" s="28"/>
      <c r="E282" s="91"/>
    </row>
    <row r="283" spans="1:22">
      <c r="B283" s="16"/>
      <c r="C283" s="28"/>
      <c r="D283" s="28"/>
      <c r="E283" s="91"/>
    </row>
    <row r="284" spans="1:22">
      <c r="B284" s="16"/>
      <c r="C284" s="28"/>
      <c r="D284" s="28"/>
      <c r="E284" s="91"/>
    </row>
  </sheetData>
  <sheetProtection insertRows="0" deleteRows="0"/>
  <protectedRanges>
    <protectedRange sqref="J59:P1048576 U59:U1048576 J1:P15 J51:P55 U1:U15 U51:U55 J16:J50 P16:P50" name="Obseg1"/>
    <protectedRange sqref="U58 M58:P58" name="Obseg1_1_1_1_1_2"/>
    <protectedRange sqref="J58:L58" name="Obseg1_3_1_1_2"/>
    <protectedRange sqref="K16:O50 U16:U50" name="Obseg1_3"/>
    <protectedRange sqref="U56 M56:P56" name="Obseg1_1_2_1_1"/>
    <protectedRange sqref="J56:L56" name="Obseg1_3_1_2"/>
    <protectedRange sqref="U57 M57:P57" name="Obseg1_1_1_1_1_2_1"/>
    <protectedRange sqref="J57:L57" name="Obseg1_3_1_1_2_2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0"/>
  <sheetViews>
    <sheetView topLeftCell="A13" zoomScaleNormal="100" zoomScaleSheetLayoutView="100" workbookViewId="0">
      <selection activeCell="AB53" sqref="AB53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pred_rekapitulacija'!B27</f>
        <v>EKOLOŠKO MLEKO IN MLEČNI IZDELKI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40" t="s">
        <v>697</v>
      </c>
      <c r="C16" s="177">
        <v>1</v>
      </c>
      <c r="D16" s="75" t="s">
        <v>40</v>
      </c>
      <c r="E16" s="134"/>
      <c r="F16" s="75">
        <v>100</v>
      </c>
      <c r="G16" s="135" t="s">
        <v>40</v>
      </c>
      <c r="H16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8" t="str">
        <f>IF(Sklop14[[#This Row],[ZAHTEVANA SHEMA KAKOVOSTI]]&lt;&gt;"",Sklop14[[#This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350" t="s">
        <v>78</v>
      </c>
    </row>
    <row r="17" spans="1:21" s="55" customFormat="1">
      <c r="A17" s="77" t="s">
        <v>3</v>
      </c>
      <c r="B17" s="340" t="s">
        <v>693</v>
      </c>
      <c r="C17" s="177">
        <v>150</v>
      </c>
      <c r="D17" s="75" t="s">
        <v>76</v>
      </c>
      <c r="E17" s="282"/>
      <c r="F17" s="283">
        <v>300</v>
      </c>
      <c r="G17" s="284" t="s">
        <v>206</v>
      </c>
      <c r="H1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17" s="285" t="str">
        <f>IF(Sklop14[[#This Row],[ZAHTEVANA SHEMA KAKOVOSTI]]&lt;&gt;"",Sklop14[[#This Row],[Preračunana masa/volumen/kos na enoto kg]],"")</f>
        <v/>
      </c>
      <c r="J17" s="343"/>
      <c r="K17" s="120"/>
      <c r="L17" s="120"/>
      <c r="M17" s="120"/>
      <c r="N17" s="115"/>
      <c r="O17" s="120"/>
      <c r="P17" s="288"/>
      <c r="Q17" s="287">
        <f>+Sklop14[[#This Row],[cena/enota brez DDV v EUR]]*Sklop14[[#This Row],[Stopnja DDV (%)]]</f>
        <v>0</v>
      </c>
      <c r="R17" s="287">
        <f>+Sklop14[[#This Row],[cena/enota brez DDV v EUR]]+Sklop14[[#This Row],[Davek (EUR)]]</f>
        <v>0</v>
      </c>
      <c r="S17" s="287">
        <f>+Sklop14[[#This Row],[cena/enota brez DDV v EUR]]*Sklop14[[#This Row],[Okvirna količina]]</f>
        <v>0</v>
      </c>
      <c r="T17" s="289">
        <f>+Sklop14[[#This Row],[Končna cena/enoto mere (EUR) z DDV]]*Sklop14[[#This Row],[Okvirna količina]]</f>
        <v>0</v>
      </c>
      <c r="U17" s="350" t="s">
        <v>78</v>
      </c>
    </row>
    <row r="18" spans="1:21" s="55" customFormat="1">
      <c r="A18" s="77" t="s">
        <v>4</v>
      </c>
      <c r="B18" s="340" t="s">
        <v>692</v>
      </c>
      <c r="C18" s="177">
        <v>150</v>
      </c>
      <c r="D18" s="75" t="s">
        <v>76</v>
      </c>
      <c r="E18" s="282"/>
      <c r="F18" s="283">
        <v>200</v>
      </c>
      <c r="G18" s="284" t="s">
        <v>206</v>
      </c>
      <c r="H1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285" t="str">
        <f>IF(Sklop14[[#This Row],[ZAHTEVANA SHEMA KAKOVOSTI]]&lt;&gt;"",Sklop14[[#This Row],[Preračunana masa/volumen/kos na enoto kg]],"")</f>
        <v/>
      </c>
      <c r="J18" s="343"/>
      <c r="K18" s="120"/>
      <c r="L18" s="120"/>
      <c r="M18" s="120"/>
      <c r="N18" s="115"/>
      <c r="O18" s="120"/>
      <c r="P18" s="288"/>
      <c r="Q18" s="287">
        <f>+Sklop14[[#This Row],[cena/enota brez DDV v EUR]]*Sklop14[[#This Row],[Stopnja DDV (%)]]</f>
        <v>0</v>
      </c>
      <c r="R18" s="287">
        <f>+Sklop14[[#This Row],[cena/enota brez DDV v EUR]]+Sklop14[[#This Row],[Davek (EUR)]]</f>
        <v>0</v>
      </c>
      <c r="S18" s="287">
        <f>+Sklop14[[#This Row],[cena/enota brez DDV v EUR]]*Sklop14[[#This Row],[Okvirna količina]]</f>
        <v>0</v>
      </c>
      <c r="T18" s="289">
        <f>+Sklop14[[#This Row],[Končna cena/enoto mere (EUR) z DDV]]*Sklop14[[#This Row],[Okvirna količina]]</f>
        <v>0</v>
      </c>
      <c r="U18" s="350" t="s">
        <v>78</v>
      </c>
    </row>
    <row r="19" spans="1:21" s="55" customFormat="1">
      <c r="A19" s="77" t="s">
        <v>5</v>
      </c>
      <c r="B19" s="412" t="s">
        <v>698</v>
      </c>
      <c r="C19" s="413">
        <v>150</v>
      </c>
      <c r="D19" s="75" t="s">
        <v>76</v>
      </c>
      <c r="E19" s="152"/>
      <c r="F19" s="414">
        <v>4000</v>
      </c>
      <c r="G19" s="195" t="s">
        <v>206</v>
      </c>
      <c r="H19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9" s="143" t="str">
        <f>IF(Sklop14[[#This Row],[ZAHTEVANA SHEMA KAKOVOSTI]]&lt;&gt;"",Sklop14[[#This Row],[Preračunana masa/volumen/kos na enoto kg]],"")</f>
        <v/>
      </c>
      <c r="J19" s="179"/>
      <c r="K19" s="196"/>
      <c r="L19" s="196"/>
      <c r="M19" s="394"/>
      <c r="N19" s="176"/>
      <c r="O19" s="176"/>
      <c r="P19" s="144"/>
      <c r="Q19" s="145">
        <f>+Sklop14[[#This Row],[cena/enota brez DDV v EUR]]*Sklop14[[#This Row],[Stopnja DDV (%)]]</f>
        <v>0</v>
      </c>
      <c r="R19" s="145">
        <f>+Sklop14[[#This Row],[cena/enota brez DDV v EUR]]+Sklop14[[#This Row],[Davek (EUR)]]</f>
        <v>0</v>
      </c>
      <c r="S19" s="145">
        <f>+Sklop14[[#This Row],[cena/enota brez DDV v EUR]]*Sklop14[[#This Row],[Okvirna količina]]</f>
        <v>0</v>
      </c>
      <c r="T19" s="145">
        <f>+Sklop14[[#This Row],[Končna cena/enoto mere (EUR) z DDV]]*Sklop14[[#This Row],[Okvirna količina]]</f>
        <v>0</v>
      </c>
      <c r="U19" s="350" t="s">
        <v>78</v>
      </c>
    </row>
    <row r="20" spans="1:21" s="55" customFormat="1" ht="25.5">
      <c r="A20" s="77" t="s">
        <v>6</v>
      </c>
      <c r="B20" s="412" t="s">
        <v>701</v>
      </c>
      <c r="C20" s="413">
        <v>3000</v>
      </c>
      <c r="D20" s="75" t="s">
        <v>76</v>
      </c>
      <c r="E20" s="152"/>
      <c r="F20" s="414">
        <v>200</v>
      </c>
      <c r="G20" s="195" t="s">
        <v>206</v>
      </c>
      <c r="H20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0" s="143" t="str">
        <f>IF(Sklop14[[#This Row],[ZAHTEVANA SHEMA KAKOVOSTI]]&lt;&gt;"",Sklop14[[#This Row],[Preračunana masa/volumen/kos na enoto kg]],"")</f>
        <v/>
      </c>
      <c r="J20" s="179"/>
      <c r="K20" s="196"/>
      <c r="L20" s="196"/>
      <c r="M20" s="394"/>
      <c r="N20" s="176"/>
      <c r="O20" s="176"/>
      <c r="P20" s="144"/>
      <c r="Q20" s="145">
        <f>+Sklop14[[#This Row],[cena/enota brez DDV v EUR]]*Sklop14[[#This Row],[Stopnja DDV (%)]]</f>
        <v>0</v>
      </c>
      <c r="R20" s="145">
        <f>+Sklop14[[#This Row],[cena/enota brez DDV v EUR]]+Sklop14[[#This Row],[Davek (EUR)]]</f>
        <v>0</v>
      </c>
      <c r="S20" s="145">
        <f>+Sklop14[[#This Row],[cena/enota brez DDV v EUR]]*Sklop14[[#This Row],[Okvirna količina]]</f>
        <v>0</v>
      </c>
      <c r="T20" s="145">
        <f>+Sklop14[[#This Row],[Končna cena/enoto mere (EUR) z DDV]]*Sklop14[[#This Row],[Okvirna količina]]</f>
        <v>0</v>
      </c>
      <c r="U20" s="350" t="s">
        <v>78</v>
      </c>
    </row>
    <row r="21" spans="1:21" s="55" customFormat="1">
      <c r="A21" s="77" t="s">
        <v>7</v>
      </c>
      <c r="B21" s="412" t="s">
        <v>645</v>
      </c>
      <c r="C21" s="413">
        <v>150</v>
      </c>
      <c r="D21" s="75" t="s">
        <v>76</v>
      </c>
      <c r="E21" s="152"/>
      <c r="F21" s="414">
        <v>200</v>
      </c>
      <c r="G21" s="195" t="s">
        <v>206</v>
      </c>
      <c r="H21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143" t="str">
        <f>IF(Sklop14[[#This Row],[ZAHTEVANA SHEMA KAKOVOSTI]]&lt;&gt;"",Sklop14[[#This Row],[Preračunana masa/volumen/kos na enoto kg]],"")</f>
        <v/>
      </c>
      <c r="J21" s="179"/>
      <c r="K21" s="196"/>
      <c r="L21" s="196"/>
      <c r="M21" s="394"/>
      <c r="N21" s="176"/>
      <c r="O21" s="176"/>
      <c r="P21" s="144"/>
      <c r="Q21" s="145">
        <f>+Sklop14[[#This Row],[cena/enota brez DDV v EUR]]*Sklop14[[#This Row],[Stopnja DDV (%)]]</f>
        <v>0</v>
      </c>
      <c r="R21" s="145">
        <f>+Sklop14[[#This Row],[cena/enota brez DDV v EUR]]+Sklop14[[#This Row],[Davek (EUR)]]</f>
        <v>0</v>
      </c>
      <c r="S21" s="145">
        <f>+Sklop14[[#This Row],[cena/enota brez DDV v EUR]]*Sklop14[[#This Row],[Okvirna količina]]</f>
        <v>0</v>
      </c>
      <c r="T21" s="145">
        <f>+Sklop14[[#This Row],[Končna cena/enoto mere (EUR) z DDV]]*Sklop14[[#This Row],[Okvirna količina]]</f>
        <v>0</v>
      </c>
      <c r="U21" s="350" t="s">
        <v>78</v>
      </c>
    </row>
    <row r="22" spans="1:21" s="55" customFormat="1">
      <c r="A22" s="77" t="s">
        <v>8</v>
      </c>
      <c r="B22" s="412" t="s">
        <v>699</v>
      </c>
      <c r="C22" s="413">
        <v>150</v>
      </c>
      <c r="D22" s="75" t="s">
        <v>76</v>
      </c>
      <c r="E22" s="152"/>
      <c r="F22" s="414">
        <v>1500</v>
      </c>
      <c r="G22" s="195" t="s">
        <v>206</v>
      </c>
      <c r="H22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22" s="143" t="str">
        <f>IF(Sklop14[[#This Row],[ZAHTEVANA SHEMA KAKOVOSTI]]&lt;&gt;"",Sklop14[[#This Row],[Preračunana masa/volumen/kos na enoto kg]],"")</f>
        <v/>
      </c>
      <c r="J22" s="179"/>
      <c r="K22" s="196"/>
      <c r="L22" s="196"/>
      <c r="M22" s="394"/>
      <c r="N22" s="176"/>
      <c r="O22" s="176"/>
      <c r="P22" s="144"/>
      <c r="Q22" s="145">
        <f>+Sklop14[[#This Row],[cena/enota brez DDV v EUR]]*Sklop14[[#This Row],[Stopnja DDV (%)]]</f>
        <v>0</v>
      </c>
      <c r="R22" s="145">
        <f>+Sklop14[[#This Row],[cena/enota brez DDV v EUR]]+Sklop14[[#This Row],[Davek (EUR)]]</f>
        <v>0</v>
      </c>
      <c r="S22" s="145">
        <f>+Sklop14[[#This Row],[cena/enota brez DDV v EUR]]*Sklop14[[#This Row],[Okvirna količina]]</f>
        <v>0</v>
      </c>
      <c r="T22" s="145">
        <f>+Sklop14[[#This Row],[Končna cena/enoto mere (EUR) z DDV]]*Sklop14[[#This Row],[Okvirna količina]]</f>
        <v>0</v>
      </c>
      <c r="U22" s="350" t="s">
        <v>78</v>
      </c>
    </row>
    <row r="23" spans="1:21" s="55" customFormat="1">
      <c r="A23" s="77" t="s">
        <v>9</v>
      </c>
      <c r="B23" s="412" t="s">
        <v>700</v>
      </c>
      <c r="C23" s="413">
        <v>200</v>
      </c>
      <c r="D23" s="75" t="s">
        <v>76</v>
      </c>
      <c r="E23" s="152"/>
      <c r="F23" s="414">
        <v>500</v>
      </c>
      <c r="G23" s="195" t="s">
        <v>206</v>
      </c>
      <c r="H23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43" t="str">
        <f>IF(Sklop14[[#This Row],[ZAHTEVANA SHEMA KAKOVOSTI]]&lt;&gt;"",Sklop14[[#This Row],[Preračunana masa/volumen/kos na enoto kg]],"")</f>
        <v/>
      </c>
      <c r="J23" s="179"/>
      <c r="K23" s="196"/>
      <c r="L23" s="196"/>
      <c r="M23" s="394"/>
      <c r="N23" s="176"/>
      <c r="O23" s="176"/>
      <c r="P23" s="144"/>
      <c r="Q23" s="145">
        <f>+Sklop14[[#This Row],[cena/enota brez DDV v EUR]]*Sklop14[[#This Row],[Stopnja DDV (%)]]</f>
        <v>0</v>
      </c>
      <c r="R23" s="145">
        <f>+Sklop14[[#This Row],[cena/enota brez DDV v EUR]]+Sklop14[[#This Row],[Davek (EUR)]]</f>
        <v>0</v>
      </c>
      <c r="S23" s="145">
        <f>+Sklop14[[#This Row],[cena/enota brez DDV v EUR]]*Sklop14[[#This Row],[Okvirna količina]]</f>
        <v>0</v>
      </c>
      <c r="T23" s="145">
        <f>+Sklop14[[#This Row],[Končna cena/enoto mere (EUR) z DDV]]*Sklop14[[#This Row],[Okvirna količina]]</f>
        <v>0</v>
      </c>
      <c r="U23" s="350" t="s">
        <v>78</v>
      </c>
    </row>
    <row r="24" spans="1:21" s="55" customFormat="1">
      <c r="A24" s="77" t="s">
        <v>10</v>
      </c>
      <c r="B24" s="412" t="s">
        <v>646</v>
      </c>
      <c r="C24" s="413">
        <v>200</v>
      </c>
      <c r="D24" s="75" t="s">
        <v>76</v>
      </c>
      <c r="E24" s="152"/>
      <c r="F24" s="414">
        <v>100</v>
      </c>
      <c r="G24" s="195" t="s">
        <v>206</v>
      </c>
      <c r="H24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143" t="str">
        <f>IF(Sklop14[[#This Row],[ZAHTEVANA SHEMA KAKOVOSTI]]&lt;&gt;"",Sklop14[[#This Row],[Preračunana masa/volumen/kos na enoto kg]],"")</f>
        <v/>
      </c>
      <c r="J24" s="179"/>
      <c r="K24" s="196"/>
      <c r="L24" s="196"/>
      <c r="M24" s="394"/>
      <c r="N24" s="176"/>
      <c r="O24" s="176"/>
      <c r="P24" s="144"/>
      <c r="Q24" s="145">
        <f>+Sklop14[[#This Row],[cena/enota brez DDV v EUR]]*Sklop14[[#This Row],[Stopnja DDV (%)]]</f>
        <v>0</v>
      </c>
      <c r="R24" s="145">
        <f>+Sklop14[[#This Row],[cena/enota brez DDV v EUR]]+Sklop14[[#This Row],[Davek (EUR)]]</f>
        <v>0</v>
      </c>
      <c r="S24" s="145">
        <f>+Sklop14[[#This Row],[cena/enota brez DDV v EUR]]*Sklop14[[#This Row],[Okvirna količina]]</f>
        <v>0</v>
      </c>
      <c r="T24" s="145">
        <f>+Sklop14[[#This Row],[Končna cena/enoto mere (EUR) z DDV]]*Sklop14[[#This Row],[Okvirna količina]]</f>
        <v>0</v>
      </c>
      <c r="U24" s="350" t="s">
        <v>78</v>
      </c>
    </row>
    <row r="25" spans="1:21" s="55" customFormat="1">
      <c r="A25" s="77" t="s">
        <v>11</v>
      </c>
      <c r="B25" s="412" t="s">
        <v>647</v>
      </c>
      <c r="C25" s="413">
        <v>500</v>
      </c>
      <c r="D25" s="75" t="s">
        <v>76</v>
      </c>
      <c r="E25" s="152"/>
      <c r="F25" s="414">
        <v>20</v>
      </c>
      <c r="G25" s="195" t="s">
        <v>206</v>
      </c>
      <c r="H25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143" t="str">
        <f>IF(Sklop14[[#This Row],[ZAHTEVANA SHEMA KAKOVOSTI]]&lt;&gt;"",Sklop14[[#This Row],[Preračunana masa/volumen/kos na enoto kg]],"")</f>
        <v/>
      </c>
      <c r="J25" s="179"/>
      <c r="K25" s="196"/>
      <c r="L25" s="196"/>
      <c r="M25" s="394"/>
      <c r="N25" s="176"/>
      <c r="O25" s="176"/>
      <c r="P25" s="144"/>
      <c r="Q25" s="145">
        <f>+Sklop14[[#This Row],[cena/enota brez DDV v EUR]]*Sklop14[[#This Row],[Stopnja DDV (%)]]</f>
        <v>0</v>
      </c>
      <c r="R25" s="145">
        <f>+Sklop14[[#This Row],[cena/enota brez DDV v EUR]]+Sklop14[[#This Row],[Davek (EUR)]]</f>
        <v>0</v>
      </c>
      <c r="S25" s="145">
        <f>+Sklop14[[#This Row],[cena/enota brez DDV v EUR]]*Sklop14[[#This Row],[Okvirna količina]]</f>
        <v>0</v>
      </c>
      <c r="T25" s="145">
        <f>+Sklop14[[#This Row],[Končna cena/enoto mere (EUR) z DDV]]*Sklop14[[#This Row],[Okvirna količina]]</f>
        <v>0</v>
      </c>
      <c r="U25" s="350" t="s">
        <v>78</v>
      </c>
    </row>
    <row r="26" spans="1:21" s="55" customFormat="1">
      <c r="A26" s="77" t="s">
        <v>12</v>
      </c>
      <c r="B26" s="415" t="s">
        <v>648</v>
      </c>
      <c r="C26" s="177">
        <v>200</v>
      </c>
      <c r="D26" s="75" t="s">
        <v>76</v>
      </c>
      <c r="E26" s="282"/>
      <c r="F26" s="283">
        <v>100</v>
      </c>
      <c r="G26" s="284" t="s">
        <v>206</v>
      </c>
      <c r="H2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285" t="str">
        <f>IF(Sklop14[[#This Row],[ZAHTEVANA SHEMA KAKOVOSTI]]&lt;&gt;"",Sklop14[[#This Row],[Preračunana masa/volumen/kos na enoto kg]],"")</f>
        <v/>
      </c>
      <c r="J26" s="343"/>
      <c r="K26" s="120"/>
      <c r="L26" s="120"/>
      <c r="M26" s="120"/>
      <c r="N26" s="115"/>
      <c r="O26" s="120"/>
      <c r="P26" s="288"/>
      <c r="Q26" s="287">
        <f>+Sklop14[[#This Row],[cena/enota brez DDV v EUR]]*Sklop14[[#This Row],[Stopnja DDV (%)]]</f>
        <v>0</v>
      </c>
      <c r="R26" s="287">
        <f>+Sklop14[[#This Row],[cena/enota brez DDV v EUR]]+Sklop14[[#This Row],[Davek (EUR)]]</f>
        <v>0</v>
      </c>
      <c r="S26" s="287">
        <f>+Sklop14[[#This Row],[cena/enota brez DDV v EUR]]*Sklop14[[#This Row],[Okvirna količina]]</f>
        <v>0</v>
      </c>
      <c r="T26" s="289">
        <f>+Sklop14[[#This Row],[Končna cena/enoto mere (EUR) z DDV]]*Sklop14[[#This Row],[Okvirna količina]]</f>
        <v>0</v>
      </c>
      <c r="U26" s="350" t="s">
        <v>78</v>
      </c>
    </row>
    <row r="27" spans="1:21" s="55" customFormat="1">
      <c r="A27" s="77" t="s">
        <v>13</v>
      </c>
      <c r="B27" s="340" t="s">
        <v>646</v>
      </c>
      <c r="C27" s="177">
        <v>200</v>
      </c>
      <c r="D27" s="75" t="s">
        <v>76</v>
      </c>
      <c r="E27" s="282"/>
      <c r="F27" s="283">
        <v>100</v>
      </c>
      <c r="G27" s="284" t="s">
        <v>206</v>
      </c>
      <c r="H2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85" t="str">
        <f>IF(Sklop14[[#This Row],[ZAHTEVANA SHEMA KAKOVOSTI]]&lt;&gt;"",Sklop14[[#This Row],[Preračunana masa/volumen/kos na enoto kg]],"")</f>
        <v/>
      </c>
      <c r="J27" s="343"/>
      <c r="K27" s="120"/>
      <c r="L27" s="120"/>
      <c r="M27" s="120"/>
      <c r="N27" s="115"/>
      <c r="O27" s="120"/>
      <c r="P27" s="288"/>
      <c r="Q27" s="287">
        <f>+Sklop14[[#This Row],[cena/enota brez DDV v EUR]]*Sklop14[[#This Row],[Stopnja DDV (%)]]</f>
        <v>0</v>
      </c>
      <c r="R27" s="287">
        <f>+Sklop14[[#This Row],[cena/enota brez DDV v EUR]]+Sklop14[[#This Row],[Davek (EUR)]]</f>
        <v>0</v>
      </c>
      <c r="S27" s="287">
        <f>+Sklop14[[#This Row],[cena/enota brez DDV v EUR]]*Sklop14[[#This Row],[Okvirna količina]]</f>
        <v>0</v>
      </c>
      <c r="T27" s="289">
        <f>+Sklop14[[#This Row],[Končna cena/enoto mere (EUR) z DDV]]*Sklop14[[#This Row],[Okvirna količina]]</f>
        <v>0</v>
      </c>
      <c r="U27" s="350" t="s">
        <v>78</v>
      </c>
    </row>
    <row r="28" spans="1:21" s="55" customFormat="1">
      <c r="A28" s="77" t="s">
        <v>14</v>
      </c>
      <c r="B28" s="340" t="s">
        <v>649</v>
      </c>
      <c r="C28" s="177">
        <v>1000</v>
      </c>
      <c r="D28" s="75" t="s">
        <v>76</v>
      </c>
      <c r="E28" s="282"/>
      <c r="F28" s="283">
        <v>50</v>
      </c>
      <c r="G28" s="284" t="s">
        <v>0</v>
      </c>
      <c r="H2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285" t="str">
        <f>IF(Sklop14[[#This Row],[ZAHTEVANA SHEMA KAKOVOSTI]]&lt;&gt;"",Sklop14[[#This Row],[Preračunana masa/volumen/kos na enoto kg]],"")</f>
        <v/>
      </c>
      <c r="J28" s="343"/>
      <c r="K28" s="120"/>
      <c r="L28" s="120"/>
      <c r="M28" s="120"/>
      <c r="N28" s="115"/>
      <c r="O28" s="120"/>
      <c r="P28" s="288"/>
      <c r="Q28" s="287">
        <f>+Sklop14[[#This Row],[cena/enota brez DDV v EUR]]*Sklop14[[#This Row],[Stopnja DDV (%)]]</f>
        <v>0</v>
      </c>
      <c r="R28" s="287">
        <f>+Sklop14[[#This Row],[cena/enota brez DDV v EUR]]+Sklop14[[#This Row],[Davek (EUR)]]</f>
        <v>0</v>
      </c>
      <c r="S28" s="287">
        <f>+Sklop14[[#This Row],[cena/enota brez DDV v EUR]]*Sklop14[[#This Row],[Okvirna količina]]</f>
        <v>0</v>
      </c>
      <c r="T28" s="289">
        <f>+Sklop14[[#This Row],[Končna cena/enoto mere (EUR) z DDV]]*Sklop14[[#This Row],[Okvirna količina]]</f>
        <v>0</v>
      </c>
      <c r="U28" s="350" t="s">
        <v>78</v>
      </c>
    </row>
    <row r="29" spans="1:21">
      <c r="A29" s="425" t="s">
        <v>100</v>
      </c>
      <c r="B29" s="426"/>
      <c r="C29" s="428"/>
      <c r="D29" s="428"/>
      <c r="E29" s="429"/>
      <c r="F29" s="440"/>
      <c r="G29" s="431"/>
      <c r="H29" s="432">
        <f>SUBTOTAL(109,Sklop14[Preračunana masa/volumen/kos na enoto kg])</f>
        <v>1850</v>
      </c>
      <c r="I29" s="432">
        <f>SUBTOTAL(109,Sklop14[Živila iz shem kakovosti (kg)])</f>
        <v>0</v>
      </c>
      <c r="J29" s="430"/>
      <c r="K29" s="433"/>
      <c r="L29" s="433"/>
      <c r="M29" s="434"/>
      <c r="N29" s="435"/>
      <c r="O29" s="435"/>
      <c r="P29" s="435"/>
      <c r="Q29" s="436"/>
      <c r="R29" s="430"/>
      <c r="S29" s="436">
        <f>SUBTOTAL(109,Sklop14[Vrednost za okvirno količino (EUR) brez DDV])</f>
        <v>0</v>
      </c>
      <c r="T29" s="436">
        <f>SUBTOTAL(109,Sklop14[Vrednost za okvirno količino (EUR) z DDV])</f>
        <v>0</v>
      </c>
      <c r="U29" s="437"/>
    </row>
    <row r="30" spans="1:21" s="175" customFormat="1">
      <c r="A30" s="163"/>
      <c r="B30" s="164"/>
      <c r="C30" s="165"/>
      <c r="D30" s="165"/>
      <c r="E30" s="166"/>
      <c r="F30" s="178"/>
      <c r="G30" s="168"/>
      <c r="H30" s="169"/>
      <c r="I30" s="169"/>
      <c r="J30" s="167"/>
      <c r="K30" s="170"/>
      <c r="L30" s="170"/>
      <c r="M30" s="171"/>
      <c r="N30" s="172"/>
      <c r="O30" s="172"/>
      <c r="P30" s="172"/>
      <c r="Q30" s="173"/>
      <c r="R30" s="167"/>
      <c r="S30" s="173"/>
      <c r="T30" s="173"/>
      <c r="U30" s="174"/>
    </row>
    <row r="31" spans="1:21">
      <c r="A31" s="48" t="s">
        <v>96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1"/>
    </row>
    <row r="33" spans="1:21">
      <c r="A33" s="86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500" t="s">
        <v>142</v>
      </c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4"/>
      <c r="N34" s="29"/>
      <c r="O34" s="29"/>
      <c r="P34" s="29"/>
      <c r="Q34" s="29"/>
      <c r="R34" s="29"/>
    </row>
    <row r="35" spans="1:2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86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U35:U1048576 J1:P33 U1:U33" name="Obseg1"/>
    <protectedRange sqref="M34:P34 U34" name="Obseg1_1_1_1_1_1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7"/>
  <sheetViews>
    <sheetView topLeftCell="A4" zoomScale="96" zoomScaleNormal="96" zoomScaleSheetLayoutView="100" workbookViewId="0">
      <selection activeCell="V52" sqref="V52"/>
    </sheetView>
  </sheetViews>
  <sheetFormatPr defaultColWidth="8.85546875" defaultRowHeight="12.75"/>
  <cols>
    <col min="1" max="1" width="4" style="11" customWidth="1"/>
    <col min="2" max="2" width="31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91" t="str">
        <f>+'prva stran'!B6</f>
        <v>OSNOVNA ŠOLA dr.PAVLA LUNAČKA ŠENTRUPERT</v>
      </c>
      <c r="D2" s="492"/>
      <c r="E2" s="492"/>
      <c r="F2" s="492"/>
      <c r="G2" s="492"/>
      <c r="H2" s="492"/>
      <c r="I2" s="492"/>
      <c r="J2" s="492"/>
    </row>
    <row r="3" spans="1:21" ht="15">
      <c r="B3" s="50" t="s">
        <v>49</v>
      </c>
      <c r="C3" s="493" t="str">
        <f>+'prva stran'!B7</f>
        <v>Šentrupert 57, 8232 ŠENTRUPERT</v>
      </c>
      <c r="D3" s="494"/>
      <c r="E3" s="494"/>
      <c r="F3" s="494"/>
      <c r="G3" s="494"/>
      <c r="H3" s="494"/>
      <c r="I3" s="494"/>
      <c r="J3" s="494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51" t="s">
        <v>49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51" t="s">
        <v>50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s="12" customFormat="1" ht="17.25" customHeight="1">
      <c r="A9" s="9"/>
      <c r="B9" s="52" t="s">
        <v>52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pred_rekapitulacija'!B28</f>
        <v>EKOLOŠKI KRUH IN PEKOVSKO PECIVO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9" t="s">
        <v>658</v>
      </c>
      <c r="C16" s="118" t="s">
        <v>205</v>
      </c>
      <c r="D16" s="75" t="s">
        <v>76</v>
      </c>
      <c r="E16" s="121"/>
      <c r="F16" s="197">
        <v>250</v>
      </c>
      <c r="G16" s="188" t="s">
        <v>0</v>
      </c>
      <c r="H16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61" t="s">
        <v>78</v>
      </c>
    </row>
    <row r="17" spans="1:21" s="55" customFormat="1" ht="12">
      <c r="A17" s="77" t="s">
        <v>3</v>
      </c>
      <c r="B17" s="344" t="s">
        <v>650</v>
      </c>
      <c r="C17" s="118">
        <v>1000</v>
      </c>
      <c r="D17" s="75" t="s">
        <v>76</v>
      </c>
      <c r="E17" s="121"/>
      <c r="F17" s="321">
        <v>100</v>
      </c>
      <c r="G17" s="345" t="s">
        <v>0</v>
      </c>
      <c r="H17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245" t="str">
        <f>IF(Sklop15[[#This Row],[ZAHTEVANA SHEMA KAKOVOSTI]]&lt;&gt;"",Sklop15[[#This Row],[Preračunana masa/volumen/kos na enoto kg]],"")</f>
        <v/>
      </c>
      <c r="J17" s="316"/>
      <c r="K17" s="347"/>
      <c r="L17" s="347"/>
      <c r="M17" s="324"/>
      <c r="N17" s="320"/>
      <c r="O17" s="320"/>
      <c r="P17" s="326"/>
      <c r="Q17" s="320">
        <f>+Sklop15[[#This Row],[cena/enota brez DDV v EUR]]*Sklop15[[#This Row],[Stopnja DDV (%)]]</f>
        <v>0</v>
      </c>
      <c r="R17" s="320">
        <f>+Sklop15[[#This Row],[cena/enota brez DDV v EUR]]+Sklop15[[#This Row],[Davek (EUR)]]</f>
        <v>0</v>
      </c>
      <c r="S17" s="320">
        <f>+Sklop15[[#This Row],[cena/enota brez DDV v EUR]]*Sklop15[[#This Row],[Okvirna količina]]</f>
        <v>0</v>
      </c>
      <c r="T17" s="320">
        <f>+Sklop15[[#This Row],[Končna cena/enoto mere (EUR) z DDV]]*Sklop15[[#This Row],[Okvirna količina]]</f>
        <v>0</v>
      </c>
      <c r="U17" s="161" t="s">
        <v>78</v>
      </c>
    </row>
    <row r="18" spans="1:21" s="55" customFormat="1" ht="12">
      <c r="A18" s="77" t="s">
        <v>4</v>
      </c>
      <c r="B18" s="344" t="s">
        <v>651</v>
      </c>
      <c r="C18" s="118">
        <v>1000</v>
      </c>
      <c r="D18" s="75" t="s">
        <v>76</v>
      </c>
      <c r="E18" s="121"/>
      <c r="F18" s="321">
        <v>100</v>
      </c>
      <c r="G18" s="345" t="s">
        <v>0</v>
      </c>
      <c r="H18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45" t="str">
        <f>IF(Sklop15[[#This Row],[ZAHTEVANA SHEMA KAKOVOSTI]]&lt;&gt;"",Sklop15[[#This Row],[Preračunana masa/volumen/kos na enoto kg]],"")</f>
        <v/>
      </c>
      <c r="J18" s="316"/>
      <c r="K18" s="347"/>
      <c r="L18" s="347"/>
      <c r="M18" s="324"/>
      <c r="N18" s="320"/>
      <c r="O18" s="320"/>
      <c r="P18" s="326"/>
      <c r="Q18" s="320">
        <f>+Sklop15[[#This Row],[cena/enota brez DDV v EUR]]*Sklop15[[#This Row],[Stopnja DDV (%)]]</f>
        <v>0</v>
      </c>
      <c r="R18" s="320">
        <f>+Sklop15[[#This Row],[cena/enota brez DDV v EUR]]+Sklop15[[#This Row],[Davek (EUR)]]</f>
        <v>0</v>
      </c>
      <c r="S18" s="320">
        <f>+Sklop15[[#This Row],[cena/enota brez DDV v EUR]]*Sklop15[[#This Row],[Okvirna količina]]</f>
        <v>0</v>
      </c>
      <c r="T18" s="320">
        <f>+Sklop15[[#This Row],[Končna cena/enoto mere (EUR) z DDV]]*Sklop15[[#This Row],[Okvirna količina]]</f>
        <v>0</v>
      </c>
      <c r="U18" s="161" t="s">
        <v>78</v>
      </c>
    </row>
    <row r="19" spans="1:21" s="55" customFormat="1" ht="12">
      <c r="A19" s="77" t="s">
        <v>5</v>
      </c>
      <c r="B19" s="344" t="s">
        <v>652</v>
      </c>
      <c r="C19" s="118">
        <v>1000</v>
      </c>
      <c r="D19" s="75" t="s">
        <v>76</v>
      </c>
      <c r="E19" s="121"/>
      <c r="F19" s="321">
        <v>100</v>
      </c>
      <c r="G19" s="345" t="s">
        <v>0</v>
      </c>
      <c r="H19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245" t="str">
        <f>IF(Sklop15[[#This Row],[ZAHTEVANA SHEMA KAKOVOSTI]]&lt;&gt;"",Sklop15[[#This Row],[Preračunana masa/volumen/kos na enoto kg]],"")</f>
        <v/>
      </c>
      <c r="J19" s="316"/>
      <c r="K19" s="347"/>
      <c r="L19" s="347"/>
      <c r="M19" s="324"/>
      <c r="N19" s="320"/>
      <c r="O19" s="320"/>
      <c r="P19" s="326"/>
      <c r="Q19" s="320">
        <f>+Sklop15[[#This Row],[cena/enota brez DDV v EUR]]*Sklop15[[#This Row],[Stopnja DDV (%)]]</f>
        <v>0</v>
      </c>
      <c r="R19" s="320">
        <f>+Sklop15[[#This Row],[cena/enota brez DDV v EUR]]+Sklop15[[#This Row],[Davek (EUR)]]</f>
        <v>0</v>
      </c>
      <c r="S19" s="320">
        <f>+Sklop15[[#This Row],[cena/enota brez DDV v EUR]]*Sklop15[[#This Row],[Okvirna količina]]</f>
        <v>0</v>
      </c>
      <c r="T19" s="320">
        <f>+Sklop15[[#This Row],[Končna cena/enoto mere (EUR) z DDV]]*Sklop15[[#This Row],[Okvirna količina]]</f>
        <v>0</v>
      </c>
      <c r="U19" s="161" t="s">
        <v>78</v>
      </c>
    </row>
    <row r="20" spans="1:21" s="55" customFormat="1" ht="24">
      <c r="A20" s="77" t="s">
        <v>6</v>
      </c>
      <c r="B20" s="241" t="s">
        <v>657</v>
      </c>
      <c r="C20" s="118">
        <v>60</v>
      </c>
      <c r="D20" s="75" t="s">
        <v>76</v>
      </c>
      <c r="E20" s="121"/>
      <c r="F20" s="232">
        <v>600</v>
      </c>
      <c r="G20" s="188" t="s">
        <v>206</v>
      </c>
      <c r="H20" s="1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0" s="148" t="str">
        <f>IF(Sklop15[[#This Row],[ZAHTEVANA SHEMA KAKOVOSTI]]&lt;&gt;"",Sklop15[[#This Row],[Preračunana masa/volumen/kos na enoto kg]],"")</f>
        <v/>
      </c>
      <c r="J20" s="227"/>
      <c r="K20" s="242"/>
      <c r="L20" s="242"/>
      <c r="M20" s="230"/>
      <c r="N20" s="228"/>
      <c r="O20" s="228"/>
      <c r="P20" s="231"/>
      <c r="Q20" s="228">
        <f>+Sklop15[[#This Row],[cena/enota brez DDV v EUR]]*Sklop15[[#This Row],[Stopnja DDV (%)]]</f>
        <v>0</v>
      </c>
      <c r="R20" s="228">
        <f>+Sklop15[[#This Row],[cena/enota brez DDV v EUR]]+Sklop15[[#This Row],[Davek (EUR)]]</f>
        <v>0</v>
      </c>
      <c r="S20" s="228">
        <f>+Sklop15[[#This Row],[cena/enota brez DDV v EUR]]*Sklop15[[#This Row],[Okvirna količina]]</f>
        <v>0</v>
      </c>
      <c r="T20" s="228">
        <f>+Sklop15[[#This Row],[Končna cena/enoto mere (EUR) z DDV]]*Sklop15[[#This Row],[Okvirna količina]]</f>
        <v>0</v>
      </c>
      <c r="U20" s="161" t="s">
        <v>78</v>
      </c>
    </row>
    <row r="21" spans="1:21" s="55" customFormat="1" ht="24">
      <c r="A21" s="77" t="s">
        <v>7</v>
      </c>
      <c r="B21" s="416" t="s">
        <v>656</v>
      </c>
      <c r="C21" s="141">
        <v>60</v>
      </c>
      <c r="D21" s="75" t="s">
        <v>76</v>
      </c>
      <c r="E21" s="121"/>
      <c r="F21" s="153">
        <v>600</v>
      </c>
      <c r="G21" s="399" t="s">
        <v>206</v>
      </c>
      <c r="H21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1" s="245" t="str">
        <f>IF(Sklop15[[#This Row],[ZAHTEVANA SHEMA KAKOVOSTI]]&lt;&gt;"",Sklop15[[#This Row],[Preračunana masa/volumen/kos na enoto kg]],"")</f>
        <v/>
      </c>
      <c r="J21" s="154"/>
      <c r="K21" s="417"/>
      <c r="L21" s="417"/>
      <c r="M21" s="394"/>
      <c r="N21" s="145"/>
      <c r="O21" s="145"/>
      <c r="P21" s="144"/>
      <c r="Q21" s="145">
        <f>+Sklop15[[#This Row],[cena/enota brez DDV v EUR]]*Sklop15[[#This Row],[Stopnja DDV (%)]]</f>
        <v>0</v>
      </c>
      <c r="R21" s="145">
        <f>+Sklop15[[#This Row],[cena/enota brez DDV v EUR]]+Sklop15[[#This Row],[Davek (EUR)]]</f>
        <v>0</v>
      </c>
      <c r="S21" s="145">
        <f>+Sklop15[[#This Row],[cena/enota brez DDV v EUR]]*Sklop15[[#This Row],[Okvirna količina]]</f>
        <v>0</v>
      </c>
      <c r="T21" s="145">
        <f>+Sklop15[[#This Row],[Končna cena/enoto mere (EUR) z DDV]]*Sklop15[[#This Row],[Okvirna količina]]</f>
        <v>0</v>
      </c>
      <c r="U21" s="161" t="s">
        <v>78</v>
      </c>
    </row>
    <row r="22" spans="1:21" s="55" customFormat="1" ht="24">
      <c r="A22" s="77" t="s">
        <v>8</v>
      </c>
      <c r="B22" s="416" t="s">
        <v>655</v>
      </c>
      <c r="C22" s="141">
        <v>60</v>
      </c>
      <c r="D22" s="75" t="s">
        <v>76</v>
      </c>
      <c r="E22" s="121"/>
      <c r="F22" s="153">
        <v>600</v>
      </c>
      <c r="G22" s="399" t="s">
        <v>206</v>
      </c>
      <c r="H22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2" s="245" t="str">
        <f>IF(Sklop15[[#This Row],[ZAHTEVANA SHEMA KAKOVOSTI]]&lt;&gt;"",Sklop15[[#This Row],[Preračunana masa/volumen/kos na enoto kg]],"")</f>
        <v/>
      </c>
      <c r="J22" s="154"/>
      <c r="K22" s="417"/>
      <c r="L22" s="417"/>
      <c r="M22" s="394"/>
      <c r="N22" s="145"/>
      <c r="O22" s="145"/>
      <c r="P22" s="144"/>
      <c r="Q22" s="145">
        <f>+Sklop15[[#This Row],[cena/enota brez DDV v EUR]]*Sklop15[[#This Row],[Stopnja DDV (%)]]</f>
        <v>0</v>
      </c>
      <c r="R22" s="145">
        <f>+Sklop15[[#This Row],[cena/enota brez DDV v EUR]]+Sklop15[[#This Row],[Davek (EUR)]]</f>
        <v>0</v>
      </c>
      <c r="S22" s="145">
        <f>+Sklop15[[#This Row],[cena/enota brez DDV v EUR]]*Sklop15[[#This Row],[Okvirna količina]]</f>
        <v>0</v>
      </c>
      <c r="T22" s="145">
        <f>+Sklop15[[#This Row],[Končna cena/enoto mere (EUR) z DDV]]*Sklop15[[#This Row],[Okvirna količina]]</f>
        <v>0</v>
      </c>
      <c r="U22" s="161" t="s">
        <v>78</v>
      </c>
    </row>
    <row r="23" spans="1:21" s="55" customFormat="1" ht="12">
      <c r="A23" s="77" t="s">
        <v>9</v>
      </c>
      <c r="B23" s="344" t="s">
        <v>654</v>
      </c>
      <c r="C23" s="118">
        <v>60</v>
      </c>
      <c r="D23" s="75" t="s">
        <v>76</v>
      </c>
      <c r="E23" s="121"/>
      <c r="F23" s="321">
        <v>2000</v>
      </c>
      <c r="G23" s="345" t="s">
        <v>206</v>
      </c>
      <c r="H23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3" s="245" t="str">
        <f>IF(Sklop15[[#This Row],[ZAHTEVANA SHEMA KAKOVOSTI]]&lt;&gt;"",Sklop15[[#This Row],[Preračunana masa/volumen/kos na enoto kg]],"")</f>
        <v/>
      </c>
      <c r="J23" s="316"/>
      <c r="K23" s="347"/>
      <c r="L23" s="347"/>
      <c r="M23" s="324"/>
      <c r="N23" s="320"/>
      <c r="O23" s="320"/>
      <c r="P23" s="326"/>
      <c r="Q23" s="320">
        <f>+Sklop15[[#This Row],[cena/enota brez DDV v EUR]]*Sklop15[[#This Row],[Stopnja DDV (%)]]</f>
        <v>0</v>
      </c>
      <c r="R23" s="320">
        <f>+Sklop15[[#This Row],[cena/enota brez DDV v EUR]]+Sklop15[[#This Row],[Davek (EUR)]]</f>
        <v>0</v>
      </c>
      <c r="S23" s="320">
        <f>+Sklop15[[#This Row],[cena/enota brez DDV v EUR]]*Sklop15[[#This Row],[Okvirna količina]]</f>
        <v>0</v>
      </c>
      <c r="T23" s="320">
        <f>+Sklop15[[#This Row],[Končna cena/enoto mere (EUR) z DDV]]*Sklop15[[#This Row],[Okvirna količina]]</f>
        <v>0</v>
      </c>
      <c r="U23" s="161" t="s">
        <v>78</v>
      </c>
    </row>
    <row r="24" spans="1:21" s="55" customFormat="1" ht="12">
      <c r="A24" s="77" t="s">
        <v>10</v>
      </c>
      <c r="B24" s="241" t="s">
        <v>653</v>
      </c>
      <c r="C24" s="118">
        <v>60</v>
      </c>
      <c r="D24" s="75" t="s">
        <v>76</v>
      </c>
      <c r="E24" s="121"/>
      <c r="F24" s="232">
        <v>200</v>
      </c>
      <c r="G24" s="188" t="s">
        <v>206</v>
      </c>
      <c r="H24" s="1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24" s="148" t="str">
        <f>IF(Sklop15[[#This Row],[ZAHTEVANA SHEMA KAKOVOSTI]]&lt;&gt;"",Sklop15[[#This Row],[Preračunana masa/volumen/kos na enoto kg]],"")</f>
        <v/>
      </c>
      <c r="J24" s="227"/>
      <c r="K24" s="242"/>
      <c r="L24" s="242"/>
      <c r="M24" s="230"/>
      <c r="N24" s="228"/>
      <c r="O24" s="228"/>
      <c r="P24" s="231"/>
      <c r="Q24" s="228">
        <f>+Sklop15[[#This Row],[cena/enota brez DDV v EUR]]*Sklop15[[#This Row],[Stopnja DDV (%)]]</f>
        <v>0</v>
      </c>
      <c r="R24" s="228">
        <f>+Sklop15[[#This Row],[cena/enota brez DDV v EUR]]+Sklop15[[#This Row],[Davek (EUR)]]</f>
        <v>0</v>
      </c>
      <c r="S24" s="228">
        <f>+Sklop15[[#This Row],[cena/enota brez DDV v EUR]]*Sklop15[[#This Row],[Okvirna količina]]</f>
        <v>0</v>
      </c>
      <c r="T24" s="228">
        <f>+Sklop15[[#This Row],[Končna cena/enoto mere (EUR) z DDV]]*Sklop15[[#This Row],[Okvirna količina]]</f>
        <v>0</v>
      </c>
      <c r="U24" s="161" t="s">
        <v>78</v>
      </c>
    </row>
    <row r="25" spans="1:21" s="55" customFormat="1" ht="12">
      <c r="A25" s="77" t="s">
        <v>11</v>
      </c>
      <c r="B25" s="403" t="s">
        <v>463</v>
      </c>
      <c r="C25" s="313" t="s">
        <v>78</v>
      </c>
      <c r="D25" s="233" t="s">
        <v>0</v>
      </c>
      <c r="E25" s="404"/>
      <c r="F25" s="456">
        <v>50</v>
      </c>
      <c r="G25" s="457" t="s">
        <v>0</v>
      </c>
      <c r="H25" s="4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439" t="str">
        <f>IF(Sklop15[[#This Row],[ZAHTEVANA SHEMA KAKOVOSTI]]&lt;&gt;"",Sklop15[[#This Row],[Preračunana masa/volumen/kos na enoto kg]],"")</f>
        <v/>
      </c>
      <c r="J25" s="442"/>
      <c r="K25" s="443"/>
      <c r="L25" s="443"/>
      <c r="M25" s="382"/>
      <c r="N25" s="384"/>
      <c r="O25" s="384"/>
      <c r="P25" s="383"/>
      <c r="Q25" s="384">
        <f>+Sklop15[[#This Row],[cena/enota brez DDV v EUR]]*Sklop15[[#This Row],[Stopnja DDV (%)]]</f>
        <v>0</v>
      </c>
      <c r="R25" s="384">
        <f>+Sklop15[[#This Row],[cena/enota brez DDV v EUR]]+Sklop15[[#This Row],[Davek (EUR)]]</f>
        <v>0</v>
      </c>
      <c r="S25" s="384">
        <f>+Sklop15[[#This Row],[cena/enota brez DDV v EUR]]*Sklop15[[#This Row],[Okvirna količina]]</f>
        <v>0</v>
      </c>
      <c r="T25" s="384">
        <f>+Sklop15[[#This Row],[Končna cena/enoto mere (EUR) z DDV]]*Sklop15[[#This Row],[Okvirna količina]]</f>
        <v>0</v>
      </c>
      <c r="U25" s="161" t="s">
        <v>78</v>
      </c>
    </row>
    <row r="26" spans="1:21" s="175" customFormat="1">
      <c r="A26" s="425" t="s">
        <v>100</v>
      </c>
      <c r="B26" s="426"/>
      <c r="C26" s="428"/>
      <c r="D26" s="428"/>
      <c r="E26" s="429"/>
      <c r="F26" s="430"/>
      <c r="G26" s="431"/>
      <c r="H26" s="432">
        <f>SUBTOTAL(109,Sklop15[Preračunana masa/volumen/kos na enoto kg])</f>
        <v>840</v>
      </c>
      <c r="I26" s="432">
        <f>SUBTOTAL(109,Sklop15[Živila iz shem kakovosti (kg)])</f>
        <v>0</v>
      </c>
      <c r="J26" s="430"/>
      <c r="K26" s="433"/>
      <c r="L26" s="433"/>
      <c r="M26" s="434"/>
      <c r="N26" s="435"/>
      <c r="O26" s="435"/>
      <c r="P26" s="435"/>
      <c r="Q26" s="436"/>
      <c r="R26" s="430"/>
      <c r="S26" s="436">
        <f>SUBTOTAL(109,Sklop15[Vrednost za okvirno količino (EUR) brez DDV])</f>
        <v>0</v>
      </c>
      <c r="T26" s="436">
        <f>SUBTOTAL(109,Sklop15[Vrednost za okvirno količino (EUR) z DDV])</f>
        <v>0</v>
      </c>
      <c r="U26" s="437"/>
    </row>
    <row r="27" spans="1:21" s="175" customFormat="1">
      <c r="A27" s="163"/>
      <c r="B27" s="164"/>
      <c r="C27" s="165"/>
      <c r="D27" s="165"/>
      <c r="E27" s="166"/>
      <c r="F27" s="167"/>
      <c r="G27" s="168"/>
      <c r="H27" s="169"/>
      <c r="I27" s="169"/>
      <c r="J27" s="167"/>
      <c r="K27" s="170"/>
      <c r="L27" s="170"/>
      <c r="M27" s="171"/>
      <c r="N27" s="172"/>
      <c r="O27" s="172"/>
      <c r="P27" s="172"/>
      <c r="Q27" s="173"/>
      <c r="R27" s="167"/>
      <c r="S27" s="173"/>
      <c r="T27" s="173"/>
      <c r="U27" s="174"/>
    </row>
    <row r="28" spans="1:21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1"/>
    </row>
    <row r="30" spans="1:21">
      <c r="A30" s="86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00" t="s">
        <v>142</v>
      </c>
      <c r="B31" s="500"/>
      <c r="C31" s="500"/>
      <c r="D31" s="500"/>
      <c r="E31" s="500"/>
      <c r="F31" s="500"/>
      <c r="G31" s="500"/>
      <c r="H31" s="500"/>
      <c r="I31" s="500"/>
      <c r="J31" s="500"/>
      <c r="K31" s="500"/>
      <c r="L31" s="500"/>
      <c r="M31" s="54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1"/>
    </row>
    <row r="36" spans="1:21">
      <c r="B36" s="16"/>
      <c r="C36" s="28"/>
      <c r="D36" s="28"/>
      <c r="E36" s="91"/>
    </row>
    <row r="37" spans="1:21">
      <c r="B37" s="16"/>
      <c r="C37" s="28"/>
      <c r="D37" s="28"/>
      <c r="E37" s="91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26:U30 U32:U1048576 U1:U15 J1:P30" name="Obseg1"/>
    <protectedRange sqref="M31:P31 U31" name="Obseg1_1_1_1_1_1"/>
    <protectedRange sqref="J31:L31" name="Obseg1_2_1_1"/>
    <protectedRange sqref="U16:U2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0"/>
  <sheetViews>
    <sheetView topLeftCell="A10" zoomScaleNormal="100" zoomScaleSheetLayoutView="100" workbookViewId="0">
      <selection activeCell="L66" sqref="L6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2" t="str">
        <f>+'prva stran'!B6</f>
        <v>OSNOVNA ŠOLA dr.PAVLA LUNAČKA ŠENTRUPERT</v>
      </c>
      <c r="D2" s="483"/>
      <c r="E2" s="483"/>
      <c r="F2" s="483"/>
      <c r="G2" s="483"/>
      <c r="H2" s="483"/>
      <c r="I2" s="483"/>
      <c r="J2" s="483"/>
    </row>
    <row r="3" spans="1:21" ht="15">
      <c r="B3" s="50" t="s">
        <v>49</v>
      </c>
      <c r="C3" s="484" t="str">
        <f>+'prva stran'!B7</f>
        <v>Šentrupert 57, 8232 ŠENTRUPERT</v>
      </c>
      <c r="D3" s="485"/>
      <c r="E3" s="485"/>
      <c r="F3" s="485"/>
      <c r="G3" s="485"/>
      <c r="H3" s="485"/>
      <c r="I3" s="485"/>
      <c r="J3" s="485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6">
        <f>+'prva stran'!B10</f>
        <v>0</v>
      </c>
      <c r="D6" s="487"/>
      <c r="E6" s="487"/>
      <c r="F6" s="487"/>
      <c r="G6" s="487"/>
      <c r="H6" s="487"/>
      <c r="I6" s="487"/>
      <c r="J6" s="487"/>
    </row>
    <row r="7" spans="1:21" ht="17.25" customHeight="1">
      <c r="B7" s="51" t="s">
        <v>49</v>
      </c>
      <c r="C7" s="488">
        <f>+'prva stran'!B11</f>
        <v>0</v>
      </c>
      <c r="D7" s="489"/>
      <c r="E7" s="489"/>
      <c r="F7" s="489"/>
      <c r="G7" s="489"/>
      <c r="H7" s="489"/>
      <c r="I7" s="489"/>
      <c r="J7" s="489"/>
    </row>
    <row r="8" spans="1:21" ht="17.25" customHeight="1">
      <c r="B8" s="51" t="s">
        <v>50</v>
      </c>
      <c r="C8" s="488">
        <f>+'prva stran'!B12</f>
        <v>0</v>
      </c>
      <c r="D8" s="489"/>
      <c r="E8" s="489"/>
      <c r="F8" s="489"/>
      <c r="G8" s="489"/>
      <c r="H8" s="489"/>
      <c r="I8" s="489"/>
      <c r="J8" s="489"/>
    </row>
    <row r="9" spans="1:21" s="12" customFormat="1" ht="17.25" customHeight="1">
      <c r="A9" s="9"/>
      <c r="B9" s="52" t="s">
        <v>52</v>
      </c>
      <c r="C9" s="490">
        <f>+'prva stran'!B13</f>
        <v>0</v>
      </c>
      <c r="D9" s="489"/>
      <c r="E9" s="489"/>
      <c r="F9" s="489"/>
      <c r="G9" s="489"/>
      <c r="H9" s="489"/>
      <c r="I9" s="489"/>
      <c r="J9" s="48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81" t="str">
        <f>+'Ponudbeni pred_rekapitulacija'!B29</f>
        <v>EKOLOŠKO SVEŽE SADJE IN ZELENJAVA</v>
      </c>
      <c r="C13" s="481"/>
      <c r="D13" s="481"/>
      <c r="E13" s="481"/>
      <c r="F13" s="481"/>
      <c r="G13" s="481"/>
      <c r="H13" s="481"/>
      <c r="I13" s="481"/>
      <c r="J13" s="481"/>
      <c r="K13" s="481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48" t="s">
        <v>659</v>
      </c>
      <c r="C16" s="118" t="s">
        <v>78</v>
      </c>
      <c r="D16" s="118" t="s">
        <v>0</v>
      </c>
      <c r="E16" s="119"/>
      <c r="F16" s="351">
        <v>150</v>
      </c>
      <c r="G16" s="351" t="s">
        <v>0</v>
      </c>
      <c r="H16" s="1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6" s="78" t="str">
        <f>IF(Sklop16[[#This Row],[ZAHTEVANA SHEMA KAKOVOSTI]]&lt;&gt;"",Sklop16[[#This Row],[Preračunana masa/volumen/kos na enoto kg]],"")</f>
        <v/>
      </c>
      <c r="J16" s="82"/>
      <c r="K16" s="161" t="s">
        <v>78</v>
      </c>
      <c r="L16" s="161" t="s">
        <v>78</v>
      </c>
      <c r="M16" s="161" t="s">
        <v>78</v>
      </c>
      <c r="N16" s="139"/>
      <c r="O16" s="161" t="s">
        <v>78</v>
      </c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61" t="s">
        <v>78</v>
      </c>
    </row>
    <row r="17" spans="1:21" s="55" customFormat="1">
      <c r="A17" s="77" t="s">
        <v>3</v>
      </c>
      <c r="B17" s="348" t="s">
        <v>660</v>
      </c>
      <c r="C17" s="118" t="s">
        <v>78</v>
      </c>
      <c r="D17" s="118" t="s">
        <v>0</v>
      </c>
      <c r="E17" s="152"/>
      <c r="F17" s="351">
        <v>800</v>
      </c>
      <c r="G17" s="351" t="s">
        <v>0</v>
      </c>
      <c r="H17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7" s="143" t="str">
        <f>IF(Sklop16[[#This Row],[ZAHTEVANA SHEMA KAKOVOSTI]]&lt;&gt;"",Sklop16[[#This Row],[Preračunana masa/volumen/kos na enoto kg]],"")</f>
        <v/>
      </c>
      <c r="J17" s="154"/>
      <c r="K17" s="161" t="s">
        <v>78</v>
      </c>
      <c r="L17" s="161" t="s">
        <v>78</v>
      </c>
      <c r="M17" s="161" t="s">
        <v>78</v>
      </c>
      <c r="N17" s="150"/>
      <c r="O17" s="161" t="s">
        <v>78</v>
      </c>
      <c r="P17" s="144"/>
      <c r="Q17" s="145">
        <f>+Sklop16[[#This Row],[cena/enota brez DDV v EUR]]*Sklop16[[#This Row],[Stopnja DDV (%)]]</f>
        <v>0</v>
      </c>
      <c r="R17" s="145">
        <f>+Sklop16[[#This Row],[cena/enota brez DDV v EUR]]+Sklop16[[#This Row],[Davek (EUR)]]</f>
        <v>0</v>
      </c>
      <c r="S17" s="145">
        <f>+Sklop16[[#This Row],[cena/enota brez DDV v EUR]]*Sklop16[[#This Row],[Okvirna količina]]</f>
        <v>0</v>
      </c>
      <c r="T17" s="145">
        <f>+Sklop16[[#This Row],[Končna cena/enoto mere (EUR) z DDV]]*Sklop16[[#This Row],[Okvirna količina]]</f>
        <v>0</v>
      </c>
      <c r="U17" s="161" t="s">
        <v>78</v>
      </c>
    </row>
    <row r="18" spans="1:21" s="55" customFormat="1">
      <c r="A18" s="77" t="s">
        <v>4</v>
      </c>
      <c r="B18" s="348" t="s">
        <v>661</v>
      </c>
      <c r="C18" s="118" t="s">
        <v>78</v>
      </c>
      <c r="D18" s="118" t="s">
        <v>0</v>
      </c>
      <c r="E18" s="152"/>
      <c r="F18" s="351">
        <v>200</v>
      </c>
      <c r="G18" s="351" t="s">
        <v>0</v>
      </c>
      <c r="H18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43" t="str">
        <f>IF(Sklop16[[#This Row],[ZAHTEVANA SHEMA KAKOVOSTI]]&lt;&gt;"",Sklop16[[#This Row],[Preračunana masa/volumen/kos na enoto kg]],"")</f>
        <v/>
      </c>
      <c r="J18" s="154"/>
      <c r="K18" s="161" t="s">
        <v>78</v>
      </c>
      <c r="L18" s="161" t="s">
        <v>78</v>
      </c>
      <c r="M18" s="161" t="s">
        <v>78</v>
      </c>
      <c r="N18" s="150"/>
      <c r="O18" s="161" t="s">
        <v>78</v>
      </c>
      <c r="P18" s="144"/>
      <c r="Q18" s="145">
        <f>+Sklop16[[#This Row],[cena/enota brez DDV v EUR]]*Sklop16[[#This Row],[Stopnja DDV (%)]]</f>
        <v>0</v>
      </c>
      <c r="R18" s="145">
        <f>+Sklop16[[#This Row],[cena/enota brez DDV v EUR]]+Sklop16[[#This Row],[Davek (EUR)]]</f>
        <v>0</v>
      </c>
      <c r="S18" s="145">
        <f>+Sklop16[[#This Row],[cena/enota brez DDV v EUR]]*Sklop16[[#This Row],[Okvirna količina]]</f>
        <v>0</v>
      </c>
      <c r="T18" s="145">
        <f>+Sklop16[[#This Row],[Končna cena/enoto mere (EUR) z DDV]]*Sklop16[[#This Row],[Okvirna količina]]</f>
        <v>0</v>
      </c>
      <c r="U18" s="161" t="s">
        <v>78</v>
      </c>
    </row>
    <row r="19" spans="1:21" s="55" customFormat="1">
      <c r="A19" s="77" t="s">
        <v>5</v>
      </c>
      <c r="B19" s="348" t="s">
        <v>662</v>
      </c>
      <c r="C19" s="118" t="s">
        <v>78</v>
      </c>
      <c r="D19" s="118" t="s">
        <v>0</v>
      </c>
      <c r="E19" s="152"/>
      <c r="F19" s="351">
        <v>100</v>
      </c>
      <c r="G19" s="351" t="s">
        <v>0</v>
      </c>
      <c r="H19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43" t="str">
        <f>IF(Sklop16[[#This Row],[ZAHTEVANA SHEMA KAKOVOSTI]]&lt;&gt;"",Sklop16[[#This Row],[Preračunana masa/volumen/kos na enoto kg]],"")</f>
        <v/>
      </c>
      <c r="J19" s="154"/>
      <c r="K19" s="161" t="s">
        <v>78</v>
      </c>
      <c r="L19" s="161" t="s">
        <v>78</v>
      </c>
      <c r="M19" s="161" t="s">
        <v>78</v>
      </c>
      <c r="N19" s="150"/>
      <c r="O19" s="161" t="s">
        <v>78</v>
      </c>
      <c r="P19" s="144"/>
      <c r="Q19" s="145">
        <f>+Sklop16[[#This Row],[cena/enota brez DDV v EUR]]*Sklop16[[#This Row],[Stopnja DDV (%)]]</f>
        <v>0</v>
      </c>
      <c r="R19" s="145">
        <f>+Sklop16[[#This Row],[cena/enota brez DDV v EUR]]+Sklop16[[#This Row],[Davek (EUR)]]</f>
        <v>0</v>
      </c>
      <c r="S19" s="145">
        <f>+Sklop16[[#This Row],[cena/enota brez DDV v EUR]]*Sklop16[[#This Row],[Okvirna količina]]</f>
        <v>0</v>
      </c>
      <c r="T19" s="145">
        <f>+Sklop16[[#This Row],[Končna cena/enoto mere (EUR) z DDV]]*Sklop16[[#This Row],[Okvirna količina]]</f>
        <v>0</v>
      </c>
      <c r="U19" s="161" t="s">
        <v>78</v>
      </c>
    </row>
    <row r="20" spans="1:21" s="55" customFormat="1">
      <c r="A20" s="77" t="s">
        <v>6</v>
      </c>
      <c r="B20" s="348" t="s">
        <v>663</v>
      </c>
      <c r="C20" s="118" t="s">
        <v>78</v>
      </c>
      <c r="D20" s="118" t="s">
        <v>0</v>
      </c>
      <c r="E20" s="152"/>
      <c r="F20" s="351">
        <v>50</v>
      </c>
      <c r="G20" s="351" t="s">
        <v>0</v>
      </c>
      <c r="H20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143" t="str">
        <f>IF(Sklop16[[#This Row],[ZAHTEVANA SHEMA KAKOVOSTI]]&lt;&gt;"",Sklop16[[#This Row],[Preračunana masa/volumen/kos na enoto kg]],"")</f>
        <v/>
      </c>
      <c r="J20" s="154"/>
      <c r="K20" s="161" t="s">
        <v>78</v>
      </c>
      <c r="L20" s="161" t="s">
        <v>78</v>
      </c>
      <c r="M20" s="161" t="s">
        <v>78</v>
      </c>
      <c r="N20" s="150"/>
      <c r="O20" s="161" t="s">
        <v>78</v>
      </c>
      <c r="P20" s="144"/>
      <c r="Q20" s="145">
        <f>+Sklop16[[#This Row],[cena/enota brez DDV v EUR]]*Sklop16[[#This Row],[Stopnja DDV (%)]]</f>
        <v>0</v>
      </c>
      <c r="R20" s="145">
        <f>+Sklop16[[#This Row],[cena/enota brez DDV v EUR]]+Sklop16[[#This Row],[Davek (EUR)]]</f>
        <v>0</v>
      </c>
      <c r="S20" s="145">
        <f>+Sklop16[[#This Row],[cena/enota brez DDV v EUR]]*Sklop16[[#This Row],[Okvirna količina]]</f>
        <v>0</v>
      </c>
      <c r="T20" s="145">
        <f>+Sklop16[[#This Row],[Končna cena/enoto mere (EUR) z DDV]]*Sklop16[[#This Row],[Okvirna količina]]</f>
        <v>0</v>
      </c>
      <c r="U20" s="161" t="s">
        <v>78</v>
      </c>
    </row>
    <row r="21" spans="1:21" s="55" customFormat="1">
      <c r="A21" s="77" t="s">
        <v>7</v>
      </c>
      <c r="B21" s="146" t="s">
        <v>664</v>
      </c>
      <c r="C21" s="118" t="s">
        <v>78</v>
      </c>
      <c r="D21" s="118" t="s">
        <v>0</v>
      </c>
      <c r="E21" s="152"/>
      <c r="F21" s="418">
        <v>300</v>
      </c>
      <c r="G21" s="419" t="s">
        <v>0</v>
      </c>
      <c r="H21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143" t="str">
        <f>IF(Sklop16[[#This Row],[ZAHTEVANA SHEMA KAKOVOSTI]]&lt;&gt;"",Sklop16[[#This Row],[Preračunana masa/volumen/kos na enoto kg]],"")</f>
        <v/>
      </c>
      <c r="J21" s="154"/>
      <c r="K21" s="161" t="s">
        <v>78</v>
      </c>
      <c r="L21" s="161" t="s">
        <v>78</v>
      </c>
      <c r="M21" s="161" t="s">
        <v>78</v>
      </c>
      <c r="N21" s="150"/>
      <c r="O21" s="161" t="s">
        <v>78</v>
      </c>
      <c r="P21" s="144"/>
      <c r="Q21" s="145">
        <f>+Sklop16[[#This Row],[cena/enota brez DDV v EUR]]*Sklop16[[#This Row],[Stopnja DDV (%)]]</f>
        <v>0</v>
      </c>
      <c r="R21" s="145">
        <f>+Sklop16[[#This Row],[cena/enota brez DDV v EUR]]+Sklop16[[#This Row],[Davek (EUR)]]</f>
        <v>0</v>
      </c>
      <c r="S21" s="145">
        <f>+Sklop16[[#This Row],[cena/enota brez DDV v EUR]]*Sklop16[[#This Row],[Okvirna količina]]</f>
        <v>0</v>
      </c>
      <c r="T21" s="145">
        <f>+Sklop16[[#This Row],[Končna cena/enoto mere (EUR) z DDV]]*Sklop16[[#This Row],[Okvirna količina]]</f>
        <v>0</v>
      </c>
      <c r="U21" s="161" t="s">
        <v>78</v>
      </c>
    </row>
    <row r="22" spans="1:21" s="55" customFormat="1">
      <c r="A22" s="77" t="s">
        <v>8</v>
      </c>
      <c r="B22" s="146" t="s">
        <v>665</v>
      </c>
      <c r="C22" s="118" t="s">
        <v>78</v>
      </c>
      <c r="D22" s="118" t="s">
        <v>0</v>
      </c>
      <c r="E22" s="152"/>
      <c r="F22" s="418">
        <v>100</v>
      </c>
      <c r="G22" s="419" t="s">
        <v>0</v>
      </c>
      <c r="H22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143" t="str">
        <f>IF(Sklop16[[#This Row],[ZAHTEVANA SHEMA KAKOVOSTI]]&lt;&gt;"",Sklop16[[#This Row],[Preračunana masa/volumen/kos na enoto kg]],"")</f>
        <v/>
      </c>
      <c r="J22" s="154"/>
      <c r="K22" s="161" t="s">
        <v>78</v>
      </c>
      <c r="L22" s="161" t="s">
        <v>78</v>
      </c>
      <c r="M22" s="161" t="s">
        <v>78</v>
      </c>
      <c r="N22" s="150"/>
      <c r="O22" s="161" t="s">
        <v>78</v>
      </c>
      <c r="P22" s="144"/>
      <c r="Q22" s="145">
        <f>+Sklop16[[#This Row],[cena/enota brez DDV v EUR]]*Sklop16[[#This Row],[Stopnja DDV (%)]]</f>
        <v>0</v>
      </c>
      <c r="R22" s="145">
        <f>+Sklop16[[#This Row],[cena/enota brez DDV v EUR]]+Sklop16[[#This Row],[Davek (EUR)]]</f>
        <v>0</v>
      </c>
      <c r="S22" s="145">
        <f>+Sklop16[[#This Row],[cena/enota brez DDV v EUR]]*Sklop16[[#This Row],[Okvirna količina]]</f>
        <v>0</v>
      </c>
      <c r="T22" s="145">
        <f>+Sklop16[[#This Row],[Končna cena/enoto mere (EUR) z DDV]]*Sklop16[[#This Row],[Okvirna količina]]</f>
        <v>0</v>
      </c>
      <c r="U22" s="161" t="s">
        <v>78</v>
      </c>
    </row>
    <row r="23" spans="1:21" s="55" customFormat="1">
      <c r="A23" s="77" t="s">
        <v>9</v>
      </c>
      <c r="B23" s="146" t="s">
        <v>666</v>
      </c>
      <c r="C23" s="118" t="s">
        <v>78</v>
      </c>
      <c r="D23" s="118" t="s">
        <v>0</v>
      </c>
      <c r="E23" s="152"/>
      <c r="F23" s="418">
        <v>50</v>
      </c>
      <c r="G23" s="419" t="s">
        <v>0</v>
      </c>
      <c r="H23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43" t="str">
        <f>IF(Sklop16[[#This Row],[ZAHTEVANA SHEMA KAKOVOSTI]]&lt;&gt;"",Sklop16[[#This Row],[Preračunana masa/volumen/kos na enoto kg]],"")</f>
        <v/>
      </c>
      <c r="J23" s="154"/>
      <c r="K23" s="161" t="s">
        <v>78</v>
      </c>
      <c r="L23" s="161" t="s">
        <v>78</v>
      </c>
      <c r="M23" s="161" t="s">
        <v>78</v>
      </c>
      <c r="N23" s="150"/>
      <c r="O23" s="161" t="s">
        <v>78</v>
      </c>
      <c r="P23" s="144"/>
      <c r="Q23" s="145">
        <f>+Sklop16[[#This Row],[cena/enota brez DDV v EUR]]*Sklop16[[#This Row],[Stopnja DDV (%)]]</f>
        <v>0</v>
      </c>
      <c r="R23" s="145">
        <f>+Sklop16[[#This Row],[cena/enota brez DDV v EUR]]+Sklop16[[#This Row],[Davek (EUR)]]</f>
        <v>0</v>
      </c>
      <c r="S23" s="145">
        <f>+Sklop16[[#This Row],[cena/enota brez DDV v EUR]]*Sklop16[[#This Row],[Okvirna količina]]</f>
        <v>0</v>
      </c>
      <c r="T23" s="145">
        <f>+Sklop16[[#This Row],[Končna cena/enoto mere (EUR) z DDV]]*Sklop16[[#This Row],[Okvirna količina]]</f>
        <v>0</v>
      </c>
      <c r="U23" s="161" t="s">
        <v>78</v>
      </c>
    </row>
    <row r="24" spans="1:21" s="55" customFormat="1">
      <c r="A24" s="77" t="s">
        <v>10</v>
      </c>
      <c r="B24" s="146" t="s">
        <v>667</v>
      </c>
      <c r="C24" s="118" t="s">
        <v>78</v>
      </c>
      <c r="D24" s="118" t="s">
        <v>0</v>
      </c>
      <c r="E24" s="152"/>
      <c r="F24" s="418">
        <v>100</v>
      </c>
      <c r="G24" s="419" t="s">
        <v>0</v>
      </c>
      <c r="H24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43" t="str">
        <f>IF(Sklop16[[#This Row],[ZAHTEVANA SHEMA KAKOVOSTI]]&lt;&gt;"",Sklop16[[#This Row],[Preračunana masa/volumen/kos na enoto kg]],"")</f>
        <v/>
      </c>
      <c r="J24" s="154"/>
      <c r="K24" s="161" t="s">
        <v>78</v>
      </c>
      <c r="L24" s="161" t="s">
        <v>78</v>
      </c>
      <c r="M24" s="161" t="s">
        <v>78</v>
      </c>
      <c r="N24" s="150"/>
      <c r="O24" s="161" t="s">
        <v>78</v>
      </c>
      <c r="P24" s="144"/>
      <c r="Q24" s="145">
        <f>+Sklop16[[#This Row],[cena/enota brez DDV v EUR]]*Sklop16[[#This Row],[Stopnja DDV (%)]]</f>
        <v>0</v>
      </c>
      <c r="R24" s="145">
        <f>+Sklop16[[#This Row],[cena/enota brez DDV v EUR]]+Sklop16[[#This Row],[Davek (EUR)]]</f>
        <v>0</v>
      </c>
      <c r="S24" s="145">
        <f>+Sklop16[[#This Row],[cena/enota brez DDV v EUR]]*Sklop16[[#This Row],[Okvirna količina]]</f>
        <v>0</v>
      </c>
      <c r="T24" s="145">
        <f>+Sklop16[[#This Row],[Končna cena/enoto mere (EUR) z DDV]]*Sklop16[[#This Row],[Okvirna količina]]</f>
        <v>0</v>
      </c>
      <c r="U24" s="161" t="s">
        <v>78</v>
      </c>
    </row>
    <row r="25" spans="1:21" s="55" customFormat="1">
      <c r="A25" s="77" t="s">
        <v>11</v>
      </c>
      <c r="B25" s="146" t="s">
        <v>668</v>
      </c>
      <c r="C25" s="118" t="s">
        <v>78</v>
      </c>
      <c r="D25" s="118" t="s">
        <v>0</v>
      </c>
      <c r="E25" s="152"/>
      <c r="F25" s="418">
        <v>200</v>
      </c>
      <c r="G25" s="419" t="s">
        <v>0</v>
      </c>
      <c r="H25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43" t="str">
        <f>IF(Sklop16[[#This Row],[ZAHTEVANA SHEMA KAKOVOSTI]]&lt;&gt;"",Sklop16[[#This Row],[Preračunana masa/volumen/kos na enoto kg]],"")</f>
        <v/>
      </c>
      <c r="J25" s="154"/>
      <c r="K25" s="161" t="s">
        <v>78</v>
      </c>
      <c r="L25" s="161" t="s">
        <v>78</v>
      </c>
      <c r="M25" s="161" t="s">
        <v>78</v>
      </c>
      <c r="N25" s="150"/>
      <c r="O25" s="161" t="s">
        <v>78</v>
      </c>
      <c r="P25" s="144"/>
      <c r="Q25" s="145">
        <f>+Sklop16[[#This Row],[cena/enota brez DDV v EUR]]*Sklop16[[#This Row],[Stopnja DDV (%)]]</f>
        <v>0</v>
      </c>
      <c r="R25" s="145">
        <f>+Sklop16[[#This Row],[cena/enota brez DDV v EUR]]+Sklop16[[#This Row],[Davek (EUR)]]</f>
        <v>0</v>
      </c>
      <c r="S25" s="145">
        <f>+Sklop16[[#This Row],[cena/enota brez DDV v EUR]]*Sklop16[[#This Row],[Okvirna količina]]</f>
        <v>0</v>
      </c>
      <c r="T25" s="145">
        <f>+Sklop16[[#This Row],[Končna cena/enoto mere (EUR) z DDV]]*Sklop16[[#This Row],[Okvirna količina]]</f>
        <v>0</v>
      </c>
      <c r="U25" s="161" t="s">
        <v>78</v>
      </c>
    </row>
    <row r="26" spans="1:21" s="55" customFormat="1">
      <c r="A26" s="77" t="s">
        <v>12</v>
      </c>
      <c r="B26" s="146" t="s">
        <v>669</v>
      </c>
      <c r="C26" s="118" t="s">
        <v>78</v>
      </c>
      <c r="D26" s="118" t="s">
        <v>0</v>
      </c>
      <c r="E26" s="152"/>
      <c r="F26" s="418">
        <v>150</v>
      </c>
      <c r="G26" s="419" t="s">
        <v>0</v>
      </c>
      <c r="H26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6" s="143" t="str">
        <f>IF(Sklop16[[#This Row],[ZAHTEVANA SHEMA KAKOVOSTI]]&lt;&gt;"",Sklop16[[#This Row],[Preračunana masa/volumen/kos na enoto kg]],"")</f>
        <v/>
      </c>
      <c r="J26" s="154"/>
      <c r="K26" s="161" t="s">
        <v>78</v>
      </c>
      <c r="L26" s="161" t="s">
        <v>78</v>
      </c>
      <c r="M26" s="161" t="s">
        <v>78</v>
      </c>
      <c r="N26" s="150"/>
      <c r="O26" s="161" t="s">
        <v>78</v>
      </c>
      <c r="P26" s="144"/>
      <c r="Q26" s="145">
        <f>+Sklop16[[#This Row],[cena/enota brez DDV v EUR]]*Sklop16[[#This Row],[Stopnja DDV (%)]]</f>
        <v>0</v>
      </c>
      <c r="R26" s="145">
        <f>+Sklop16[[#This Row],[cena/enota brez DDV v EUR]]+Sklop16[[#This Row],[Davek (EUR)]]</f>
        <v>0</v>
      </c>
      <c r="S26" s="145">
        <f>+Sklop16[[#This Row],[cena/enota brez DDV v EUR]]*Sklop16[[#This Row],[Okvirna količina]]</f>
        <v>0</v>
      </c>
      <c r="T26" s="145">
        <f>+Sklop16[[#This Row],[Končna cena/enoto mere (EUR) z DDV]]*Sklop16[[#This Row],[Okvirna količina]]</f>
        <v>0</v>
      </c>
      <c r="U26" s="161" t="s">
        <v>78</v>
      </c>
    </row>
    <row r="27" spans="1:21" s="55" customFormat="1">
      <c r="A27" s="77" t="s">
        <v>13</v>
      </c>
      <c r="B27" s="146" t="s">
        <v>670</v>
      </c>
      <c r="C27" s="118" t="s">
        <v>78</v>
      </c>
      <c r="D27" s="118" t="s">
        <v>0</v>
      </c>
      <c r="E27" s="152"/>
      <c r="F27" s="418">
        <v>100</v>
      </c>
      <c r="G27" s="419" t="s">
        <v>0</v>
      </c>
      <c r="H27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43" t="str">
        <f>IF(Sklop16[[#This Row],[ZAHTEVANA SHEMA KAKOVOSTI]]&lt;&gt;"",Sklop16[[#This Row],[Preračunana masa/volumen/kos na enoto kg]],"")</f>
        <v/>
      </c>
      <c r="J27" s="154"/>
      <c r="K27" s="161" t="s">
        <v>78</v>
      </c>
      <c r="L27" s="161" t="s">
        <v>78</v>
      </c>
      <c r="M27" s="161" t="s">
        <v>78</v>
      </c>
      <c r="N27" s="150"/>
      <c r="O27" s="161" t="s">
        <v>78</v>
      </c>
      <c r="P27" s="144"/>
      <c r="Q27" s="145">
        <f>+Sklop16[[#This Row],[cena/enota brez DDV v EUR]]*Sklop16[[#This Row],[Stopnja DDV (%)]]</f>
        <v>0</v>
      </c>
      <c r="R27" s="145">
        <f>+Sklop16[[#This Row],[cena/enota brez DDV v EUR]]+Sklop16[[#This Row],[Davek (EUR)]]</f>
        <v>0</v>
      </c>
      <c r="S27" s="145">
        <f>+Sklop16[[#This Row],[cena/enota brez DDV v EUR]]*Sklop16[[#This Row],[Okvirna količina]]</f>
        <v>0</v>
      </c>
      <c r="T27" s="145">
        <f>+Sklop16[[#This Row],[Končna cena/enoto mere (EUR) z DDV]]*Sklop16[[#This Row],[Okvirna količina]]</f>
        <v>0</v>
      </c>
      <c r="U27" s="161" t="s">
        <v>78</v>
      </c>
    </row>
    <row r="28" spans="1:21" s="55" customFormat="1">
      <c r="A28" s="77" t="s">
        <v>14</v>
      </c>
      <c r="B28" s="146" t="s">
        <v>671</v>
      </c>
      <c r="C28" s="118" t="s">
        <v>78</v>
      </c>
      <c r="D28" s="118" t="s">
        <v>0</v>
      </c>
      <c r="E28" s="152"/>
      <c r="F28" s="418">
        <v>100</v>
      </c>
      <c r="G28" s="419" t="s">
        <v>0</v>
      </c>
      <c r="H28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43" t="str">
        <f>IF(Sklop16[[#This Row],[ZAHTEVANA SHEMA KAKOVOSTI]]&lt;&gt;"",Sklop16[[#This Row],[Preračunana masa/volumen/kos na enoto kg]],"")</f>
        <v/>
      </c>
      <c r="J28" s="154"/>
      <c r="K28" s="161" t="s">
        <v>78</v>
      </c>
      <c r="L28" s="161" t="s">
        <v>78</v>
      </c>
      <c r="M28" s="161" t="s">
        <v>78</v>
      </c>
      <c r="N28" s="150"/>
      <c r="O28" s="161" t="s">
        <v>78</v>
      </c>
      <c r="P28" s="144"/>
      <c r="Q28" s="145">
        <f>+Sklop16[[#This Row],[cena/enota brez DDV v EUR]]*Sklop16[[#This Row],[Stopnja DDV (%)]]</f>
        <v>0</v>
      </c>
      <c r="R28" s="145">
        <f>+Sklop16[[#This Row],[cena/enota brez DDV v EUR]]+Sklop16[[#This Row],[Davek (EUR)]]</f>
        <v>0</v>
      </c>
      <c r="S28" s="145">
        <f>+Sklop16[[#This Row],[cena/enota brez DDV v EUR]]*Sklop16[[#This Row],[Okvirna količina]]</f>
        <v>0</v>
      </c>
      <c r="T28" s="145">
        <f>+Sklop16[[#This Row],[Končna cena/enoto mere (EUR) z DDV]]*Sklop16[[#This Row],[Okvirna količina]]</f>
        <v>0</v>
      </c>
      <c r="U28" s="161" t="s">
        <v>78</v>
      </c>
    </row>
    <row r="29" spans="1:21" s="55" customFormat="1">
      <c r="A29" s="77" t="s">
        <v>15</v>
      </c>
      <c r="B29" s="146" t="s">
        <v>672</v>
      </c>
      <c r="C29" s="118" t="s">
        <v>78</v>
      </c>
      <c r="D29" s="118" t="s">
        <v>0</v>
      </c>
      <c r="E29" s="152"/>
      <c r="F29" s="418">
        <v>200</v>
      </c>
      <c r="G29" s="419" t="s">
        <v>0</v>
      </c>
      <c r="H29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143" t="str">
        <f>IF(Sklop16[[#This Row],[ZAHTEVANA SHEMA KAKOVOSTI]]&lt;&gt;"",Sklop16[[#This Row],[Preračunana masa/volumen/kos na enoto kg]],"")</f>
        <v/>
      </c>
      <c r="J29" s="154"/>
      <c r="K29" s="161" t="s">
        <v>78</v>
      </c>
      <c r="L29" s="161" t="s">
        <v>78</v>
      </c>
      <c r="M29" s="161" t="s">
        <v>78</v>
      </c>
      <c r="N29" s="150"/>
      <c r="O29" s="161" t="s">
        <v>78</v>
      </c>
      <c r="P29" s="144"/>
      <c r="Q29" s="145">
        <f>+Sklop16[[#This Row],[cena/enota brez DDV v EUR]]*Sklop16[[#This Row],[Stopnja DDV (%)]]</f>
        <v>0</v>
      </c>
      <c r="R29" s="145">
        <f>+Sklop16[[#This Row],[cena/enota brez DDV v EUR]]+Sklop16[[#This Row],[Davek (EUR)]]</f>
        <v>0</v>
      </c>
      <c r="S29" s="145">
        <f>+Sklop16[[#This Row],[cena/enota brez DDV v EUR]]*Sklop16[[#This Row],[Okvirna količina]]</f>
        <v>0</v>
      </c>
      <c r="T29" s="145">
        <f>+Sklop16[[#This Row],[Končna cena/enoto mere (EUR) z DDV]]*Sklop16[[#This Row],[Okvirna količina]]</f>
        <v>0</v>
      </c>
      <c r="U29" s="161" t="s">
        <v>78</v>
      </c>
    </row>
    <row r="30" spans="1:21" s="55" customFormat="1">
      <c r="A30" s="77" t="s">
        <v>16</v>
      </c>
      <c r="B30" s="146" t="s">
        <v>673</v>
      </c>
      <c r="C30" s="118" t="s">
        <v>78</v>
      </c>
      <c r="D30" s="118" t="s">
        <v>0</v>
      </c>
      <c r="E30" s="152"/>
      <c r="F30" s="418">
        <v>50</v>
      </c>
      <c r="G30" s="419" t="s">
        <v>0</v>
      </c>
      <c r="H30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0" s="143" t="str">
        <f>IF(Sklop16[[#This Row],[ZAHTEVANA SHEMA KAKOVOSTI]]&lt;&gt;"",Sklop16[[#This Row],[Preračunana masa/volumen/kos na enoto kg]],"")</f>
        <v/>
      </c>
      <c r="J30" s="154"/>
      <c r="K30" s="161" t="s">
        <v>78</v>
      </c>
      <c r="L30" s="161" t="s">
        <v>78</v>
      </c>
      <c r="M30" s="161" t="s">
        <v>78</v>
      </c>
      <c r="N30" s="150"/>
      <c r="O30" s="161" t="s">
        <v>78</v>
      </c>
      <c r="P30" s="144"/>
      <c r="Q30" s="145">
        <f>+Sklop16[[#This Row],[cena/enota brez DDV v EUR]]*Sklop16[[#This Row],[Stopnja DDV (%)]]</f>
        <v>0</v>
      </c>
      <c r="R30" s="145">
        <f>+Sklop16[[#This Row],[cena/enota brez DDV v EUR]]+Sklop16[[#This Row],[Davek (EUR)]]</f>
        <v>0</v>
      </c>
      <c r="S30" s="145">
        <f>+Sklop16[[#This Row],[cena/enota brez DDV v EUR]]*Sklop16[[#This Row],[Okvirna količina]]</f>
        <v>0</v>
      </c>
      <c r="T30" s="145">
        <f>+Sklop16[[#This Row],[Končna cena/enoto mere (EUR) z DDV]]*Sklop16[[#This Row],[Okvirna količina]]</f>
        <v>0</v>
      </c>
      <c r="U30" s="161" t="s">
        <v>78</v>
      </c>
    </row>
    <row r="31" spans="1:21" s="55" customFormat="1">
      <c r="A31" s="77" t="s">
        <v>17</v>
      </c>
      <c r="B31" s="348" t="s">
        <v>674</v>
      </c>
      <c r="C31" s="118" t="s">
        <v>78</v>
      </c>
      <c r="D31" s="118" t="s">
        <v>0</v>
      </c>
      <c r="E31" s="282"/>
      <c r="F31" s="351">
        <v>50</v>
      </c>
      <c r="G31" s="351" t="s">
        <v>0</v>
      </c>
      <c r="H31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1" s="285" t="str">
        <f>IF(Sklop16[[#This Row],[ZAHTEVANA SHEMA KAKOVOSTI]]&lt;&gt;"",Sklop16[[#This Row],[Preračunana masa/volumen/kos na enoto kg]],"")</f>
        <v/>
      </c>
      <c r="J31" s="286"/>
      <c r="K31" s="161" t="s">
        <v>78</v>
      </c>
      <c r="L31" s="161" t="s">
        <v>78</v>
      </c>
      <c r="M31" s="161" t="s">
        <v>78</v>
      </c>
      <c r="N31" s="291"/>
      <c r="O31" s="161" t="s">
        <v>78</v>
      </c>
      <c r="P31" s="288"/>
      <c r="Q31" s="287">
        <f>+Sklop16[[#This Row],[cena/enota brez DDV v EUR]]*Sklop16[[#This Row],[Stopnja DDV (%)]]</f>
        <v>0</v>
      </c>
      <c r="R31" s="287">
        <f>+Sklop16[[#This Row],[cena/enota brez DDV v EUR]]+Sklop16[[#This Row],[Davek (EUR)]]</f>
        <v>0</v>
      </c>
      <c r="S31" s="287">
        <f>+Sklop16[[#This Row],[cena/enota brez DDV v EUR]]*Sklop16[[#This Row],[Okvirna količina]]</f>
        <v>0</v>
      </c>
      <c r="T31" s="287">
        <f>+Sklop16[[#This Row],[Končna cena/enoto mere (EUR) z DDV]]*Sklop16[[#This Row],[Okvirna količina]]</f>
        <v>0</v>
      </c>
      <c r="U31" s="161" t="s">
        <v>78</v>
      </c>
    </row>
    <row r="32" spans="1:21" s="55" customFormat="1">
      <c r="A32" s="77" t="s">
        <v>18</v>
      </c>
      <c r="B32" s="348" t="s">
        <v>675</v>
      </c>
      <c r="C32" s="118" t="s">
        <v>78</v>
      </c>
      <c r="D32" s="118" t="s">
        <v>0</v>
      </c>
      <c r="E32" s="282"/>
      <c r="F32" s="351">
        <v>100</v>
      </c>
      <c r="G32" s="351" t="s">
        <v>0</v>
      </c>
      <c r="H32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85" t="str">
        <f>IF(Sklop16[[#This Row],[ZAHTEVANA SHEMA KAKOVOSTI]]&lt;&gt;"",Sklop16[[#This Row],[Preračunana masa/volumen/kos na enoto kg]],"")</f>
        <v/>
      </c>
      <c r="J32" s="286"/>
      <c r="K32" s="161" t="s">
        <v>78</v>
      </c>
      <c r="L32" s="161" t="s">
        <v>78</v>
      </c>
      <c r="M32" s="161" t="s">
        <v>78</v>
      </c>
      <c r="N32" s="291"/>
      <c r="O32" s="161" t="s">
        <v>78</v>
      </c>
      <c r="P32" s="288"/>
      <c r="Q32" s="287">
        <f>+Sklop16[[#This Row],[cena/enota brez DDV v EUR]]*Sklop16[[#This Row],[Stopnja DDV (%)]]</f>
        <v>0</v>
      </c>
      <c r="R32" s="287">
        <f>+Sklop16[[#This Row],[cena/enota brez DDV v EUR]]+Sklop16[[#This Row],[Davek (EUR)]]</f>
        <v>0</v>
      </c>
      <c r="S32" s="287">
        <f>+Sklop16[[#This Row],[cena/enota brez DDV v EUR]]*Sklop16[[#This Row],[Okvirna količina]]</f>
        <v>0</v>
      </c>
      <c r="T32" s="287">
        <f>+Sklop16[[#This Row],[Končna cena/enoto mere (EUR) z DDV]]*Sklop16[[#This Row],[Okvirna količina]]</f>
        <v>0</v>
      </c>
      <c r="U32" s="161" t="s">
        <v>78</v>
      </c>
    </row>
    <row r="33" spans="1:22" s="55" customFormat="1">
      <c r="A33" s="77" t="s">
        <v>19</v>
      </c>
      <c r="B33" s="348" t="s">
        <v>676</v>
      </c>
      <c r="C33" s="118" t="s">
        <v>78</v>
      </c>
      <c r="D33" s="118" t="s">
        <v>0</v>
      </c>
      <c r="E33" s="282"/>
      <c r="F33" s="351">
        <v>400</v>
      </c>
      <c r="G33" s="351" t="s">
        <v>0</v>
      </c>
      <c r="H33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3" s="285" t="str">
        <f>IF(Sklop16[[#This Row],[ZAHTEVANA SHEMA KAKOVOSTI]]&lt;&gt;"",Sklop16[[#This Row],[Preračunana masa/volumen/kos na enoto kg]],"")</f>
        <v/>
      </c>
      <c r="J33" s="286"/>
      <c r="K33" s="161" t="s">
        <v>78</v>
      </c>
      <c r="L33" s="161" t="s">
        <v>78</v>
      </c>
      <c r="M33" s="161" t="s">
        <v>78</v>
      </c>
      <c r="N33" s="291"/>
      <c r="O33" s="161" t="s">
        <v>78</v>
      </c>
      <c r="P33" s="288"/>
      <c r="Q33" s="287">
        <f>+Sklop16[[#This Row],[cena/enota brez DDV v EUR]]*Sklop16[[#This Row],[Stopnja DDV (%)]]</f>
        <v>0</v>
      </c>
      <c r="R33" s="287">
        <f>+Sklop16[[#This Row],[cena/enota brez DDV v EUR]]+Sklop16[[#This Row],[Davek (EUR)]]</f>
        <v>0</v>
      </c>
      <c r="S33" s="287">
        <f>+Sklop16[[#This Row],[cena/enota brez DDV v EUR]]*Sklop16[[#This Row],[Okvirna količina]]</f>
        <v>0</v>
      </c>
      <c r="T33" s="287">
        <f>+Sklop16[[#This Row],[Končna cena/enoto mere (EUR) z DDV]]*Sklop16[[#This Row],[Okvirna količina]]</f>
        <v>0</v>
      </c>
      <c r="U33" s="161" t="s">
        <v>78</v>
      </c>
    </row>
    <row r="34" spans="1:22" s="55" customFormat="1">
      <c r="A34" s="77" t="s">
        <v>20</v>
      </c>
      <c r="B34" s="348" t="s">
        <v>677</v>
      </c>
      <c r="C34" s="118" t="s">
        <v>78</v>
      </c>
      <c r="D34" s="118" t="s">
        <v>0</v>
      </c>
      <c r="E34" s="282"/>
      <c r="F34" s="351">
        <v>1000</v>
      </c>
      <c r="G34" s="351" t="s">
        <v>0</v>
      </c>
      <c r="H34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4" s="285" t="str">
        <f>IF(Sklop16[[#This Row],[ZAHTEVANA SHEMA KAKOVOSTI]]&lt;&gt;"",Sklop16[[#This Row],[Preračunana masa/volumen/kos na enoto kg]],"")</f>
        <v/>
      </c>
      <c r="J34" s="286"/>
      <c r="K34" s="161" t="s">
        <v>78</v>
      </c>
      <c r="L34" s="161" t="s">
        <v>78</v>
      </c>
      <c r="M34" s="161" t="s">
        <v>78</v>
      </c>
      <c r="N34" s="291"/>
      <c r="O34" s="161" t="s">
        <v>78</v>
      </c>
      <c r="P34" s="288"/>
      <c r="Q34" s="287">
        <f>+Sklop16[[#This Row],[cena/enota brez DDV v EUR]]*Sklop16[[#This Row],[Stopnja DDV (%)]]</f>
        <v>0</v>
      </c>
      <c r="R34" s="287">
        <f>+Sklop16[[#This Row],[cena/enota brez DDV v EUR]]+Sklop16[[#This Row],[Davek (EUR)]]</f>
        <v>0</v>
      </c>
      <c r="S34" s="287">
        <f>+Sklop16[[#This Row],[cena/enota brez DDV v EUR]]*Sklop16[[#This Row],[Okvirna količina]]</f>
        <v>0</v>
      </c>
      <c r="T34" s="287">
        <f>+Sklop16[[#This Row],[Končna cena/enoto mere (EUR) z DDV]]*Sklop16[[#This Row],[Okvirna količina]]</f>
        <v>0</v>
      </c>
      <c r="U34" s="161" t="s">
        <v>78</v>
      </c>
    </row>
    <row r="35" spans="1:22" s="55" customFormat="1">
      <c r="A35" s="77" t="s">
        <v>21</v>
      </c>
      <c r="B35" s="348" t="s">
        <v>678</v>
      </c>
      <c r="C35" s="118" t="s">
        <v>78</v>
      </c>
      <c r="D35" s="118" t="s">
        <v>0</v>
      </c>
      <c r="E35" s="282"/>
      <c r="F35" s="351">
        <v>300</v>
      </c>
      <c r="G35" s="351" t="s">
        <v>0</v>
      </c>
      <c r="H35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5" s="285" t="str">
        <f>IF(Sklop16[[#This Row],[ZAHTEVANA SHEMA KAKOVOSTI]]&lt;&gt;"",Sklop16[[#This Row],[Preračunana masa/volumen/kos na enoto kg]],"")</f>
        <v/>
      </c>
      <c r="J35" s="286"/>
      <c r="K35" s="161" t="s">
        <v>78</v>
      </c>
      <c r="L35" s="161" t="s">
        <v>78</v>
      </c>
      <c r="M35" s="161" t="s">
        <v>78</v>
      </c>
      <c r="N35" s="291"/>
      <c r="O35" s="161" t="s">
        <v>78</v>
      </c>
      <c r="P35" s="288"/>
      <c r="Q35" s="287">
        <f>+Sklop16[[#This Row],[cena/enota brez DDV v EUR]]*Sklop16[[#This Row],[Stopnja DDV (%)]]</f>
        <v>0</v>
      </c>
      <c r="R35" s="287">
        <f>+Sklop16[[#This Row],[cena/enota brez DDV v EUR]]+Sklop16[[#This Row],[Davek (EUR)]]</f>
        <v>0</v>
      </c>
      <c r="S35" s="287">
        <f>+Sklop16[[#This Row],[cena/enota brez DDV v EUR]]*Sklop16[[#This Row],[Okvirna količina]]</f>
        <v>0</v>
      </c>
      <c r="T35" s="287">
        <f>+Sklop16[[#This Row],[Končna cena/enoto mere (EUR) z DDV]]*Sklop16[[#This Row],[Okvirna količina]]</f>
        <v>0</v>
      </c>
      <c r="U35" s="161" t="s">
        <v>78</v>
      </c>
    </row>
    <row r="36" spans="1:22" s="55" customFormat="1">
      <c r="A36" s="77" t="s">
        <v>22</v>
      </c>
      <c r="B36" s="348" t="s">
        <v>679</v>
      </c>
      <c r="C36" s="118" t="s">
        <v>78</v>
      </c>
      <c r="D36" s="118" t="s">
        <v>0</v>
      </c>
      <c r="E36" s="282"/>
      <c r="F36" s="351">
        <v>70</v>
      </c>
      <c r="G36" s="352" t="s">
        <v>0</v>
      </c>
      <c r="H36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6" s="285" t="str">
        <f>IF(Sklop16[[#This Row],[ZAHTEVANA SHEMA KAKOVOSTI]]&lt;&gt;"",Sklop16[[#This Row],[Preračunana masa/volumen/kos na enoto kg]],"")</f>
        <v/>
      </c>
      <c r="J36" s="286"/>
      <c r="K36" s="161" t="s">
        <v>78</v>
      </c>
      <c r="L36" s="161" t="s">
        <v>78</v>
      </c>
      <c r="M36" s="161" t="s">
        <v>78</v>
      </c>
      <c r="N36" s="291"/>
      <c r="O36" s="161" t="s">
        <v>78</v>
      </c>
      <c r="P36" s="288"/>
      <c r="Q36" s="287">
        <f>+Sklop16[[#This Row],[cena/enota brez DDV v EUR]]*Sklop16[[#This Row],[Stopnja DDV (%)]]</f>
        <v>0</v>
      </c>
      <c r="R36" s="287">
        <f>+Sklop16[[#This Row],[cena/enota brez DDV v EUR]]+Sklop16[[#This Row],[Davek (EUR)]]</f>
        <v>0</v>
      </c>
      <c r="S36" s="287">
        <f>+Sklop16[[#This Row],[cena/enota brez DDV v EUR]]*Sklop16[[#This Row],[Okvirna količina]]</f>
        <v>0</v>
      </c>
      <c r="T36" s="287">
        <f>+Sklop16[[#This Row],[Končna cena/enoto mere (EUR) z DDV]]*Sklop16[[#This Row],[Okvirna količina]]</f>
        <v>0</v>
      </c>
      <c r="U36" s="161" t="s">
        <v>78</v>
      </c>
    </row>
    <row r="37" spans="1:22" s="55" customFormat="1">
      <c r="A37" s="77" t="s">
        <v>23</v>
      </c>
      <c r="B37" s="348" t="s">
        <v>680</v>
      </c>
      <c r="C37" s="118" t="s">
        <v>78</v>
      </c>
      <c r="D37" s="118" t="s">
        <v>0</v>
      </c>
      <c r="E37" s="282"/>
      <c r="F37" s="351">
        <v>200</v>
      </c>
      <c r="G37" s="352" t="s">
        <v>0</v>
      </c>
      <c r="H37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7" s="285" t="str">
        <f>IF(Sklop16[[#This Row],[ZAHTEVANA SHEMA KAKOVOSTI]]&lt;&gt;"",Sklop16[[#This Row],[Preračunana masa/volumen/kos na enoto kg]],"")</f>
        <v/>
      </c>
      <c r="J37" s="286"/>
      <c r="K37" s="161" t="s">
        <v>78</v>
      </c>
      <c r="L37" s="161" t="s">
        <v>78</v>
      </c>
      <c r="M37" s="161" t="s">
        <v>78</v>
      </c>
      <c r="N37" s="291"/>
      <c r="O37" s="161" t="s">
        <v>78</v>
      </c>
      <c r="P37" s="288"/>
      <c r="Q37" s="287">
        <f>+Sklop16[[#This Row],[cena/enota brez DDV v EUR]]*Sklop16[[#This Row],[Stopnja DDV (%)]]</f>
        <v>0</v>
      </c>
      <c r="R37" s="287">
        <f>+Sklop16[[#This Row],[cena/enota brez DDV v EUR]]+Sklop16[[#This Row],[Davek (EUR)]]</f>
        <v>0</v>
      </c>
      <c r="S37" s="287">
        <f>+Sklop16[[#This Row],[cena/enota brez DDV v EUR]]*Sklop16[[#This Row],[Okvirna količina]]</f>
        <v>0</v>
      </c>
      <c r="T37" s="287">
        <f>+Sklop16[[#This Row],[Končna cena/enoto mere (EUR) z DDV]]*Sklop16[[#This Row],[Okvirna količina]]</f>
        <v>0</v>
      </c>
      <c r="U37" s="161" t="s">
        <v>78</v>
      </c>
    </row>
    <row r="38" spans="1:22" ht="27" customHeight="1">
      <c r="A38" s="425" t="s">
        <v>100</v>
      </c>
      <c r="B38" s="426"/>
      <c r="C38" s="428"/>
      <c r="D38" s="428"/>
      <c r="E38" s="429"/>
      <c r="F38" s="430"/>
      <c r="G38" s="431"/>
      <c r="H38" s="432">
        <f>SUBTOTAL(109,Sklop16[Preračunana masa/volumen/kos na enoto kg])</f>
        <v>4770</v>
      </c>
      <c r="I38" s="432">
        <f>SUBTOTAL(109,Sklop16[Živila iz shem kakovosti (kg)])</f>
        <v>0</v>
      </c>
      <c r="J38" s="430"/>
      <c r="K38" s="433"/>
      <c r="L38" s="433"/>
      <c r="M38" s="434"/>
      <c r="N38" s="435"/>
      <c r="O38" s="435"/>
      <c r="P38" s="435"/>
      <c r="Q38" s="436"/>
      <c r="R38" s="430"/>
      <c r="S38" s="436">
        <f>SUBTOTAL(109,Sklop16[Vrednost za okvirno količino (EUR) brez DDV])</f>
        <v>0</v>
      </c>
      <c r="T38" s="436">
        <f>SUBTOTAL(109,Sklop16[Vrednost za okvirno količino (EUR) z DDV])</f>
        <v>0</v>
      </c>
      <c r="U38" s="437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1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1"/>
    </row>
    <row r="42" spans="1:22">
      <c r="A42" s="86" t="s">
        <v>141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500" t="s">
        <v>142</v>
      </c>
      <c r="B43" s="500"/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4"/>
      <c r="N43" s="29"/>
      <c r="O43" s="29"/>
      <c r="P43" s="29"/>
      <c r="Q43" s="29"/>
      <c r="R43" s="29"/>
    </row>
    <row r="44" spans="1:22" ht="12.75" customHeight="1">
      <c r="A44" s="480"/>
      <c r="B44" s="480"/>
      <c r="C44" s="480"/>
      <c r="D44" s="480"/>
      <c r="E44" s="480"/>
      <c r="F44" s="480"/>
      <c r="G44" s="480"/>
      <c r="H44" s="480"/>
      <c r="I44" s="480"/>
      <c r="J44" s="480"/>
      <c r="K44" s="480"/>
      <c r="L44" s="480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>
      <c r="A46" s="86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6:U1048576 U38:U42 U1:U15 P16:P37 J1:P15 J38:P42 J16:J37 N16:N37" name="Obseg1"/>
    <protectedRange sqref="U44:U45 M44:P45" name="Obseg1_1_1"/>
    <protectedRange sqref="J44:L45" name="Obseg1_3_1_1_1"/>
    <protectedRange sqref="M43:P43 U43" name="Obseg1_1_1_1_1_1_1"/>
    <protectedRange sqref="J43:L43" name="Obseg1_2_1_1"/>
    <protectedRange sqref="U16:U37 K16:M37 O16:O37" name="Obseg1_1"/>
  </protectedRanges>
  <mergeCells count="9">
    <mergeCell ref="B13:K13"/>
    <mergeCell ref="A44:L44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 </vt:lpstr>
      <vt:lpstr>2_MESO IN MESNI IZD.</vt:lpstr>
      <vt:lpstr>3_PERUTNINA</vt:lpstr>
      <vt:lpstr>4_RIBE</vt:lpstr>
      <vt:lpstr>5_ZAMRZNJENA ZELENJAVA IN SADJE</vt:lpstr>
      <vt:lpstr>6_SVEŽA ZELENJAVA IN SADJE</vt:lpstr>
      <vt:lpstr>7_KONZ.ZELENJAVA IN SADJE</vt:lpstr>
      <vt:lpstr>8_ŽITA_MLEVSKI_TESTENINE</vt:lpstr>
      <vt:lpstr>9_ZAMRZ.IZD.IZ TESTA</vt:lpstr>
      <vt:lpstr>10_KRUH_PEKOVSKO</vt:lpstr>
      <vt:lpstr>11_OSTALO PREH. BLAGO</vt:lpstr>
      <vt:lpstr>12_SOKOVI IN SIRUPI</vt:lpstr>
      <vt:lpstr>13_DIETNA ŽIVILA</vt:lpstr>
      <vt:lpstr>14_EKO MLEKO</vt:lpstr>
      <vt:lpstr>15_EKO KRUH</vt:lpstr>
      <vt:lpstr>16_EKO SADJE_ZELENJAVA</vt:lpstr>
      <vt:lpstr>'1_MLEKO IN MLEČNI IZD. '!Področje_tiskanja</vt:lpstr>
      <vt:lpstr>'10_KRUH_PEKOVSKO'!Področje_tiskanja</vt:lpstr>
      <vt:lpstr>'11_OSTALO PREH. BLAGO'!Področje_tiskanja</vt:lpstr>
      <vt:lpstr>'12_SOKOVI IN SIRUPI'!Področje_tiskanja</vt:lpstr>
      <vt:lpstr>'13_DIETNA ŽIVILA'!Področje_tiskanja</vt:lpstr>
      <vt:lpstr>'14_EKO MLEKO'!Področje_tiskanja</vt:lpstr>
      <vt:lpstr>'15_EKO KRUH'!Področje_tiskanja</vt:lpstr>
      <vt:lpstr>'16_EKO SADJE_ZELENJAVA'!Področje_tiskanja</vt:lpstr>
      <vt:lpstr>'2_MESO IN MESNI IZD.'!Področje_tiskanja</vt:lpstr>
      <vt:lpstr>'3_PERUTNINA'!Področje_tiskanja</vt:lpstr>
      <vt:lpstr>'4_RIBE'!Področje_tiskanja</vt:lpstr>
      <vt:lpstr>'5_ZAMRZNJENA ZELENJAVA IN SADJE'!Področje_tiskanja</vt:lpstr>
      <vt:lpstr>'6_SVEŽA ZELENJAVA IN SADJE'!Področje_tiskanja</vt:lpstr>
      <vt:lpstr>'7_KONZ.ZELENJAVA IN SADJE'!Področje_tiskanja</vt:lpstr>
      <vt:lpstr>'8_ŽITA_MLEVSKI_TESTENINE'!Področje_tiskanja</vt:lpstr>
      <vt:lpstr>'9_ZAMRZ.IZD.IZ TESTA'!Področje_tiskanja</vt:lpstr>
      <vt:lpstr>'Navodila za izpolnjevanje'!Področje_tiskanja</vt:lpstr>
      <vt:lpstr>'Ponudbeni pred_rekapitulacija'!Področje_tiskanja</vt:lpstr>
      <vt:lpstr>'1_MLEKO IN MLEČNI IZD. '!Tiskanje_naslovov</vt:lpstr>
      <vt:lpstr>'10_KRUH_PEKOVSKO'!Tiskanje_naslovov</vt:lpstr>
      <vt:lpstr>'11_OSTALO PREH. BLAGO'!Tiskanje_naslovov</vt:lpstr>
      <vt:lpstr>'12_SOKOVI IN SIRUPI'!Tiskanje_naslovov</vt:lpstr>
      <vt:lpstr>'13_DIETNA ŽIVILA'!Tiskanje_naslovov</vt:lpstr>
      <vt:lpstr>'14_EKO MLEKO'!Tiskanje_naslovov</vt:lpstr>
      <vt:lpstr>'15_EKO KRUH'!Tiskanje_naslovov</vt:lpstr>
      <vt:lpstr>'16_EKO SADJE_ZELENJAVA'!Tiskanje_naslovov</vt:lpstr>
      <vt:lpstr>'2_MESO IN MESNI IZD.'!Tiskanje_naslovov</vt:lpstr>
      <vt:lpstr>'3_PERUTNINA'!Tiskanje_naslovov</vt:lpstr>
      <vt:lpstr>'4_RIBE'!Tiskanje_naslovov</vt:lpstr>
      <vt:lpstr>'5_ZAMRZNJENA ZELENJAVA IN SADJE'!Tiskanje_naslovov</vt:lpstr>
      <vt:lpstr>'6_SVEŽA ZELENJAVA IN SADJE'!Tiskanje_naslovov</vt:lpstr>
      <vt:lpstr>'7_KONZ.ZELENJAVA IN SADJE'!Tiskanje_naslovov</vt:lpstr>
      <vt:lpstr>'8_ŽITA_MLEVSKI_TESTENINE'!Tiskanje_naslovov</vt:lpstr>
      <vt:lpstr>'9_ZAMRZ.IZD.IZ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2023-07-14T11:55:53Z</dcterms:modified>
</cp:coreProperties>
</file>