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rancim\Documents\HC_Rebernice\Monitoringi\Geotehnični monitoring 2024_2033\Osnutek_RD\RD_19_7_2023\"/>
    </mc:Choice>
  </mc:AlternateContent>
  <bookViews>
    <workbookView xWindow="28680" yWindow="-120" windowWidth="29040" windowHeight="15720"/>
  </bookViews>
  <sheets>
    <sheet name="List1" sheetId="1" r:id="rId1"/>
  </sheets>
  <definedNames>
    <definedName name="_xlnm._FilterDatabase" localSheetId="0" hidden="1">List1!$B$1:$B$286</definedName>
    <definedName name="_xlnm.Print_Area" localSheetId="0">List1!$A$1:$F$286</definedName>
    <definedName name="_xlnm.Print_Titles" localSheetId="0">List1!$3:$3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7" i="1" l="1"/>
  <c r="F275" i="1"/>
  <c r="F274" i="1"/>
  <c r="F273" i="1"/>
  <c r="F272" i="1"/>
  <c r="F271" i="1"/>
  <c r="F270" i="1"/>
  <c r="F269" i="1"/>
  <c r="F268" i="1"/>
  <c r="F267" i="1"/>
  <c r="F266" i="1"/>
  <c r="F265" i="1"/>
  <c r="F262" i="1"/>
  <c r="F261" i="1"/>
  <c r="F260" i="1"/>
  <c r="F259" i="1"/>
  <c r="F258" i="1"/>
  <c r="F257" i="1"/>
  <c r="F256" i="1"/>
  <c r="F255" i="1"/>
  <c r="F254" i="1"/>
  <c r="F253" i="1"/>
  <c r="F252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3" i="1"/>
  <c r="F211" i="1"/>
  <c r="F209" i="1"/>
  <c r="F207" i="1"/>
  <c r="F206" i="1"/>
  <c r="F205" i="1"/>
  <c r="F204" i="1"/>
  <c r="F201" i="1"/>
  <c r="F200" i="1"/>
  <c r="F199" i="1"/>
  <c r="F198" i="1"/>
  <c r="F193" i="1"/>
  <c r="F192" i="1"/>
  <c r="F191" i="1"/>
  <c r="F187" i="1"/>
  <c r="F186" i="1"/>
  <c r="F182" i="1"/>
  <c r="F138" i="1"/>
  <c r="F137" i="1"/>
  <c r="F135" i="1"/>
  <c r="F130" i="1"/>
  <c r="F124" i="1"/>
  <c r="F116" i="1"/>
  <c r="F107" i="1"/>
  <c r="F105" i="1"/>
  <c r="F97" i="1"/>
  <c r="F95" i="1"/>
  <c r="F94" i="1"/>
  <c r="F92" i="1"/>
  <c r="F91" i="1"/>
  <c r="F87" i="1"/>
  <c r="F86" i="1"/>
  <c r="F83" i="1"/>
  <c r="F82" i="1"/>
  <c r="F79" i="1"/>
  <c r="F77" i="1"/>
  <c r="F75" i="1"/>
  <c r="F73" i="1"/>
  <c r="F71" i="1"/>
  <c r="F69" i="1"/>
  <c r="F67" i="1"/>
  <c r="F66" i="1"/>
  <c r="F65" i="1"/>
  <c r="F64" i="1"/>
  <c r="F63" i="1"/>
  <c r="F62" i="1"/>
  <c r="F61" i="1"/>
  <c r="F60" i="1"/>
  <c r="F59" i="1"/>
  <c r="F58" i="1"/>
  <c r="F57" i="1"/>
  <c r="F56" i="1"/>
  <c r="F53" i="1"/>
  <c r="F52" i="1"/>
  <c r="F51" i="1"/>
  <c r="F50" i="1"/>
  <c r="F49" i="1"/>
  <c r="F48" i="1"/>
  <c r="F47" i="1"/>
  <c r="F46" i="1"/>
  <c r="F45" i="1"/>
  <c r="F44" i="1"/>
  <c r="F43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7" i="1"/>
  <c r="F5" i="1"/>
  <c r="F96" i="1" l="1"/>
  <c r="F109" i="1"/>
  <c r="F90" i="1"/>
  <c r="F93" i="1"/>
  <c r="F101" i="1"/>
  <c r="F133" i="1"/>
  <c r="F98" i="1"/>
  <c r="F111" i="1"/>
  <c r="F150" i="1"/>
  <c r="F156" i="1"/>
  <c r="F99" i="1"/>
  <c r="F132" i="1"/>
  <c r="F128" i="1"/>
  <c r="F160" i="1"/>
  <c r="F147" i="1"/>
  <c r="F148" i="1"/>
  <c r="F112" i="1"/>
  <c r="F117" i="1"/>
  <c r="F162" i="1"/>
  <c r="F108" i="1"/>
  <c r="F155" i="1"/>
  <c r="F115" i="1"/>
  <c r="F110" i="1"/>
  <c r="F139" i="1"/>
  <c r="F172" i="1"/>
  <c r="F143" i="1"/>
  <c r="F190" i="1"/>
  <c r="F194" i="1"/>
  <c r="F183" i="1"/>
  <c r="F195" i="1"/>
  <c r="F179" i="1"/>
  <c r="F184" i="1"/>
  <c r="F185" i="1"/>
  <c r="F163" i="1"/>
  <c r="F166" i="1"/>
  <c r="F123" i="1"/>
  <c r="F134" i="1"/>
  <c r="F154" i="1"/>
  <c r="F159" i="1"/>
  <c r="F165" i="1"/>
  <c r="F170" i="1"/>
  <c r="F119" i="1"/>
  <c r="F141" i="1"/>
  <c r="F106" i="1"/>
  <c r="F161" i="1"/>
  <c r="F131" i="1"/>
  <c r="F153" i="1"/>
  <c r="F142" i="1"/>
  <c r="F146" i="1"/>
  <c r="F149" i="1"/>
  <c r="F100" i="1"/>
  <c r="F127" i="1"/>
  <c r="F104" i="1"/>
  <c r="F118" i="1"/>
  <c r="F122" i="1"/>
  <c r="F140" i="1"/>
  <c r="F175" i="1"/>
  <c r="F176" i="1"/>
  <c r="F136" i="1"/>
  <c r="F164" i="1"/>
  <c r="F171" i="1" l="1"/>
  <c r="F169" i="1"/>
  <c r="F129" i="1"/>
  <c r="F279" i="1" l="1"/>
  <c r="F280" i="1" s="1"/>
  <c r="F281" i="1" s="1"/>
</calcChain>
</file>

<file path=xl/sharedStrings.xml><?xml version="1.0" encoding="utf-8"?>
<sst xmlns="http://schemas.openxmlformats.org/spreadsheetml/2006/main" count="499" uniqueCount="253">
  <si>
    <t>Zap. št.</t>
  </si>
  <si>
    <t>Opis del za izvedbo</t>
  </si>
  <si>
    <t>Enota mere</t>
  </si>
  <si>
    <t>Cena na enoto mere</t>
  </si>
  <si>
    <t>Skupaj</t>
  </si>
  <si>
    <t>1.</t>
  </si>
  <si>
    <t>Izvedba GNSS statične izmere baznih točk osnovne geodetske mreže v trajanju vsaj 24 ur (točki BAZ1 in BAZ2) z navezavo na državno mrežo SIGNAL, vključno s stroški pridobitve podatkov GNSS sprejemnikov omrežja SIGNAL od MOP v RINEX obliki in izdelavo poročila. Poročilo se preda inženirju v 3 izvodih.</t>
  </si>
  <si>
    <t>kpl</t>
  </si>
  <si>
    <t>2.</t>
  </si>
  <si>
    <t>Izvedba GNSS statične izmere točk osnovne geodetske mreže Rebernice v trajanju vsaj 5 ur (35 geodetskih stebrov), vključno z izdelavo poročila in predajo inženirju v 3 izvodih.</t>
  </si>
  <si>
    <t>3.</t>
  </si>
  <si>
    <t>Izvedba tahimetrične izmere visoke natančnosti z obdelavo in interpretacijo rezultatov meritev.</t>
  </si>
  <si>
    <t>a) Viadukt Boršt I - (43 detajlnih točk + 6 točk geodetske mreže = 49 3D točk)</t>
  </si>
  <si>
    <t>kos</t>
  </si>
  <si>
    <t>b) Pilotna stena Z1 - (9 detajlnih točk + 4 točke geodetske mreže = 13 3D točk)</t>
  </si>
  <si>
    <t>c) Pilotna stena Z1a - (6 detajlnih točk + 4 točke geodetske mreže = 10 3D točk)</t>
  </si>
  <si>
    <t>č) Pilotna stena Boršt 1 - (20 detajlnih točk + 5 točk geodetske mreže = 25 3D točk)</t>
  </si>
  <si>
    <t>d) Pilotna stena P0 - (15 detajlnih točk + 4 točke geodetske mreže = 19 3D točk)</t>
  </si>
  <si>
    <t>e) Viadukt Boršt II - (32 detajlnih točk + 5 točk geodetske mreže = 37 3D točk)</t>
  </si>
  <si>
    <t>f) Pilotna stena P0a - (28 detajlnih točk + 3 točke geodetske mreže = 31 3D točk)</t>
  </si>
  <si>
    <t>g) Pilotna stena P1 - (12 detajlnih točk + 4 točke geodetske mreže = 16 3D točk)</t>
  </si>
  <si>
    <t>h) Viadukt Rebernice - (29 detajlnih točk + 10 točk geodetske mreže = 39 3D točk)</t>
  </si>
  <si>
    <t>i) Pilotna stena Z4 - (8 detajlnih točk + 3 točke geodetske mreže = 11 3D točk)</t>
  </si>
  <si>
    <t>j) Pilotna stena Rebernice - (58 detajlnih točk + 6 točk geodetske mreže = 64 3D točk)</t>
  </si>
  <si>
    <t>k) Viadukt Šumljak - (63 detajlnih točk + 11 točk geodetske mreže = 74 3D točk)</t>
  </si>
  <si>
    <t>l) Viadukt Lozice - (39 detajlnih točk + 5 točk geodetske mreže = 44 3D točk)</t>
  </si>
  <si>
    <t>m) Vodnjaki na vkopu - (6 detajlnih točk + 4 točke geodetske mreže = 10 3D točk)</t>
  </si>
  <si>
    <t>n) Viadukt Podgrič - (56 detajlnih točk + 7 točk geodetske mreže = 63 3D točk)</t>
  </si>
  <si>
    <t>o) Pilotna stena OZ 1 - (8 detajlnih točk + 4 točke geodetske mreže = 12 3D točk)</t>
  </si>
  <si>
    <t>p) Pilotna stena Podgrič - (18 detajlnih točk + 4 točke geodetske mreže = 22 3D točk)</t>
  </si>
  <si>
    <t>r) Sanacija plazu v km 4.2 - (6 detajlnih točk + 4 točke geodetske mreže = 10 3D točk)</t>
  </si>
  <si>
    <t>s) Pilotna stena Z8 - (18 detajlnih točk + 4 točke geodetske mreže = 22 3D točk)</t>
  </si>
  <si>
    <t>š) Sidrana oporna konstrukcija Z10 - (39 detajlnih točk + 4 točke geodetske mreže = 43 3D točk)</t>
  </si>
  <si>
    <t>t) Pilotna stena P3 - (16 detajlnih točk + 4 točke geodetske mreže = 20 3D točk)</t>
  </si>
  <si>
    <t>u) Pilotna stena P4 - (7 detajlnih točk + 4 točke geodetske mreže = 11 3D točk)</t>
  </si>
  <si>
    <t>v) Pilotna stena Z5 - (11 detajlnih točk + 3 točke geodetske mreže = 14 3D točk)</t>
  </si>
  <si>
    <t>z) Pilotna stena Z6 - (21 detajlnih točk + 4 točke geodetske mreže = 25 3D točk)</t>
  </si>
  <si>
    <t>ž) Pilotna stena Z7 - (14 detajlnih točk + 3 točke geodetske mreže = 17 3D točk)</t>
  </si>
  <si>
    <t>a1) Pilotna stena Z9 - (12 detajlnih točk + 4 točke geodetske mreže = 16 3D točk)</t>
  </si>
  <si>
    <t>b1) Pilotna stene OZ2, OZ3 in OZ4 - (65 detajlnih točk + 3 točke geodetske mreže = 68 3D točk)</t>
  </si>
  <si>
    <t>c1) Kombiniran podporni ukrep Cerje I - (20 detajlnih točk + 4 točke geodetske mreže = 24 3D točk)</t>
  </si>
  <si>
    <t>č1) Kombiniran podporni ukrep Cerje II - (72 detajlnih točk + 4 točke geodetske mreže = 76 3D točk)</t>
  </si>
  <si>
    <t>d1) Viadukt Barnica - (15 detajlnih točk + 6 točk geodetske mreže = 21 3D točk)</t>
  </si>
  <si>
    <t>e1) Viadukt Tabor - (31 detajlnih točk + 5 točk geodetske mreže = 36 3D točk)</t>
  </si>
  <si>
    <t>4.</t>
  </si>
  <si>
    <t>Izvedba preciznega nivelmana z obdelavo in interpretacijo rezultatov meritev.</t>
  </si>
  <si>
    <t>a) Viadukt Boršt I (62 repernih točk in 3 točke geodetske mreže)</t>
  </si>
  <si>
    <t>b) Viadukt Rebernice (72 repernih točk in 3 točke geodetske mreže)</t>
  </si>
  <si>
    <t>c) Viadukt Šumljak (98 repernih točk in 6 točk geodetske mreže)</t>
  </si>
  <si>
    <t>č) Viadukt Lozice (69 repernih točk in 3 točke geodetske mreže)</t>
  </si>
  <si>
    <t>d) Viadukt Podgrič (44 repernih točk in 5 točk geodetske mreže)</t>
  </si>
  <si>
    <t>e) Pokriti vkop Rebernice I (72 repernih točk in 2 točki geodetske mreže)</t>
  </si>
  <si>
    <t>f) Pokriti vkop Rebernice II (30 repernih točk in 2 točki geodetske mreže)</t>
  </si>
  <si>
    <t>g) Viadukt Barnica (38 repernih točk in 4 točke geodetske mreže)</t>
  </si>
  <si>
    <t>h) Viadukt Tabor (116 repernih točk in 4 točke geodetske mreže)</t>
  </si>
  <si>
    <t>i) Predor Barnica (36 repernih točk in 2 točki geodetske mreže)</t>
  </si>
  <si>
    <t>j) Predor Podnanos (74 repernih točk in 3 točke geodetske mreže)</t>
  </si>
  <si>
    <t>5.</t>
  </si>
  <si>
    <t>a) Viadukt Boršt I in pilotne stene Z1, Z1a, Boršt 1 in P0</t>
  </si>
  <si>
    <t>b) Viadukt Bošt II in pilotni steni P0a in P1</t>
  </si>
  <si>
    <t>c) Viadukt Rebernice, pilotna stena Z4 in pilotna stena Rebernice</t>
  </si>
  <si>
    <t>č) Viadukt Šumljak</t>
  </si>
  <si>
    <t xml:space="preserve">d) Viadukt Lozice, vodnjaki na vkopu, viadukt Podgič, pilotna stena OZ1 in pilotna stena Podgrič </t>
  </si>
  <si>
    <t>e) Sanacija plazu v km 4.2, pilotna stena Z8 in vozišče med P209 in P211</t>
  </si>
  <si>
    <t>f) Sidrana oporna konstrukcija Z10</t>
  </si>
  <si>
    <t>g) Pilotne stene P3, P4, Z5, Z6, Z7, Z9, OZ2, OZ3 in OZ4</t>
  </si>
  <si>
    <t>h) Pokrita vkopa Rebernice 1 in Rebernice</t>
  </si>
  <si>
    <t>i) Kombinirana podporna ukrepa Cerje 1 in Cerje 2</t>
  </si>
  <si>
    <t>j) Viadukta Barnica in Tabor</t>
  </si>
  <si>
    <t>k) Predora Barnica in Podnanos</t>
  </si>
  <si>
    <t>6.</t>
  </si>
  <si>
    <t>Določitev prostorskega položaja geodetskega peclja vgrajenega ob ustju inklinometrov z RTK (Real-Time-Kinematic) metodo GNSS izmere in izdelava poročila z rezultati meritev.</t>
  </si>
  <si>
    <t>7.</t>
  </si>
  <si>
    <t>Vgradnja oz. stabilizacija  novega geodetskega stebra s ploščo za prisilno centriranje, določitev položaja novega geodetskega stebra s statično GNSS izmero in navezavo na osnovno geodetsko mrežo Rebernice, vključno z izdelavo poročila o izvedeni meritvi ter vsemi materialnimi in transportnimi stroški.</t>
  </si>
  <si>
    <t>8.</t>
  </si>
  <si>
    <t>Vgradnja oz. stabilizacija  novega geodetskega stebra s ploščo za prisilno centriranje, določitev položaja novega geodetskega stebra s tahimetrično metodo izmere in navezavo na geodetsko mrežo obravnavanega objekta, vključno z izdelavo poročila o izvedeni meritvi ter vsemi materialnimi in transportnimi stroški.</t>
  </si>
  <si>
    <t>9.</t>
  </si>
  <si>
    <t>Vgradnja oz. stabilizacija  nove 3D detajlne točke, določitev položaja nove 3D detajlne točke s tahimetrično metodo izmere in navezavo na geodetsko mrežo obravnavanega objekta, vključno z izdelavo poročila o izvedeni meritvi ter vsemi materialnimi in transportnimi stroški.</t>
  </si>
  <si>
    <t>10.</t>
  </si>
  <si>
    <t>Vgradnja oz. stabilizacija  nove 1D detajlne točke (reperna točka), določitev višine nove 1D detajlne točke s preciznim  nivelmanom in navezavo na višinsko mrežo obravnavanega objekta, vključno z izdelavo poročila o izvedeni meritvi ter vsemi materialnimi in transportnimi stroški.</t>
  </si>
  <si>
    <t>11.</t>
  </si>
  <si>
    <t>Čiščenje terena (sečnja manjših dreves in grmovja), za potrebe vzpostavitve vizur  do geodetskih točk in opazovalnih stebrov.</t>
  </si>
  <si>
    <t>ur</t>
  </si>
  <si>
    <t>12.</t>
  </si>
  <si>
    <t>Izvedba preciznih geodetskih meritev v okviru prestavitve obeh prekladnih konstrukcij viadukta Boršt 1, z vmesnim pošiljanjem podatkov projektantu in z izdelavo zaključnega poročila po izvedbi vseh prestavitev. Ločeno nivelmanske meritve (skupaj 65 točk na obeh prekladnih konstrukcijah) in tahimetrične meritve (48 3D geodetskih točk).</t>
  </si>
  <si>
    <t>a) tahimetrična meritev visoke natančnosti pred, med in po prestavitvi obeh prekladnih konstrukcij.</t>
  </si>
  <si>
    <t xml:space="preserve">b) nivelmanska meritev pred in po prestavitvi posamezne prekladne konstrukcije (cca. 32 točk) </t>
  </si>
  <si>
    <t>13.</t>
  </si>
  <si>
    <t>Izvedba preciznih geodetskih meritev v okviru prestavitve obeh prekladnih konstrukcij viadukta Rebernice, z vmesnim pošiljanjem podatkov projektantu in z izdelavo zaključnega poročila po izvedbi vseh prestavitev. Ločeno nivelmanske meritve (predvidoma polovico od 36 točk na vsaki prekladni konstrukciji) in tahimetrične meritve (29 3D geodetskih točk, vključno z izmero 10 točk osnovne geodetske mreže).</t>
  </si>
  <si>
    <t>a) tahimetrična meritev visoke natančnosti pred, med in po prestavitvi obeh prekladnih konstrukcij</t>
  </si>
  <si>
    <t>b) nivelmanska meritev pred in po prestavitvi obeh prekladnih konstrukcij</t>
  </si>
  <si>
    <t>14.</t>
  </si>
  <si>
    <t xml:space="preserve">Izvedba meritev ter obdelava in interpretacija rezultatov meritev v okviru vzpostavljenega monitoringa na viaduktu Boršt I in pilotnih stenah Z1, Z1a, Boršt 1 in P0, ki zajema: </t>
  </si>
  <si>
    <t>a) ročne inklinometrske meritve v območju viadukta Boršt I</t>
  </si>
  <si>
    <t>b) piezometrske meritve nivoja talne vode in pornih tlakov v območju viadukta Boršt I - odvzem podatkov z računalnikom na lokaciji objekta</t>
  </si>
  <si>
    <t>c) biaksialne klinometrske meritve stebrov viadukta Boršt I - odvzem podatkov z računalnikom na lokaciji objekta</t>
  </si>
  <si>
    <t>č) ročne inklinometrske meritve v območju pilotne stene Z1</t>
  </si>
  <si>
    <t>d) meritve sidrnih sil v geomehanskih sidrih na pilotni steni Z1 - On line</t>
  </si>
  <si>
    <t>e) piezometrske meritve nivoja talne vode in pornih tlakov v območju pilotne stene Z1 - odvzem podatkov z računalnikom na lokaciji objekta</t>
  </si>
  <si>
    <t>f) ročne inklinometrske meritve v območju pilotne stene Z1a</t>
  </si>
  <si>
    <t>g) meritve sidrnih sil v geomehanskih sidrih na pilotni steni Z1a - On line</t>
  </si>
  <si>
    <t>h) ročne inklinometrske meritve na pilotni steni Boršt I</t>
  </si>
  <si>
    <t>i) meritve sidrnih sil v geomehanskih sidrih na pilotni steni Boršt I - odvzem podatkov z računalnikom na lokaciji objekta</t>
  </si>
  <si>
    <t>j) ročne inklinometrske meritve v območju pilotne stene P0</t>
  </si>
  <si>
    <t>k) meritve sidrnih sil v geomehanskih sidrih na pilotni steni P0 - On line</t>
  </si>
  <si>
    <t>15.</t>
  </si>
  <si>
    <t xml:space="preserve">Izvedba meritev ter obdelava in interpretacija rezultatov meritev v okviru vzpostavljenega monitoringa na viaduktu Boršt II in pilotnih stenah P0a in P1, ki zajema: </t>
  </si>
  <si>
    <t>a) ročne inklinometrske meritve v območju viadukta Boršt II</t>
  </si>
  <si>
    <t>b) meritve avtomatskih inklinometrov v območju viadukta Boršt II - On line</t>
  </si>
  <si>
    <t>c) meritve razdalj med stebrom in plaščem vodnjaka na viaduktu Boršt II (v dveh smereh), wire - crack metri - On line</t>
  </si>
  <si>
    <t>č) biaksialne klinometrske meritve stebrov na viaduktu Boršt II - On line</t>
  </si>
  <si>
    <t>d) ročne inklinometrske meritve v območju pilotne stene P0a</t>
  </si>
  <si>
    <t>e) meritve avtomatskih inklinometrov v območju pilotne stene P0a - On line</t>
  </si>
  <si>
    <t>f) meritve sidrnih sil v geomehanskih sidrih na pilotni steni P0a - On line</t>
  </si>
  <si>
    <t>g) biaksialne klinometrske meritve na pilotni steni P0a - On line</t>
  </si>
  <si>
    <t>h) meritve sidrnih sil v geomehanskih sidrih na pilotni steni P1 - On line</t>
  </si>
  <si>
    <t>16.</t>
  </si>
  <si>
    <t>Izvedba meritev  ter obdelava in interpretacija rezultatov meritev v okviru vzpostavljenega monitoringa na viaduktu Rebernice, pilotni steni Z4 in pilotni steni Rebernice, ki zajema:</t>
  </si>
  <si>
    <t>a) ročne inklinometrske meritve v območju viadukta Rebernice</t>
  </si>
  <si>
    <t>b) piezometrske meritve nivoja talne vode in pornih tlakov v območju viadukta Rebernice - odvzem podatkov z računalnikom na lokaciji objekta</t>
  </si>
  <si>
    <t>c) meritve sidrnih sil v geomehanskih sidrih na pilotni steni Z4 - On line</t>
  </si>
  <si>
    <t>č) ročne inklinometrske meritve na pilotni steni Rebernice</t>
  </si>
  <si>
    <t xml:space="preserve">d) meritve sidrnih sil v geomehanskih sidrih na pilotni steni Rebernice - On line </t>
  </si>
  <si>
    <t>17.</t>
  </si>
  <si>
    <t>Izvedba meritev  ter obdelava in interpretacija rezultatov meritev v okviru vzpostavljenega monitoringa na viaduktu Šumljak, ki zajema:</t>
  </si>
  <si>
    <t>a) ročne inklinometrske meritve v območju viadukta Šumljak</t>
  </si>
  <si>
    <t>b) meritve avtomatskih inklinometrov vobmočju viadukta Šumljak - On line</t>
  </si>
  <si>
    <t>c) piezometrske meritve nivoja talne vode in pornih tlakov v območju viadukta Šumljak - odvzem podatkov z računalnikom na lokaciji objekta</t>
  </si>
  <si>
    <t>18.</t>
  </si>
  <si>
    <t xml:space="preserve">Izvedba meritev  ter obdelava in interpretacija rezultatov meritev v okviru vzpostavljenega monitoringa na viaduktu Lozice, vodnjakih na vkopu, viaduktu Podgrič ter pilotnih stenah OZ1 in Podgrič, ki zajema: </t>
  </si>
  <si>
    <t>a) ročne inklinometrske meritve v območju viadukta Lozice</t>
  </si>
  <si>
    <t>b) meritve avtomatskih inklinometrov v območju viaduktu Lozice - On line</t>
  </si>
  <si>
    <t>c) meritve napetosti za spremljavo specifičnih deformacij prekladne konstrukcije viadukta Lozice - odvzem podatkov z računalnikom na lokaciji objekta</t>
  </si>
  <si>
    <t>č) piezometrske meritve nivoja talne vode in pornih tlakov v območju viadukta Lozice - odvzem podatkov z računalnikom na lokaciji objekta</t>
  </si>
  <si>
    <t>d) meritve razdalj med stebrom in plaščem vodnjaka na viaduktu Lozice (v dveh smereh),
wire - crack metri - On line</t>
  </si>
  <si>
    <t>e) biaksialne klinometrske meritve stebrov na viaduktu Lozice - On line</t>
  </si>
  <si>
    <t xml:space="preserve">f) ročne inklinometrske meritve v območju vodnjakov na vkopu </t>
  </si>
  <si>
    <t>g) meritve napetosti za spremljavo specifičnih deformacij v vodnjakih na vkopu - odvzem podatkov z računalnikom na lokaciji objekta</t>
  </si>
  <si>
    <t>h) piezometrske meritve nivoja talne vode in pornih tlakov v območju vodnjakov na vkopu - odvzem podatkov z računalnikom na lokaciji objekta</t>
  </si>
  <si>
    <t>i) ročne inklinometrske meritve v območju viadukta Podgrič</t>
  </si>
  <si>
    <t>j) piezometrske meritve nivoja talne vode in pornih tlakov v območju viadukta Podgrič - odvzem podatkov z računalnikom na lokaciji objekta</t>
  </si>
  <si>
    <t>k) meritve razdalj med stebrom in plaščem vodnjaka na viaduktu Podgrič (v dveh smereh),
wire - crack metri - odvzem podatkov z računalnikom na lokaciji objekta</t>
  </si>
  <si>
    <t>l) biaksialne klinometrske meritve stebrov na viaduktu Podgrič - odvzem podatkov z računalnikom na lokaciji objekta</t>
  </si>
  <si>
    <t>m) ročne inklinometrske meritve na pilotni steni OZ1</t>
  </si>
  <si>
    <t>n) ročne meritve sidrnih sil v geomehanskih sidrih na pilotni steni OZ1 - meh. mer. glava "Freyssinet"</t>
  </si>
  <si>
    <t>o) ročne inklinometrske meritve na pilotni steni Podgrič</t>
  </si>
  <si>
    <t>p) meritve sidrnih sil v geomehanskih sidrih na pilotni steni Podgrič - On line</t>
  </si>
  <si>
    <t>19.</t>
  </si>
  <si>
    <t>Izvedba meritev ter obdelava in interpretacija rezultatov meritev v okviru vzpostavljenega monitoringa na pilotni steni na plazu v km 4.2, pilotni steni Z8 in območju vozišča med P209 in P211, ki zajema:</t>
  </si>
  <si>
    <t>a) ročne inklinometrske meritve v območju pilotne stene na plazu v km 4.2</t>
  </si>
  <si>
    <t>b) meritve sidrnih sil v geomehanskih sidrih na pilotni steni na plazu v km 4.2 - On line</t>
  </si>
  <si>
    <t>c) meritve sidrnih sil v geomehanskih sidrih na pilotni steni Z8 - On line</t>
  </si>
  <si>
    <t>č) ročne inklinometrske meritve v območju vozišča med P209 in P211</t>
  </si>
  <si>
    <t>d) piezometrske meritve nivoja talne vode in pornih tlakov v območju vozišča med P209 in P211 - odvzem podatkov z računalnikom na lokaciji objekta</t>
  </si>
  <si>
    <t>20.</t>
  </si>
  <si>
    <t>Izvedba meritev  ter obdelava in interpretacija rezultatov meritev v okviru vzpostavljenega monitoringa na sidrani oporni konstrukciji Z10, ki zajema:</t>
  </si>
  <si>
    <t>a) ročne inklinometrske meritve v območju sidrane oporne konstrukcije Z10</t>
  </si>
  <si>
    <t>b) ročne meritve sidrnih sil v geomehanskih sidrih na na sidrani oporni konstrukciji Z10 - meh. mer. glava "Freyssinet"</t>
  </si>
  <si>
    <t>c) meritve sidrnih sil v geomehanskih sidrih na sidrani oporni konstrukciji Z10 - On line</t>
  </si>
  <si>
    <t>č) piezometrske meritve nivoja talne vode in pornih tlakov v območju sidrane oporne konstrukcije Z10 - odvzem podatkov z računalnikom na lokaciji objekta</t>
  </si>
  <si>
    <t>21.</t>
  </si>
  <si>
    <t>Izvedba meritev  ter obdelava in interpretacija rezultatov meritev v okviru vzpostavljenega monitoringa na pilotnih stenah  P3, P4, Z5, Z6, Z7, Z9, OZ2, OZ3 in OZ4, ki zajema:</t>
  </si>
  <si>
    <t>a) ročne meritve sidrnih sil v geomehanskih sidrih na pilotni steni P3 - meh. mer. glava "Freyssinet"</t>
  </si>
  <si>
    <t>b) meritve sidrnih sil v geomehanskih sidrih na pilotni steni P4 - On line</t>
  </si>
  <si>
    <t>c) ročne meritve sidrnih sil v geomehanskih sidrih na pilotni steni Z5 - meh. mer. glava "Freyssinet"</t>
  </si>
  <si>
    <t>č) meritve sidrnih sil v geomehanskih sidrih na pilotni steni Z6 - On line</t>
  </si>
  <si>
    <t>d) meritve sidrnih sil v geomehanskih sidrih na pilotni steni Z7 - On line</t>
  </si>
  <si>
    <t>e) ročne inklinometrske meritve v območju sidranih pilotnih sten OZ2, OZ3 in OZ4</t>
  </si>
  <si>
    <t>f) ročne meritve sidrnih sil v geomehanskih sidrih na pilotnih stenah OZ2, OZ3 in OZ4 - meh. mer. glava "Freyssinet"</t>
  </si>
  <si>
    <t>g) piezometrske meritve nivoja talne vode in pornih tlakov v območju pilotnih sten OZ2, OZ3 in OZ4 - odvzem podatkov z računalnikom na lokaciji objekta</t>
  </si>
  <si>
    <t>22.</t>
  </si>
  <si>
    <t>Izvedba meritev  ter obdelava in interpretacija rezultatov meritev v okviru vzpostavljenega monitoringa na kombiniranih podpornih ukrepih Cerje I in Cerje II, ki zajema:</t>
  </si>
  <si>
    <t>a) ročne inklinometrske meritve v območju kombiniranega podpornega ukrepa Cerje I</t>
  </si>
  <si>
    <t>b) ročne meritve sidrnih sil v geomehanskih sidrih na kombiniranem podpornem ukrepu Cerje I - meh. mer. glava "Freyssinet"</t>
  </si>
  <si>
    <t>c) ročne inklinometrske meritve v območju kombiniranega podpornega ukrepa Cerje II</t>
  </si>
  <si>
    <t>č) meritve sidrnih sil v geomehanskih sidrih na kombiniranem podpornem ukrepu Cerje II - On line</t>
  </si>
  <si>
    <t>23.</t>
  </si>
  <si>
    <t>Izvedba meritev  ter obdelava in interpretacija rezultatov meritev v okviru vzpostavljenega monitoringa na viaduktu Barnica in viaduktu Tabor, ki zajema:</t>
  </si>
  <si>
    <t>a) ročne inklinometrske meritve v območju viadukta Barnica</t>
  </si>
  <si>
    <t>b) ročne meritve sidrnih sil v geomehanskih sidrih na viaduktu Barnica - meh. mer. glava "Freyssinet"</t>
  </si>
  <si>
    <t>24.</t>
  </si>
  <si>
    <t>Izvedba meritev  ter obdelava in interpretacija rezultatov meritev v okviru vzpostavljenega monitoringa na predoru Barnica in predoru Podnanos, ki zajema:</t>
  </si>
  <si>
    <t>c) ročne inklinometrske meritve v območju predora Podnanos</t>
  </si>
  <si>
    <t>25.</t>
  </si>
  <si>
    <t>Izdelava geomehansko-inklinometrske vrtine (brez jedrovanja) z vgradnjo inklinometrske cevi premera vsaj 70mm z obsipom suhega kremenčevega peska, z ureditvijo ustja (zaščitna jeklena cev s kapo in obešanko, betonsko ploščo z vgrajeno reperno točko za 3D spremljanje premikov), z geološko spremljavo ter ničelno in prvo inklinometrsko meritvijo, poročilom o izvedenih delih in meritvah ter ničelno in prvo geodetsko meritvijo reperne točke.</t>
  </si>
  <si>
    <t>a) ocenjena globina 20m</t>
  </si>
  <si>
    <t>b) ocenjena globina 25m</t>
  </si>
  <si>
    <t>c) ocenjena globina 30m</t>
  </si>
  <si>
    <t>č) ocenjena globina 35m</t>
  </si>
  <si>
    <t>d) ocenjena globina 40m</t>
  </si>
  <si>
    <t>e) ocenjena globina 50m</t>
  </si>
  <si>
    <t>26.</t>
  </si>
  <si>
    <t>Izdelava jedrovane geomehansko-inklinometrske vrtine z vgradnjo inklinometrske cevi premera vsaj 70mm z obsipom suhega kremenčevega peska, z ureditvijo ustja (zaščitna jeklena cev s kapo in obešanko, betonsko ploščo z vgrajeno reperno točko za 3D spremljanje premikov), z geološko spremljavo ter ničelno in prvo inklinometrsko meritvijo, poročilom o izvedenih delih in meritvah ter ničelno in prvo geodetsko meritvijo reperne točke.</t>
  </si>
  <si>
    <t>27.</t>
  </si>
  <si>
    <t>Izdelava geomehansko-inklinometrske vrtine (brez jedrovanja) z vgradnjo  inklinometrske cevi premera vsaj 70mm z obsipom suhega kremenčevega peska in vgraditvijo merilca za kontinuirano spremljanje talne vode na drsni ravnini, z ureditvijo ustja (zaščitna jeklena cev s kapo in obešanko, betonsko ploščo z vgrajeno reperno točko za 3D spremljanje premikov), z geološko spremljavo ter ničelno inklinometrsko in piezometrsko meritvijo ter poročilom o izvedenih delih. Merilci vode morajo biti opremljeni z baterijskim delovanjem in lokalnim zajemom podatkov. Omogočati morajo kontinuirano meritev nivoja vode, tlaka, temperature in konduktivnosti.</t>
  </si>
  <si>
    <t>a) ocenjene globine 20 m</t>
  </si>
  <si>
    <t>b) ocenjene globine 30 m</t>
  </si>
  <si>
    <t>c) ocenjene globine 40 m</t>
  </si>
  <si>
    <t>c) ocenjene globine 50 m</t>
  </si>
  <si>
    <t>28.</t>
  </si>
  <si>
    <t>Izdelava jedrovane geomehansko-inklinometrske vrtine z vgradnjo  inklinometrske cevi premera vsaj 70mm z obsipom suhega kremenčevega peska in vgraditvijo merilca za kontinuirano spremljanje talne vode na drsni ravnini, z ureditvijo ustja (zaščitna jeklena cev s kapo in obešanko, betonsko ploščo z vgrajeno reperno točko za 3D spremljanje premikov), z geološko spremljavo ter ničelno inklinometrsko in piezometrsko meritvijo ter poročilom o izvedenih delih. Merilci vode morajo biti opremljeni z baterijskim delovanjem in lokalnim zajemom podatkov. Omogočati morajo kontinuirano meritev nivoja vode, tlaka, temperature in konduktivnosti.</t>
  </si>
  <si>
    <t>29.</t>
  </si>
  <si>
    <t>Izvedba potrebnih preiskav za geotehnično projektiranje podporne konstrukcije na trasi HC in izdelava pripadajočega geološko-geomehanskega poročila (predaja dokumentacije v 6 izvodih).</t>
  </si>
  <si>
    <t>30.</t>
  </si>
  <si>
    <t>Pregled notranjosti vgrajenih inklinometrskih cevi s kamero za ugotovitev prehodnosti merske sonde (ocenjena količina).</t>
  </si>
  <si>
    <t>m1</t>
  </si>
  <si>
    <t>31.</t>
  </si>
  <si>
    <t>Mehansko čiščenje inklinometerskih cevi v primeru potrebe (ocenjena količina).</t>
  </si>
  <si>
    <t>32.</t>
  </si>
  <si>
    <t>Skupen inženirski in Inženirsko - geološki pregled objekta in vplivnega območja gradnje v sestavi: Projektant in Geolog/Geomehanik. Pri viaduktih je potrebno pregledati dilatacije, ležišča ter notranjost vodnjakov ob stebrih posameznih podpor viaduktov. Cena mora vključevati tudi opremo oziroma mehanizacijo za dostop do omenjenih konstrukcijskih delov viaduktov. Poročilo o stanju objekta ter vplivnega območja in ostalih ugotovitvah je sestavni del skupnega poročila z interpretacijo rezultatov vseh izvedenih meritev v okviru geotehničnega monitoringa.</t>
  </si>
  <si>
    <t>a) Viadukt Boršt I s pilotnimi stenami Z1, Z1a, PS Boršt 1 in P0</t>
  </si>
  <si>
    <t>b) Viadukt Boršt II s pilotnimi stenami P0a in P1</t>
  </si>
  <si>
    <t>c) Viadukt Rebernice s pilotnimi stenami Z4 in PS Rebernice</t>
  </si>
  <si>
    <t>d) Viadukt Lozice</t>
  </si>
  <si>
    <t>e) Vodnjaki na vkopu, viadukt Podgrič ter pilotni steni OZ1 in PS Podgrič</t>
  </si>
  <si>
    <t>f) Sanacija plazu v km 4.2 in pilotna stena Z8</t>
  </si>
  <si>
    <t>g) Vozišče med P209 in P211</t>
  </si>
  <si>
    <t>h) Sidrana oporna konstrukcija Z10</t>
  </si>
  <si>
    <t>i) Pilotna stena P3</t>
  </si>
  <si>
    <t>j) Pilotna stena P4</t>
  </si>
  <si>
    <t>k) Pilotna stena Z5</t>
  </si>
  <si>
    <t>l) Pilotna stena Z6</t>
  </si>
  <si>
    <t>m) Pilotna stena Z7</t>
  </si>
  <si>
    <t>n) Pilotna stena Z9</t>
  </si>
  <si>
    <t>o) Pilotne stene OZ2, OZ3 in OZ4</t>
  </si>
  <si>
    <t>p) Pokrita vkopa Rebernice I in Rebernice II</t>
  </si>
  <si>
    <t>r) Kombinirana podporna ukrepa Cerje I in Cerje II</t>
  </si>
  <si>
    <t>s) Viadukta Barnica in Tabor</t>
  </si>
  <si>
    <t>š) Predora Barnica in Podnanos</t>
  </si>
  <si>
    <t>33.</t>
  </si>
  <si>
    <t>Priprava skupnega letnega poročila z interpretacijo rezultatov vseh izvedenih meritev v okviru geotehničnega monitoringa (geodetske meritve, inklinometrske meritve, piezometrske meritve, meritve sidrnih sil v geomehanskih sidrih, meritve napetosti za spremljavo specifičnih deformacij, wire - crack meritve, klinometrske meritve) ter poročilom o stanju objekta in ostalih ugotovitvah na osnovi izvedenih inženirsko geoloških in inženirskih pregledov za vse objekte enega sklopa in njihovo vplivno območje. Poročila se predajo Inženirju v 3 izvodih.</t>
  </si>
  <si>
    <t>34.</t>
  </si>
  <si>
    <t>Izdelava računskega prostorskega modela z vsemi potrebnimi analizami in kontrolami ustreznih dimenzij in armiranja posameznih elementov, s primerjavami in izdelavo poročil o ugotovitvah z mnenjem projektanta o stanju objekta glede na izvedene premike temeljne podlage in glede na poročila o rezultatih vseh meritev na objektih s predlogom nadaljnih ukrepov.</t>
  </si>
  <si>
    <t>a) Viadukt Boršt I</t>
  </si>
  <si>
    <t>b) Viadukt Boršt II in pilotna stena P0A</t>
  </si>
  <si>
    <t>c) Viadukt Rebernice</t>
  </si>
  <si>
    <t>e) Viadukt Podgrič</t>
  </si>
  <si>
    <t>f) Vodnjaki na vkopu</t>
  </si>
  <si>
    <t>g) Sidrana oporna konstrukcija Z 10</t>
  </si>
  <si>
    <t>h) Pilotna stena Z9</t>
  </si>
  <si>
    <t>i) Pilotna stena Cerje I</t>
  </si>
  <si>
    <t>j) Pilotna stena Cerje II</t>
  </si>
  <si>
    <t>35.</t>
  </si>
  <si>
    <t>Preveritev računskega modela konstrukcije objektov z novimi rezultati meritev ter izdelava poročila o stanju objekta glede na nove ugotovitve - dokazilo zanesljivosti.</t>
  </si>
  <si>
    <t>36.</t>
  </si>
  <si>
    <t>Pregled vseh poročil o opravljenih meritvah po koncu 10. letnega geotehničnega monitoringa in priprava končnega poročila, ki naj zajema rezultate vseh pregledov in meritev z interpretacijo za vse objekte v celotnem trajanju geotehničnega monitoringa.</t>
  </si>
  <si>
    <t>SKUPAJ</t>
  </si>
  <si>
    <t>22% DDV</t>
  </si>
  <si>
    <t>SKUPAJ Z DDV</t>
  </si>
  <si>
    <t>ŽIG IN PODPIS</t>
  </si>
  <si>
    <t>Priprava skupnega letnega poročila z interpretacijo rezultatov vseh izvedenih tahimetričnih meritev in meritev preciznega nivelmana v okviru geotehničnega monitoringa za vse objekte enega sklopa in njihovo vplivno območje (12 sklopov). Poročila se predajo Inženirju v 3 izvodih.</t>
  </si>
  <si>
    <t>Količina (število meritev, pregledov v 10 letih)</t>
  </si>
  <si>
    <t>Ponudbeni predračun za izvedbo geotehničnega monitoringa objektov na trasi HC
H4 RAZDRTO - VIPAVA v obdobju 2024 do 2033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</si>
</sst>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SIT&quot;_);\(#,##0.00&quot;SIT&quot;\)"/>
    <numFmt numFmtId="165" formatCode="0.000000"/>
  </numFmts>
  <fonts count="9" x14ac:knownFonts="1">
    <font>
      <sz val="11"/>
      <color theme="1"/>
      <name val="Calibri"/>
      <family val="2"/>
      <charset val="238"/>
      <scheme val="minor"/>
    </font>
    <font>
      <sz val="22"/>
      <color theme="9" tint="-0.249977111117893"/>
      <name val="Calibri"/>
      <family val="2"/>
      <charset val="238"/>
      <scheme val="minor"/>
    </font>
    <font>
      <sz val="12"/>
      <color indexed="56"/>
      <name val="Calibri"/>
      <family val="2"/>
      <charset val="238"/>
      <scheme val="minor"/>
    </font>
    <font>
      <b/>
      <sz val="14"/>
      <color indexed="5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2"/>
      <color indexed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/>
      <top style="double">
        <color indexed="64"/>
      </top>
      <bottom style="thin">
        <color auto="1"/>
      </bottom>
      <diagonal/>
    </border>
    <border>
      <left/>
      <right style="double">
        <color auto="1"/>
      </right>
      <top style="double">
        <color indexed="64"/>
      </top>
      <bottom style="thin">
        <color auto="1"/>
      </bottom>
      <diagonal/>
    </border>
    <border>
      <left style="double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 style="thin">
        <color indexed="64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indexed="64"/>
      </top>
      <bottom/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3" fontId="0" fillId="0" borderId="0" xfId="0" applyNumberFormat="1"/>
    <xf numFmtId="4" fontId="0" fillId="0" borderId="0" xfId="0" applyNumberFormat="1"/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17" fontId="4" fillId="0" borderId="6" xfId="0" applyNumberFormat="1" applyFont="1" applyBorder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164" fontId="4" fillId="0" borderId="5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165" fontId="0" fillId="0" borderId="0" xfId="0" applyNumberFormat="1"/>
    <xf numFmtId="0" fontId="8" fillId="0" borderId="5" xfId="0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16" fontId="4" fillId="0" borderId="6" xfId="0" applyNumberFormat="1" applyFont="1" applyBorder="1" applyAlignment="1">
      <alignment horizontal="left" vertical="center" wrapText="1"/>
    </xf>
    <xf numFmtId="4" fontId="4" fillId="2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3" fontId="7" fillId="0" borderId="8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3" fontId="6" fillId="0" borderId="8" xfId="0" applyNumberFormat="1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justify" vertical="center" wrapText="1"/>
    </xf>
    <xf numFmtId="164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center" vertical="top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top"/>
    </xf>
    <xf numFmtId="4" fontId="4" fillId="0" borderId="15" xfId="0" applyNumberFormat="1" applyFont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top"/>
    </xf>
    <xf numFmtId="4" fontId="4" fillId="0" borderId="17" xfId="0" applyNumberFormat="1" applyFont="1" applyBorder="1" applyAlignment="1">
      <alignment horizontal="center" vertical="center"/>
    </xf>
    <xf numFmtId="4" fontId="7" fillId="0" borderId="17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top"/>
    </xf>
    <xf numFmtId="49" fontId="4" fillId="0" borderId="21" xfId="0" applyNumberFormat="1" applyFont="1" applyBorder="1" applyAlignment="1">
      <alignment horizontal="center" vertical="top"/>
    </xf>
    <xf numFmtId="49" fontId="4" fillId="0" borderId="22" xfId="0" applyNumberFormat="1" applyFont="1" applyBorder="1" applyAlignment="1">
      <alignment horizontal="center" vertical="top"/>
    </xf>
    <xf numFmtId="49" fontId="4" fillId="0" borderId="18" xfId="0" applyNumberFormat="1" applyFont="1" applyBorder="1" applyAlignment="1">
      <alignment horizontal="center" vertical="top"/>
    </xf>
    <xf numFmtId="49" fontId="4" fillId="0" borderId="22" xfId="0" applyNumberFormat="1" applyFont="1" applyBorder="1" applyAlignment="1">
      <alignment horizontal="center" vertical="top" wrapText="1"/>
    </xf>
    <xf numFmtId="4" fontId="6" fillId="0" borderId="23" xfId="0" applyNumberFormat="1" applyFont="1" applyBorder="1" applyAlignment="1">
      <alignment horizontal="right" vertical="center"/>
    </xf>
    <xf numFmtId="4" fontId="6" fillId="0" borderId="15" xfId="0" applyNumberFormat="1" applyFont="1" applyBorder="1" applyAlignment="1">
      <alignment horizontal="right" vertical="center"/>
    </xf>
    <xf numFmtId="49" fontId="4" fillId="0" borderId="24" xfId="0" applyNumberFormat="1" applyFont="1" applyBorder="1" applyAlignment="1">
      <alignment horizontal="center" vertical="top" wrapText="1"/>
    </xf>
    <xf numFmtId="0" fontId="5" fillId="0" borderId="25" xfId="0" applyFont="1" applyBorder="1" applyAlignment="1">
      <alignment horizontal="left" vertical="center" wrapText="1"/>
    </xf>
    <xf numFmtId="4" fontId="6" fillId="0" borderId="27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9" fontId="4" fillId="0" borderId="18" xfId="0" applyNumberFormat="1" applyFont="1" applyBorder="1" applyAlignment="1">
      <alignment horizontal="center" vertical="top"/>
    </xf>
    <xf numFmtId="49" fontId="4" fillId="0" borderId="19" xfId="0" applyNumberFormat="1" applyFont="1" applyBorder="1" applyAlignment="1">
      <alignment horizontal="center" vertical="top"/>
    </xf>
    <xf numFmtId="49" fontId="4" fillId="0" borderId="21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  <xf numFmtId="0" fontId="3" fillId="0" borderId="26" xfId="0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center" vertical="top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6"/>
  <sheetViews>
    <sheetView tabSelected="1" topLeftCell="A217" zoomScaleNormal="100" workbookViewId="0">
      <selection activeCell="D5" sqref="D5"/>
    </sheetView>
  </sheetViews>
  <sheetFormatPr defaultColWidth="9.109375" defaultRowHeight="14.4" x14ac:dyDescent="0.3"/>
  <cols>
    <col min="1" max="1" width="8.109375" style="1" customWidth="1"/>
    <col min="2" max="2" width="99.44140625" style="2" customWidth="1"/>
    <col min="3" max="3" width="8.6640625" customWidth="1"/>
    <col min="4" max="4" width="13.6640625" style="3" customWidth="1"/>
    <col min="5" max="5" width="17.33203125" style="4" customWidth="1"/>
    <col min="6" max="6" width="19" style="4" customWidth="1"/>
    <col min="8" max="8" width="9.109375" style="4"/>
    <col min="11" max="11" width="13.33203125" customWidth="1"/>
  </cols>
  <sheetData>
    <row r="1" spans="1:8" ht="55.5" customHeight="1" thickTop="1" thickBot="1" x14ac:dyDescent="0.35">
      <c r="A1" s="72" t="s">
        <v>252</v>
      </c>
      <c r="B1" s="73"/>
      <c r="C1" s="73"/>
      <c r="D1" s="73"/>
      <c r="E1" s="73"/>
      <c r="F1" s="74"/>
    </row>
    <row r="2" spans="1:8" ht="9" customHeight="1" thickTop="1" thickBot="1" x14ac:dyDescent="0.35">
      <c r="A2" s="69"/>
      <c r="B2" s="70"/>
      <c r="C2" s="70"/>
      <c r="D2" s="70"/>
      <c r="E2" s="70"/>
      <c r="F2" s="71"/>
    </row>
    <row r="3" spans="1:8" ht="91.2" thickTop="1" thickBot="1" x14ac:dyDescent="0.35">
      <c r="A3" s="5" t="s">
        <v>0</v>
      </c>
      <c r="B3" s="6" t="s">
        <v>1</v>
      </c>
      <c r="C3" s="6" t="s">
        <v>2</v>
      </c>
      <c r="D3" s="7" t="s">
        <v>251</v>
      </c>
      <c r="E3" s="8" t="s">
        <v>3</v>
      </c>
      <c r="F3" s="9" t="s">
        <v>4</v>
      </c>
    </row>
    <row r="4" spans="1:8" ht="8.4" customHeight="1" thickTop="1" x14ac:dyDescent="0.3">
      <c r="A4" s="48"/>
      <c r="B4" s="49"/>
      <c r="C4" s="50"/>
      <c r="D4" s="51"/>
      <c r="E4" s="52"/>
      <c r="F4" s="53"/>
    </row>
    <row r="5" spans="1:8" ht="46.8" x14ac:dyDescent="0.3">
      <c r="A5" s="54" t="s">
        <v>5</v>
      </c>
      <c r="B5" s="14" t="s">
        <v>6</v>
      </c>
      <c r="C5" s="11" t="s">
        <v>7</v>
      </c>
      <c r="D5" s="12">
        <v>10</v>
      </c>
      <c r="E5" s="29"/>
      <c r="F5" s="55">
        <f t="shared" ref="F5" si="0">D5*E5</f>
        <v>0</v>
      </c>
    </row>
    <row r="6" spans="1:8" ht="8.4" customHeight="1" x14ac:dyDescent="0.3">
      <c r="A6" s="56"/>
      <c r="B6" s="30"/>
      <c r="C6" s="31"/>
      <c r="D6" s="32"/>
      <c r="E6" s="33"/>
      <c r="F6" s="57"/>
    </row>
    <row r="7" spans="1:8" ht="31.2" x14ac:dyDescent="0.3">
      <c r="A7" s="54" t="s">
        <v>8</v>
      </c>
      <c r="B7" s="14" t="s">
        <v>9</v>
      </c>
      <c r="C7" s="11" t="s">
        <v>7</v>
      </c>
      <c r="D7" s="12">
        <v>10</v>
      </c>
      <c r="E7" s="29"/>
      <c r="F7" s="55">
        <f t="shared" ref="F7" si="1">D7*E7</f>
        <v>0</v>
      </c>
      <c r="H7"/>
    </row>
    <row r="8" spans="1:8" ht="8.4" customHeight="1" x14ac:dyDescent="0.3">
      <c r="A8" s="56"/>
      <c r="B8" s="30"/>
      <c r="C8" s="31"/>
      <c r="D8" s="32"/>
      <c r="E8" s="33"/>
      <c r="F8" s="57"/>
    </row>
    <row r="9" spans="1:8" ht="18" x14ac:dyDescent="0.3">
      <c r="A9" s="76" t="s">
        <v>10</v>
      </c>
      <c r="B9" s="14" t="s">
        <v>11</v>
      </c>
      <c r="C9" s="15"/>
      <c r="D9" s="16"/>
      <c r="E9" s="17"/>
      <c r="F9" s="55"/>
    </row>
    <row r="10" spans="1:8" ht="15.6" x14ac:dyDescent="0.3">
      <c r="A10" s="77"/>
      <c r="B10" s="18" t="s">
        <v>12</v>
      </c>
      <c r="C10" s="11" t="s">
        <v>13</v>
      </c>
      <c r="D10" s="12">
        <v>10</v>
      </c>
      <c r="E10" s="29"/>
      <c r="F10" s="55">
        <f t="shared" ref="F10:F40" si="2">D10*E10</f>
        <v>0</v>
      </c>
    </row>
    <row r="11" spans="1:8" ht="15.6" x14ac:dyDescent="0.3">
      <c r="A11" s="77"/>
      <c r="B11" s="18" t="s">
        <v>14</v>
      </c>
      <c r="C11" s="11" t="s">
        <v>13</v>
      </c>
      <c r="D11" s="12">
        <v>10</v>
      </c>
      <c r="E11" s="29"/>
      <c r="F11" s="55">
        <f t="shared" si="2"/>
        <v>0</v>
      </c>
    </row>
    <row r="12" spans="1:8" ht="15.6" x14ac:dyDescent="0.3">
      <c r="A12" s="77"/>
      <c r="B12" s="18" t="s">
        <v>15</v>
      </c>
      <c r="C12" s="11" t="s">
        <v>13</v>
      </c>
      <c r="D12" s="12">
        <v>10</v>
      </c>
      <c r="E12" s="29"/>
      <c r="F12" s="55">
        <f t="shared" si="2"/>
        <v>0</v>
      </c>
    </row>
    <row r="13" spans="1:8" ht="15.6" x14ac:dyDescent="0.3">
      <c r="A13" s="77"/>
      <c r="B13" s="18" t="s">
        <v>16</v>
      </c>
      <c r="C13" s="11" t="s">
        <v>13</v>
      </c>
      <c r="D13" s="12">
        <v>3</v>
      </c>
      <c r="E13" s="29"/>
      <c r="F13" s="55">
        <f t="shared" si="2"/>
        <v>0</v>
      </c>
    </row>
    <row r="14" spans="1:8" ht="15.6" x14ac:dyDescent="0.3">
      <c r="A14" s="77"/>
      <c r="B14" s="10" t="s">
        <v>17</v>
      </c>
      <c r="C14" s="11" t="s">
        <v>13</v>
      </c>
      <c r="D14" s="12">
        <v>2</v>
      </c>
      <c r="E14" s="29"/>
      <c r="F14" s="55">
        <f t="shared" si="2"/>
        <v>0</v>
      </c>
    </row>
    <row r="15" spans="1:8" ht="15.6" x14ac:dyDescent="0.3">
      <c r="A15" s="77"/>
      <c r="B15" s="18" t="s">
        <v>18</v>
      </c>
      <c r="C15" s="11" t="s">
        <v>13</v>
      </c>
      <c r="D15" s="12">
        <v>4</v>
      </c>
      <c r="E15" s="29"/>
      <c r="F15" s="55">
        <f t="shared" si="2"/>
        <v>0</v>
      </c>
    </row>
    <row r="16" spans="1:8" ht="15.6" x14ac:dyDescent="0.3">
      <c r="A16" s="77"/>
      <c r="B16" s="10" t="s">
        <v>19</v>
      </c>
      <c r="C16" s="11" t="s">
        <v>13</v>
      </c>
      <c r="D16" s="12">
        <v>4</v>
      </c>
      <c r="E16" s="29"/>
      <c r="F16" s="55">
        <f t="shared" si="2"/>
        <v>0</v>
      </c>
    </row>
    <row r="17" spans="1:6" ht="15.6" x14ac:dyDescent="0.3">
      <c r="A17" s="77"/>
      <c r="B17" s="10" t="s">
        <v>20</v>
      </c>
      <c r="C17" s="11" t="s">
        <v>13</v>
      </c>
      <c r="D17" s="12">
        <v>3</v>
      </c>
      <c r="E17" s="29"/>
      <c r="F17" s="55">
        <f t="shared" si="2"/>
        <v>0</v>
      </c>
    </row>
    <row r="18" spans="1:6" ht="15.6" x14ac:dyDescent="0.3">
      <c r="A18" s="77"/>
      <c r="B18" s="18" t="s">
        <v>21</v>
      </c>
      <c r="C18" s="11" t="s">
        <v>13</v>
      </c>
      <c r="D18" s="12">
        <v>10</v>
      </c>
      <c r="E18" s="29"/>
      <c r="F18" s="55">
        <f t="shared" si="2"/>
        <v>0</v>
      </c>
    </row>
    <row r="19" spans="1:6" ht="15.6" x14ac:dyDescent="0.3">
      <c r="A19" s="77"/>
      <c r="B19" s="10" t="s">
        <v>22</v>
      </c>
      <c r="C19" s="11" t="s">
        <v>13</v>
      </c>
      <c r="D19" s="12">
        <v>3</v>
      </c>
      <c r="E19" s="29"/>
      <c r="F19" s="55">
        <f t="shared" si="2"/>
        <v>0</v>
      </c>
    </row>
    <row r="20" spans="1:6" ht="15.6" x14ac:dyDescent="0.3">
      <c r="A20" s="77"/>
      <c r="B20" s="10" t="s">
        <v>23</v>
      </c>
      <c r="C20" s="11" t="s">
        <v>13</v>
      </c>
      <c r="D20" s="12">
        <v>3</v>
      </c>
      <c r="E20" s="29"/>
      <c r="F20" s="55">
        <f t="shared" si="2"/>
        <v>0</v>
      </c>
    </row>
    <row r="21" spans="1:6" ht="15.6" x14ac:dyDescent="0.3">
      <c r="A21" s="77"/>
      <c r="B21" s="18" t="s">
        <v>24</v>
      </c>
      <c r="C21" s="11" t="s">
        <v>13</v>
      </c>
      <c r="D21" s="12">
        <v>10</v>
      </c>
      <c r="E21" s="29"/>
      <c r="F21" s="55">
        <f t="shared" si="2"/>
        <v>0</v>
      </c>
    </row>
    <row r="22" spans="1:6" ht="15.6" x14ac:dyDescent="0.3">
      <c r="A22" s="77"/>
      <c r="B22" s="18" t="s">
        <v>25</v>
      </c>
      <c r="C22" s="11" t="s">
        <v>13</v>
      </c>
      <c r="D22" s="12">
        <v>10</v>
      </c>
      <c r="E22" s="29"/>
      <c r="F22" s="55">
        <f t="shared" si="2"/>
        <v>0</v>
      </c>
    </row>
    <row r="23" spans="1:6" ht="15.6" x14ac:dyDescent="0.3">
      <c r="A23" s="77"/>
      <c r="B23" s="10" t="s">
        <v>26</v>
      </c>
      <c r="C23" s="11" t="s">
        <v>13</v>
      </c>
      <c r="D23" s="12">
        <v>5</v>
      </c>
      <c r="E23" s="29"/>
      <c r="F23" s="55">
        <f t="shared" si="2"/>
        <v>0</v>
      </c>
    </row>
    <row r="24" spans="1:6" ht="15.6" x14ac:dyDescent="0.3">
      <c r="A24" s="77"/>
      <c r="B24" s="18" t="s">
        <v>27</v>
      </c>
      <c r="C24" s="11" t="s">
        <v>13</v>
      </c>
      <c r="D24" s="12">
        <v>5</v>
      </c>
      <c r="E24" s="29"/>
      <c r="F24" s="55">
        <f t="shared" si="2"/>
        <v>0</v>
      </c>
    </row>
    <row r="25" spans="1:6" ht="15.6" x14ac:dyDescent="0.3">
      <c r="A25" s="77"/>
      <c r="B25" s="18" t="s">
        <v>28</v>
      </c>
      <c r="C25" s="11" t="s">
        <v>13</v>
      </c>
      <c r="D25" s="12">
        <v>2</v>
      </c>
      <c r="E25" s="29"/>
      <c r="F25" s="55">
        <f t="shared" si="2"/>
        <v>0</v>
      </c>
    </row>
    <row r="26" spans="1:6" ht="15.6" x14ac:dyDescent="0.3">
      <c r="A26" s="77"/>
      <c r="B26" s="18" t="s">
        <v>29</v>
      </c>
      <c r="C26" s="11" t="s">
        <v>13</v>
      </c>
      <c r="D26" s="12">
        <v>3</v>
      </c>
      <c r="E26" s="29"/>
      <c r="F26" s="55">
        <f t="shared" si="2"/>
        <v>0</v>
      </c>
    </row>
    <row r="27" spans="1:6" ht="15.6" x14ac:dyDescent="0.3">
      <c r="A27" s="77"/>
      <c r="B27" s="10" t="s">
        <v>30</v>
      </c>
      <c r="C27" s="11" t="s">
        <v>13</v>
      </c>
      <c r="D27" s="12">
        <v>5</v>
      </c>
      <c r="E27" s="29"/>
      <c r="F27" s="55">
        <f t="shared" si="2"/>
        <v>0</v>
      </c>
    </row>
    <row r="28" spans="1:6" ht="15.6" x14ac:dyDescent="0.3">
      <c r="A28" s="77"/>
      <c r="B28" s="10" t="s">
        <v>31</v>
      </c>
      <c r="C28" s="11" t="s">
        <v>13</v>
      </c>
      <c r="D28" s="12">
        <v>5</v>
      </c>
      <c r="E28" s="29"/>
      <c r="F28" s="55">
        <f t="shared" si="2"/>
        <v>0</v>
      </c>
    </row>
    <row r="29" spans="1:6" ht="15.6" x14ac:dyDescent="0.3">
      <c r="A29" s="77"/>
      <c r="B29" s="10" t="s">
        <v>32</v>
      </c>
      <c r="C29" s="11" t="s">
        <v>13</v>
      </c>
      <c r="D29" s="12">
        <v>10</v>
      </c>
      <c r="E29" s="29"/>
      <c r="F29" s="55">
        <f t="shared" si="2"/>
        <v>0</v>
      </c>
    </row>
    <row r="30" spans="1:6" ht="15.6" x14ac:dyDescent="0.3">
      <c r="A30" s="77"/>
      <c r="B30" s="19" t="s">
        <v>33</v>
      </c>
      <c r="C30" s="11" t="s">
        <v>13</v>
      </c>
      <c r="D30" s="12">
        <v>2</v>
      </c>
      <c r="E30" s="29"/>
      <c r="F30" s="55">
        <f t="shared" si="2"/>
        <v>0</v>
      </c>
    </row>
    <row r="31" spans="1:6" ht="15.6" x14ac:dyDescent="0.3">
      <c r="A31" s="77"/>
      <c r="B31" s="19" t="s">
        <v>34</v>
      </c>
      <c r="C31" s="11" t="s">
        <v>13</v>
      </c>
      <c r="D31" s="12">
        <v>2</v>
      </c>
      <c r="E31" s="29"/>
      <c r="F31" s="55">
        <f t="shared" si="2"/>
        <v>0</v>
      </c>
    </row>
    <row r="32" spans="1:6" ht="15.6" x14ac:dyDescent="0.3">
      <c r="A32" s="77"/>
      <c r="B32" s="19" t="s">
        <v>35</v>
      </c>
      <c r="C32" s="11" t="s">
        <v>13</v>
      </c>
      <c r="D32" s="12">
        <v>3</v>
      </c>
      <c r="E32" s="29"/>
      <c r="F32" s="55">
        <f t="shared" si="2"/>
        <v>0</v>
      </c>
    </row>
    <row r="33" spans="1:6" ht="15.6" x14ac:dyDescent="0.3">
      <c r="A33" s="77"/>
      <c r="B33" s="19" t="s">
        <v>36</v>
      </c>
      <c r="C33" s="11" t="s">
        <v>13</v>
      </c>
      <c r="D33" s="12">
        <v>2</v>
      </c>
      <c r="E33" s="29"/>
      <c r="F33" s="55">
        <f t="shared" si="2"/>
        <v>0</v>
      </c>
    </row>
    <row r="34" spans="1:6" ht="15.6" x14ac:dyDescent="0.3">
      <c r="A34" s="77"/>
      <c r="B34" s="19" t="s">
        <v>37</v>
      </c>
      <c r="C34" s="11" t="s">
        <v>13</v>
      </c>
      <c r="D34" s="12">
        <v>2</v>
      </c>
      <c r="E34" s="29"/>
      <c r="F34" s="55">
        <f t="shared" si="2"/>
        <v>0</v>
      </c>
    </row>
    <row r="35" spans="1:6" ht="15.6" x14ac:dyDescent="0.3">
      <c r="A35" s="77"/>
      <c r="B35" s="19" t="s">
        <v>38</v>
      </c>
      <c r="C35" s="11" t="s">
        <v>13</v>
      </c>
      <c r="D35" s="12">
        <v>4</v>
      </c>
      <c r="E35" s="29"/>
      <c r="F35" s="55">
        <f t="shared" si="2"/>
        <v>0</v>
      </c>
    </row>
    <row r="36" spans="1:6" ht="15.6" x14ac:dyDescent="0.3">
      <c r="A36" s="77"/>
      <c r="B36" s="19" t="s">
        <v>39</v>
      </c>
      <c r="C36" s="11" t="s">
        <v>13</v>
      </c>
      <c r="D36" s="12">
        <v>4</v>
      </c>
      <c r="E36" s="29"/>
      <c r="F36" s="55">
        <f t="shared" si="2"/>
        <v>0</v>
      </c>
    </row>
    <row r="37" spans="1:6" ht="15.6" x14ac:dyDescent="0.3">
      <c r="A37" s="77"/>
      <c r="B37" s="10" t="s">
        <v>40</v>
      </c>
      <c r="C37" s="11" t="s">
        <v>13</v>
      </c>
      <c r="D37" s="12">
        <v>5</v>
      </c>
      <c r="E37" s="29"/>
      <c r="F37" s="55">
        <f t="shared" si="2"/>
        <v>0</v>
      </c>
    </row>
    <row r="38" spans="1:6" ht="15.6" x14ac:dyDescent="0.3">
      <c r="A38" s="77"/>
      <c r="B38" s="10" t="s">
        <v>41</v>
      </c>
      <c r="C38" s="11" t="s">
        <v>13</v>
      </c>
      <c r="D38" s="12">
        <v>5</v>
      </c>
      <c r="E38" s="29"/>
      <c r="F38" s="55">
        <f t="shared" si="2"/>
        <v>0</v>
      </c>
    </row>
    <row r="39" spans="1:6" ht="15.6" x14ac:dyDescent="0.3">
      <c r="A39" s="77"/>
      <c r="B39" s="10" t="s">
        <v>42</v>
      </c>
      <c r="C39" s="11" t="s">
        <v>13</v>
      </c>
      <c r="D39" s="12">
        <v>2</v>
      </c>
      <c r="E39" s="29"/>
      <c r="F39" s="55">
        <f t="shared" si="2"/>
        <v>0</v>
      </c>
    </row>
    <row r="40" spans="1:6" ht="15.6" x14ac:dyDescent="0.3">
      <c r="A40" s="83"/>
      <c r="B40" s="10" t="s">
        <v>43</v>
      </c>
      <c r="C40" s="11" t="s">
        <v>13</v>
      </c>
      <c r="D40" s="12">
        <v>2</v>
      </c>
      <c r="E40" s="29"/>
      <c r="F40" s="55">
        <f t="shared" si="2"/>
        <v>0</v>
      </c>
    </row>
    <row r="41" spans="1:6" ht="8.4" customHeight="1" x14ac:dyDescent="0.3">
      <c r="A41" s="56"/>
      <c r="B41" s="34"/>
      <c r="C41" s="35"/>
      <c r="D41" s="36"/>
      <c r="E41" s="37"/>
      <c r="F41" s="58"/>
    </row>
    <row r="42" spans="1:6" ht="18" x14ac:dyDescent="0.3">
      <c r="A42" s="76" t="s">
        <v>44</v>
      </c>
      <c r="B42" s="14" t="s">
        <v>45</v>
      </c>
      <c r="C42" s="15"/>
      <c r="D42" s="16"/>
      <c r="E42" s="17"/>
      <c r="F42" s="55"/>
    </row>
    <row r="43" spans="1:6" ht="15.6" x14ac:dyDescent="0.3">
      <c r="A43" s="77"/>
      <c r="B43" s="18" t="s">
        <v>46</v>
      </c>
      <c r="C43" s="11" t="s">
        <v>13</v>
      </c>
      <c r="D43" s="12">
        <v>10</v>
      </c>
      <c r="E43" s="29"/>
      <c r="F43" s="55">
        <f t="shared" ref="F43:F53" si="3">D43*E43</f>
        <v>0</v>
      </c>
    </row>
    <row r="44" spans="1:6" ht="15.6" x14ac:dyDescent="0.3">
      <c r="A44" s="77"/>
      <c r="B44" s="18" t="s">
        <v>47</v>
      </c>
      <c r="C44" s="11" t="s">
        <v>13</v>
      </c>
      <c r="D44" s="12">
        <v>10</v>
      </c>
      <c r="E44" s="29"/>
      <c r="F44" s="55">
        <f t="shared" si="3"/>
        <v>0</v>
      </c>
    </row>
    <row r="45" spans="1:6" ht="15.6" x14ac:dyDescent="0.3">
      <c r="A45" s="77"/>
      <c r="B45" s="18" t="s">
        <v>48</v>
      </c>
      <c r="C45" s="11" t="s">
        <v>13</v>
      </c>
      <c r="D45" s="12">
        <v>10</v>
      </c>
      <c r="E45" s="29"/>
      <c r="F45" s="55">
        <f t="shared" si="3"/>
        <v>0</v>
      </c>
    </row>
    <row r="46" spans="1:6" ht="15.6" x14ac:dyDescent="0.3">
      <c r="A46" s="77"/>
      <c r="B46" s="18" t="s">
        <v>49</v>
      </c>
      <c r="C46" s="11" t="s">
        <v>13</v>
      </c>
      <c r="D46" s="12">
        <v>10</v>
      </c>
      <c r="E46" s="29"/>
      <c r="F46" s="55">
        <f t="shared" si="3"/>
        <v>0</v>
      </c>
    </row>
    <row r="47" spans="1:6" ht="15.6" x14ac:dyDescent="0.3">
      <c r="A47" s="77"/>
      <c r="B47" s="18" t="s">
        <v>50</v>
      </c>
      <c r="C47" s="11" t="s">
        <v>13</v>
      </c>
      <c r="D47" s="12">
        <v>5</v>
      </c>
      <c r="E47" s="29"/>
      <c r="F47" s="55">
        <f t="shared" si="3"/>
        <v>0</v>
      </c>
    </row>
    <row r="48" spans="1:6" ht="15.6" x14ac:dyDescent="0.3">
      <c r="A48" s="77"/>
      <c r="B48" s="10" t="s">
        <v>51</v>
      </c>
      <c r="C48" s="11" t="s">
        <v>13</v>
      </c>
      <c r="D48" s="12">
        <v>1</v>
      </c>
      <c r="E48" s="29"/>
      <c r="F48" s="55">
        <f t="shared" si="3"/>
        <v>0</v>
      </c>
    </row>
    <row r="49" spans="1:6" ht="15.6" x14ac:dyDescent="0.3">
      <c r="A49" s="77"/>
      <c r="B49" s="10" t="s">
        <v>52</v>
      </c>
      <c r="C49" s="11" t="s">
        <v>13</v>
      </c>
      <c r="D49" s="12">
        <v>1</v>
      </c>
      <c r="E49" s="29"/>
      <c r="F49" s="55">
        <f t="shared" si="3"/>
        <v>0</v>
      </c>
    </row>
    <row r="50" spans="1:6" ht="15.6" x14ac:dyDescent="0.3">
      <c r="A50" s="77"/>
      <c r="B50" s="10" t="s">
        <v>53</v>
      </c>
      <c r="C50" s="11" t="s">
        <v>13</v>
      </c>
      <c r="D50" s="12">
        <v>2</v>
      </c>
      <c r="E50" s="29"/>
      <c r="F50" s="55">
        <f t="shared" si="3"/>
        <v>0</v>
      </c>
    </row>
    <row r="51" spans="1:6" ht="15.6" x14ac:dyDescent="0.3">
      <c r="A51" s="77"/>
      <c r="B51" s="10" t="s">
        <v>54</v>
      </c>
      <c r="C51" s="11" t="s">
        <v>13</v>
      </c>
      <c r="D51" s="12">
        <v>2</v>
      </c>
      <c r="E51" s="29"/>
      <c r="F51" s="55">
        <f t="shared" si="3"/>
        <v>0</v>
      </c>
    </row>
    <row r="52" spans="1:6" ht="15.6" x14ac:dyDescent="0.3">
      <c r="A52" s="77"/>
      <c r="B52" s="10" t="s">
        <v>55</v>
      </c>
      <c r="C52" s="11" t="s">
        <v>13</v>
      </c>
      <c r="D52" s="12">
        <v>1</v>
      </c>
      <c r="E52" s="29"/>
      <c r="F52" s="55">
        <f t="shared" si="3"/>
        <v>0</v>
      </c>
    </row>
    <row r="53" spans="1:6" ht="15.6" x14ac:dyDescent="0.3">
      <c r="A53" s="77"/>
      <c r="B53" s="10" t="s">
        <v>56</v>
      </c>
      <c r="C53" s="11" t="s">
        <v>13</v>
      </c>
      <c r="D53" s="12">
        <v>1</v>
      </c>
      <c r="E53" s="29"/>
      <c r="F53" s="55">
        <f t="shared" si="3"/>
        <v>0</v>
      </c>
    </row>
    <row r="54" spans="1:6" ht="8.4" customHeight="1" x14ac:dyDescent="0.3">
      <c r="A54" s="59"/>
      <c r="B54" s="30"/>
      <c r="C54" s="31"/>
      <c r="D54" s="32"/>
      <c r="E54" s="37"/>
      <c r="F54" s="58"/>
    </row>
    <row r="55" spans="1:6" ht="46.8" x14ac:dyDescent="0.3">
      <c r="A55" s="76" t="s">
        <v>57</v>
      </c>
      <c r="B55" s="14" t="s">
        <v>250</v>
      </c>
      <c r="C55" s="11"/>
      <c r="D55" s="12"/>
      <c r="E55" s="13"/>
      <c r="F55" s="55"/>
    </row>
    <row r="56" spans="1:6" ht="15.6" x14ac:dyDescent="0.3">
      <c r="A56" s="77"/>
      <c r="B56" s="10" t="s">
        <v>58</v>
      </c>
      <c r="C56" s="11" t="s">
        <v>13</v>
      </c>
      <c r="D56" s="12">
        <v>10</v>
      </c>
      <c r="E56" s="29"/>
      <c r="F56" s="55">
        <f t="shared" ref="F56:F67" si="4">D56*E56</f>
        <v>0</v>
      </c>
    </row>
    <row r="57" spans="1:6" ht="15.6" x14ac:dyDescent="0.3">
      <c r="A57" s="77"/>
      <c r="B57" s="10" t="s">
        <v>59</v>
      </c>
      <c r="C57" s="11" t="s">
        <v>13</v>
      </c>
      <c r="D57" s="12">
        <v>4</v>
      </c>
      <c r="E57" s="29"/>
      <c r="F57" s="55">
        <f t="shared" si="4"/>
        <v>0</v>
      </c>
    </row>
    <row r="58" spans="1:6" ht="15.6" x14ac:dyDescent="0.3">
      <c r="A58" s="77"/>
      <c r="B58" s="10" t="s">
        <v>60</v>
      </c>
      <c r="C58" s="11" t="s">
        <v>13</v>
      </c>
      <c r="D58" s="12">
        <v>10</v>
      </c>
      <c r="E58" s="29"/>
      <c r="F58" s="55">
        <f t="shared" si="4"/>
        <v>0</v>
      </c>
    </row>
    <row r="59" spans="1:6" ht="15.6" x14ac:dyDescent="0.3">
      <c r="A59" s="77"/>
      <c r="B59" s="10" t="s">
        <v>61</v>
      </c>
      <c r="C59" s="11" t="s">
        <v>13</v>
      </c>
      <c r="D59" s="12">
        <v>10</v>
      </c>
      <c r="E59" s="29"/>
      <c r="F59" s="55">
        <f t="shared" si="4"/>
        <v>0</v>
      </c>
    </row>
    <row r="60" spans="1:6" ht="15.6" x14ac:dyDescent="0.3">
      <c r="A60" s="77"/>
      <c r="B60" s="10" t="s">
        <v>62</v>
      </c>
      <c r="C60" s="11" t="s">
        <v>13</v>
      </c>
      <c r="D60" s="12">
        <v>10</v>
      </c>
      <c r="E60" s="29"/>
      <c r="F60" s="55">
        <f t="shared" si="4"/>
        <v>0</v>
      </c>
    </row>
    <row r="61" spans="1:6" ht="15.6" x14ac:dyDescent="0.3">
      <c r="A61" s="77"/>
      <c r="B61" s="10" t="s">
        <v>63</v>
      </c>
      <c r="C61" s="11" t="s">
        <v>13</v>
      </c>
      <c r="D61" s="12">
        <v>5</v>
      </c>
      <c r="E61" s="29"/>
      <c r="F61" s="55">
        <f t="shared" si="4"/>
        <v>0</v>
      </c>
    </row>
    <row r="62" spans="1:6" ht="15.6" x14ac:dyDescent="0.3">
      <c r="A62" s="77"/>
      <c r="B62" s="10" t="s">
        <v>64</v>
      </c>
      <c r="C62" s="11" t="s">
        <v>13</v>
      </c>
      <c r="D62" s="12">
        <v>10</v>
      </c>
      <c r="E62" s="29"/>
      <c r="F62" s="55">
        <f t="shared" si="4"/>
        <v>0</v>
      </c>
    </row>
    <row r="63" spans="1:6" ht="15.6" x14ac:dyDescent="0.3">
      <c r="A63" s="77"/>
      <c r="B63" s="10" t="s">
        <v>65</v>
      </c>
      <c r="C63" s="11" t="s">
        <v>13</v>
      </c>
      <c r="D63" s="12">
        <v>4</v>
      </c>
      <c r="E63" s="29"/>
      <c r="F63" s="55">
        <f t="shared" si="4"/>
        <v>0</v>
      </c>
    </row>
    <row r="64" spans="1:6" ht="15.6" x14ac:dyDescent="0.3">
      <c r="A64" s="77"/>
      <c r="B64" s="10" t="s">
        <v>66</v>
      </c>
      <c r="C64" s="11" t="s">
        <v>13</v>
      </c>
      <c r="D64" s="12">
        <v>1</v>
      </c>
      <c r="E64" s="29"/>
      <c r="F64" s="55">
        <f t="shared" si="4"/>
        <v>0</v>
      </c>
    </row>
    <row r="65" spans="1:7" ht="15.6" x14ac:dyDescent="0.3">
      <c r="A65" s="77"/>
      <c r="B65" s="10" t="s">
        <v>67</v>
      </c>
      <c r="C65" s="11" t="s">
        <v>13</v>
      </c>
      <c r="D65" s="12">
        <v>5</v>
      </c>
      <c r="E65" s="29"/>
      <c r="F65" s="55">
        <f t="shared" si="4"/>
        <v>0</v>
      </c>
    </row>
    <row r="66" spans="1:7" ht="15.6" x14ac:dyDescent="0.3">
      <c r="A66" s="77"/>
      <c r="B66" s="10" t="s">
        <v>68</v>
      </c>
      <c r="C66" s="11" t="s">
        <v>13</v>
      </c>
      <c r="D66" s="12">
        <v>2</v>
      </c>
      <c r="E66" s="29"/>
      <c r="F66" s="55">
        <f t="shared" si="4"/>
        <v>0</v>
      </c>
    </row>
    <row r="67" spans="1:7" ht="15.6" x14ac:dyDescent="0.3">
      <c r="A67" s="77"/>
      <c r="B67" s="10" t="s">
        <v>69</v>
      </c>
      <c r="C67" s="11" t="s">
        <v>13</v>
      </c>
      <c r="D67" s="12">
        <v>1</v>
      </c>
      <c r="E67" s="29"/>
      <c r="F67" s="55">
        <f t="shared" si="4"/>
        <v>0</v>
      </c>
      <c r="G67" s="3"/>
    </row>
    <row r="68" spans="1:7" ht="8.4" customHeight="1" x14ac:dyDescent="0.3">
      <c r="A68" s="59"/>
      <c r="B68" s="30"/>
      <c r="C68" s="31"/>
      <c r="D68" s="32"/>
      <c r="E68" s="37"/>
      <c r="F68" s="58"/>
    </row>
    <row r="69" spans="1:7" ht="31.2" x14ac:dyDescent="0.3">
      <c r="A69" s="60" t="s">
        <v>70</v>
      </c>
      <c r="B69" s="14" t="s">
        <v>71</v>
      </c>
      <c r="C69" s="11" t="s">
        <v>13</v>
      </c>
      <c r="D69" s="12">
        <v>380</v>
      </c>
      <c r="E69" s="29"/>
      <c r="F69" s="55">
        <f t="shared" ref="F69" si="5">D69*E69</f>
        <v>0</v>
      </c>
    </row>
    <row r="70" spans="1:7" ht="8.4" customHeight="1" x14ac:dyDescent="0.3">
      <c r="A70" s="61"/>
      <c r="B70" s="38"/>
      <c r="C70" s="39"/>
      <c r="D70" s="40"/>
      <c r="E70" s="41"/>
      <c r="F70" s="57"/>
    </row>
    <row r="71" spans="1:7" ht="66.75" customHeight="1" x14ac:dyDescent="0.3">
      <c r="A71" s="62" t="s">
        <v>72</v>
      </c>
      <c r="B71" s="20" t="s">
        <v>73</v>
      </c>
      <c r="C71" s="11" t="s">
        <v>13</v>
      </c>
      <c r="D71" s="12">
        <v>10</v>
      </c>
      <c r="E71" s="29"/>
      <c r="F71" s="55">
        <f t="shared" ref="F71" si="6">D71*E71</f>
        <v>0</v>
      </c>
    </row>
    <row r="72" spans="1:7" ht="8.4" customHeight="1" x14ac:dyDescent="0.3">
      <c r="A72" s="59"/>
      <c r="B72" s="30"/>
      <c r="C72" s="39"/>
      <c r="D72" s="40"/>
      <c r="E72" s="41"/>
      <c r="F72" s="57"/>
    </row>
    <row r="73" spans="1:7" ht="66" customHeight="1" x14ac:dyDescent="0.3">
      <c r="A73" s="62" t="s">
        <v>74</v>
      </c>
      <c r="B73" s="20" t="s">
        <v>75</v>
      </c>
      <c r="C73" s="11" t="s">
        <v>13</v>
      </c>
      <c r="D73" s="12">
        <v>10</v>
      </c>
      <c r="E73" s="29"/>
      <c r="F73" s="55">
        <f t="shared" ref="F73" si="7">D73*E73</f>
        <v>0</v>
      </c>
    </row>
    <row r="74" spans="1:7" ht="8.4" customHeight="1" x14ac:dyDescent="0.3">
      <c r="A74" s="61"/>
      <c r="B74" s="42"/>
      <c r="C74" s="31"/>
      <c r="D74" s="32"/>
      <c r="E74" s="33"/>
      <c r="F74" s="57"/>
    </row>
    <row r="75" spans="1:7" ht="50.25" customHeight="1" x14ac:dyDescent="0.3">
      <c r="A75" s="62" t="s">
        <v>76</v>
      </c>
      <c r="B75" s="20" t="s">
        <v>77</v>
      </c>
      <c r="C75" s="11" t="s">
        <v>13</v>
      </c>
      <c r="D75" s="12">
        <v>25</v>
      </c>
      <c r="E75" s="29"/>
      <c r="F75" s="55">
        <f t="shared" ref="F75" si="8">D75*E75</f>
        <v>0</v>
      </c>
    </row>
    <row r="76" spans="1:7" ht="8.4" customHeight="1" x14ac:dyDescent="0.3">
      <c r="A76" s="59"/>
      <c r="B76" s="30"/>
      <c r="C76" s="39"/>
      <c r="D76" s="40"/>
      <c r="E76" s="41"/>
      <c r="F76" s="57"/>
    </row>
    <row r="77" spans="1:7" ht="48.75" customHeight="1" x14ac:dyDescent="0.3">
      <c r="A77" s="62" t="s">
        <v>78</v>
      </c>
      <c r="B77" s="20" t="s">
        <v>79</v>
      </c>
      <c r="C77" s="11" t="s">
        <v>13</v>
      </c>
      <c r="D77" s="12">
        <v>100</v>
      </c>
      <c r="E77" s="29"/>
      <c r="F77" s="55">
        <f t="shared" ref="F77" si="9">D77*E77</f>
        <v>0</v>
      </c>
    </row>
    <row r="78" spans="1:7" ht="8.4" customHeight="1" x14ac:dyDescent="0.3">
      <c r="A78" s="59"/>
      <c r="B78" s="30"/>
      <c r="C78" s="39"/>
      <c r="D78" s="40"/>
      <c r="E78" s="41"/>
      <c r="F78" s="57"/>
    </row>
    <row r="79" spans="1:7" ht="31.2" x14ac:dyDescent="0.3">
      <c r="A79" s="60" t="s">
        <v>80</v>
      </c>
      <c r="B79" s="14" t="s">
        <v>81</v>
      </c>
      <c r="C79" s="11" t="s">
        <v>82</v>
      </c>
      <c r="D79" s="12">
        <v>1500</v>
      </c>
      <c r="E79" s="29"/>
      <c r="F79" s="55">
        <f t="shared" ref="F79" si="10">D79*E79</f>
        <v>0</v>
      </c>
    </row>
    <row r="80" spans="1:7" ht="8.4" customHeight="1" x14ac:dyDescent="0.3">
      <c r="A80" s="56"/>
      <c r="B80" s="43"/>
      <c r="C80" s="31"/>
      <c r="D80" s="32"/>
      <c r="E80" s="33"/>
      <c r="F80" s="57"/>
    </row>
    <row r="81" spans="1:6" ht="68.25" customHeight="1" x14ac:dyDescent="0.3">
      <c r="A81" s="76" t="s">
        <v>83</v>
      </c>
      <c r="B81" s="14" t="s">
        <v>84</v>
      </c>
      <c r="C81" s="11"/>
      <c r="D81" s="12"/>
      <c r="E81" s="13"/>
      <c r="F81" s="55"/>
    </row>
    <row r="82" spans="1:6" ht="15.6" x14ac:dyDescent="0.3">
      <c r="A82" s="77"/>
      <c r="B82" s="10" t="s">
        <v>85</v>
      </c>
      <c r="C82" s="11" t="s">
        <v>13</v>
      </c>
      <c r="D82" s="12">
        <v>3</v>
      </c>
      <c r="E82" s="29"/>
      <c r="F82" s="55">
        <f t="shared" ref="F82:F83" si="11">D82*E82</f>
        <v>0</v>
      </c>
    </row>
    <row r="83" spans="1:6" ht="15.6" x14ac:dyDescent="0.3">
      <c r="A83" s="83"/>
      <c r="B83" s="10" t="s">
        <v>86</v>
      </c>
      <c r="C83" s="11" t="s">
        <v>13</v>
      </c>
      <c r="D83" s="12">
        <v>4</v>
      </c>
      <c r="E83" s="29"/>
      <c r="F83" s="55">
        <f t="shared" si="11"/>
        <v>0</v>
      </c>
    </row>
    <row r="84" spans="1:6" ht="8.4" customHeight="1" x14ac:dyDescent="0.3">
      <c r="A84" s="56"/>
      <c r="B84" s="43"/>
      <c r="C84" s="31"/>
      <c r="D84" s="32"/>
      <c r="E84" s="33"/>
      <c r="F84" s="57"/>
    </row>
    <row r="85" spans="1:6" ht="78" x14ac:dyDescent="0.3">
      <c r="A85" s="76" t="s">
        <v>87</v>
      </c>
      <c r="B85" s="14" t="s">
        <v>88</v>
      </c>
      <c r="C85" s="11"/>
      <c r="D85" s="12"/>
      <c r="E85" s="13"/>
      <c r="F85" s="55"/>
    </row>
    <row r="86" spans="1:6" ht="15.6" x14ac:dyDescent="0.3">
      <c r="A86" s="77"/>
      <c r="B86" s="10" t="s">
        <v>89</v>
      </c>
      <c r="C86" s="11" t="s">
        <v>13</v>
      </c>
      <c r="D86" s="12">
        <v>3</v>
      </c>
      <c r="E86" s="29"/>
      <c r="F86" s="55">
        <f t="shared" ref="F86:F87" si="12">D86*E86</f>
        <v>0</v>
      </c>
    </row>
    <row r="87" spans="1:6" ht="15.6" x14ac:dyDescent="0.3">
      <c r="A87" s="83"/>
      <c r="B87" s="10" t="s">
        <v>90</v>
      </c>
      <c r="C87" s="11" t="s">
        <v>13</v>
      </c>
      <c r="D87" s="12">
        <v>2</v>
      </c>
      <c r="E87" s="29"/>
      <c r="F87" s="55">
        <f t="shared" si="12"/>
        <v>0</v>
      </c>
    </row>
    <row r="88" spans="1:6" ht="8.4" customHeight="1" x14ac:dyDescent="0.3">
      <c r="A88" s="56"/>
      <c r="B88" s="43"/>
      <c r="C88" s="31"/>
      <c r="D88" s="32"/>
      <c r="E88" s="33"/>
      <c r="F88" s="57"/>
    </row>
    <row r="89" spans="1:6" ht="31.2" x14ac:dyDescent="0.3">
      <c r="A89" s="76" t="s">
        <v>91</v>
      </c>
      <c r="B89" s="14" t="s">
        <v>92</v>
      </c>
      <c r="C89" s="21"/>
      <c r="D89" s="12"/>
      <c r="E89" s="13"/>
      <c r="F89" s="55"/>
    </row>
    <row r="90" spans="1:6" ht="15.6" x14ac:dyDescent="0.3">
      <c r="A90" s="77"/>
      <c r="B90" s="10" t="s">
        <v>93</v>
      </c>
      <c r="C90" s="21" t="s">
        <v>13</v>
      </c>
      <c r="D90" s="12">
        <v>230</v>
      </c>
      <c r="E90" s="29"/>
      <c r="F90" s="55">
        <f t="shared" ref="F90:F101" si="13">D90*E90</f>
        <v>0</v>
      </c>
    </row>
    <row r="91" spans="1:6" ht="31.2" x14ac:dyDescent="0.3">
      <c r="A91" s="77"/>
      <c r="B91" s="10" t="s">
        <v>94</v>
      </c>
      <c r="C91" s="21" t="s">
        <v>13</v>
      </c>
      <c r="D91" s="12">
        <v>20</v>
      </c>
      <c r="E91" s="29"/>
      <c r="F91" s="55">
        <f>D91*E91</f>
        <v>0</v>
      </c>
    </row>
    <row r="92" spans="1:6" ht="31.2" x14ac:dyDescent="0.3">
      <c r="A92" s="77"/>
      <c r="B92" s="10" t="s">
        <v>95</v>
      </c>
      <c r="C92" s="21" t="s">
        <v>13</v>
      </c>
      <c r="D92" s="12">
        <v>100</v>
      </c>
      <c r="E92" s="29"/>
      <c r="F92" s="55">
        <f t="shared" ref="F92" si="14">D92*E92</f>
        <v>0</v>
      </c>
    </row>
    <row r="93" spans="1:6" ht="15.6" x14ac:dyDescent="0.3">
      <c r="A93" s="77"/>
      <c r="B93" s="10" t="s">
        <v>96</v>
      </c>
      <c r="C93" s="21" t="s">
        <v>13</v>
      </c>
      <c r="D93" s="12">
        <v>20</v>
      </c>
      <c r="E93" s="29"/>
      <c r="F93" s="55">
        <f t="shared" si="13"/>
        <v>0</v>
      </c>
    </row>
    <row r="94" spans="1:6" ht="15.6" x14ac:dyDescent="0.3">
      <c r="A94" s="77"/>
      <c r="B94" s="10" t="s">
        <v>97</v>
      </c>
      <c r="C94" s="21" t="s">
        <v>13</v>
      </c>
      <c r="D94" s="12">
        <v>30</v>
      </c>
      <c r="E94" s="29"/>
      <c r="F94" s="55">
        <f>D94*E94</f>
        <v>0</v>
      </c>
    </row>
    <row r="95" spans="1:6" ht="31.2" x14ac:dyDescent="0.3">
      <c r="A95" s="77"/>
      <c r="B95" s="10" t="s">
        <v>98</v>
      </c>
      <c r="C95" s="21" t="s">
        <v>13</v>
      </c>
      <c r="D95" s="12">
        <v>10</v>
      </c>
      <c r="E95" s="29"/>
      <c r="F95" s="55">
        <f>D95*E95</f>
        <v>0</v>
      </c>
    </row>
    <row r="96" spans="1:6" ht="15.6" x14ac:dyDescent="0.3">
      <c r="A96" s="77"/>
      <c r="B96" s="10" t="s">
        <v>99</v>
      </c>
      <c r="C96" s="21" t="s">
        <v>13</v>
      </c>
      <c r="D96" s="12">
        <v>10</v>
      </c>
      <c r="E96" s="29"/>
      <c r="F96" s="55">
        <f t="shared" si="13"/>
        <v>0</v>
      </c>
    </row>
    <row r="97" spans="1:6" ht="15.6" x14ac:dyDescent="0.3">
      <c r="A97" s="77"/>
      <c r="B97" s="10" t="s">
        <v>100</v>
      </c>
      <c r="C97" s="21" t="s">
        <v>13</v>
      </c>
      <c r="D97" s="12">
        <v>30</v>
      </c>
      <c r="E97" s="29"/>
      <c r="F97" s="55">
        <f>D97*E97</f>
        <v>0</v>
      </c>
    </row>
    <row r="98" spans="1:6" ht="15.6" x14ac:dyDescent="0.3">
      <c r="A98" s="77"/>
      <c r="B98" s="10" t="s">
        <v>101</v>
      </c>
      <c r="C98" s="21" t="s">
        <v>13</v>
      </c>
      <c r="D98" s="12">
        <v>9</v>
      </c>
      <c r="E98" s="29"/>
      <c r="F98" s="55">
        <f>D98*E98</f>
        <v>0</v>
      </c>
    </row>
    <row r="99" spans="1:6" ht="31.2" x14ac:dyDescent="0.3">
      <c r="A99" s="77"/>
      <c r="B99" s="10" t="s">
        <v>102</v>
      </c>
      <c r="C99" s="21" t="s">
        <v>13</v>
      </c>
      <c r="D99" s="12">
        <v>9</v>
      </c>
      <c r="E99" s="29"/>
      <c r="F99" s="55">
        <f>D99*E99</f>
        <v>0</v>
      </c>
    </row>
    <row r="100" spans="1:6" ht="15.6" x14ac:dyDescent="0.3">
      <c r="A100" s="77"/>
      <c r="B100" s="10" t="s">
        <v>103</v>
      </c>
      <c r="C100" s="21" t="s">
        <v>13</v>
      </c>
      <c r="D100" s="12">
        <v>4</v>
      </c>
      <c r="E100" s="29"/>
      <c r="F100" s="55">
        <f t="shared" si="13"/>
        <v>0</v>
      </c>
    </row>
    <row r="101" spans="1:6" ht="15.6" x14ac:dyDescent="0.3">
      <c r="A101" s="77"/>
      <c r="B101" s="10" t="s">
        <v>104</v>
      </c>
      <c r="C101" s="21" t="s">
        <v>13</v>
      </c>
      <c r="D101" s="12">
        <v>18</v>
      </c>
      <c r="E101" s="29"/>
      <c r="F101" s="55">
        <f t="shared" si="13"/>
        <v>0</v>
      </c>
    </row>
    <row r="102" spans="1:6" ht="8.4" customHeight="1" x14ac:dyDescent="0.3">
      <c r="A102" s="61"/>
      <c r="B102" s="30"/>
      <c r="C102" s="44"/>
      <c r="D102" s="32"/>
      <c r="E102" s="33"/>
      <c r="F102" s="57"/>
    </row>
    <row r="103" spans="1:6" ht="31.2" x14ac:dyDescent="0.3">
      <c r="A103" s="76" t="s">
        <v>105</v>
      </c>
      <c r="B103" s="14" t="s">
        <v>106</v>
      </c>
      <c r="C103" s="21"/>
      <c r="D103" s="12"/>
      <c r="E103" s="13"/>
      <c r="F103" s="55"/>
    </row>
    <row r="104" spans="1:6" ht="15.6" x14ac:dyDescent="0.3">
      <c r="A104" s="77"/>
      <c r="B104" s="10" t="s">
        <v>107</v>
      </c>
      <c r="C104" s="21" t="s">
        <v>13</v>
      </c>
      <c r="D104" s="12">
        <v>32</v>
      </c>
      <c r="E104" s="29"/>
      <c r="F104" s="55">
        <f t="shared" ref="F104:F108" si="15">D104*E104</f>
        <v>0</v>
      </c>
    </row>
    <row r="105" spans="1:6" ht="15.6" x14ac:dyDescent="0.3">
      <c r="A105" s="77"/>
      <c r="B105" s="10" t="s">
        <v>108</v>
      </c>
      <c r="C105" s="21" t="s">
        <v>13</v>
      </c>
      <c r="D105" s="12">
        <v>12</v>
      </c>
      <c r="E105" s="29"/>
      <c r="F105" s="55">
        <f>D105*E105</f>
        <v>0</v>
      </c>
    </row>
    <row r="106" spans="1:6" ht="31.2" x14ac:dyDescent="0.3">
      <c r="A106" s="77"/>
      <c r="B106" s="10" t="s">
        <v>109</v>
      </c>
      <c r="C106" s="21" t="s">
        <v>13</v>
      </c>
      <c r="D106" s="12">
        <v>12</v>
      </c>
      <c r="E106" s="29"/>
      <c r="F106" s="55">
        <f>D106*E106</f>
        <v>0</v>
      </c>
    </row>
    <row r="107" spans="1:6" ht="15.6" x14ac:dyDescent="0.3">
      <c r="A107" s="77"/>
      <c r="B107" s="10" t="s">
        <v>110</v>
      </c>
      <c r="C107" s="21" t="s">
        <v>13</v>
      </c>
      <c r="D107" s="12">
        <v>24</v>
      </c>
      <c r="E107" s="29"/>
      <c r="F107" s="55">
        <f>D107*E107</f>
        <v>0</v>
      </c>
    </row>
    <row r="108" spans="1:6" ht="15.6" x14ac:dyDescent="0.3">
      <c r="A108" s="77"/>
      <c r="B108" s="10" t="s">
        <v>111</v>
      </c>
      <c r="C108" s="21" t="s">
        <v>13</v>
      </c>
      <c r="D108" s="12">
        <v>24</v>
      </c>
      <c r="E108" s="29"/>
      <c r="F108" s="55">
        <f t="shared" si="15"/>
        <v>0</v>
      </c>
    </row>
    <row r="109" spans="1:6" ht="15.6" x14ac:dyDescent="0.3">
      <c r="A109" s="77"/>
      <c r="B109" s="10" t="s">
        <v>112</v>
      </c>
      <c r="C109" s="21" t="s">
        <v>13</v>
      </c>
      <c r="D109" s="12">
        <v>4</v>
      </c>
      <c r="E109" s="29"/>
      <c r="F109" s="55">
        <f>D109*E109</f>
        <v>0</v>
      </c>
    </row>
    <row r="110" spans="1:6" ht="15.6" x14ac:dyDescent="0.3">
      <c r="A110" s="77"/>
      <c r="B110" s="10" t="s">
        <v>113</v>
      </c>
      <c r="C110" s="21" t="s">
        <v>13</v>
      </c>
      <c r="D110" s="12">
        <v>40</v>
      </c>
      <c r="E110" s="29"/>
      <c r="F110" s="55">
        <f>D110*E110</f>
        <v>0</v>
      </c>
    </row>
    <row r="111" spans="1:6" ht="15.6" x14ac:dyDescent="0.3">
      <c r="A111" s="77"/>
      <c r="B111" s="10" t="s">
        <v>114</v>
      </c>
      <c r="C111" s="21" t="s">
        <v>13</v>
      </c>
      <c r="D111" s="12">
        <v>4</v>
      </c>
      <c r="E111" s="29"/>
      <c r="F111" s="55">
        <f t="shared" ref="F111" si="16">D111*E111</f>
        <v>0</v>
      </c>
    </row>
    <row r="112" spans="1:6" ht="15.6" x14ac:dyDescent="0.3">
      <c r="A112" s="77"/>
      <c r="B112" s="10" t="s">
        <v>115</v>
      </c>
      <c r="C112" s="21" t="s">
        <v>13</v>
      </c>
      <c r="D112" s="12">
        <v>9</v>
      </c>
      <c r="E112" s="29"/>
      <c r="F112" s="55">
        <f>D112*E112</f>
        <v>0</v>
      </c>
    </row>
    <row r="113" spans="1:6" ht="8.4" customHeight="1" x14ac:dyDescent="0.3">
      <c r="A113" s="59"/>
      <c r="B113" s="30"/>
      <c r="C113" s="44"/>
      <c r="D113" s="32"/>
      <c r="E113" s="33"/>
      <c r="F113" s="57"/>
    </row>
    <row r="114" spans="1:6" ht="31.2" x14ac:dyDescent="0.3">
      <c r="A114" s="76" t="s">
        <v>116</v>
      </c>
      <c r="B114" s="14" t="s">
        <v>117</v>
      </c>
      <c r="C114" s="21"/>
      <c r="D114" s="12"/>
      <c r="E114" s="13"/>
      <c r="F114" s="55"/>
    </row>
    <row r="115" spans="1:6" ht="15.6" x14ac:dyDescent="0.3">
      <c r="A115" s="77"/>
      <c r="B115" s="10" t="s">
        <v>118</v>
      </c>
      <c r="C115" s="22" t="s">
        <v>13</v>
      </c>
      <c r="D115" s="23">
        <v>220</v>
      </c>
      <c r="E115" s="29"/>
      <c r="F115" s="55">
        <f t="shared" ref="F115" si="17">D115*E115</f>
        <v>0</v>
      </c>
    </row>
    <row r="116" spans="1:6" ht="31.2" x14ac:dyDescent="0.3">
      <c r="A116" s="77"/>
      <c r="B116" s="10" t="s">
        <v>119</v>
      </c>
      <c r="C116" s="22" t="s">
        <v>13</v>
      </c>
      <c r="D116" s="23">
        <v>20</v>
      </c>
      <c r="E116" s="29"/>
      <c r="F116" s="55">
        <f>D116*E116</f>
        <v>0</v>
      </c>
    </row>
    <row r="117" spans="1:6" ht="15.6" x14ac:dyDescent="0.3">
      <c r="A117" s="77"/>
      <c r="B117" s="10" t="s">
        <v>120</v>
      </c>
      <c r="C117" s="22" t="s">
        <v>13</v>
      </c>
      <c r="D117" s="23">
        <v>6</v>
      </c>
      <c r="E117" s="29"/>
      <c r="F117" s="55">
        <f t="shared" ref="F117" si="18">D117*E117</f>
        <v>0</v>
      </c>
    </row>
    <row r="118" spans="1:6" ht="15.6" x14ac:dyDescent="0.3">
      <c r="A118" s="77"/>
      <c r="B118" s="10" t="s">
        <v>121</v>
      </c>
      <c r="C118" s="22" t="s">
        <v>13</v>
      </c>
      <c r="D118" s="23">
        <v>12</v>
      </c>
      <c r="E118" s="29"/>
      <c r="F118" s="55">
        <f>D118*E118</f>
        <v>0</v>
      </c>
    </row>
    <row r="119" spans="1:6" ht="15.6" x14ac:dyDescent="0.3">
      <c r="A119" s="77"/>
      <c r="B119" s="10" t="s">
        <v>122</v>
      </c>
      <c r="C119" s="22" t="s">
        <v>13</v>
      </c>
      <c r="D119" s="23">
        <v>21</v>
      </c>
      <c r="E119" s="29"/>
      <c r="F119" s="55">
        <f>D119*E119</f>
        <v>0</v>
      </c>
    </row>
    <row r="120" spans="1:6" ht="8.4" customHeight="1" x14ac:dyDescent="0.3">
      <c r="A120" s="61"/>
      <c r="B120" s="30"/>
      <c r="C120" s="44"/>
      <c r="D120" s="32"/>
      <c r="E120" s="33"/>
      <c r="F120" s="57"/>
    </row>
    <row r="121" spans="1:6" ht="31.2" x14ac:dyDescent="0.3">
      <c r="A121" s="76" t="s">
        <v>123</v>
      </c>
      <c r="B121" s="14" t="s">
        <v>124</v>
      </c>
      <c r="C121" s="21"/>
      <c r="D121" s="12"/>
      <c r="E121" s="13"/>
      <c r="F121" s="55"/>
    </row>
    <row r="122" spans="1:6" ht="15.6" x14ac:dyDescent="0.3">
      <c r="A122" s="77"/>
      <c r="B122" s="10" t="s">
        <v>125</v>
      </c>
      <c r="C122" s="22" t="s">
        <v>13</v>
      </c>
      <c r="D122" s="23">
        <v>140</v>
      </c>
      <c r="E122" s="29"/>
      <c r="F122" s="55">
        <f t="shared" ref="F122:F124" si="19">D122*E122</f>
        <v>0</v>
      </c>
    </row>
    <row r="123" spans="1:6" ht="15.6" x14ac:dyDescent="0.3">
      <c r="A123" s="77"/>
      <c r="B123" s="10" t="s">
        <v>126</v>
      </c>
      <c r="C123" s="22" t="s">
        <v>13</v>
      </c>
      <c r="D123" s="23">
        <v>10</v>
      </c>
      <c r="E123" s="29"/>
      <c r="F123" s="55">
        <f t="shared" si="19"/>
        <v>0</v>
      </c>
    </row>
    <row r="124" spans="1:6" ht="31.2" x14ac:dyDescent="0.3">
      <c r="A124" s="83"/>
      <c r="B124" s="10" t="s">
        <v>127</v>
      </c>
      <c r="C124" s="22" t="s">
        <v>13</v>
      </c>
      <c r="D124" s="23">
        <v>60</v>
      </c>
      <c r="E124" s="29"/>
      <c r="F124" s="55">
        <f t="shared" si="19"/>
        <v>0</v>
      </c>
    </row>
    <row r="125" spans="1:6" ht="8.4" customHeight="1" x14ac:dyDescent="0.3">
      <c r="A125" s="61"/>
      <c r="B125" s="30"/>
      <c r="C125" s="44"/>
      <c r="D125" s="32"/>
      <c r="E125" s="33"/>
      <c r="F125" s="57"/>
    </row>
    <row r="126" spans="1:6" ht="46.8" x14ac:dyDescent="0.3">
      <c r="A126" s="76" t="s">
        <v>128</v>
      </c>
      <c r="B126" s="14" t="s">
        <v>129</v>
      </c>
      <c r="C126" s="21"/>
      <c r="D126" s="12"/>
      <c r="E126" s="13"/>
      <c r="F126" s="55"/>
    </row>
    <row r="127" spans="1:6" ht="15.6" x14ac:dyDescent="0.3">
      <c r="A127" s="77"/>
      <c r="B127" s="10" t="s">
        <v>130</v>
      </c>
      <c r="C127" s="21" t="s">
        <v>13</v>
      </c>
      <c r="D127" s="12">
        <v>130</v>
      </c>
      <c r="E127" s="29"/>
      <c r="F127" s="55">
        <f t="shared" ref="F127:F142" si="20">D127*E127</f>
        <v>0</v>
      </c>
    </row>
    <row r="128" spans="1:6" ht="15.6" x14ac:dyDescent="0.3">
      <c r="A128" s="77"/>
      <c r="B128" s="10" t="s">
        <v>131</v>
      </c>
      <c r="C128" s="21" t="s">
        <v>13</v>
      </c>
      <c r="D128" s="12">
        <v>10</v>
      </c>
      <c r="E128" s="29"/>
      <c r="F128" s="55">
        <f>D128*E128</f>
        <v>0</v>
      </c>
    </row>
    <row r="129" spans="1:6" ht="31.2" x14ac:dyDescent="0.3">
      <c r="A129" s="77"/>
      <c r="B129" s="10" t="s">
        <v>132</v>
      </c>
      <c r="C129" s="21" t="s">
        <v>13</v>
      </c>
      <c r="D129" s="12">
        <v>90</v>
      </c>
      <c r="E129" s="29"/>
      <c r="F129" s="55">
        <f>D129*E129</f>
        <v>0</v>
      </c>
    </row>
    <row r="130" spans="1:6" ht="31.2" x14ac:dyDescent="0.3">
      <c r="A130" s="77"/>
      <c r="B130" s="10" t="s">
        <v>133</v>
      </c>
      <c r="C130" s="21" t="s">
        <v>13</v>
      </c>
      <c r="D130" s="12">
        <v>10</v>
      </c>
      <c r="E130" s="29"/>
      <c r="F130" s="55">
        <f>D130*E130</f>
        <v>0</v>
      </c>
    </row>
    <row r="131" spans="1:6" ht="31.2" x14ac:dyDescent="0.3">
      <c r="A131" s="77"/>
      <c r="B131" s="10" t="s">
        <v>134</v>
      </c>
      <c r="C131" s="21" t="s">
        <v>13</v>
      </c>
      <c r="D131" s="12">
        <v>20</v>
      </c>
      <c r="E131" s="29"/>
      <c r="F131" s="55">
        <f>D131*E131</f>
        <v>0</v>
      </c>
    </row>
    <row r="132" spans="1:6" ht="15.6" x14ac:dyDescent="0.3">
      <c r="A132" s="77"/>
      <c r="B132" s="10" t="s">
        <v>135</v>
      </c>
      <c r="C132" s="21" t="s">
        <v>13</v>
      </c>
      <c r="D132" s="12">
        <v>40</v>
      </c>
      <c r="E132" s="29"/>
      <c r="F132" s="55">
        <f t="shared" ref="F132" si="21">D132*E132</f>
        <v>0</v>
      </c>
    </row>
    <row r="133" spans="1:6" ht="15.6" x14ac:dyDescent="0.3">
      <c r="A133" s="77"/>
      <c r="B133" s="10" t="s">
        <v>136</v>
      </c>
      <c r="C133" s="21" t="s">
        <v>13</v>
      </c>
      <c r="D133" s="12">
        <v>100</v>
      </c>
      <c r="E133" s="29"/>
      <c r="F133" s="55">
        <f t="shared" si="20"/>
        <v>0</v>
      </c>
    </row>
    <row r="134" spans="1:6" ht="31.2" x14ac:dyDescent="0.3">
      <c r="A134" s="77"/>
      <c r="B134" s="10" t="s">
        <v>137</v>
      </c>
      <c r="C134" s="21" t="s">
        <v>13</v>
      </c>
      <c r="D134" s="12">
        <v>340</v>
      </c>
      <c r="E134" s="29"/>
      <c r="F134" s="55">
        <f>D134*E134</f>
        <v>0</v>
      </c>
    </row>
    <row r="135" spans="1:6" ht="31.2" x14ac:dyDescent="0.3">
      <c r="A135" s="77"/>
      <c r="B135" s="10" t="s">
        <v>138</v>
      </c>
      <c r="C135" s="21" t="s">
        <v>13</v>
      </c>
      <c r="D135" s="12">
        <v>5</v>
      </c>
      <c r="E135" s="29"/>
      <c r="F135" s="55">
        <f>D135*E135</f>
        <v>0</v>
      </c>
    </row>
    <row r="136" spans="1:6" ht="15.6" x14ac:dyDescent="0.3">
      <c r="A136" s="77"/>
      <c r="B136" s="10" t="s">
        <v>139</v>
      </c>
      <c r="C136" s="21" t="s">
        <v>13</v>
      </c>
      <c r="D136" s="12">
        <v>125</v>
      </c>
      <c r="E136" s="29"/>
      <c r="F136" s="55">
        <f t="shared" si="20"/>
        <v>0</v>
      </c>
    </row>
    <row r="137" spans="1:6" ht="31.2" x14ac:dyDescent="0.3">
      <c r="A137" s="77"/>
      <c r="B137" s="10" t="s">
        <v>140</v>
      </c>
      <c r="C137" s="21" t="s">
        <v>13</v>
      </c>
      <c r="D137" s="12">
        <v>5</v>
      </c>
      <c r="E137" s="29"/>
      <c r="F137" s="55">
        <f>D137*E137</f>
        <v>0</v>
      </c>
    </row>
    <row r="138" spans="1:6" ht="31.2" x14ac:dyDescent="0.3">
      <c r="A138" s="77"/>
      <c r="B138" s="10" t="s">
        <v>141</v>
      </c>
      <c r="C138" s="21" t="s">
        <v>13</v>
      </c>
      <c r="D138" s="12">
        <v>15</v>
      </c>
      <c r="E138" s="29"/>
      <c r="F138" s="55">
        <f>D138*E138</f>
        <v>0</v>
      </c>
    </row>
    <row r="139" spans="1:6" ht="31.2" x14ac:dyDescent="0.3">
      <c r="A139" s="77"/>
      <c r="B139" s="10" t="s">
        <v>142</v>
      </c>
      <c r="C139" s="21" t="s">
        <v>13</v>
      </c>
      <c r="D139" s="12">
        <v>20</v>
      </c>
      <c r="E139" s="29"/>
      <c r="F139" s="55">
        <f>D139*E139</f>
        <v>0</v>
      </c>
    </row>
    <row r="140" spans="1:6" ht="15.6" x14ac:dyDescent="0.3">
      <c r="A140" s="77"/>
      <c r="B140" s="10" t="s">
        <v>143</v>
      </c>
      <c r="C140" s="21" t="s">
        <v>13</v>
      </c>
      <c r="D140" s="12">
        <v>6</v>
      </c>
      <c r="E140" s="29"/>
      <c r="F140" s="55">
        <f t="shared" si="20"/>
        <v>0</v>
      </c>
    </row>
    <row r="141" spans="1:6" ht="15.6" x14ac:dyDescent="0.3">
      <c r="A141" s="77"/>
      <c r="B141" s="10" t="s">
        <v>144</v>
      </c>
      <c r="C141" s="21" t="s">
        <v>13</v>
      </c>
      <c r="D141" s="12">
        <v>6</v>
      </c>
      <c r="E141" s="29"/>
      <c r="F141" s="55">
        <f>D141*E141</f>
        <v>0</v>
      </c>
    </row>
    <row r="142" spans="1:6" ht="15.6" x14ac:dyDescent="0.3">
      <c r="A142" s="77"/>
      <c r="B142" s="10" t="s">
        <v>145</v>
      </c>
      <c r="C142" s="21" t="s">
        <v>13</v>
      </c>
      <c r="D142" s="12">
        <v>12</v>
      </c>
      <c r="E142" s="29"/>
      <c r="F142" s="55">
        <f t="shared" si="20"/>
        <v>0</v>
      </c>
    </row>
    <row r="143" spans="1:6" ht="15.6" x14ac:dyDescent="0.3">
      <c r="A143" s="77"/>
      <c r="B143" s="10" t="s">
        <v>146</v>
      </c>
      <c r="C143" s="21" t="s">
        <v>13</v>
      </c>
      <c r="D143" s="12">
        <v>12</v>
      </c>
      <c r="E143" s="29"/>
      <c r="F143" s="55">
        <f>D143*E143</f>
        <v>0</v>
      </c>
    </row>
    <row r="144" spans="1:6" ht="8.4" customHeight="1" x14ac:dyDescent="0.3">
      <c r="A144" s="61"/>
      <c r="B144" s="30"/>
      <c r="C144" s="44"/>
      <c r="D144" s="32"/>
      <c r="E144" s="33"/>
      <c r="F144" s="57"/>
    </row>
    <row r="145" spans="1:6" ht="31.2" x14ac:dyDescent="0.3">
      <c r="A145" s="76" t="s">
        <v>147</v>
      </c>
      <c r="B145" s="14" t="s">
        <v>148</v>
      </c>
      <c r="C145" s="21"/>
      <c r="D145" s="12"/>
      <c r="E145" s="13"/>
      <c r="F145" s="55"/>
    </row>
    <row r="146" spans="1:6" ht="15.6" x14ac:dyDescent="0.3">
      <c r="A146" s="77"/>
      <c r="B146" s="10" t="s">
        <v>149</v>
      </c>
      <c r="C146" s="21" t="s">
        <v>13</v>
      </c>
      <c r="D146" s="12">
        <v>35</v>
      </c>
      <c r="E146" s="29"/>
      <c r="F146" s="55">
        <f t="shared" ref="F146:F147" si="22">D146*E146</f>
        <v>0</v>
      </c>
    </row>
    <row r="147" spans="1:6" ht="15.6" x14ac:dyDescent="0.3">
      <c r="A147" s="77"/>
      <c r="B147" s="10" t="s">
        <v>150</v>
      </c>
      <c r="C147" s="22" t="s">
        <v>13</v>
      </c>
      <c r="D147" s="23">
        <v>15</v>
      </c>
      <c r="E147" s="29"/>
      <c r="F147" s="55">
        <f t="shared" si="22"/>
        <v>0</v>
      </c>
    </row>
    <row r="148" spans="1:6" ht="15.6" x14ac:dyDescent="0.3">
      <c r="A148" s="77"/>
      <c r="B148" s="10" t="s">
        <v>151</v>
      </c>
      <c r="C148" s="22" t="s">
        <v>13</v>
      </c>
      <c r="D148" s="23">
        <v>5</v>
      </c>
      <c r="E148" s="29"/>
      <c r="F148" s="55">
        <f>D148*E148</f>
        <v>0</v>
      </c>
    </row>
    <row r="149" spans="1:6" ht="15.6" x14ac:dyDescent="0.3">
      <c r="A149" s="77"/>
      <c r="B149" s="10" t="s">
        <v>152</v>
      </c>
      <c r="C149" s="21" t="s">
        <v>13</v>
      </c>
      <c r="D149" s="12">
        <v>20</v>
      </c>
      <c r="E149" s="29"/>
      <c r="F149" s="55">
        <f>D149*E149</f>
        <v>0</v>
      </c>
    </row>
    <row r="150" spans="1:6" ht="31.2" x14ac:dyDescent="0.3">
      <c r="A150" s="83"/>
      <c r="B150" s="10" t="s">
        <v>153</v>
      </c>
      <c r="C150" s="22" t="s">
        <v>13</v>
      </c>
      <c r="D150" s="23">
        <v>10</v>
      </c>
      <c r="E150" s="29"/>
      <c r="F150" s="55">
        <f t="shared" ref="F150" si="23">D150*E150</f>
        <v>0</v>
      </c>
    </row>
    <row r="151" spans="1:6" ht="8.4" customHeight="1" x14ac:dyDescent="0.3">
      <c r="A151" s="61"/>
      <c r="B151" s="30"/>
      <c r="C151" s="44"/>
      <c r="D151" s="32"/>
      <c r="E151" s="33"/>
      <c r="F151" s="57"/>
    </row>
    <row r="152" spans="1:6" ht="31.2" x14ac:dyDescent="0.3">
      <c r="A152" s="76" t="s">
        <v>154</v>
      </c>
      <c r="B152" s="14" t="s">
        <v>155</v>
      </c>
      <c r="C152" s="21"/>
      <c r="D152" s="12"/>
      <c r="E152" s="13"/>
      <c r="F152" s="55"/>
    </row>
    <row r="153" spans="1:6" ht="15.6" x14ac:dyDescent="0.3">
      <c r="A153" s="77"/>
      <c r="B153" s="10" t="s">
        <v>156</v>
      </c>
      <c r="C153" s="21" t="s">
        <v>13</v>
      </c>
      <c r="D153" s="12">
        <v>150</v>
      </c>
      <c r="E153" s="29"/>
      <c r="F153" s="55">
        <f t="shared" ref="F153:F156" si="24">D153*E153</f>
        <v>0</v>
      </c>
    </row>
    <row r="154" spans="1:6" ht="31.2" x14ac:dyDescent="0.3">
      <c r="A154" s="77"/>
      <c r="B154" s="10" t="s">
        <v>157</v>
      </c>
      <c r="C154" s="21" t="s">
        <v>13</v>
      </c>
      <c r="D154" s="12">
        <v>250</v>
      </c>
      <c r="E154" s="29"/>
      <c r="F154" s="55">
        <f t="shared" si="24"/>
        <v>0</v>
      </c>
    </row>
    <row r="155" spans="1:6" ht="15.6" x14ac:dyDescent="0.3">
      <c r="A155" s="77"/>
      <c r="B155" s="10" t="s">
        <v>158</v>
      </c>
      <c r="C155" s="21" t="s">
        <v>13</v>
      </c>
      <c r="D155" s="12">
        <v>180</v>
      </c>
      <c r="E155" s="29"/>
      <c r="F155" s="55">
        <f t="shared" si="24"/>
        <v>0</v>
      </c>
    </row>
    <row r="156" spans="1:6" ht="31.2" x14ac:dyDescent="0.3">
      <c r="A156" s="83"/>
      <c r="B156" s="10" t="s">
        <v>159</v>
      </c>
      <c r="C156" s="21" t="s">
        <v>13</v>
      </c>
      <c r="D156" s="12">
        <v>20</v>
      </c>
      <c r="E156" s="29"/>
      <c r="F156" s="55">
        <f t="shared" si="24"/>
        <v>0</v>
      </c>
    </row>
    <row r="157" spans="1:6" ht="8.4" customHeight="1" x14ac:dyDescent="0.3">
      <c r="A157" s="61"/>
      <c r="B157" s="30"/>
      <c r="C157" s="44"/>
      <c r="D157" s="32"/>
      <c r="E157" s="33"/>
      <c r="F157" s="57"/>
    </row>
    <row r="158" spans="1:6" ht="31.2" x14ac:dyDescent="0.3">
      <c r="A158" s="76" t="s">
        <v>160</v>
      </c>
      <c r="B158" s="14" t="s">
        <v>161</v>
      </c>
      <c r="C158" s="21"/>
      <c r="D158" s="12"/>
      <c r="E158" s="13"/>
      <c r="F158" s="55"/>
    </row>
    <row r="159" spans="1:6" ht="15.6" x14ac:dyDescent="0.3">
      <c r="A159" s="77"/>
      <c r="B159" s="10" t="s">
        <v>162</v>
      </c>
      <c r="C159" s="22" t="s">
        <v>13</v>
      </c>
      <c r="D159" s="23">
        <v>16</v>
      </c>
      <c r="E159" s="29"/>
      <c r="F159" s="55">
        <f t="shared" ref="F159:F166" si="25">D159*E159</f>
        <v>0</v>
      </c>
    </row>
    <row r="160" spans="1:6" ht="15.6" x14ac:dyDescent="0.3">
      <c r="A160" s="77"/>
      <c r="B160" s="10" t="s">
        <v>163</v>
      </c>
      <c r="C160" s="22" t="s">
        <v>13</v>
      </c>
      <c r="D160" s="23">
        <v>4</v>
      </c>
      <c r="E160" s="29"/>
      <c r="F160" s="55">
        <f t="shared" si="25"/>
        <v>0</v>
      </c>
    </row>
    <row r="161" spans="1:6" ht="15.6" x14ac:dyDescent="0.3">
      <c r="A161" s="77"/>
      <c r="B161" s="10" t="s">
        <v>164</v>
      </c>
      <c r="C161" s="22" t="s">
        <v>13</v>
      </c>
      <c r="D161" s="23">
        <v>18</v>
      </c>
      <c r="E161" s="29"/>
      <c r="F161" s="55">
        <f t="shared" si="25"/>
        <v>0</v>
      </c>
    </row>
    <row r="162" spans="1:6" ht="15.6" x14ac:dyDescent="0.3">
      <c r="A162" s="77"/>
      <c r="B162" s="10" t="s">
        <v>165</v>
      </c>
      <c r="C162" s="22" t="s">
        <v>13</v>
      </c>
      <c r="D162" s="23">
        <v>12</v>
      </c>
      <c r="E162" s="29"/>
      <c r="F162" s="55">
        <f t="shared" si="25"/>
        <v>0</v>
      </c>
    </row>
    <row r="163" spans="1:6" ht="15.6" x14ac:dyDescent="0.3">
      <c r="A163" s="77"/>
      <c r="B163" s="10" t="s">
        <v>166</v>
      </c>
      <c r="C163" s="21" t="s">
        <v>13</v>
      </c>
      <c r="D163" s="12">
        <v>6</v>
      </c>
      <c r="E163" s="29"/>
      <c r="F163" s="55">
        <f t="shared" si="25"/>
        <v>0</v>
      </c>
    </row>
    <row r="164" spans="1:6" ht="15.6" x14ac:dyDescent="0.3">
      <c r="A164" s="77"/>
      <c r="B164" s="10" t="s">
        <v>167</v>
      </c>
      <c r="C164" s="22" t="s">
        <v>13</v>
      </c>
      <c r="D164" s="23">
        <v>32</v>
      </c>
      <c r="E164" s="29"/>
      <c r="F164" s="55">
        <f t="shared" si="25"/>
        <v>0</v>
      </c>
    </row>
    <row r="165" spans="1:6" ht="31.2" x14ac:dyDescent="0.3">
      <c r="A165" s="77"/>
      <c r="B165" s="10" t="s">
        <v>168</v>
      </c>
      <c r="C165" s="22" t="s">
        <v>13</v>
      </c>
      <c r="D165" s="23">
        <v>36</v>
      </c>
      <c r="E165" s="29"/>
      <c r="F165" s="55">
        <f t="shared" si="25"/>
        <v>0</v>
      </c>
    </row>
    <row r="166" spans="1:6" ht="31.2" x14ac:dyDescent="0.3">
      <c r="A166" s="83"/>
      <c r="B166" s="10" t="s">
        <v>169</v>
      </c>
      <c r="C166" s="22" t="s">
        <v>13</v>
      </c>
      <c r="D166" s="23">
        <v>4</v>
      </c>
      <c r="E166" s="29"/>
      <c r="F166" s="55">
        <f t="shared" si="25"/>
        <v>0</v>
      </c>
    </row>
    <row r="167" spans="1:6" ht="8.4" customHeight="1" x14ac:dyDescent="0.3">
      <c r="A167" s="61"/>
      <c r="B167" s="30"/>
      <c r="C167" s="44"/>
      <c r="D167" s="32"/>
      <c r="E167" s="33"/>
      <c r="F167" s="57"/>
    </row>
    <row r="168" spans="1:6" ht="31.2" x14ac:dyDescent="0.3">
      <c r="A168" s="76" t="s">
        <v>170</v>
      </c>
      <c r="B168" s="14" t="s">
        <v>171</v>
      </c>
      <c r="C168" s="21"/>
      <c r="D168" s="12"/>
      <c r="E168" s="13"/>
      <c r="F168" s="55"/>
    </row>
    <row r="169" spans="1:6" ht="15.6" x14ac:dyDescent="0.3">
      <c r="A169" s="77"/>
      <c r="B169" s="10" t="s">
        <v>172</v>
      </c>
      <c r="C169" s="22" t="s">
        <v>13</v>
      </c>
      <c r="D169" s="23">
        <v>10</v>
      </c>
      <c r="E169" s="29"/>
      <c r="F169" s="55">
        <f t="shared" ref="F169:F171" si="26">D169*E169</f>
        <v>0</v>
      </c>
    </row>
    <row r="170" spans="1:6" ht="31.2" x14ac:dyDescent="0.3">
      <c r="A170" s="77"/>
      <c r="B170" s="10" t="s">
        <v>173</v>
      </c>
      <c r="C170" s="22" t="s">
        <v>13</v>
      </c>
      <c r="D170" s="23">
        <v>35</v>
      </c>
      <c r="E170" s="29"/>
      <c r="F170" s="55">
        <f t="shared" si="26"/>
        <v>0</v>
      </c>
    </row>
    <row r="171" spans="1:6" ht="15.6" x14ac:dyDescent="0.3">
      <c r="A171" s="77"/>
      <c r="B171" s="10" t="s">
        <v>174</v>
      </c>
      <c r="C171" s="22" t="s">
        <v>13</v>
      </c>
      <c r="D171" s="23">
        <v>20</v>
      </c>
      <c r="E171" s="29"/>
      <c r="F171" s="55">
        <f t="shared" si="26"/>
        <v>0</v>
      </c>
    </row>
    <row r="172" spans="1:6" ht="15.6" x14ac:dyDescent="0.3">
      <c r="A172" s="83"/>
      <c r="B172" s="10" t="s">
        <v>175</v>
      </c>
      <c r="C172" s="22" t="s">
        <v>13</v>
      </c>
      <c r="D172" s="23">
        <v>45</v>
      </c>
      <c r="E172" s="29"/>
      <c r="F172" s="55">
        <f>D172*E172</f>
        <v>0</v>
      </c>
    </row>
    <row r="173" spans="1:6" ht="8.4" customHeight="1" x14ac:dyDescent="0.3">
      <c r="A173" s="61"/>
      <c r="B173" s="30"/>
      <c r="C173" s="44"/>
      <c r="D173" s="32"/>
      <c r="E173" s="33"/>
      <c r="F173" s="57"/>
    </row>
    <row r="174" spans="1:6" ht="31.2" x14ac:dyDescent="0.3">
      <c r="A174" s="76" t="s">
        <v>176</v>
      </c>
      <c r="B174" s="14" t="s">
        <v>177</v>
      </c>
      <c r="C174" s="21"/>
      <c r="D174" s="12"/>
      <c r="E174" s="13"/>
      <c r="F174" s="55"/>
    </row>
    <row r="175" spans="1:6" ht="15.6" x14ac:dyDescent="0.3">
      <c r="A175" s="77"/>
      <c r="B175" s="10" t="s">
        <v>178</v>
      </c>
      <c r="C175" s="22" t="s">
        <v>13</v>
      </c>
      <c r="D175" s="23">
        <v>16</v>
      </c>
      <c r="E175" s="29"/>
      <c r="F175" s="55">
        <f t="shared" ref="F175:F176" si="27">D175*E175</f>
        <v>0</v>
      </c>
    </row>
    <row r="176" spans="1:6" ht="15.6" x14ac:dyDescent="0.3">
      <c r="A176" s="77"/>
      <c r="B176" s="10" t="s">
        <v>179</v>
      </c>
      <c r="C176" s="22" t="s">
        <v>13</v>
      </c>
      <c r="D176" s="23">
        <v>12</v>
      </c>
      <c r="E176" s="29"/>
      <c r="F176" s="55">
        <f t="shared" si="27"/>
        <v>0</v>
      </c>
    </row>
    <row r="177" spans="1:11" ht="8.4" customHeight="1" x14ac:dyDescent="0.3">
      <c r="A177" s="61"/>
      <c r="B177" s="30"/>
      <c r="C177" s="44"/>
      <c r="D177" s="32"/>
      <c r="E177" s="33"/>
      <c r="F177" s="57"/>
    </row>
    <row r="178" spans="1:11" ht="31.2" x14ac:dyDescent="0.3">
      <c r="A178" s="76" t="s">
        <v>180</v>
      </c>
      <c r="B178" s="14" t="s">
        <v>181</v>
      </c>
      <c r="C178" s="21"/>
      <c r="D178" s="12"/>
      <c r="E178" s="13"/>
      <c r="F178" s="55"/>
    </row>
    <row r="179" spans="1:11" ht="15.6" x14ac:dyDescent="0.3">
      <c r="A179" s="77"/>
      <c r="B179" s="10" t="s">
        <v>182</v>
      </c>
      <c r="C179" s="22" t="s">
        <v>13</v>
      </c>
      <c r="D179" s="23">
        <v>1</v>
      </c>
      <c r="E179" s="29"/>
      <c r="F179" s="55">
        <f t="shared" ref="F179" si="28">D179*E179</f>
        <v>0</v>
      </c>
    </row>
    <row r="180" spans="1:11" ht="8.4" customHeight="1" x14ac:dyDescent="0.3">
      <c r="A180" s="59"/>
      <c r="B180" s="30"/>
      <c r="C180" s="44"/>
      <c r="D180" s="32"/>
      <c r="E180" s="33"/>
      <c r="F180" s="57"/>
    </row>
    <row r="181" spans="1:11" ht="78" x14ac:dyDescent="0.3">
      <c r="A181" s="76" t="s">
        <v>183</v>
      </c>
      <c r="B181" s="14" t="s">
        <v>184</v>
      </c>
      <c r="C181" s="15"/>
      <c r="D181" s="16"/>
      <c r="E181" s="17"/>
      <c r="F181" s="55"/>
    </row>
    <row r="182" spans="1:11" ht="15.6" x14ac:dyDescent="0.3">
      <c r="A182" s="77"/>
      <c r="B182" s="10" t="s">
        <v>185</v>
      </c>
      <c r="C182" s="11" t="s">
        <v>13</v>
      </c>
      <c r="D182" s="12">
        <v>2</v>
      </c>
      <c r="E182" s="29"/>
      <c r="F182" s="55">
        <f t="shared" ref="F182" si="29">D182*E182</f>
        <v>0</v>
      </c>
    </row>
    <row r="183" spans="1:11" ht="15.6" x14ac:dyDescent="0.3">
      <c r="A183" s="77"/>
      <c r="B183" s="10" t="s">
        <v>186</v>
      </c>
      <c r="C183" s="11" t="s">
        <v>13</v>
      </c>
      <c r="D183" s="12">
        <v>2</v>
      </c>
      <c r="E183" s="29"/>
      <c r="F183" s="55">
        <f>D183*E183</f>
        <v>0</v>
      </c>
    </row>
    <row r="184" spans="1:11" ht="15.6" x14ac:dyDescent="0.3">
      <c r="A184" s="77"/>
      <c r="B184" s="10" t="s">
        <v>187</v>
      </c>
      <c r="C184" s="11" t="s">
        <v>13</v>
      </c>
      <c r="D184" s="12">
        <v>2</v>
      </c>
      <c r="E184" s="29"/>
      <c r="F184" s="55">
        <f>D184*E184</f>
        <v>0</v>
      </c>
    </row>
    <row r="185" spans="1:11" ht="15.6" x14ac:dyDescent="0.3">
      <c r="A185" s="77"/>
      <c r="B185" s="10" t="s">
        <v>188</v>
      </c>
      <c r="C185" s="11" t="s">
        <v>13</v>
      </c>
      <c r="D185" s="12">
        <v>2</v>
      </c>
      <c r="E185" s="29"/>
      <c r="F185" s="55">
        <f>D185*E185</f>
        <v>0</v>
      </c>
    </row>
    <row r="186" spans="1:11" ht="15.6" x14ac:dyDescent="0.3">
      <c r="A186" s="77"/>
      <c r="B186" s="10" t="s">
        <v>189</v>
      </c>
      <c r="C186" s="11" t="s">
        <v>13</v>
      </c>
      <c r="D186" s="12">
        <v>2</v>
      </c>
      <c r="E186" s="29"/>
      <c r="F186" s="55">
        <f t="shared" ref="F186" si="30">D186*E186</f>
        <v>0</v>
      </c>
    </row>
    <row r="187" spans="1:11" ht="15.6" x14ac:dyDescent="0.3">
      <c r="A187" s="83"/>
      <c r="B187" s="10" t="s">
        <v>190</v>
      </c>
      <c r="C187" s="11" t="s">
        <v>13</v>
      </c>
      <c r="D187" s="12">
        <v>2</v>
      </c>
      <c r="E187" s="29"/>
      <c r="F187" s="55">
        <f>D187*E187</f>
        <v>0</v>
      </c>
    </row>
    <row r="188" spans="1:11" ht="8.4" customHeight="1" x14ac:dyDescent="0.3">
      <c r="A188" s="59"/>
      <c r="B188" s="30"/>
      <c r="C188" s="31"/>
      <c r="D188" s="32"/>
      <c r="E188" s="33"/>
      <c r="F188" s="57"/>
    </row>
    <row r="189" spans="1:11" ht="78" x14ac:dyDescent="0.3">
      <c r="A189" s="76" t="s">
        <v>191</v>
      </c>
      <c r="B189" s="14" t="s">
        <v>192</v>
      </c>
      <c r="C189" s="15"/>
      <c r="D189" s="16"/>
      <c r="E189" s="17"/>
      <c r="F189" s="55"/>
      <c r="K189" s="4"/>
    </row>
    <row r="190" spans="1:11" ht="15.6" x14ac:dyDescent="0.3">
      <c r="A190" s="77"/>
      <c r="B190" s="10" t="s">
        <v>185</v>
      </c>
      <c r="C190" s="11" t="s">
        <v>13</v>
      </c>
      <c r="D190" s="12">
        <v>2</v>
      </c>
      <c r="E190" s="29"/>
      <c r="F190" s="55">
        <f t="shared" ref="F190" si="31">D190*E190</f>
        <v>0</v>
      </c>
      <c r="G190" s="24"/>
    </row>
    <row r="191" spans="1:11" ht="15.6" x14ac:dyDescent="0.3">
      <c r="A191" s="77"/>
      <c r="B191" s="10" t="s">
        <v>186</v>
      </c>
      <c r="C191" s="11" t="s">
        <v>13</v>
      </c>
      <c r="D191" s="12">
        <v>2</v>
      </c>
      <c r="E191" s="29"/>
      <c r="F191" s="55">
        <f>D191*E191</f>
        <v>0</v>
      </c>
      <c r="G191" s="24"/>
    </row>
    <row r="192" spans="1:11" ht="15.6" x14ac:dyDescent="0.3">
      <c r="A192" s="77"/>
      <c r="B192" s="10" t="s">
        <v>187</v>
      </c>
      <c r="C192" s="11" t="s">
        <v>13</v>
      </c>
      <c r="D192" s="12">
        <v>2</v>
      </c>
      <c r="E192" s="29"/>
      <c r="F192" s="55">
        <f>D192*E192</f>
        <v>0</v>
      </c>
      <c r="G192" s="24"/>
    </row>
    <row r="193" spans="1:7" ht="15.6" x14ac:dyDescent="0.3">
      <c r="A193" s="77"/>
      <c r="B193" s="10" t="s">
        <v>188</v>
      </c>
      <c r="C193" s="11" t="s">
        <v>13</v>
      </c>
      <c r="D193" s="12">
        <v>2</v>
      </c>
      <c r="E193" s="29"/>
      <c r="F193" s="55">
        <f>D193*E193</f>
        <v>0</v>
      </c>
      <c r="G193" s="24"/>
    </row>
    <row r="194" spans="1:7" ht="15.6" x14ac:dyDescent="0.3">
      <c r="A194" s="77"/>
      <c r="B194" s="10" t="s">
        <v>189</v>
      </c>
      <c r="C194" s="11" t="s">
        <v>13</v>
      </c>
      <c r="D194" s="12">
        <v>2</v>
      </c>
      <c r="E194" s="29"/>
      <c r="F194" s="55">
        <f t="shared" ref="F194" si="32">D194*E194</f>
        <v>0</v>
      </c>
      <c r="G194" s="24"/>
    </row>
    <row r="195" spans="1:7" ht="15.6" x14ac:dyDescent="0.3">
      <c r="A195" s="83"/>
      <c r="B195" s="10" t="s">
        <v>190</v>
      </c>
      <c r="C195" s="11" t="s">
        <v>13</v>
      </c>
      <c r="D195" s="12">
        <v>2</v>
      </c>
      <c r="E195" s="29"/>
      <c r="F195" s="55">
        <f>D195*E195</f>
        <v>0</v>
      </c>
      <c r="G195" s="24"/>
    </row>
    <row r="196" spans="1:7" ht="8.4" customHeight="1" x14ac:dyDescent="0.3">
      <c r="A196" s="59"/>
      <c r="B196" s="30"/>
      <c r="C196" s="31"/>
      <c r="D196" s="32"/>
      <c r="E196" s="33"/>
      <c r="F196" s="57"/>
      <c r="G196" s="24"/>
    </row>
    <row r="197" spans="1:7" ht="117.75" customHeight="1" x14ac:dyDescent="0.3">
      <c r="A197" s="76" t="s">
        <v>193</v>
      </c>
      <c r="B197" s="14" t="s">
        <v>194</v>
      </c>
      <c r="C197" s="21"/>
      <c r="D197" s="12"/>
      <c r="E197" s="13"/>
      <c r="F197" s="55"/>
    </row>
    <row r="198" spans="1:7" ht="15.6" x14ac:dyDescent="0.3">
      <c r="A198" s="77"/>
      <c r="B198" s="10" t="s">
        <v>195</v>
      </c>
      <c r="C198" s="21" t="s">
        <v>13</v>
      </c>
      <c r="D198" s="12">
        <v>1</v>
      </c>
      <c r="E198" s="29"/>
      <c r="F198" s="55">
        <f>D198*E198</f>
        <v>0</v>
      </c>
    </row>
    <row r="199" spans="1:7" ht="15.6" x14ac:dyDescent="0.3">
      <c r="A199" s="77"/>
      <c r="B199" s="10" t="s">
        <v>196</v>
      </c>
      <c r="C199" s="21" t="s">
        <v>13</v>
      </c>
      <c r="D199" s="12">
        <v>1</v>
      </c>
      <c r="E199" s="29"/>
      <c r="F199" s="55">
        <f>D199*E199</f>
        <v>0</v>
      </c>
    </row>
    <row r="200" spans="1:7" ht="15.6" x14ac:dyDescent="0.3">
      <c r="A200" s="77"/>
      <c r="B200" s="10" t="s">
        <v>197</v>
      </c>
      <c r="C200" s="21" t="s">
        <v>13</v>
      </c>
      <c r="D200" s="12">
        <v>1</v>
      </c>
      <c r="E200" s="29"/>
      <c r="F200" s="55">
        <f>D200*E200</f>
        <v>0</v>
      </c>
    </row>
    <row r="201" spans="1:7" ht="15.6" x14ac:dyDescent="0.3">
      <c r="A201" s="83"/>
      <c r="B201" s="10" t="s">
        <v>198</v>
      </c>
      <c r="C201" s="21" t="s">
        <v>13</v>
      </c>
      <c r="D201" s="12">
        <v>1</v>
      </c>
      <c r="E201" s="29"/>
      <c r="F201" s="55">
        <f>D201*E201</f>
        <v>0</v>
      </c>
    </row>
    <row r="202" spans="1:7" ht="8.4" customHeight="1" x14ac:dyDescent="0.3">
      <c r="A202" s="59"/>
      <c r="B202" s="30"/>
      <c r="C202" s="31"/>
      <c r="D202" s="32"/>
      <c r="E202" s="33"/>
      <c r="F202" s="57"/>
    </row>
    <row r="203" spans="1:7" ht="114.75" customHeight="1" x14ac:dyDescent="0.3">
      <c r="A203" s="76" t="s">
        <v>199</v>
      </c>
      <c r="B203" s="14" t="s">
        <v>200</v>
      </c>
      <c r="C203" s="21"/>
      <c r="D203" s="12"/>
      <c r="E203" s="13"/>
      <c r="F203" s="55"/>
    </row>
    <row r="204" spans="1:7" ht="15.6" x14ac:dyDescent="0.3">
      <c r="A204" s="77"/>
      <c r="B204" s="10" t="s">
        <v>195</v>
      </c>
      <c r="C204" s="21" t="s">
        <v>13</v>
      </c>
      <c r="D204" s="12">
        <v>1</v>
      </c>
      <c r="E204" s="29"/>
      <c r="F204" s="55">
        <f>D204*E204</f>
        <v>0</v>
      </c>
    </row>
    <row r="205" spans="1:7" ht="15.6" x14ac:dyDescent="0.3">
      <c r="A205" s="77"/>
      <c r="B205" s="10" t="s">
        <v>196</v>
      </c>
      <c r="C205" s="21" t="s">
        <v>13</v>
      </c>
      <c r="D205" s="12">
        <v>1</v>
      </c>
      <c r="E205" s="29"/>
      <c r="F205" s="55">
        <f>D205*E205</f>
        <v>0</v>
      </c>
    </row>
    <row r="206" spans="1:7" ht="15.6" x14ac:dyDescent="0.3">
      <c r="A206" s="77"/>
      <c r="B206" s="10" t="s">
        <v>197</v>
      </c>
      <c r="C206" s="21" t="s">
        <v>13</v>
      </c>
      <c r="D206" s="12">
        <v>1</v>
      </c>
      <c r="E206" s="29"/>
      <c r="F206" s="55">
        <f>D206*E206</f>
        <v>0</v>
      </c>
    </row>
    <row r="207" spans="1:7" ht="15.6" x14ac:dyDescent="0.3">
      <c r="A207" s="83"/>
      <c r="B207" s="10" t="s">
        <v>198</v>
      </c>
      <c r="C207" s="21" t="s">
        <v>13</v>
      </c>
      <c r="D207" s="12">
        <v>1</v>
      </c>
      <c r="E207" s="29"/>
      <c r="F207" s="55">
        <f>D207*E207</f>
        <v>0</v>
      </c>
    </row>
    <row r="208" spans="1:7" ht="8.4" customHeight="1" x14ac:dyDescent="0.3">
      <c r="A208" s="59"/>
      <c r="B208" s="30"/>
      <c r="C208" s="31"/>
      <c r="D208" s="32"/>
      <c r="E208" s="33"/>
      <c r="F208" s="57"/>
    </row>
    <row r="209" spans="1:11" ht="31.2" x14ac:dyDescent="0.3">
      <c r="A209" s="60" t="s">
        <v>201</v>
      </c>
      <c r="B209" s="14" t="s">
        <v>202</v>
      </c>
      <c r="C209" s="11" t="s">
        <v>13</v>
      </c>
      <c r="D209" s="12">
        <v>3</v>
      </c>
      <c r="E209" s="29"/>
      <c r="F209" s="55">
        <f>D209*E209</f>
        <v>0</v>
      </c>
    </row>
    <row r="210" spans="1:11" ht="8.4" customHeight="1" x14ac:dyDescent="0.3">
      <c r="A210" s="59"/>
      <c r="B210" s="45"/>
      <c r="C210" s="31"/>
      <c r="D210" s="32"/>
      <c r="E210" s="33"/>
      <c r="F210" s="57"/>
    </row>
    <row r="211" spans="1:11" ht="31.2" x14ac:dyDescent="0.3">
      <c r="A211" s="60" t="s">
        <v>203</v>
      </c>
      <c r="B211" s="14" t="s">
        <v>204</v>
      </c>
      <c r="C211" s="11" t="s">
        <v>205</v>
      </c>
      <c r="D211" s="12">
        <v>4000</v>
      </c>
      <c r="E211" s="29"/>
      <c r="F211" s="55">
        <f>D211*E211</f>
        <v>0</v>
      </c>
    </row>
    <row r="212" spans="1:11" ht="8.4" customHeight="1" x14ac:dyDescent="0.3">
      <c r="A212" s="59"/>
      <c r="B212" s="46"/>
      <c r="C212" s="31"/>
      <c r="D212" s="32"/>
      <c r="E212" s="33"/>
      <c r="F212" s="57"/>
    </row>
    <row r="213" spans="1:11" ht="15.6" x14ac:dyDescent="0.3">
      <c r="A213" s="60" t="s">
        <v>206</v>
      </c>
      <c r="B213" s="14" t="s">
        <v>207</v>
      </c>
      <c r="C213" s="11" t="s">
        <v>205</v>
      </c>
      <c r="D213" s="12">
        <v>3000</v>
      </c>
      <c r="E213" s="29"/>
      <c r="F213" s="55">
        <f>D213*E213</f>
        <v>0</v>
      </c>
    </row>
    <row r="214" spans="1:11" ht="8.4" customHeight="1" x14ac:dyDescent="0.3">
      <c r="A214" s="59"/>
      <c r="B214" s="30"/>
      <c r="C214" s="44"/>
      <c r="D214" s="32"/>
      <c r="E214" s="33"/>
      <c r="F214" s="57"/>
    </row>
    <row r="215" spans="1:11" ht="93.6" x14ac:dyDescent="0.3">
      <c r="A215" s="76" t="s">
        <v>208</v>
      </c>
      <c r="B215" s="14" t="s">
        <v>209</v>
      </c>
      <c r="C215" s="25"/>
      <c r="D215" s="26"/>
      <c r="E215" s="27"/>
      <c r="F215" s="55"/>
    </row>
    <row r="216" spans="1:11" ht="15.6" x14ac:dyDescent="0.3">
      <c r="A216" s="77"/>
      <c r="B216" s="10" t="s">
        <v>210</v>
      </c>
      <c r="C216" s="11" t="s">
        <v>13</v>
      </c>
      <c r="D216" s="12">
        <v>4</v>
      </c>
      <c r="E216" s="29"/>
      <c r="F216" s="55">
        <f t="shared" ref="F216:F235" si="33">D216*E216</f>
        <v>0</v>
      </c>
    </row>
    <row r="217" spans="1:11" ht="15.6" x14ac:dyDescent="0.3">
      <c r="A217" s="77"/>
      <c r="B217" s="10" t="s">
        <v>211</v>
      </c>
      <c r="C217" s="11" t="s">
        <v>13</v>
      </c>
      <c r="D217" s="12">
        <v>3</v>
      </c>
      <c r="E217" s="29"/>
      <c r="F217" s="55">
        <f t="shared" si="33"/>
        <v>0</v>
      </c>
      <c r="K217" s="4"/>
    </row>
    <row r="218" spans="1:11" ht="15.6" x14ac:dyDescent="0.3">
      <c r="A218" s="77"/>
      <c r="B218" s="10" t="s">
        <v>212</v>
      </c>
      <c r="C218" s="11" t="s">
        <v>13</v>
      </c>
      <c r="D218" s="12">
        <v>3</v>
      </c>
      <c r="E218" s="29"/>
      <c r="F218" s="55">
        <f t="shared" si="33"/>
        <v>0</v>
      </c>
      <c r="K218" s="4"/>
    </row>
    <row r="219" spans="1:11" ht="15.6" x14ac:dyDescent="0.3">
      <c r="A219" s="77"/>
      <c r="B219" s="28" t="s">
        <v>61</v>
      </c>
      <c r="C219" s="11" t="s">
        <v>13</v>
      </c>
      <c r="D219" s="12">
        <v>4</v>
      </c>
      <c r="E219" s="29"/>
      <c r="F219" s="55">
        <f t="shared" si="33"/>
        <v>0</v>
      </c>
      <c r="K219" s="4"/>
    </row>
    <row r="220" spans="1:11" ht="15.6" x14ac:dyDescent="0.3">
      <c r="A220" s="77"/>
      <c r="B220" s="10" t="s">
        <v>213</v>
      </c>
      <c r="C220" s="11" t="s">
        <v>13</v>
      </c>
      <c r="D220" s="12">
        <v>5</v>
      </c>
      <c r="E220" s="29"/>
      <c r="F220" s="55">
        <f t="shared" si="33"/>
        <v>0</v>
      </c>
      <c r="K220" s="4"/>
    </row>
    <row r="221" spans="1:11" ht="15.6" x14ac:dyDescent="0.3">
      <c r="A221" s="77"/>
      <c r="B221" s="10" t="s">
        <v>214</v>
      </c>
      <c r="C221" s="11" t="s">
        <v>13</v>
      </c>
      <c r="D221" s="12">
        <v>2</v>
      </c>
      <c r="E221" s="29"/>
      <c r="F221" s="55">
        <f t="shared" si="33"/>
        <v>0</v>
      </c>
      <c r="K221" s="4"/>
    </row>
    <row r="222" spans="1:11" ht="15.6" x14ac:dyDescent="0.3">
      <c r="A222" s="77"/>
      <c r="B222" s="10" t="s">
        <v>215</v>
      </c>
      <c r="C222" s="11" t="s">
        <v>13</v>
      </c>
      <c r="D222" s="12">
        <v>2</v>
      </c>
      <c r="E222" s="29"/>
      <c r="F222" s="55">
        <f t="shared" si="33"/>
        <v>0</v>
      </c>
      <c r="K222" s="4"/>
    </row>
    <row r="223" spans="1:11" ht="15.6" x14ac:dyDescent="0.3">
      <c r="A223" s="77"/>
      <c r="B223" s="10" t="s">
        <v>216</v>
      </c>
      <c r="C223" s="11" t="s">
        <v>13</v>
      </c>
      <c r="D223" s="12">
        <v>5</v>
      </c>
      <c r="E223" s="29"/>
      <c r="F223" s="55">
        <f t="shared" si="33"/>
        <v>0</v>
      </c>
      <c r="K223" s="4"/>
    </row>
    <row r="224" spans="1:11" ht="15.6" x14ac:dyDescent="0.3">
      <c r="A224" s="77"/>
      <c r="B224" s="10" t="s">
        <v>217</v>
      </c>
      <c r="C224" s="11" t="s">
        <v>13</v>
      </c>
      <c r="D224" s="12">
        <v>3</v>
      </c>
      <c r="E224" s="29"/>
      <c r="F224" s="55">
        <f t="shared" si="33"/>
        <v>0</v>
      </c>
      <c r="K224" s="4"/>
    </row>
    <row r="225" spans="1:11" ht="15.6" x14ac:dyDescent="0.3">
      <c r="A225" s="77"/>
      <c r="B225" s="19" t="s">
        <v>218</v>
      </c>
      <c r="C225" s="11" t="s">
        <v>13</v>
      </c>
      <c r="D225" s="12">
        <v>1</v>
      </c>
      <c r="E225" s="29"/>
      <c r="F225" s="55">
        <f t="shared" si="33"/>
        <v>0</v>
      </c>
      <c r="K225" s="4"/>
    </row>
    <row r="226" spans="1:11" ht="15.6" x14ac:dyDescent="0.3">
      <c r="A226" s="77"/>
      <c r="B226" s="19" t="s">
        <v>219</v>
      </c>
      <c r="C226" s="11" t="s">
        <v>13</v>
      </c>
      <c r="D226" s="12">
        <v>1</v>
      </c>
      <c r="E226" s="29"/>
      <c r="F226" s="55">
        <f t="shared" si="33"/>
        <v>0</v>
      </c>
      <c r="K226" s="4"/>
    </row>
    <row r="227" spans="1:11" ht="15.6" x14ac:dyDescent="0.3">
      <c r="A227" s="77"/>
      <c r="B227" s="19" t="s">
        <v>220</v>
      </c>
      <c r="C227" s="11" t="s">
        <v>13</v>
      </c>
      <c r="D227" s="12">
        <v>2</v>
      </c>
      <c r="E227" s="29"/>
      <c r="F227" s="55">
        <f t="shared" si="33"/>
        <v>0</v>
      </c>
      <c r="K227" s="4"/>
    </row>
    <row r="228" spans="1:11" ht="15.6" x14ac:dyDescent="0.3">
      <c r="A228" s="77"/>
      <c r="B228" s="19" t="s">
        <v>221</v>
      </c>
      <c r="C228" s="11" t="s">
        <v>13</v>
      </c>
      <c r="D228" s="12">
        <v>1</v>
      </c>
      <c r="E228" s="29"/>
      <c r="F228" s="55">
        <f t="shared" si="33"/>
        <v>0</v>
      </c>
      <c r="K228" s="4"/>
    </row>
    <row r="229" spans="1:11" ht="15.6" x14ac:dyDescent="0.3">
      <c r="A229" s="77"/>
      <c r="B229" s="19" t="s">
        <v>222</v>
      </c>
      <c r="C229" s="11" t="s">
        <v>13</v>
      </c>
      <c r="D229" s="12">
        <v>1</v>
      </c>
      <c r="E229" s="29"/>
      <c r="F229" s="55">
        <f t="shared" si="33"/>
        <v>0</v>
      </c>
      <c r="K229" s="4"/>
    </row>
    <row r="230" spans="1:11" ht="15.6" x14ac:dyDescent="0.3">
      <c r="A230" s="77"/>
      <c r="B230" s="19" t="s">
        <v>223</v>
      </c>
      <c r="C230" s="11" t="s">
        <v>13</v>
      </c>
      <c r="D230" s="12">
        <v>2</v>
      </c>
      <c r="E230" s="29"/>
      <c r="F230" s="55">
        <f t="shared" si="33"/>
        <v>0</v>
      </c>
    </row>
    <row r="231" spans="1:11" ht="15.6" x14ac:dyDescent="0.3">
      <c r="A231" s="77"/>
      <c r="B231" s="19" t="s">
        <v>224</v>
      </c>
      <c r="C231" s="11" t="s">
        <v>13</v>
      </c>
      <c r="D231" s="12">
        <v>4</v>
      </c>
      <c r="E231" s="29"/>
      <c r="F231" s="55">
        <f t="shared" si="33"/>
        <v>0</v>
      </c>
    </row>
    <row r="232" spans="1:11" ht="15.6" x14ac:dyDescent="0.3">
      <c r="A232" s="77"/>
      <c r="B232" s="10" t="s">
        <v>225</v>
      </c>
      <c r="C232" s="11" t="s">
        <v>13</v>
      </c>
      <c r="D232" s="12">
        <v>1</v>
      </c>
      <c r="E232" s="29"/>
      <c r="F232" s="55">
        <f t="shared" si="33"/>
        <v>0</v>
      </c>
    </row>
    <row r="233" spans="1:11" ht="15.6" x14ac:dyDescent="0.3">
      <c r="A233" s="77"/>
      <c r="B233" s="10" t="s">
        <v>226</v>
      </c>
      <c r="C233" s="11" t="s">
        <v>13</v>
      </c>
      <c r="D233" s="12">
        <v>5</v>
      </c>
      <c r="E233" s="29"/>
      <c r="F233" s="55">
        <f t="shared" si="33"/>
        <v>0</v>
      </c>
    </row>
    <row r="234" spans="1:11" ht="15.6" x14ac:dyDescent="0.3">
      <c r="A234" s="77"/>
      <c r="B234" s="10" t="s">
        <v>227</v>
      </c>
      <c r="C234" s="11" t="s">
        <v>13</v>
      </c>
      <c r="D234" s="12">
        <v>1</v>
      </c>
      <c r="E234" s="29"/>
      <c r="F234" s="55">
        <f t="shared" si="33"/>
        <v>0</v>
      </c>
    </row>
    <row r="235" spans="1:11" ht="15.6" x14ac:dyDescent="0.3">
      <c r="A235" s="77"/>
      <c r="B235" s="10" t="s">
        <v>228</v>
      </c>
      <c r="C235" s="11" t="s">
        <v>13</v>
      </c>
      <c r="D235" s="12">
        <v>1</v>
      </c>
      <c r="E235" s="29"/>
      <c r="F235" s="55">
        <f t="shared" si="33"/>
        <v>0</v>
      </c>
    </row>
    <row r="236" spans="1:11" ht="8.4" customHeight="1" x14ac:dyDescent="0.3">
      <c r="A236" s="61"/>
      <c r="B236" s="30"/>
      <c r="C236" s="44"/>
      <c r="D236" s="32"/>
      <c r="E236" s="33"/>
      <c r="F236" s="57"/>
    </row>
    <row r="237" spans="1:11" ht="93.6" x14ac:dyDescent="0.3">
      <c r="A237" s="76" t="s">
        <v>229</v>
      </c>
      <c r="B237" s="14" t="s">
        <v>230</v>
      </c>
      <c r="C237" s="11"/>
      <c r="D237" s="12"/>
      <c r="E237" s="13"/>
      <c r="F237" s="55"/>
    </row>
    <row r="238" spans="1:11" ht="15.6" x14ac:dyDescent="0.3">
      <c r="A238" s="77"/>
      <c r="B238" s="10" t="s">
        <v>58</v>
      </c>
      <c r="C238" s="11" t="s">
        <v>13</v>
      </c>
      <c r="D238" s="12">
        <v>10</v>
      </c>
      <c r="E238" s="29"/>
      <c r="F238" s="55">
        <f t="shared" ref="F238:F249" si="34">D238*E238</f>
        <v>0</v>
      </c>
    </row>
    <row r="239" spans="1:11" ht="15.6" x14ac:dyDescent="0.3">
      <c r="A239" s="77"/>
      <c r="B239" s="10" t="s">
        <v>59</v>
      </c>
      <c r="C239" s="11" t="s">
        <v>13</v>
      </c>
      <c r="D239" s="12">
        <v>4</v>
      </c>
      <c r="E239" s="29"/>
      <c r="F239" s="55">
        <f t="shared" si="34"/>
        <v>0</v>
      </c>
    </row>
    <row r="240" spans="1:11" ht="15.6" x14ac:dyDescent="0.3">
      <c r="A240" s="77"/>
      <c r="B240" s="10" t="s">
        <v>60</v>
      </c>
      <c r="C240" s="11" t="s">
        <v>13</v>
      </c>
      <c r="D240" s="12">
        <v>10</v>
      </c>
      <c r="E240" s="29"/>
      <c r="F240" s="55">
        <f t="shared" si="34"/>
        <v>0</v>
      </c>
    </row>
    <row r="241" spans="1:7" ht="15.6" x14ac:dyDescent="0.3">
      <c r="A241" s="77"/>
      <c r="B241" s="10" t="s">
        <v>61</v>
      </c>
      <c r="C241" s="11" t="s">
        <v>13</v>
      </c>
      <c r="D241" s="12">
        <v>10</v>
      </c>
      <c r="E241" s="29"/>
      <c r="F241" s="55">
        <f t="shared" si="34"/>
        <v>0</v>
      </c>
    </row>
    <row r="242" spans="1:7" ht="15.6" x14ac:dyDescent="0.3">
      <c r="A242" s="77"/>
      <c r="B242" s="10" t="s">
        <v>62</v>
      </c>
      <c r="C242" s="11" t="s">
        <v>13</v>
      </c>
      <c r="D242" s="12">
        <v>10</v>
      </c>
      <c r="E242" s="29"/>
      <c r="F242" s="55">
        <f t="shared" si="34"/>
        <v>0</v>
      </c>
    </row>
    <row r="243" spans="1:7" ht="15.6" x14ac:dyDescent="0.3">
      <c r="A243" s="77"/>
      <c r="B243" s="10" t="s">
        <v>63</v>
      </c>
      <c r="C243" s="11" t="s">
        <v>13</v>
      </c>
      <c r="D243" s="12">
        <v>5</v>
      </c>
      <c r="E243" s="29"/>
      <c r="F243" s="55">
        <f t="shared" si="34"/>
        <v>0</v>
      </c>
    </row>
    <row r="244" spans="1:7" ht="15.6" x14ac:dyDescent="0.3">
      <c r="A244" s="77"/>
      <c r="B244" s="10" t="s">
        <v>64</v>
      </c>
      <c r="C244" s="11" t="s">
        <v>13</v>
      </c>
      <c r="D244" s="12">
        <v>10</v>
      </c>
      <c r="E244" s="29"/>
      <c r="F244" s="55">
        <f t="shared" si="34"/>
        <v>0</v>
      </c>
    </row>
    <row r="245" spans="1:7" ht="15.6" x14ac:dyDescent="0.3">
      <c r="A245" s="77"/>
      <c r="B245" s="10" t="s">
        <v>65</v>
      </c>
      <c r="C245" s="11" t="s">
        <v>13</v>
      </c>
      <c r="D245" s="12">
        <v>4</v>
      </c>
      <c r="E245" s="29"/>
      <c r="F245" s="55">
        <f t="shared" si="34"/>
        <v>0</v>
      </c>
    </row>
    <row r="246" spans="1:7" ht="15.6" x14ac:dyDescent="0.3">
      <c r="A246" s="77"/>
      <c r="B246" s="10" t="s">
        <v>66</v>
      </c>
      <c r="C246" s="11" t="s">
        <v>13</v>
      </c>
      <c r="D246" s="12">
        <v>1</v>
      </c>
      <c r="E246" s="29"/>
      <c r="F246" s="55">
        <f t="shared" si="34"/>
        <v>0</v>
      </c>
    </row>
    <row r="247" spans="1:7" ht="15.6" x14ac:dyDescent="0.3">
      <c r="A247" s="77"/>
      <c r="B247" s="10" t="s">
        <v>67</v>
      </c>
      <c r="C247" s="11" t="s">
        <v>13</v>
      </c>
      <c r="D247" s="12">
        <v>5</v>
      </c>
      <c r="E247" s="29"/>
      <c r="F247" s="55">
        <f t="shared" si="34"/>
        <v>0</v>
      </c>
    </row>
    <row r="248" spans="1:7" ht="15.6" x14ac:dyDescent="0.3">
      <c r="A248" s="77"/>
      <c r="B248" s="10" t="s">
        <v>68</v>
      </c>
      <c r="C248" s="11" t="s">
        <v>13</v>
      </c>
      <c r="D248" s="12">
        <v>2</v>
      </c>
      <c r="E248" s="29"/>
      <c r="F248" s="55">
        <f t="shared" si="34"/>
        <v>0</v>
      </c>
    </row>
    <row r="249" spans="1:7" ht="15.6" x14ac:dyDescent="0.3">
      <c r="A249" s="77"/>
      <c r="B249" s="10" t="s">
        <v>69</v>
      </c>
      <c r="C249" s="11" t="s">
        <v>13</v>
      </c>
      <c r="D249" s="12">
        <v>1</v>
      </c>
      <c r="E249" s="29"/>
      <c r="F249" s="55">
        <f t="shared" si="34"/>
        <v>0</v>
      </c>
      <c r="G249" s="3"/>
    </row>
    <row r="250" spans="1:7" ht="8.4" customHeight="1" x14ac:dyDescent="0.3">
      <c r="A250" s="59"/>
      <c r="B250" s="30"/>
      <c r="C250" s="31"/>
      <c r="D250" s="32"/>
      <c r="E250" s="33"/>
      <c r="F250" s="57"/>
    </row>
    <row r="251" spans="1:7" ht="62.4" x14ac:dyDescent="0.3">
      <c r="A251" s="76" t="s">
        <v>231</v>
      </c>
      <c r="B251" s="14" t="s">
        <v>232</v>
      </c>
      <c r="C251" s="11"/>
      <c r="D251" s="12"/>
      <c r="E251" s="13"/>
      <c r="F251" s="55"/>
    </row>
    <row r="252" spans="1:7" ht="15.6" x14ac:dyDescent="0.3">
      <c r="A252" s="77"/>
      <c r="B252" s="10" t="s">
        <v>233</v>
      </c>
      <c r="C252" s="11" t="s">
        <v>13</v>
      </c>
      <c r="D252" s="12">
        <v>1</v>
      </c>
      <c r="E252" s="29"/>
      <c r="F252" s="55">
        <f t="shared" ref="F252:F277" si="35">D252*E252</f>
        <v>0</v>
      </c>
    </row>
    <row r="253" spans="1:7" ht="15.6" x14ac:dyDescent="0.3">
      <c r="A253" s="77"/>
      <c r="B253" s="10" t="s">
        <v>234</v>
      </c>
      <c r="C253" s="11" t="s">
        <v>13</v>
      </c>
      <c r="D253" s="12">
        <v>1</v>
      </c>
      <c r="E253" s="29"/>
      <c r="F253" s="55">
        <f t="shared" si="35"/>
        <v>0</v>
      </c>
    </row>
    <row r="254" spans="1:7" ht="15.6" x14ac:dyDescent="0.3">
      <c r="A254" s="77"/>
      <c r="B254" s="10" t="s">
        <v>235</v>
      </c>
      <c r="C254" s="11" t="s">
        <v>13</v>
      </c>
      <c r="D254" s="12">
        <v>1</v>
      </c>
      <c r="E254" s="29"/>
      <c r="F254" s="55">
        <f t="shared" si="35"/>
        <v>0</v>
      </c>
    </row>
    <row r="255" spans="1:7" ht="15.6" x14ac:dyDescent="0.3">
      <c r="A255" s="77"/>
      <c r="B255" s="10" t="s">
        <v>61</v>
      </c>
      <c r="C255" s="11" t="s">
        <v>13</v>
      </c>
      <c r="D255" s="12">
        <v>1</v>
      </c>
      <c r="E255" s="29"/>
      <c r="F255" s="55">
        <f t="shared" si="35"/>
        <v>0</v>
      </c>
    </row>
    <row r="256" spans="1:7" ht="15.6" x14ac:dyDescent="0.3">
      <c r="A256" s="77"/>
      <c r="B256" s="10" t="s">
        <v>213</v>
      </c>
      <c r="C256" s="11" t="s">
        <v>13</v>
      </c>
      <c r="D256" s="12">
        <v>1</v>
      </c>
      <c r="E256" s="29"/>
      <c r="F256" s="55">
        <f t="shared" si="35"/>
        <v>0</v>
      </c>
    </row>
    <row r="257" spans="1:11" ht="15.6" x14ac:dyDescent="0.3">
      <c r="A257" s="77"/>
      <c r="B257" s="10" t="s">
        <v>236</v>
      </c>
      <c r="C257" s="11" t="s">
        <v>13</v>
      </c>
      <c r="D257" s="12">
        <v>1</v>
      </c>
      <c r="E257" s="29"/>
      <c r="F257" s="55">
        <f t="shared" si="35"/>
        <v>0</v>
      </c>
    </row>
    <row r="258" spans="1:11" ht="15.6" x14ac:dyDescent="0.3">
      <c r="A258" s="77"/>
      <c r="B258" s="10" t="s">
        <v>237</v>
      </c>
      <c r="C258" s="11" t="s">
        <v>13</v>
      </c>
      <c r="D258" s="12">
        <v>1</v>
      </c>
      <c r="E258" s="29"/>
      <c r="F258" s="55">
        <f t="shared" si="35"/>
        <v>0</v>
      </c>
    </row>
    <row r="259" spans="1:11" ht="15.6" x14ac:dyDescent="0.3">
      <c r="A259" s="77"/>
      <c r="B259" s="10" t="s">
        <v>238</v>
      </c>
      <c r="C259" s="11" t="s">
        <v>13</v>
      </c>
      <c r="D259" s="12">
        <v>1</v>
      </c>
      <c r="E259" s="29"/>
      <c r="F259" s="55">
        <f t="shared" si="35"/>
        <v>0</v>
      </c>
    </row>
    <row r="260" spans="1:11" ht="15.6" x14ac:dyDescent="0.3">
      <c r="A260" s="77"/>
      <c r="B260" s="10" t="s">
        <v>239</v>
      </c>
      <c r="C260" s="11" t="s">
        <v>13</v>
      </c>
      <c r="D260" s="12">
        <v>1</v>
      </c>
      <c r="E260" s="29"/>
      <c r="F260" s="55">
        <f t="shared" si="35"/>
        <v>0</v>
      </c>
    </row>
    <row r="261" spans="1:11" ht="15.6" x14ac:dyDescent="0.3">
      <c r="A261" s="77"/>
      <c r="B261" s="10" t="s">
        <v>240</v>
      </c>
      <c r="C261" s="11" t="s">
        <v>13</v>
      </c>
      <c r="D261" s="12">
        <v>1</v>
      </c>
      <c r="E261" s="29"/>
      <c r="F261" s="55">
        <f t="shared" si="35"/>
        <v>0</v>
      </c>
    </row>
    <row r="262" spans="1:11" ht="15.6" x14ac:dyDescent="0.3">
      <c r="A262" s="77"/>
      <c r="B262" s="10" t="s">
        <v>241</v>
      </c>
      <c r="C262" s="11" t="s">
        <v>13</v>
      </c>
      <c r="D262" s="12">
        <v>1</v>
      </c>
      <c r="E262" s="29"/>
      <c r="F262" s="55">
        <f t="shared" si="35"/>
        <v>0</v>
      </c>
    </row>
    <row r="263" spans="1:11" ht="8.4" customHeight="1" x14ac:dyDescent="0.3">
      <c r="A263" s="59"/>
      <c r="B263" s="30"/>
      <c r="C263" s="31"/>
      <c r="D263" s="32"/>
      <c r="E263" s="33"/>
      <c r="F263" s="57"/>
      <c r="K263" s="4"/>
    </row>
    <row r="264" spans="1:11" ht="31.2" x14ac:dyDescent="0.3">
      <c r="A264" s="78" t="s">
        <v>242</v>
      </c>
      <c r="B264" s="14" t="s">
        <v>243</v>
      </c>
      <c r="C264" s="11"/>
      <c r="D264" s="12"/>
      <c r="E264" s="13"/>
      <c r="F264" s="55"/>
    </row>
    <row r="265" spans="1:11" ht="15.6" x14ac:dyDescent="0.3">
      <c r="A265" s="78"/>
      <c r="B265" s="10" t="s">
        <v>233</v>
      </c>
      <c r="C265" s="11" t="s">
        <v>13</v>
      </c>
      <c r="D265" s="12">
        <v>4</v>
      </c>
      <c r="E265" s="29"/>
      <c r="F265" s="55">
        <f t="shared" si="35"/>
        <v>0</v>
      </c>
    </row>
    <row r="266" spans="1:11" ht="15.6" x14ac:dyDescent="0.3">
      <c r="A266" s="78"/>
      <c r="B266" s="10" t="s">
        <v>234</v>
      </c>
      <c r="C266" s="11" t="s">
        <v>13</v>
      </c>
      <c r="D266" s="12">
        <v>1</v>
      </c>
      <c r="E266" s="29"/>
      <c r="F266" s="55">
        <f t="shared" si="35"/>
        <v>0</v>
      </c>
    </row>
    <row r="267" spans="1:11" ht="15.6" x14ac:dyDescent="0.3">
      <c r="A267" s="78"/>
      <c r="B267" s="10" t="s">
        <v>235</v>
      </c>
      <c r="C267" s="11" t="s">
        <v>13</v>
      </c>
      <c r="D267" s="12">
        <v>1</v>
      </c>
      <c r="E267" s="29"/>
      <c r="F267" s="55">
        <f t="shared" si="35"/>
        <v>0</v>
      </c>
    </row>
    <row r="268" spans="1:11" ht="15.6" x14ac:dyDescent="0.3">
      <c r="A268" s="78"/>
      <c r="B268" s="10" t="s">
        <v>61</v>
      </c>
      <c r="C268" s="11" t="s">
        <v>13</v>
      </c>
      <c r="D268" s="12">
        <v>4</v>
      </c>
      <c r="E268" s="29"/>
      <c r="F268" s="55">
        <f t="shared" si="35"/>
        <v>0</v>
      </c>
    </row>
    <row r="269" spans="1:11" ht="15.6" x14ac:dyDescent="0.3">
      <c r="A269" s="78"/>
      <c r="B269" s="10" t="s">
        <v>213</v>
      </c>
      <c r="C269" s="11" t="s">
        <v>13</v>
      </c>
      <c r="D269" s="12">
        <v>4</v>
      </c>
      <c r="E269" s="29"/>
      <c r="F269" s="55">
        <f t="shared" si="35"/>
        <v>0</v>
      </c>
    </row>
    <row r="270" spans="1:11" ht="15.6" x14ac:dyDescent="0.3">
      <c r="A270" s="78"/>
      <c r="B270" s="10" t="s">
        <v>236</v>
      </c>
      <c r="C270" s="11" t="s">
        <v>13</v>
      </c>
      <c r="D270" s="12">
        <v>1</v>
      </c>
      <c r="E270" s="29"/>
      <c r="F270" s="55">
        <f t="shared" si="35"/>
        <v>0</v>
      </c>
    </row>
    <row r="271" spans="1:11" ht="15.6" x14ac:dyDescent="0.3">
      <c r="A271" s="78"/>
      <c r="B271" s="10" t="s">
        <v>237</v>
      </c>
      <c r="C271" s="11" t="s">
        <v>13</v>
      </c>
      <c r="D271" s="12">
        <v>2</v>
      </c>
      <c r="E271" s="29"/>
      <c r="F271" s="55">
        <f t="shared" si="35"/>
        <v>0</v>
      </c>
    </row>
    <row r="272" spans="1:11" ht="15.6" x14ac:dyDescent="0.3">
      <c r="A272" s="78"/>
      <c r="B272" s="10" t="s">
        <v>238</v>
      </c>
      <c r="C272" s="11" t="s">
        <v>13</v>
      </c>
      <c r="D272" s="12">
        <v>1</v>
      </c>
      <c r="E272" s="29"/>
      <c r="F272" s="55">
        <f t="shared" si="35"/>
        <v>0</v>
      </c>
    </row>
    <row r="273" spans="1:7" ht="15.6" x14ac:dyDescent="0.3">
      <c r="A273" s="78"/>
      <c r="B273" s="10" t="s">
        <v>239</v>
      </c>
      <c r="C273" s="11" t="s">
        <v>13</v>
      </c>
      <c r="D273" s="12">
        <v>1</v>
      </c>
      <c r="E273" s="29"/>
      <c r="F273" s="55">
        <f t="shared" si="35"/>
        <v>0</v>
      </c>
    </row>
    <row r="274" spans="1:7" ht="15.6" x14ac:dyDescent="0.3">
      <c r="A274" s="78"/>
      <c r="B274" s="10" t="s">
        <v>240</v>
      </c>
      <c r="C274" s="11" t="s">
        <v>13</v>
      </c>
      <c r="D274" s="12">
        <v>1</v>
      </c>
      <c r="E274" s="29"/>
      <c r="F274" s="55">
        <f t="shared" si="35"/>
        <v>0</v>
      </c>
    </row>
    <row r="275" spans="1:7" ht="15.6" x14ac:dyDescent="0.3">
      <c r="A275" s="78"/>
      <c r="B275" s="10" t="s">
        <v>241</v>
      </c>
      <c r="C275" s="11" t="s">
        <v>13</v>
      </c>
      <c r="D275" s="12">
        <v>1</v>
      </c>
      <c r="E275" s="29"/>
      <c r="F275" s="55">
        <f t="shared" si="35"/>
        <v>0</v>
      </c>
      <c r="G275" s="3"/>
    </row>
    <row r="276" spans="1:7" ht="8.4" customHeight="1" x14ac:dyDescent="0.3">
      <c r="A276" s="59"/>
      <c r="B276" s="45"/>
      <c r="C276" s="31"/>
      <c r="D276" s="32"/>
      <c r="E276" s="33"/>
      <c r="F276" s="57"/>
    </row>
    <row r="277" spans="1:7" ht="46.8" x14ac:dyDescent="0.3">
      <c r="A277" s="54" t="s">
        <v>244</v>
      </c>
      <c r="B277" s="14" t="s">
        <v>245</v>
      </c>
      <c r="C277" s="11" t="s">
        <v>13</v>
      </c>
      <c r="D277" s="12">
        <v>1</v>
      </c>
      <c r="E277" s="29"/>
      <c r="F277" s="55">
        <f t="shared" si="35"/>
        <v>0</v>
      </c>
    </row>
    <row r="278" spans="1:7" ht="8.4" customHeight="1" x14ac:dyDescent="0.3">
      <c r="A278" s="59"/>
      <c r="B278" s="30"/>
      <c r="C278" s="31"/>
      <c r="D278" s="32"/>
      <c r="E278" s="33"/>
      <c r="F278" s="57"/>
    </row>
    <row r="279" spans="1:7" ht="18" x14ac:dyDescent="0.3">
      <c r="A279" s="63"/>
      <c r="B279" s="47"/>
      <c r="C279" s="79" t="s">
        <v>246</v>
      </c>
      <c r="D279" s="79"/>
      <c r="E279" s="80"/>
      <c r="F279" s="64">
        <f>SUM(F5:F278)</f>
        <v>0</v>
      </c>
    </row>
    <row r="280" spans="1:7" ht="18" x14ac:dyDescent="0.3">
      <c r="A280" s="63"/>
      <c r="B280" s="47"/>
      <c r="C280" s="79" t="s">
        <v>247</v>
      </c>
      <c r="D280" s="79"/>
      <c r="E280" s="80"/>
      <c r="F280" s="65">
        <f>F279*0.22</f>
        <v>0</v>
      </c>
    </row>
    <row r="281" spans="1:7" ht="18.600000000000001" thickBot="1" x14ac:dyDescent="0.35">
      <c r="A281" s="66"/>
      <c r="B281" s="67"/>
      <c r="C281" s="81" t="s">
        <v>248</v>
      </c>
      <c r="D281" s="81"/>
      <c r="E281" s="82"/>
      <c r="F281" s="68">
        <f>SUM(F279:F280)</f>
        <v>0</v>
      </c>
    </row>
    <row r="282" spans="1:7" ht="15" thickTop="1" x14ac:dyDescent="0.3"/>
    <row r="283" spans="1:7" x14ac:dyDescent="0.3">
      <c r="B283" s="75" t="s">
        <v>249</v>
      </c>
    </row>
    <row r="284" spans="1:7" x14ac:dyDescent="0.3">
      <c r="B284" s="75"/>
    </row>
    <row r="285" spans="1:7" x14ac:dyDescent="0.3">
      <c r="B285" s="75"/>
    </row>
    <row r="286" spans="1:7" x14ac:dyDescent="0.3">
      <c r="B286" s="75"/>
    </row>
  </sheetData>
  <sheetProtection algorithmName="SHA-512" hashValue="SBUre7IzSVvS2EUmQmBPNQ4ROlHX04fTkdZeX4u3iobYE+aDD8RSY9QGt0LJJCSBCcnMtWXT2EV1zS6mWby9DQ==" saltValue="dE7UiXlRPEoD8nJXvgL5NA==" spinCount="100000" sheet="1" objects="1" scenarios="1"/>
  <mergeCells count="30">
    <mergeCell ref="A121:A124"/>
    <mergeCell ref="A9:A40"/>
    <mergeCell ref="A42:A53"/>
    <mergeCell ref="A55:A67"/>
    <mergeCell ref="A81:A83"/>
    <mergeCell ref="A85:A87"/>
    <mergeCell ref="A89:A101"/>
    <mergeCell ref="A103:A112"/>
    <mergeCell ref="A114:A119"/>
    <mergeCell ref="A178:A179"/>
    <mergeCell ref="A181:A187"/>
    <mergeCell ref="A189:A195"/>
    <mergeCell ref="A197:A201"/>
    <mergeCell ref="A203:A207"/>
    <mergeCell ref="A2:F2"/>
    <mergeCell ref="A1:F1"/>
    <mergeCell ref="B283:B286"/>
    <mergeCell ref="A237:A249"/>
    <mergeCell ref="A251:A262"/>
    <mergeCell ref="A264:A275"/>
    <mergeCell ref="C279:E279"/>
    <mergeCell ref="C280:E280"/>
    <mergeCell ref="C281:E281"/>
    <mergeCell ref="A215:A235"/>
    <mergeCell ref="A126:A143"/>
    <mergeCell ref="A145:A150"/>
    <mergeCell ref="A152:A156"/>
    <mergeCell ref="A158:A166"/>
    <mergeCell ref="A168:A172"/>
    <mergeCell ref="A174:A176"/>
  </mergeCells>
  <pageMargins left="0.39370078740157483" right="0.31496062992125984" top="0.70866141732283472" bottom="0.39370078740157483" header="0.31496062992125984" footer="0.19685039370078741"/>
  <pageSetup paperSize="9" scale="84" fitToHeight="15" orientation="landscape" horizontalDpi="4294967295" verticalDpi="4294967295" r:id="rId1"/>
  <headerFooter>
    <oddHeader>&amp;L&amp;"-,Krepko"&amp;14Priloga Poglavja 2 - ponudbeni predračun</oddHeader>
    <oddFooter>&amp;CStran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Premrl</dc:creator>
  <cp:lastModifiedBy>Franci Malovrh</cp:lastModifiedBy>
  <cp:lastPrinted>2023-07-19T12:27:31Z</cp:lastPrinted>
  <dcterms:created xsi:type="dcterms:W3CDTF">2023-06-06T09:09:19Z</dcterms:created>
  <dcterms:modified xsi:type="dcterms:W3CDTF">2023-07-19T12:27:41Z</dcterms:modified>
</cp:coreProperties>
</file>