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Vrtec Manka Golarja Gornja Radgona\RAZPISNA DOKUMENTACIJA\"/>
    </mc:Choice>
  </mc:AlternateContent>
  <xr:revisionPtr revIDLastSave="0" documentId="13_ncr:1_{06D2AE40-CDF9-416D-94F2-ED6384BBB381}" xr6:coauthVersionLast="47" xr6:coauthVersionMax="47" xr10:uidLastSave="{00000000-0000-0000-0000-000000000000}"/>
  <bookViews>
    <workbookView xWindow="20355" yWindow="0" windowWidth="18045" windowHeight="20985" tabRatio="819" firstSheet="11" activeTab="15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KRUH IN PEKOVSKI IZDELKI" sheetId="29" r:id="rId4"/>
    <sheet name="2_MLEVSKI IZD.IN TEST." sheetId="31" r:id="rId5"/>
    <sheet name="3_MLEKO IN MLEČNI" sheetId="32" r:id="rId6"/>
    <sheet name="4_JUNČJE, PRAŠIČJE MESO" sheetId="33" r:id="rId7"/>
    <sheet name="5_PERUTNINSKO MESO" sheetId="34" r:id="rId8"/>
    <sheet name="6_ZAMRZ.RIBE" sheetId="35" r:id="rId9"/>
    <sheet name="7_SADJE IN ZELENJAVA" sheetId="36" r:id="rId10"/>
    <sheet name="8_ZAMRZ.SADJE IN ZELENJAVA" sheetId="40" r:id="rId11"/>
    <sheet name="9_ZAMRZ.IZDELKI IZ TESTA" sheetId="41" r:id="rId12"/>
    <sheet name="10_SOKOVI" sheetId="42" r:id="rId13"/>
    <sheet name="11_RAZNA PREHRANA" sheetId="43" r:id="rId14"/>
    <sheet name="12_JAJCA" sheetId="44" r:id="rId15"/>
    <sheet name="13_EKO MLEKO" sheetId="45" r:id="rId16"/>
    <sheet name="14_EKO ZELENJAVA in SADJE" sheetId="50" r:id="rId17"/>
    <sheet name="15_EKO JAJCA" sheetId="48" r:id="rId18"/>
  </sheets>
  <definedNames>
    <definedName name="_xlnm._FilterDatabase" localSheetId="12" hidden="1">'10_SOKOVI'!$A$28:$L$31</definedName>
    <definedName name="_Hlk15366980" localSheetId="1">'Navodila za izpolnjevanje'!#REF!</definedName>
    <definedName name="_xlnm.Print_Area" localSheetId="3">'1_KRUH IN PEKOVSKI IZDELKI'!$A$1:$U$71</definedName>
    <definedName name="_xlnm.Print_Area" localSheetId="12">'10_SOKOVI'!$A$1:$U$34</definedName>
    <definedName name="_xlnm.Print_Area" localSheetId="13">'11_RAZNA PREHRANA'!$A$1:$U$172</definedName>
    <definedName name="_xlnm.Print_Area" localSheetId="14">'12_JAJCA'!$A$1:$U$25</definedName>
    <definedName name="_xlnm.Print_Area" localSheetId="15">'13_EKO MLEKO'!$A$1:$U$39</definedName>
    <definedName name="_xlnm.Print_Area" localSheetId="16">'14_EKO ZELENJAVA in SADJE'!$A$1:$U$42</definedName>
    <definedName name="_xlnm.Print_Area" localSheetId="17">'15_EKO JAJCA'!$A$1:$U$27</definedName>
    <definedName name="_xlnm.Print_Area" localSheetId="4">'2_MLEVSKI IZD.IN TEST.'!$A$1:$U$80</definedName>
    <definedName name="_xlnm.Print_Area" localSheetId="5">'3_MLEKO IN MLEČNI'!$A$1:$U$71</definedName>
    <definedName name="_xlnm.Print_Area" localSheetId="6">'4_JUNČJE, PRAŠIČJE MESO'!$A$1:$U$48</definedName>
    <definedName name="_xlnm.Print_Area" localSheetId="7">'5_PERUTNINSKO MESO'!$A$1:$U$38</definedName>
    <definedName name="_xlnm.Print_Area" localSheetId="8">'6_ZAMRZ.RIBE'!$A$1:$U$32</definedName>
    <definedName name="_xlnm.Print_Area" localSheetId="9">'7_SADJE IN ZELENJAVA'!$A$1:$U$116</definedName>
    <definedName name="_xlnm.Print_Area" localSheetId="10">'8_ZAMRZ.SADJE IN ZELENJAVA'!$A$1:$U$43</definedName>
    <definedName name="_xlnm.Print_Area" localSheetId="11">'9_ZAMRZ.IZDELKI IZ TESTA'!$A$1:$U$36</definedName>
    <definedName name="_xlnm.Print_Area" localSheetId="1">'Navodila za izpolnjevanje'!$A$1:$C$30</definedName>
    <definedName name="_xlnm.Print_Area" localSheetId="2">'Ponudbeni pred_rekapitulacija'!$A$1:$F$40</definedName>
    <definedName name="_xlnm.Print_Titles" localSheetId="3">'1_KRUH IN PEKOVSKI IZDELKI'!$15:$15</definedName>
    <definedName name="_xlnm.Print_Titles" localSheetId="12">'10_SOKOVI'!$15:$15</definedName>
    <definedName name="_xlnm.Print_Titles" localSheetId="13">'11_RAZNA PREHRANA'!$15:$15</definedName>
    <definedName name="_xlnm.Print_Titles" localSheetId="14">'12_JAJCA'!$15:$15</definedName>
    <definedName name="_xlnm.Print_Titles" localSheetId="15">'13_EKO MLEKO'!$15:$15</definedName>
    <definedName name="_xlnm.Print_Titles" localSheetId="16">'14_EKO ZELENJAVA in SADJE'!$15:$15</definedName>
    <definedName name="_xlnm.Print_Titles" localSheetId="17">'15_EKO JAJCA'!$15:$15</definedName>
    <definedName name="_xlnm.Print_Titles" localSheetId="4">'2_MLEVSKI IZD.IN TEST.'!$15:$15</definedName>
    <definedName name="_xlnm.Print_Titles" localSheetId="5">'3_MLEKO IN MLEČNI'!$15:$15</definedName>
    <definedName name="_xlnm.Print_Titles" localSheetId="6">'4_JUNČJE, PRAŠIČJE MESO'!$15:$15</definedName>
    <definedName name="_xlnm.Print_Titles" localSheetId="7">'5_PERUTNINSKO MESO'!$15:$15</definedName>
    <definedName name="_xlnm.Print_Titles" localSheetId="8">'6_ZAMRZ.RIBE'!$15:$15</definedName>
    <definedName name="_xlnm.Print_Titles" localSheetId="9">'7_SADJE IN ZELENJAVA'!$15:$15</definedName>
    <definedName name="_xlnm.Print_Titles" localSheetId="10">'8_ZAMRZ.SADJE IN ZELENJAVA'!$15:$15</definedName>
    <definedName name="_xlnm.Print_Titles" localSheetId="11">'9_ZAMRZ.IZDELKI IZ TESTA'!$15:$15</definedName>
  </definedNames>
  <calcPr calcId="191029"/>
</workbook>
</file>

<file path=xl/calcChain.xml><?xml version="1.0" encoding="utf-8"?>
<calcChain xmlns="http://schemas.openxmlformats.org/spreadsheetml/2006/main">
  <c r="U30" i="34" l="1"/>
  <c r="Q32" i="50"/>
  <c r="R32" i="50" s="1"/>
  <c r="T32" i="50" s="1"/>
  <c r="S32" i="50"/>
  <c r="H32" i="50"/>
  <c r="H18" i="50"/>
  <c r="H19" i="50"/>
  <c r="H20" i="50"/>
  <c r="H21" i="50"/>
  <c r="H22" i="50"/>
  <c r="H23" i="50"/>
  <c r="H24" i="50"/>
  <c r="H25" i="50"/>
  <c r="H26" i="50"/>
  <c r="H27" i="50"/>
  <c r="H28" i="50"/>
  <c r="H29" i="50"/>
  <c r="H30" i="50"/>
  <c r="I18" i="50"/>
  <c r="I19" i="50"/>
  <c r="I20" i="50"/>
  <c r="I21" i="50"/>
  <c r="I22" i="50"/>
  <c r="I23" i="50"/>
  <c r="I24" i="50"/>
  <c r="I25" i="50"/>
  <c r="I26" i="50"/>
  <c r="I27" i="50"/>
  <c r="I28" i="50"/>
  <c r="I29" i="50"/>
  <c r="I30" i="50"/>
  <c r="Q18" i="50"/>
  <c r="R18" i="50" s="1"/>
  <c r="T18" i="50" s="1"/>
  <c r="Q19" i="50"/>
  <c r="R19" i="50" s="1"/>
  <c r="T19" i="50" s="1"/>
  <c r="Q20" i="50"/>
  <c r="Q21" i="50"/>
  <c r="Q22" i="50"/>
  <c r="R22" i="50" s="1"/>
  <c r="T22" i="50" s="1"/>
  <c r="Q23" i="50"/>
  <c r="R23" i="50" s="1"/>
  <c r="T23" i="50" s="1"/>
  <c r="Q24" i="50"/>
  <c r="Q25" i="50"/>
  <c r="R25" i="50" s="1"/>
  <c r="T25" i="50" s="1"/>
  <c r="Q26" i="50"/>
  <c r="R26" i="50" s="1"/>
  <c r="T26" i="50" s="1"/>
  <c r="Q27" i="50"/>
  <c r="R27" i="50" s="1"/>
  <c r="T27" i="50" s="1"/>
  <c r="Q28" i="50"/>
  <c r="Q29" i="50"/>
  <c r="R29" i="50" s="1"/>
  <c r="T29" i="50" s="1"/>
  <c r="Q30" i="50"/>
  <c r="R30" i="50" s="1"/>
  <c r="T30" i="50" s="1"/>
  <c r="R20" i="50"/>
  <c r="T20" i="50" s="1"/>
  <c r="R21" i="50"/>
  <c r="T21" i="50" s="1"/>
  <c r="R24" i="50"/>
  <c r="T24" i="50" s="1"/>
  <c r="R28" i="50"/>
  <c r="T28" i="50" s="1"/>
  <c r="S18" i="50"/>
  <c r="S19" i="50"/>
  <c r="S20" i="50"/>
  <c r="S21" i="50"/>
  <c r="S22" i="50"/>
  <c r="S23" i="50"/>
  <c r="S24" i="50"/>
  <c r="S25" i="50"/>
  <c r="S26" i="50"/>
  <c r="S27" i="50"/>
  <c r="S28" i="50"/>
  <c r="S29" i="50"/>
  <c r="S30" i="50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Q17" i="43"/>
  <c r="Q18" i="43"/>
  <c r="Q19" i="43"/>
  <c r="Q20" i="43"/>
  <c r="Q21" i="43"/>
  <c r="Q22" i="43"/>
  <c r="Q23" i="43"/>
  <c r="Q24" i="43"/>
  <c r="Q25" i="43"/>
  <c r="R25" i="43" s="1"/>
  <c r="T25" i="43" s="1"/>
  <c r="Q26" i="43"/>
  <c r="Q27" i="43"/>
  <c r="Q28" i="43"/>
  <c r="Q29" i="43"/>
  <c r="Q30" i="43"/>
  <c r="Q31" i="43"/>
  <c r="Q32" i="43"/>
  <c r="Q33" i="43"/>
  <c r="Q34" i="43"/>
  <c r="Q35" i="43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R17" i="43"/>
  <c r="T17" i="43" s="1"/>
  <c r="R18" i="43"/>
  <c r="T18" i="43" s="1"/>
  <c r="R19" i="43"/>
  <c r="T19" i="43" s="1"/>
  <c r="R20" i="43"/>
  <c r="T20" i="43" s="1"/>
  <c r="R21" i="43"/>
  <c r="T21" i="43" s="1"/>
  <c r="R22" i="43"/>
  <c r="T22" i="43" s="1"/>
  <c r="R23" i="43"/>
  <c r="T23" i="43" s="1"/>
  <c r="R24" i="43"/>
  <c r="T24" i="43" s="1"/>
  <c r="R26" i="43"/>
  <c r="R27" i="43"/>
  <c r="T27" i="43" s="1"/>
  <c r="R28" i="43"/>
  <c r="T28" i="43" s="1"/>
  <c r="R29" i="43"/>
  <c r="T29" i="43" s="1"/>
  <c r="R30" i="43"/>
  <c r="T30" i="43" s="1"/>
  <c r="R31" i="43"/>
  <c r="T31" i="43" s="1"/>
  <c r="R32" i="43"/>
  <c r="T32" i="43" s="1"/>
  <c r="R33" i="43"/>
  <c r="T33" i="43" s="1"/>
  <c r="R34" i="43"/>
  <c r="T34" i="43" s="1"/>
  <c r="R35" i="43"/>
  <c r="T35" i="43" s="1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T26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H57" i="43"/>
  <c r="H58" i="43"/>
  <c r="H59" i="43"/>
  <c r="H60" i="43"/>
  <c r="H61" i="43"/>
  <c r="H62" i="43"/>
  <c r="H63" i="43"/>
  <c r="H64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I58" i="43"/>
  <c r="I59" i="43"/>
  <c r="I60" i="43"/>
  <c r="I61" i="43"/>
  <c r="I62" i="43"/>
  <c r="I63" i="43"/>
  <c r="I64" i="43"/>
  <c r="Q41" i="43"/>
  <c r="R41" i="43" s="1"/>
  <c r="T41" i="43" s="1"/>
  <c r="Q42" i="43"/>
  <c r="Q43" i="43"/>
  <c r="Q44" i="43"/>
  <c r="Q45" i="43"/>
  <c r="Q46" i="43"/>
  <c r="Q47" i="43"/>
  <c r="Q48" i="43"/>
  <c r="Q49" i="43"/>
  <c r="Q50" i="43"/>
  <c r="Q51" i="43"/>
  <c r="Q52" i="43"/>
  <c r="R52" i="43" s="1"/>
  <c r="T52" i="43" s="1"/>
  <c r="Q53" i="43"/>
  <c r="R53" i="43" s="1"/>
  <c r="T53" i="43" s="1"/>
  <c r="Q54" i="43"/>
  <c r="Q55" i="43"/>
  <c r="R55" i="43" s="1"/>
  <c r="T55" i="43" s="1"/>
  <c r="Q56" i="43"/>
  <c r="Q57" i="43"/>
  <c r="R57" i="43" s="1"/>
  <c r="T57" i="43" s="1"/>
  <c r="Q58" i="43"/>
  <c r="Q59" i="43"/>
  <c r="R59" i="43" s="1"/>
  <c r="T59" i="43" s="1"/>
  <c r="Q60" i="43"/>
  <c r="R60" i="43" s="1"/>
  <c r="T60" i="43" s="1"/>
  <c r="Q61" i="43"/>
  <c r="R61" i="43" s="1"/>
  <c r="T61" i="43" s="1"/>
  <c r="Q62" i="43"/>
  <c r="Q63" i="43"/>
  <c r="R63" i="43" s="1"/>
  <c r="T63" i="43" s="1"/>
  <c r="Q64" i="43"/>
  <c r="R64" i="43" s="1"/>
  <c r="T64" i="43" s="1"/>
  <c r="R42" i="43"/>
  <c r="R43" i="43"/>
  <c r="R44" i="43"/>
  <c r="R45" i="43"/>
  <c r="T45" i="43" s="1"/>
  <c r="R46" i="43"/>
  <c r="T46" i="43" s="1"/>
  <c r="R47" i="43"/>
  <c r="T47" i="43" s="1"/>
  <c r="R48" i="43"/>
  <c r="R49" i="43"/>
  <c r="R50" i="43"/>
  <c r="R51" i="43"/>
  <c r="T51" i="43" s="1"/>
  <c r="R54" i="43"/>
  <c r="R56" i="43"/>
  <c r="R58" i="43"/>
  <c r="T58" i="43" s="1"/>
  <c r="R62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S54" i="43"/>
  <c r="S55" i="43"/>
  <c r="S56" i="43"/>
  <c r="S57" i="43"/>
  <c r="S58" i="43"/>
  <c r="S59" i="43"/>
  <c r="S60" i="43"/>
  <c r="S61" i="43"/>
  <c r="S62" i="43"/>
  <c r="S63" i="43"/>
  <c r="S64" i="43"/>
  <c r="T42" i="43"/>
  <c r="T43" i="43"/>
  <c r="T44" i="43"/>
  <c r="T48" i="43"/>
  <c r="T49" i="43"/>
  <c r="T50" i="43"/>
  <c r="T54" i="43"/>
  <c r="T56" i="43"/>
  <c r="T62" i="43"/>
  <c r="H65" i="43"/>
  <c r="H66" i="43"/>
  <c r="H67" i="43"/>
  <c r="H68" i="43"/>
  <c r="H69" i="43"/>
  <c r="H70" i="43"/>
  <c r="H71" i="43"/>
  <c r="H72" i="43"/>
  <c r="H73" i="43"/>
  <c r="H74" i="43"/>
  <c r="H75" i="43"/>
  <c r="H76" i="43"/>
  <c r="H77" i="43"/>
  <c r="H78" i="43"/>
  <c r="H79" i="43"/>
  <c r="H80" i="43"/>
  <c r="H81" i="43"/>
  <c r="H82" i="43"/>
  <c r="H83" i="43"/>
  <c r="H84" i="43"/>
  <c r="H85" i="43"/>
  <c r="H86" i="43"/>
  <c r="H87" i="43"/>
  <c r="H88" i="43"/>
  <c r="I65" i="43"/>
  <c r="I66" i="43"/>
  <c r="I67" i="43"/>
  <c r="I68" i="43"/>
  <c r="I69" i="43"/>
  <c r="I70" i="43"/>
  <c r="I71" i="43"/>
  <c r="I72" i="43"/>
  <c r="I73" i="43"/>
  <c r="I74" i="43"/>
  <c r="I75" i="43"/>
  <c r="I76" i="43"/>
  <c r="I77" i="43"/>
  <c r="I78" i="43"/>
  <c r="I79" i="43"/>
  <c r="I80" i="43"/>
  <c r="I81" i="43"/>
  <c r="I82" i="43"/>
  <c r="I83" i="43"/>
  <c r="I84" i="43"/>
  <c r="I85" i="43"/>
  <c r="I86" i="43"/>
  <c r="I87" i="43"/>
  <c r="I88" i="43"/>
  <c r="Q65" i="43"/>
  <c r="Q66" i="43"/>
  <c r="Q67" i="43"/>
  <c r="Q68" i="43"/>
  <c r="Q69" i="43"/>
  <c r="Q70" i="43"/>
  <c r="Q71" i="43"/>
  <c r="Q72" i="43"/>
  <c r="Q73" i="43"/>
  <c r="Q74" i="43"/>
  <c r="Q75" i="43"/>
  <c r="R75" i="43" s="1"/>
  <c r="T75" i="43" s="1"/>
  <c r="Q76" i="43"/>
  <c r="R76" i="43" s="1"/>
  <c r="T76" i="43" s="1"/>
  <c r="Q77" i="43"/>
  <c r="Q78" i="43"/>
  <c r="R78" i="43" s="1"/>
  <c r="T78" i="43" s="1"/>
  <c r="Q79" i="43"/>
  <c r="Q80" i="43"/>
  <c r="Q81" i="43"/>
  <c r="R81" i="43" s="1"/>
  <c r="T81" i="43" s="1"/>
  <c r="Q82" i="43"/>
  <c r="Q83" i="43"/>
  <c r="Q84" i="43"/>
  <c r="R84" i="43" s="1"/>
  <c r="T84" i="43" s="1"/>
  <c r="Q85" i="43"/>
  <c r="R85" i="43" s="1"/>
  <c r="T85" i="43" s="1"/>
  <c r="Q86" i="43"/>
  <c r="R86" i="43" s="1"/>
  <c r="T86" i="43" s="1"/>
  <c r="Q87" i="43"/>
  <c r="Q88" i="43"/>
  <c r="R88" i="43" s="1"/>
  <c r="T88" i="43" s="1"/>
  <c r="R65" i="43"/>
  <c r="R66" i="43"/>
  <c r="T66" i="43" s="1"/>
  <c r="R67" i="43"/>
  <c r="R68" i="43"/>
  <c r="R69" i="43"/>
  <c r="R70" i="43"/>
  <c r="R71" i="43"/>
  <c r="R72" i="43"/>
  <c r="R73" i="43"/>
  <c r="R74" i="43"/>
  <c r="T74" i="43" s="1"/>
  <c r="R77" i="43"/>
  <c r="T77" i="43" s="1"/>
  <c r="R79" i="43"/>
  <c r="T79" i="43" s="1"/>
  <c r="R80" i="43"/>
  <c r="R82" i="43"/>
  <c r="R83" i="43"/>
  <c r="R87" i="43"/>
  <c r="T87" i="43" s="1"/>
  <c r="S65" i="43"/>
  <c r="S66" i="43"/>
  <c r="S67" i="43"/>
  <c r="S68" i="43"/>
  <c r="S69" i="43"/>
  <c r="S70" i="43"/>
  <c r="S71" i="43"/>
  <c r="S72" i="43"/>
  <c r="S73" i="43"/>
  <c r="S74" i="43"/>
  <c r="S75" i="43"/>
  <c r="S76" i="43"/>
  <c r="S77" i="43"/>
  <c r="S78" i="43"/>
  <c r="S79" i="43"/>
  <c r="S80" i="43"/>
  <c r="S81" i="43"/>
  <c r="S82" i="43"/>
  <c r="S83" i="43"/>
  <c r="S84" i="43"/>
  <c r="S85" i="43"/>
  <c r="S86" i="43"/>
  <c r="S87" i="43"/>
  <c r="S88" i="43"/>
  <c r="T65" i="43"/>
  <c r="T67" i="43"/>
  <c r="T68" i="43"/>
  <c r="T69" i="43"/>
  <c r="T70" i="43"/>
  <c r="T71" i="43"/>
  <c r="T72" i="43"/>
  <c r="T73" i="43"/>
  <c r="T80" i="43"/>
  <c r="T82" i="43"/>
  <c r="T83" i="43"/>
  <c r="H89" i="43"/>
  <c r="H90" i="43"/>
  <c r="H91" i="43"/>
  <c r="H92" i="43"/>
  <c r="H93" i="43"/>
  <c r="H94" i="43"/>
  <c r="H95" i="43"/>
  <c r="H96" i="43"/>
  <c r="H97" i="43"/>
  <c r="H98" i="43"/>
  <c r="H99" i="43"/>
  <c r="H100" i="43"/>
  <c r="H101" i="43"/>
  <c r="H102" i="43"/>
  <c r="H103" i="43"/>
  <c r="H104" i="43"/>
  <c r="H105" i="43"/>
  <c r="H106" i="43"/>
  <c r="H107" i="43"/>
  <c r="H108" i="43"/>
  <c r="H109" i="43"/>
  <c r="H110" i="43"/>
  <c r="H111" i="43"/>
  <c r="H112" i="43"/>
  <c r="I89" i="43"/>
  <c r="I90" i="43"/>
  <c r="I91" i="43"/>
  <c r="I92" i="43"/>
  <c r="I93" i="43"/>
  <c r="I94" i="43"/>
  <c r="I95" i="43"/>
  <c r="I96" i="43"/>
  <c r="I97" i="43"/>
  <c r="I98" i="43"/>
  <c r="I99" i="43"/>
  <c r="I100" i="43"/>
  <c r="I101" i="43"/>
  <c r="I102" i="43"/>
  <c r="I103" i="43"/>
  <c r="I104" i="43"/>
  <c r="I105" i="43"/>
  <c r="I106" i="43"/>
  <c r="I107" i="43"/>
  <c r="I108" i="43"/>
  <c r="I109" i="43"/>
  <c r="I110" i="43"/>
  <c r="I111" i="43"/>
  <c r="I112" i="43"/>
  <c r="Q89" i="43"/>
  <c r="Q90" i="43"/>
  <c r="Q91" i="43"/>
  <c r="Q92" i="43"/>
  <c r="Q93" i="43"/>
  <c r="Q94" i="43"/>
  <c r="Q95" i="43"/>
  <c r="Q96" i="43"/>
  <c r="Q97" i="43"/>
  <c r="Q98" i="43"/>
  <c r="Q99" i="43"/>
  <c r="Q100" i="43"/>
  <c r="Q101" i="43"/>
  <c r="Q102" i="43"/>
  <c r="Q103" i="43"/>
  <c r="Q104" i="43"/>
  <c r="Q105" i="43"/>
  <c r="Q106" i="43"/>
  <c r="Q107" i="43"/>
  <c r="Q108" i="43"/>
  <c r="Q109" i="43"/>
  <c r="Q110" i="43"/>
  <c r="Q111" i="43"/>
  <c r="Q112" i="43"/>
  <c r="R89" i="43"/>
  <c r="R90" i="43"/>
  <c r="R91" i="43"/>
  <c r="R92" i="43"/>
  <c r="R93" i="43"/>
  <c r="R94" i="43"/>
  <c r="R95" i="43"/>
  <c r="R96" i="43"/>
  <c r="R97" i="43"/>
  <c r="R98" i="43"/>
  <c r="R99" i="43"/>
  <c r="T99" i="43" s="1"/>
  <c r="R100" i="43"/>
  <c r="R101" i="43"/>
  <c r="T101" i="43" s="1"/>
  <c r="R102" i="43"/>
  <c r="R103" i="43"/>
  <c r="T103" i="43" s="1"/>
  <c r="R104" i="43"/>
  <c r="R105" i="43"/>
  <c r="R106" i="43"/>
  <c r="R107" i="43"/>
  <c r="R108" i="43"/>
  <c r="R109" i="43"/>
  <c r="R110" i="43"/>
  <c r="R111" i="43"/>
  <c r="R112" i="43"/>
  <c r="S89" i="43"/>
  <c r="S90" i="43"/>
  <c r="S91" i="43"/>
  <c r="S92" i="43"/>
  <c r="S93" i="43"/>
  <c r="S94" i="43"/>
  <c r="S95" i="43"/>
  <c r="S96" i="43"/>
  <c r="S97" i="43"/>
  <c r="S98" i="43"/>
  <c r="S99" i="43"/>
  <c r="S100" i="43"/>
  <c r="S101" i="43"/>
  <c r="S102" i="43"/>
  <c r="S103" i="43"/>
  <c r="S104" i="43"/>
  <c r="S105" i="43"/>
  <c r="S106" i="43"/>
  <c r="S107" i="43"/>
  <c r="S108" i="43"/>
  <c r="S109" i="43"/>
  <c r="S110" i="43"/>
  <c r="S111" i="43"/>
  <c r="S112" i="43"/>
  <c r="T89" i="43"/>
  <c r="T90" i="43"/>
  <c r="T91" i="43"/>
  <c r="T92" i="43"/>
  <c r="T93" i="43"/>
  <c r="T94" i="43"/>
  <c r="T95" i="43"/>
  <c r="T96" i="43"/>
  <c r="T97" i="43"/>
  <c r="T98" i="43"/>
  <c r="T100" i="43"/>
  <c r="T102" i="43"/>
  <c r="T104" i="43"/>
  <c r="T105" i="43"/>
  <c r="T106" i="43"/>
  <c r="T107" i="43"/>
  <c r="T108" i="43"/>
  <c r="T109" i="43"/>
  <c r="T110" i="43"/>
  <c r="T111" i="43"/>
  <c r="T112" i="43"/>
  <c r="H113" i="43"/>
  <c r="H114" i="43"/>
  <c r="H115" i="43"/>
  <c r="H116" i="43"/>
  <c r="H117" i="43"/>
  <c r="H118" i="43"/>
  <c r="H119" i="43"/>
  <c r="H120" i="43"/>
  <c r="H121" i="43"/>
  <c r="H122" i="43"/>
  <c r="H123" i="43"/>
  <c r="H124" i="43"/>
  <c r="H125" i="43"/>
  <c r="H126" i="43"/>
  <c r="H127" i="43"/>
  <c r="H128" i="43"/>
  <c r="H129" i="43"/>
  <c r="H130" i="43"/>
  <c r="H131" i="43"/>
  <c r="H132" i="43"/>
  <c r="H133" i="43"/>
  <c r="H134" i="43"/>
  <c r="H135" i="43"/>
  <c r="H136" i="43"/>
  <c r="I113" i="43"/>
  <c r="I114" i="43"/>
  <c r="I115" i="43"/>
  <c r="I116" i="43"/>
  <c r="I117" i="43"/>
  <c r="I118" i="43"/>
  <c r="I119" i="43"/>
  <c r="I120" i="43"/>
  <c r="I121" i="43"/>
  <c r="I122" i="43"/>
  <c r="I123" i="43"/>
  <c r="I124" i="43"/>
  <c r="I125" i="43"/>
  <c r="I126" i="43"/>
  <c r="I127" i="43"/>
  <c r="I128" i="43"/>
  <c r="I129" i="43"/>
  <c r="I130" i="43"/>
  <c r="I131" i="43"/>
  <c r="I132" i="43"/>
  <c r="I133" i="43"/>
  <c r="I134" i="43"/>
  <c r="I135" i="43"/>
  <c r="I136" i="43"/>
  <c r="Q113" i="43"/>
  <c r="Q114" i="43"/>
  <c r="R114" i="43" s="1"/>
  <c r="T114" i="43" s="1"/>
  <c r="Q115" i="43"/>
  <c r="Q116" i="43"/>
  <c r="Q117" i="43"/>
  <c r="Q118" i="43"/>
  <c r="Q119" i="43"/>
  <c r="Q120" i="43"/>
  <c r="Q121" i="43"/>
  <c r="Q122" i="43"/>
  <c r="Q123" i="43"/>
  <c r="Q124" i="43"/>
  <c r="Q125" i="43"/>
  <c r="Q126" i="43"/>
  <c r="Q127" i="43"/>
  <c r="Q128" i="43"/>
  <c r="Q129" i="43"/>
  <c r="Q130" i="43"/>
  <c r="Q131" i="43"/>
  <c r="Q132" i="43"/>
  <c r="Q133" i="43"/>
  <c r="Q134" i="43"/>
  <c r="R134" i="43" s="1"/>
  <c r="T134" i="43" s="1"/>
  <c r="Q135" i="43"/>
  <c r="R135" i="43" s="1"/>
  <c r="T135" i="43" s="1"/>
  <c r="Q136" i="43"/>
  <c r="R113" i="43"/>
  <c r="T113" i="43" s="1"/>
  <c r="R115" i="43"/>
  <c r="T115" i="43" s="1"/>
  <c r="R116" i="43"/>
  <c r="R117" i="43"/>
  <c r="R118" i="43"/>
  <c r="R119" i="43"/>
  <c r="T119" i="43" s="1"/>
  <c r="R120" i="43"/>
  <c r="R121" i="43"/>
  <c r="T121" i="43" s="1"/>
  <c r="R122" i="43"/>
  <c r="R123" i="43"/>
  <c r="T123" i="43" s="1"/>
  <c r="R124" i="43"/>
  <c r="R125" i="43"/>
  <c r="T125" i="43" s="1"/>
  <c r="R126" i="43"/>
  <c r="T126" i="43" s="1"/>
  <c r="R127" i="43"/>
  <c r="T127" i="43" s="1"/>
  <c r="R128" i="43"/>
  <c r="R129" i="43"/>
  <c r="R130" i="43"/>
  <c r="R131" i="43"/>
  <c r="R132" i="43"/>
  <c r="R133" i="43"/>
  <c r="T133" i="43" s="1"/>
  <c r="R136" i="43"/>
  <c r="T136" i="43" s="1"/>
  <c r="S113" i="43"/>
  <c r="S114" i="43"/>
  <c r="S115" i="43"/>
  <c r="S116" i="43"/>
  <c r="S117" i="43"/>
  <c r="S118" i="43"/>
  <c r="S119" i="43"/>
  <c r="S120" i="43"/>
  <c r="S121" i="43"/>
  <c r="S122" i="43"/>
  <c r="S123" i="43"/>
  <c r="S124" i="43"/>
  <c r="S125" i="43"/>
  <c r="S126" i="43"/>
  <c r="S127" i="43"/>
  <c r="S128" i="43"/>
  <c r="S129" i="43"/>
  <c r="S130" i="43"/>
  <c r="S131" i="43"/>
  <c r="S132" i="43"/>
  <c r="S133" i="43"/>
  <c r="S134" i="43"/>
  <c r="S135" i="43"/>
  <c r="S136" i="43"/>
  <c r="T116" i="43"/>
  <c r="T117" i="43"/>
  <c r="T118" i="43"/>
  <c r="T120" i="43"/>
  <c r="T122" i="43"/>
  <c r="T124" i="43"/>
  <c r="T128" i="43"/>
  <c r="T129" i="43"/>
  <c r="T130" i="43"/>
  <c r="T131" i="43"/>
  <c r="T132" i="43"/>
  <c r="H137" i="43"/>
  <c r="H138" i="43"/>
  <c r="H139" i="43"/>
  <c r="H140" i="43"/>
  <c r="H141" i="43"/>
  <c r="H142" i="43"/>
  <c r="H143" i="43"/>
  <c r="H144" i="43"/>
  <c r="H145" i="43"/>
  <c r="H146" i="43"/>
  <c r="H147" i="43"/>
  <c r="H148" i="43"/>
  <c r="H149" i="43"/>
  <c r="H150" i="43"/>
  <c r="H151" i="43"/>
  <c r="H152" i="43"/>
  <c r="H153" i="43"/>
  <c r="H154" i="43"/>
  <c r="H155" i="43"/>
  <c r="H156" i="43"/>
  <c r="H157" i="43"/>
  <c r="H158" i="43"/>
  <c r="H159" i="43"/>
  <c r="H160" i="43"/>
  <c r="I137" i="43"/>
  <c r="I138" i="43"/>
  <c r="I139" i="43"/>
  <c r="I140" i="43"/>
  <c r="I141" i="43"/>
  <c r="I142" i="43"/>
  <c r="I143" i="43"/>
  <c r="I144" i="43"/>
  <c r="I145" i="43"/>
  <c r="I146" i="43"/>
  <c r="I147" i="43"/>
  <c r="I148" i="43"/>
  <c r="I149" i="43"/>
  <c r="I150" i="43"/>
  <c r="I151" i="43"/>
  <c r="I152" i="43"/>
  <c r="I153" i="43"/>
  <c r="I154" i="43"/>
  <c r="I155" i="43"/>
  <c r="I156" i="43"/>
  <c r="I157" i="43"/>
  <c r="I158" i="43"/>
  <c r="I159" i="43"/>
  <c r="I160" i="43"/>
  <c r="Q137" i="43"/>
  <c r="Q138" i="43"/>
  <c r="Q139" i="43"/>
  <c r="Q140" i="43"/>
  <c r="Q141" i="43"/>
  <c r="R141" i="43" s="1"/>
  <c r="T141" i="43" s="1"/>
  <c r="Q142" i="43"/>
  <c r="Q143" i="43"/>
  <c r="Q144" i="43"/>
  <c r="Q145" i="43"/>
  <c r="Q146" i="43"/>
  <c r="R146" i="43" s="1"/>
  <c r="T146" i="43" s="1"/>
  <c r="Q147" i="43"/>
  <c r="R147" i="43" s="1"/>
  <c r="T147" i="43" s="1"/>
  <c r="Q148" i="43"/>
  <c r="R148" i="43" s="1"/>
  <c r="T148" i="43" s="1"/>
  <c r="Q149" i="43"/>
  <c r="R149" i="43" s="1"/>
  <c r="T149" i="43" s="1"/>
  <c r="Q150" i="43"/>
  <c r="R150" i="43" s="1"/>
  <c r="T150" i="43" s="1"/>
  <c r="Q151" i="43"/>
  <c r="R151" i="43" s="1"/>
  <c r="T151" i="43" s="1"/>
  <c r="Q152" i="43"/>
  <c r="R152" i="43" s="1"/>
  <c r="T152" i="43" s="1"/>
  <c r="Q153" i="43"/>
  <c r="R153" i="43" s="1"/>
  <c r="T153" i="43" s="1"/>
  <c r="Q154" i="43"/>
  <c r="R154" i="43" s="1"/>
  <c r="T154" i="43" s="1"/>
  <c r="Q155" i="43"/>
  <c r="R155" i="43" s="1"/>
  <c r="T155" i="43" s="1"/>
  <c r="Q156" i="43"/>
  <c r="R156" i="43" s="1"/>
  <c r="T156" i="43" s="1"/>
  <c r="Q157" i="43"/>
  <c r="Q158" i="43"/>
  <c r="R158" i="43" s="1"/>
  <c r="T158" i="43" s="1"/>
  <c r="Q159" i="43"/>
  <c r="R159" i="43" s="1"/>
  <c r="T159" i="43" s="1"/>
  <c r="Q160" i="43"/>
  <c r="R160" i="43" s="1"/>
  <c r="T160" i="43" s="1"/>
  <c r="R137" i="43"/>
  <c r="T137" i="43" s="1"/>
  <c r="R138" i="43"/>
  <c r="T138" i="43" s="1"/>
  <c r="R139" i="43"/>
  <c r="T139" i="43" s="1"/>
  <c r="R140" i="43"/>
  <c r="T140" i="43" s="1"/>
  <c r="R142" i="43"/>
  <c r="T142" i="43" s="1"/>
  <c r="R143" i="43"/>
  <c r="T143" i="43" s="1"/>
  <c r="R144" i="43"/>
  <c r="T144" i="43" s="1"/>
  <c r="R145" i="43"/>
  <c r="T145" i="43" s="1"/>
  <c r="R157" i="43"/>
  <c r="T157" i="43" s="1"/>
  <c r="S137" i="43"/>
  <c r="S138" i="43"/>
  <c r="S139" i="43"/>
  <c r="S140" i="43"/>
  <c r="S141" i="43"/>
  <c r="S142" i="43"/>
  <c r="S143" i="43"/>
  <c r="S144" i="43"/>
  <c r="S145" i="43"/>
  <c r="S146" i="43"/>
  <c r="S147" i="43"/>
  <c r="S148" i="43"/>
  <c r="S149" i="43"/>
  <c r="S150" i="43"/>
  <c r="S151" i="43"/>
  <c r="S152" i="43"/>
  <c r="S153" i="43"/>
  <c r="S154" i="43"/>
  <c r="S155" i="43"/>
  <c r="S156" i="43"/>
  <c r="S157" i="43"/>
  <c r="S158" i="43"/>
  <c r="S159" i="43"/>
  <c r="S160" i="43"/>
  <c r="H161" i="43"/>
  <c r="H162" i="43"/>
  <c r="I161" i="43"/>
  <c r="I162" i="43"/>
  <c r="Q161" i="43"/>
  <c r="R161" i="43" s="1"/>
  <c r="T161" i="43" s="1"/>
  <c r="Q162" i="43"/>
  <c r="R162" i="43" s="1"/>
  <c r="T162" i="43" s="1"/>
  <c r="S161" i="43"/>
  <c r="S162" i="43"/>
  <c r="H58" i="36"/>
  <c r="H59" i="36"/>
  <c r="H60" i="36"/>
  <c r="H61" i="36"/>
  <c r="H62" i="36"/>
  <c r="H63" i="36"/>
  <c r="H64" i="36"/>
  <c r="H65" i="36"/>
  <c r="H66" i="36"/>
  <c r="H67" i="36"/>
  <c r="H68" i="36"/>
  <c r="H69" i="36"/>
  <c r="H70" i="36"/>
  <c r="H71" i="36"/>
  <c r="H72" i="36"/>
  <c r="H73" i="36"/>
  <c r="H74" i="36"/>
  <c r="I58" i="36"/>
  <c r="I59" i="36"/>
  <c r="I60" i="36"/>
  <c r="I61" i="36"/>
  <c r="I62" i="36"/>
  <c r="I63" i="36"/>
  <c r="I64" i="36"/>
  <c r="I65" i="36"/>
  <c r="I66" i="36"/>
  <c r="I67" i="36"/>
  <c r="I68" i="36"/>
  <c r="I69" i="36"/>
  <c r="I70" i="36"/>
  <c r="I71" i="36"/>
  <c r="I72" i="36"/>
  <c r="I73" i="36"/>
  <c r="I74" i="36"/>
  <c r="Q58" i="36"/>
  <c r="Q59" i="36"/>
  <c r="R59" i="36" s="1"/>
  <c r="T59" i="36" s="1"/>
  <c r="Q60" i="36"/>
  <c r="Q61" i="36"/>
  <c r="Q62" i="36"/>
  <c r="R62" i="36" s="1"/>
  <c r="T62" i="36" s="1"/>
  <c r="Q63" i="36"/>
  <c r="R63" i="36" s="1"/>
  <c r="T63" i="36" s="1"/>
  <c r="Q64" i="36"/>
  <c r="R64" i="36" s="1"/>
  <c r="T64" i="36" s="1"/>
  <c r="Q65" i="36"/>
  <c r="Q66" i="36"/>
  <c r="R66" i="36" s="1"/>
  <c r="T66" i="36" s="1"/>
  <c r="Q67" i="36"/>
  <c r="R67" i="36" s="1"/>
  <c r="T67" i="36" s="1"/>
  <c r="Q68" i="36"/>
  <c r="R68" i="36" s="1"/>
  <c r="T68" i="36" s="1"/>
  <c r="Q69" i="36"/>
  <c r="Q70" i="36"/>
  <c r="Q71" i="36"/>
  <c r="R71" i="36" s="1"/>
  <c r="T71" i="36" s="1"/>
  <c r="Q72" i="36"/>
  <c r="R72" i="36" s="1"/>
  <c r="T72" i="36" s="1"/>
  <c r="Q73" i="36"/>
  <c r="Q74" i="36"/>
  <c r="R74" i="36" s="1"/>
  <c r="T74" i="36" s="1"/>
  <c r="R58" i="36"/>
  <c r="T58" i="36" s="1"/>
  <c r="R60" i="36"/>
  <c r="T60" i="36" s="1"/>
  <c r="R61" i="36"/>
  <c r="R65" i="36"/>
  <c r="R69" i="36"/>
  <c r="T69" i="36" s="1"/>
  <c r="R70" i="36"/>
  <c r="T70" i="36" s="1"/>
  <c r="R73" i="36"/>
  <c r="S58" i="36"/>
  <c r="S59" i="36"/>
  <c r="S60" i="36"/>
  <c r="S61" i="36"/>
  <c r="S62" i="36"/>
  <c r="S63" i="36"/>
  <c r="S64" i="36"/>
  <c r="S65" i="36"/>
  <c r="S66" i="36"/>
  <c r="S67" i="36"/>
  <c r="S68" i="36"/>
  <c r="S69" i="36"/>
  <c r="S70" i="36"/>
  <c r="S71" i="36"/>
  <c r="S72" i="36"/>
  <c r="S73" i="36"/>
  <c r="S74" i="36"/>
  <c r="T61" i="36"/>
  <c r="T65" i="36"/>
  <c r="T73" i="36"/>
  <c r="H75" i="36"/>
  <c r="H76" i="36"/>
  <c r="H77" i="36"/>
  <c r="H78" i="36"/>
  <c r="H79" i="36"/>
  <c r="H80" i="36"/>
  <c r="H81" i="36"/>
  <c r="H82" i="36"/>
  <c r="H83" i="36"/>
  <c r="H84" i="36"/>
  <c r="H85" i="36"/>
  <c r="H86" i="36"/>
  <c r="H87" i="36"/>
  <c r="H88" i="36"/>
  <c r="H89" i="36"/>
  <c r="H90" i="36"/>
  <c r="H91" i="36"/>
  <c r="I75" i="36"/>
  <c r="I76" i="36"/>
  <c r="I77" i="36"/>
  <c r="I78" i="36"/>
  <c r="I79" i="36"/>
  <c r="I80" i="36"/>
  <c r="I81" i="36"/>
  <c r="I82" i="36"/>
  <c r="I83" i="36"/>
  <c r="I84" i="36"/>
  <c r="I85" i="36"/>
  <c r="I86" i="36"/>
  <c r="I87" i="36"/>
  <c r="I88" i="36"/>
  <c r="I89" i="36"/>
  <c r="I90" i="36"/>
  <c r="I91" i="36"/>
  <c r="Q75" i="36"/>
  <c r="R75" i="36" s="1"/>
  <c r="T75" i="36" s="1"/>
  <c r="Q76" i="36"/>
  <c r="R76" i="36" s="1"/>
  <c r="T76" i="36" s="1"/>
  <c r="Q77" i="36"/>
  <c r="R77" i="36" s="1"/>
  <c r="T77" i="36" s="1"/>
  <c r="Q78" i="36"/>
  <c r="Q79" i="36"/>
  <c r="R79" i="36" s="1"/>
  <c r="T79" i="36" s="1"/>
  <c r="Q80" i="36"/>
  <c r="R80" i="36" s="1"/>
  <c r="T80" i="36" s="1"/>
  <c r="Q81" i="36"/>
  <c r="R81" i="36" s="1"/>
  <c r="T81" i="36" s="1"/>
  <c r="Q82" i="36"/>
  <c r="R82" i="36" s="1"/>
  <c r="T82" i="36" s="1"/>
  <c r="Q83" i="36"/>
  <c r="R83" i="36" s="1"/>
  <c r="T83" i="36" s="1"/>
  <c r="Q84" i="36"/>
  <c r="R84" i="36" s="1"/>
  <c r="T84" i="36" s="1"/>
  <c r="Q85" i="36"/>
  <c r="Q86" i="36"/>
  <c r="R86" i="36" s="1"/>
  <c r="T86" i="36" s="1"/>
  <c r="Q87" i="36"/>
  <c r="R87" i="36" s="1"/>
  <c r="T87" i="36" s="1"/>
  <c r="Q88" i="36"/>
  <c r="R88" i="36" s="1"/>
  <c r="T88" i="36" s="1"/>
  <c r="Q89" i="36"/>
  <c r="R89" i="36" s="1"/>
  <c r="T89" i="36" s="1"/>
  <c r="Q90" i="36"/>
  <c r="R90" i="36" s="1"/>
  <c r="T90" i="36" s="1"/>
  <c r="Q91" i="36"/>
  <c r="R91" i="36" s="1"/>
  <c r="T91" i="36" s="1"/>
  <c r="R78" i="36"/>
  <c r="T78" i="36" s="1"/>
  <c r="R85" i="36"/>
  <c r="T85" i="36" s="1"/>
  <c r="S75" i="36"/>
  <c r="S76" i="36"/>
  <c r="S77" i="36"/>
  <c r="S78" i="36"/>
  <c r="S79" i="36"/>
  <c r="S80" i="36"/>
  <c r="S81" i="36"/>
  <c r="S82" i="36"/>
  <c r="S83" i="36"/>
  <c r="S84" i="36"/>
  <c r="S85" i="36"/>
  <c r="S86" i="36"/>
  <c r="S87" i="36"/>
  <c r="S88" i="36"/>
  <c r="S89" i="36"/>
  <c r="S90" i="36"/>
  <c r="S91" i="36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H44" i="36"/>
  <c r="H45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I44" i="36"/>
  <c r="I45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Q44" i="36"/>
  <c r="R44" i="36" s="1"/>
  <c r="T44" i="36" s="1"/>
  <c r="Q45" i="36"/>
  <c r="R45" i="36" s="1"/>
  <c r="T45" i="36" s="1"/>
  <c r="R23" i="36"/>
  <c r="T23" i="36" s="1"/>
  <c r="R43" i="36"/>
  <c r="T43" i="36" s="1"/>
  <c r="S17" i="36"/>
  <c r="S18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S31" i="36"/>
  <c r="S32" i="36"/>
  <c r="S33" i="36"/>
  <c r="S34" i="36"/>
  <c r="S35" i="36"/>
  <c r="S36" i="36"/>
  <c r="S37" i="36"/>
  <c r="S38" i="36"/>
  <c r="S39" i="36"/>
  <c r="S40" i="36"/>
  <c r="S41" i="36"/>
  <c r="S42" i="36"/>
  <c r="S43" i="36"/>
  <c r="S44" i="36"/>
  <c r="S45" i="36"/>
  <c r="H27" i="33"/>
  <c r="H28" i="33"/>
  <c r="H29" i="33"/>
  <c r="H30" i="33"/>
  <c r="H31" i="33"/>
  <c r="H32" i="33"/>
  <c r="H33" i="33"/>
  <c r="H34" i="33"/>
  <c r="I27" i="33"/>
  <c r="I28" i="33"/>
  <c r="I29" i="33"/>
  <c r="I30" i="33"/>
  <c r="I31" i="33"/>
  <c r="I32" i="33"/>
  <c r="I33" i="33"/>
  <c r="I34" i="33"/>
  <c r="Q27" i="33"/>
  <c r="Q28" i="33"/>
  <c r="Q29" i="33"/>
  <c r="Q30" i="33"/>
  <c r="Q31" i="33"/>
  <c r="Q32" i="33"/>
  <c r="Q33" i="33"/>
  <c r="Q34" i="33"/>
  <c r="R27" i="33"/>
  <c r="R28" i="33"/>
  <c r="R29" i="33"/>
  <c r="R30" i="33"/>
  <c r="R31" i="33"/>
  <c r="R32" i="33"/>
  <c r="R33" i="33"/>
  <c r="R34" i="33"/>
  <c r="S27" i="33"/>
  <c r="S28" i="33"/>
  <c r="S29" i="33"/>
  <c r="S30" i="33"/>
  <c r="S31" i="33"/>
  <c r="S32" i="33"/>
  <c r="S33" i="33"/>
  <c r="S34" i="33"/>
  <c r="T27" i="33"/>
  <c r="T28" i="33"/>
  <c r="T29" i="33"/>
  <c r="T30" i="33"/>
  <c r="T31" i="33"/>
  <c r="T32" i="33"/>
  <c r="T33" i="33"/>
  <c r="T34" i="33"/>
  <c r="H25" i="32"/>
  <c r="H26" i="32"/>
  <c r="H27" i="32"/>
  <c r="I27" i="32" s="1"/>
  <c r="H28" i="32"/>
  <c r="H29" i="32"/>
  <c r="H30" i="32"/>
  <c r="H31" i="32"/>
  <c r="I31" i="32" s="1"/>
  <c r="H32" i="32"/>
  <c r="I32" i="32" s="1"/>
  <c r="H33" i="32"/>
  <c r="H34" i="32"/>
  <c r="I34" i="32" s="1"/>
  <c r="H35" i="32"/>
  <c r="I35" i="32" s="1"/>
  <c r="H36" i="32"/>
  <c r="I36" i="32" s="1"/>
  <c r="H37" i="32"/>
  <c r="H38" i="32"/>
  <c r="H39" i="32"/>
  <c r="H40" i="32"/>
  <c r="H41" i="32"/>
  <c r="H42" i="32"/>
  <c r="H43" i="32"/>
  <c r="H44" i="32"/>
  <c r="H45" i="32"/>
  <c r="H46" i="32"/>
  <c r="I25" i="32"/>
  <c r="I26" i="32"/>
  <c r="I28" i="32"/>
  <c r="I29" i="32"/>
  <c r="I30" i="32"/>
  <c r="I33" i="32"/>
  <c r="I37" i="32"/>
  <c r="I38" i="32"/>
  <c r="I39" i="32"/>
  <c r="I40" i="32"/>
  <c r="I41" i="32"/>
  <c r="I42" i="32"/>
  <c r="I43" i="32"/>
  <c r="I44" i="32"/>
  <c r="I45" i="32"/>
  <c r="I46" i="32"/>
  <c r="Q25" i="32"/>
  <c r="R25" i="32" s="1"/>
  <c r="T25" i="32" s="1"/>
  <c r="Q26" i="32"/>
  <c r="R26" i="32" s="1"/>
  <c r="T26" i="32" s="1"/>
  <c r="Q27" i="32"/>
  <c r="R27" i="32" s="1"/>
  <c r="T27" i="32" s="1"/>
  <c r="Q28" i="32"/>
  <c r="R28" i="32" s="1"/>
  <c r="T28" i="32" s="1"/>
  <c r="Q29" i="32"/>
  <c r="R29" i="32" s="1"/>
  <c r="T29" i="32" s="1"/>
  <c r="Q30" i="32"/>
  <c r="R30" i="32" s="1"/>
  <c r="T30" i="32" s="1"/>
  <c r="Q31" i="32"/>
  <c r="R31" i="32" s="1"/>
  <c r="T31" i="32" s="1"/>
  <c r="Q32" i="32"/>
  <c r="R32" i="32" s="1"/>
  <c r="T32" i="32" s="1"/>
  <c r="Q33" i="32"/>
  <c r="R33" i="32" s="1"/>
  <c r="T33" i="32" s="1"/>
  <c r="Q34" i="32"/>
  <c r="R34" i="32" s="1"/>
  <c r="T34" i="32" s="1"/>
  <c r="Q35" i="32"/>
  <c r="R35" i="32" s="1"/>
  <c r="T35" i="32" s="1"/>
  <c r="Q36" i="32"/>
  <c r="R36" i="32" s="1"/>
  <c r="T36" i="32" s="1"/>
  <c r="Q37" i="32"/>
  <c r="R37" i="32" s="1"/>
  <c r="T37" i="32" s="1"/>
  <c r="Q38" i="32"/>
  <c r="R38" i="32" s="1"/>
  <c r="T38" i="32" s="1"/>
  <c r="Q39" i="32"/>
  <c r="R39" i="32" s="1"/>
  <c r="T39" i="32" s="1"/>
  <c r="Q40" i="32"/>
  <c r="R40" i="32" s="1"/>
  <c r="T40" i="32" s="1"/>
  <c r="Q41" i="32"/>
  <c r="R41" i="32" s="1"/>
  <c r="T41" i="32" s="1"/>
  <c r="Q42" i="32"/>
  <c r="R42" i="32" s="1"/>
  <c r="T42" i="32" s="1"/>
  <c r="Q43" i="32"/>
  <c r="R43" i="32" s="1"/>
  <c r="T43" i="32" s="1"/>
  <c r="Q44" i="32"/>
  <c r="R44" i="32" s="1"/>
  <c r="T44" i="32" s="1"/>
  <c r="Q45" i="32"/>
  <c r="R45" i="32" s="1"/>
  <c r="T45" i="32" s="1"/>
  <c r="Q46" i="32"/>
  <c r="R46" i="32" s="1"/>
  <c r="T46" i="32" s="1"/>
  <c r="S25" i="32"/>
  <c r="S26" i="32"/>
  <c r="S27" i="32"/>
  <c r="S28" i="32"/>
  <c r="S29" i="32"/>
  <c r="S30" i="32"/>
  <c r="S31" i="32"/>
  <c r="S32" i="32"/>
  <c r="S33" i="32"/>
  <c r="S34" i="32"/>
  <c r="S35" i="32"/>
  <c r="S36" i="32"/>
  <c r="S37" i="32"/>
  <c r="S38" i="32"/>
  <c r="S39" i="32"/>
  <c r="S40" i="32"/>
  <c r="S41" i="32"/>
  <c r="S42" i="32"/>
  <c r="S43" i="32"/>
  <c r="S44" i="32"/>
  <c r="S45" i="32"/>
  <c r="S46" i="32"/>
  <c r="H59" i="29" l="1"/>
  <c r="I59" i="29"/>
  <c r="Q59" i="29"/>
  <c r="R59" i="29" s="1"/>
  <c r="T59" i="29" s="1"/>
  <c r="S59" i="29"/>
  <c r="B13" i="50" l="1"/>
  <c r="B12" i="50"/>
  <c r="U71" i="31"/>
  <c r="F15" i="28" s="1"/>
  <c r="U26" i="42"/>
  <c r="F23" i="28" s="1"/>
  <c r="U163" i="43"/>
  <c r="F24" i="28" s="1"/>
  <c r="U17" i="44"/>
  <c r="F26" i="28"/>
  <c r="H20" i="45"/>
  <c r="H21" i="45"/>
  <c r="H22" i="45"/>
  <c r="H23" i="45"/>
  <c r="H24" i="45"/>
  <c r="H25" i="45"/>
  <c r="H26" i="45"/>
  <c r="H27" i="45"/>
  <c r="H28" i="45"/>
  <c r="H29" i="45"/>
  <c r="I20" i="45"/>
  <c r="I21" i="45"/>
  <c r="I22" i="45"/>
  <c r="I23" i="45"/>
  <c r="I24" i="45"/>
  <c r="I25" i="45"/>
  <c r="I26" i="45"/>
  <c r="I27" i="45"/>
  <c r="I28" i="45"/>
  <c r="I29" i="45"/>
  <c r="Q20" i="45"/>
  <c r="Q21" i="45"/>
  <c r="Q22" i="45"/>
  <c r="Q23" i="45"/>
  <c r="R23" i="45" s="1"/>
  <c r="T23" i="45" s="1"/>
  <c r="Q24" i="45"/>
  <c r="Q25" i="45"/>
  <c r="Q26" i="45"/>
  <c r="Q27" i="45"/>
  <c r="R27" i="45" s="1"/>
  <c r="T27" i="45" s="1"/>
  <c r="Q28" i="45"/>
  <c r="Q29" i="45"/>
  <c r="R20" i="45"/>
  <c r="R21" i="45"/>
  <c r="R22" i="45"/>
  <c r="R24" i="45"/>
  <c r="R25" i="45"/>
  <c r="R26" i="45"/>
  <c r="R28" i="45"/>
  <c r="R29" i="45"/>
  <c r="S20" i="45"/>
  <c r="S21" i="45"/>
  <c r="S22" i="45"/>
  <c r="S23" i="45"/>
  <c r="S24" i="45"/>
  <c r="S25" i="45"/>
  <c r="S26" i="45"/>
  <c r="S27" i="45"/>
  <c r="S28" i="45"/>
  <c r="S29" i="45"/>
  <c r="T20" i="45"/>
  <c r="T21" i="45"/>
  <c r="T22" i="45"/>
  <c r="T24" i="45"/>
  <c r="T25" i="45"/>
  <c r="T26" i="45"/>
  <c r="T28" i="45"/>
  <c r="T29" i="45"/>
  <c r="H17" i="45"/>
  <c r="H18" i="45"/>
  <c r="H19" i="45"/>
  <c r="I17" i="45"/>
  <c r="I18" i="45"/>
  <c r="I19" i="45"/>
  <c r="Q17" i="45"/>
  <c r="R17" i="45" s="1"/>
  <c r="T17" i="45" s="1"/>
  <c r="Q18" i="45"/>
  <c r="R18" i="45" s="1"/>
  <c r="T18" i="45" s="1"/>
  <c r="Q19" i="45"/>
  <c r="R19" i="45" s="1"/>
  <c r="T19" i="45" s="1"/>
  <c r="S17" i="45"/>
  <c r="S18" i="45"/>
  <c r="S19" i="45"/>
  <c r="H17" i="42"/>
  <c r="H18" i="42"/>
  <c r="H19" i="42"/>
  <c r="H20" i="42"/>
  <c r="H21" i="42"/>
  <c r="H22" i="42"/>
  <c r="H23" i="42"/>
  <c r="H24" i="42"/>
  <c r="H25" i="42"/>
  <c r="I17" i="42"/>
  <c r="I18" i="42"/>
  <c r="I19" i="42"/>
  <c r="I20" i="42"/>
  <c r="I21" i="42"/>
  <c r="I22" i="42"/>
  <c r="I23" i="42"/>
  <c r="I24" i="42"/>
  <c r="I25" i="42"/>
  <c r="Q17" i="42"/>
  <c r="R17" i="42" s="1"/>
  <c r="T17" i="42" s="1"/>
  <c r="Q18" i="42"/>
  <c r="Q19" i="42"/>
  <c r="Q20" i="42"/>
  <c r="R20" i="42" s="1"/>
  <c r="T20" i="42" s="1"/>
  <c r="Q21" i="42"/>
  <c r="R21" i="42" s="1"/>
  <c r="T21" i="42" s="1"/>
  <c r="Q22" i="42"/>
  <c r="Q23" i="42"/>
  <c r="R23" i="42" s="1"/>
  <c r="T23" i="42" s="1"/>
  <c r="Q24" i="42"/>
  <c r="R24" i="42" s="1"/>
  <c r="T24" i="42" s="1"/>
  <c r="Q25" i="42"/>
  <c r="R25" i="42" s="1"/>
  <c r="T25" i="42" s="1"/>
  <c r="R18" i="42"/>
  <c r="R19" i="42"/>
  <c r="T19" i="42" s="1"/>
  <c r="R22" i="42"/>
  <c r="S17" i="42"/>
  <c r="S18" i="42"/>
  <c r="S19" i="42"/>
  <c r="S20" i="42"/>
  <c r="S21" i="42"/>
  <c r="S22" i="42"/>
  <c r="S23" i="42"/>
  <c r="S24" i="42"/>
  <c r="S25" i="42"/>
  <c r="T18" i="42"/>
  <c r="T22" i="42"/>
  <c r="H16" i="42"/>
  <c r="I16" i="42"/>
  <c r="Q16" i="42"/>
  <c r="R16" i="42" s="1"/>
  <c r="T16" i="42" s="1"/>
  <c r="S16" i="42"/>
  <c r="H20" i="40"/>
  <c r="H21" i="40"/>
  <c r="H22" i="40"/>
  <c r="H23" i="40"/>
  <c r="H24" i="40"/>
  <c r="H25" i="40"/>
  <c r="H26" i="40"/>
  <c r="H28" i="40"/>
  <c r="H29" i="40"/>
  <c r="H30" i="40"/>
  <c r="H31" i="40"/>
  <c r="H32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Q27" i="40"/>
  <c r="R27" i="40" s="1"/>
  <c r="T27" i="40" s="1"/>
  <c r="Q28" i="40"/>
  <c r="R28" i="40" s="1"/>
  <c r="T28" i="40" s="1"/>
  <c r="Q29" i="40"/>
  <c r="Q30" i="40"/>
  <c r="R30" i="40" s="1"/>
  <c r="T30" i="40" s="1"/>
  <c r="Q31" i="40"/>
  <c r="R31" i="40" s="1"/>
  <c r="T31" i="40" s="1"/>
  <c r="Q32" i="40"/>
  <c r="R32" i="40" s="1"/>
  <c r="T32" i="40" s="1"/>
  <c r="R26" i="40"/>
  <c r="T26" i="40" s="1"/>
  <c r="R29" i="40"/>
  <c r="T29" i="40" s="1"/>
  <c r="S20" i="40"/>
  <c r="S21" i="40"/>
  <c r="S22" i="40"/>
  <c r="S23" i="40"/>
  <c r="S24" i="40"/>
  <c r="S25" i="40"/>
  <c r="S26" i="40"/>
  <c r="S27" i="40"/>
  <c r="S28" i="40"/>
  <c r="S29" i="40"/>
  <c r="S30" i="40"/>
  <c r="S31" i="40"/>
  <c r="S32" i="40"/>
  <c r="H55" i="36"/>
  <c r="H56" i="36"/>
  <c r="H57" i="36"/>
  <c r="H92" i="36"/>
  <c r="H93" i="36"/>
  <c r="H94" i="36"/>
  <c r="H95" i="36"/>
  <c r="H96" i="36"/>
  <c r="H97" i="36"/>
  <c r="H98" i="36"/>
  <c r="H99" i="36"/>
  <c r="H100" i="36"/>
  <c r="H101" i="36"/>
  <c r="H102" i="36"/>
  <c r="I55" i="36"/>
  <c r="I56" i="36"/>
  <c r="I57" i="36"/>
  <c r="I92" i="36"/>
  <c r="I93" i="36"/>
  <c r="I94" i="36"/>
  <c r="I95" i="36"/>
  <c r="I96" i="36"/>
  <c r="I97" i="36"/>
  <c r="I98" i="36"/>
  <c r="I99" i="36"/>
  <c r="I100" i="36"/>
  <c r="I101" i="36"/>
  <c r="I102" i="36"/>
  <c r="Q55" i="36"/>
  <c r="R55" i="36" s="1"/>
  <c r="T55" i="36" s="1"/>
  <c r="Q56" i="36"/>
  <c r="R56" i="36" s="1"/>
  <c r="T56" i="36" s="1"/>
  <c r="Q57" i="36"/>
  <c r="R57" i="36" s="1"/>
  <c r="T57" i="36" s="1"/>
  <c r="Q92" i="36"/>
  <c r="R92" i="36" s="1"/>
  <c r="T92" i="36" s="1"/>
  <c r="Q93" i="36"/>
  <c r="Q94" i="36"/>
  <c r="R94" i="36" s="1"/>
  <c r="T94" i="36" s="1"/>
  <c r="Q95" i="36"/>
  <c r="R95" i="36" s="1"/>
  <c r="T95" i="36" s="1"/>
  <c r="Q96" i="36"/>
  <c r="R96" i="36" s="1"/>
  <c r="T96" i="36" s="1"/>
  <c r="Q97" i="36"/>
  <c r="R97" i="36" s="1"/>
  <c r="T97" i="36" s="1"/>
  <c r="Q98" i="36"/>
  <c r="Q99" i="36"/>
  <c r="R99" i="36" s="1"/>
  <c r="T99" i="36" s="1"/>
  <c r="Q100" i="36"/>
  <c r="R100" i="36" s="1"/>
  <c r="T100" i="36" s="1"/>
  <c r="Q101" i="36"/>
  <c r="R101" i="36" s="1"/>
  <c r="T101" i="36" s="1"/>
  <c r="Q102" i="36"/>
  <c r="R102" i="36" s="1"/>
  <c r="T102" i="36" s="1"/>
  <c r="R93" i="36"/>
  <c r="T93" i="36" s="1"/>
  <c r="R98" i="36"/>
  <c r="T98" i="36" s="1"/>
  <c r="S55" i="36"/>
  <c r="S56" i="36"/>
  <c r="S57" i="36"/>
  <c r="S92" i="36"/>
  <c r="S93" i="36"/>
  <c r="S94" i="36"/>
  <c r="S95" i="36"/>
  <c r="S96" i="36"/>
  <c r="S97" i="36"/>
  <c r="S98" i="36"/>
  <c r="S99" i="36"/>
  <c r="S100" i="36"/>
  <c r="S101" i="36"/>
  <c r="S102" i="36"/>
  <c r="H46" i="36"/>
  <c r="H47" i="36"/>
  <c r="H48" i="36"/>
  <c r="H49" i="36"/>
  <c r="H50" i="36"/>
  <c r="H51" i="36"/>
  <c r="H52" i="36"/>
  <c r="H53" i="36"/>
  <c r="H54" i="36"/>
  <c r="H103" i="36"/>
  <c r="H104" i="36"/>
  <c r="H105" i="36"/>
  <c r="I46" i="36"/>
  <c r="I47" i="36"/>
  <c r="I48" i="36"/>
  <c r="I49" i="36"/>
  <c r="I50" i="36"/>
  <c r="I51" i="36"/>
  <c r="I52" i="36"/>
  <c r="I53" i="36"/>
  <c r="I54" i="36"/>
  <c r="I103" i="36"/>
  <c r="I104" i="36"/>
  <c r="I105" i="36"/>
  <c r="Q46" i="36"/>
  <c r="Q47" i="36"/>
  <c r="Q48" i="36"/>
  <c r="Q49" i="36"/>
  <c r="R49" i="36" s="1"/>
  <c r="T49" i="36" s="1"/>
  <c r="Q50" i="36"/>
  <c r="R50" i="36" s="1"/>
  <c r="T50" i="36" s="1"/>
  <c r="Q51" i="36"/>
  <c r="R51" i="36" s="1"/>
  <c r="T51" i="36" s="1"/>
  <c r="Q52" i="36"/>
  <c r="R52" i="36" s="1"/>
  <c r="T52" i="36" s="1"/>
  <c r="Q53" i="36"/>
  <c r="R53" i="36" s="1"/>
  <c r="T53" i="36" s="1"/>
  <c r="Q54" i="36"/>
  <c r="R54" i="36" s="1"/>
  <c r="T54" i="36" s="1"/>
  <c r="Q103" i="36"/>
  <c r="R103" i="36" s="1"/>
  <c r="T103" i="36" s="1"/>
  <c r="Q104" i="36"/>
  <c r="R104" i="36" s="1"/>
  <c r="T104" i="36" s="1"/>
  <c r="Q105" i="36"/>
  <c r="R105" i="36" s="1"/>
  <c r="T105" i="36" s="1"/>
  <c r="R46" i="36"/>
  <c r="R47" i="36"/>
  <c r="T47" i="36" s="1"/>
  <c r="R48" i="36"/>
  <c r="T48" i="36" s="1"/>
  <c r="S46" i="36"/>
  <c r="S47" i="36"/>
  <c r="S48" i="36"/>
  <c r="S49" i="36"/>
  <c r="S50" i="36"/>
  <c r="S51" i="36"/>
  <c r="S52" i="36"/>
  <c r="S53" i="36"/>
  <c r="S54" i="36"/>
  <c r="S103" i="36"/>
  <c r="S104" i="36"/>
  <c r="S105" i="36"/>
  <c r="T46" i="36"/>
  <c r="H18" i="35"/>
  <c r="H19" i="35"/>
  <c r="H20" i="35"/>
  <c r="H21" i="35"/>
  <c r="H22" i="35"/>
  <c r="H23" i="35"/>
  <c r="I18" i="35"/>
  <c r="I19" i="35"/>
  <c r="I20" i="35"/>
  <c r="I21" i="35"/>
  <c r="I22" i="35"/>
  <c r="I23" i="35"/>
  <c r="Q18" i="35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R18" i="35"/>
  <c r="T18" i="35" s="1"/>
  <c r="S18" i="35"/>
  <c r="S19" i="35"/>
  <c r="S20" i="35"/>
  <c r="S21" i="35"/>
  <c r="S22" i="35"/>
  <c r="S23" i="35"/>
  <c r="H17" i="34"/>
  <c r="H18" i="34"/>
  <c r="H19" i="34"/>
  <c r="H20" i="34"/>
  <c r="H21" i="34"/>
  <c r="H22" i="34"/>
  <c r="I22" i="34" s="1"/>
  <c r="H23" i="34"/>
  <c r="H24" i="34"/>
  <c r="H25" i="34"/>
  <c r="I25" i="34" s="1"/>
  <c r="H26" i="34"/>
  <c r="I26" i="34" s="1"/>
  <c r="H27" i="34"/>
  <c r="H28" i="34"/>
  <c r="H29" i="34"/>
  <c r="I17" i="34"/>
  <c r="I18" i="34"/>
  <c r="I19" i="34"/>
  <c r="I20" i="34"/>
  <c r="I21" i="34"/>
  <c r="I23" i="34"/>
  <c r="I24" i="34"/>
  <c r="I27" i="34"/>
  <c r="I28" i="34"/>
  <c r="I29" i="34"/>
  <c r="Q17" i="34"/>
  <c r="R17" i="34" s="1"/>
  <c r="T17" i="34" s="1"/>
  <c r="Q18" i="34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Q29" i="34"/>
  <c r="R29" i="34" s="1"/>
  <c r="T29" i="34" s="1"/>
  <c r="R18" i="34"/>
  <c r="T18" i="34" s="1"/>
  <c r="R28" i="34"/>
  <c r="T28" i="34" s="1"/>
  <c r="S17" i="34"/>
  <c r="S18" i="34"/>
  <c r="S19" i="34"/>
  <c r="S20" i="34"/>
  <c r="S21" i="34"/>
  <c r="S22" i="34"/>
  <c r="S23" i="34"/>
  <c r="S24" i="34"/>
  <c r="S25" i="34"/>
  <c r="S26" i="34"/>
  <c r="S27" i="34"/>
  <c r="S28" i="34"/>
  <c r="S29" i="34"/>
  <c r="H17" i="33"/>
  <c r="I17" i="33" s="1"/>
  <c r="H18" i="33"/>
  <c r="I18" i="33" s="1"/>
  <c r="H19" i="33"/>
  <c r="I19" i="33"/>
  <c r="Q17" i="33"/>
  <c r="R17" i="33" s="1"/>
  <c r="T17" i="33" s="1"/>
  <c r="Q18" i="33"/>
  <c r="R18" i="33" s="1"/>
  <c r="T18" i="33" s="1"/>
  <c r="Q19" i="33"/>
  <c r="R19" i="33" s="1"/>
  <c r="T19" i="33" s="1"/>
  <c r="S17" i="33"/>
  <c r="S18" i="33"/>
  <c r="S19" i="33"/>
  <c r="H20" i="33"/>
  <c r="I20" i="33" s="1"/>
  <c r="H21" i="33"/>
  <c r="H22" i="33"/>
  <c r="I21" i="33"/>
  <c r="I22" i="33"/>
  <c r="Q20" i="33"/>
  <c r="R20" i="33" s="1"/>
  <c r="T20" i="33" s="1"/>
  <c r="Q21" i="33"/>
  <c r="R21" i="33" s="1"/>
  <c r="T21" i="33" s="1"/>
  <c r="Q22" i="33"/>
  <c r="R22" i="33" s="1"/>
  <c r="T22" i="33" s="1"/>
  <c r="S20" i="33"/>
  <c r="S21" i="33"/>
  <c r="S22" i="33"/>
  <c r="H23" i="33"/>
  <c r="H24" i="33"/>
  <c r="H25" i="33"/>
  <c r="I23" i="33"/>
  <c r="I24" i="33"/>
  <c r="I25" i="33"/>
  <c r="Q23" i="33"/>
  <c r="R23" i="33" s="1"/>
  <c r="T23" i="33" s="1"/>
  <c r="Q24" i="33"/>
  <c r="R24" i="33" s="1"/>
  <c r="T24" i="33" s="1"/>
  <c r="Q25" i="33"/>
  <c r="R25" i="33" s="1"/>
  <c r="T25" i="33" s="1"/>
  <c r="S23" i="33"/>
  <c r="S24" i="33"/>
  <c r="S25" i="33"/>
  <c r="H26" i="33"/>
  <c r="H35" i="33"/>
  <c r="I35" i="33" s="1"/>
  <c r="H36" i="33"/>
  <c r="I26" i="33"/>
  <c r="I36" i="33"/>
  <c r="Q26" i="33"/>
  <c r="R26" i="33" s="1"/>
  <c r="T26" i="33" s="1"/>
  <c r="Q35" i="33"/>
  <c r="R35" i="33" s="1"/>
  <c r="T35" i="33" s="1"/>
  <c r="Q36" i="33"/>
  <c r="R36" i="33" s="1"/>
  <c r="T36" i="33" s="1"/>
  <c r="S26" i="33"/>
  <c r="S35" i="33"/>
  <c r="S36" i="33"/>
  <c r="H37" i="33"/>
  <c r="I37" i="33"/>
  <c r="Q37" i="33"/>
  <c r="R37" i="33" s="1"/>
  <c r="T37" i="33" s="1"/>
  <c r="S37" i="33"/>
  <c r="H17" i="32"/>
  <c r="I17" i="32" s="1"/>
  <c r="H18" i="32"/>
  <c r="I18" i="32" s="1"/>
  <c r="H19" i="32"/>
  <c r="I19" i="32" s="1"/>
  <c r="H20" i="32"/>
  <c r="I20" i="32" s="1"/>
  <c r="H21" i="32"/>
  <c r="I21" i="32" s="1"/>
  <c r="H22" i="32"/>
  <c r="I22" i="32" s="1"/>
  <c r="H23" i="32"/>
  <c r="I23" i="32" s="1"/>
  <c r="Q17" i="32"/>
  <c r="R17" i="32" s="1"/>
  <c r="T17" i="32" s="1"/>
  <c r="Q18" i="32"/>
  <c r="R18" i="32" s="1"/>
  <c r="T18" i="32" s="1"/>
  <c r="Q19" i="32"/>
  <c r="R19" i="32" s="1"/>
  <c r="T19" i="32" s="1"/>
  <c r="Q20" i="32"/>
  <c r="R20" i="32" s="1"/>
  <c r="T20" i="32" s="1"/>
  <c r="Q21" i="32"/>
  <c r="R21" i="32" s="1"/>
  <c r="T21" i="32" s="1"/>
  <c r="Q22" i="32"/>
  <c r="R22" i="32" s="1"/>
  <c r="T22" i="32" s="1"/>
  <c r="Q23" i="32"/>
  <c r="R23" i="32" s="1"/>
  <c r="T23" i="32" s="1"/>
  <c r="S17" i="32"/>
  <c r="S18" i="32"/>
  <c r="S19" i="32"/>
  <c r="S20" i="32"/>
  <c r="S21" i="32"/>
  <c r="S22" i="32"/>
  <c r="S23" i="32"/>
  <c r="H24" i="32"/>
  <c r="I24" i="32" s="1"/>
  <c r="H47" i="32"/>
  <c r="I47" i="32" s="1"/>
  <c r="H48" i="32"/>
  <c r="I48" i="32" s="1"/>
  <c r="H49" i="32"/>
  <c r="I49" i="32" s="1"/>
  <c r="H50" i="32"/>
  <c r="H51" i="32"/>
  <c r="I51" i="32" s="1"/>
  <c r="H52" i="32"/>
  <c r="I50" i="32"/>
  <c r="I52" i="32"/>
  <c r="Q24" i="32"/>
  <c r="R24" i="32" s="1"/>
  <c r="T24" i="32" s="1"/>
  <c r="Q47" i="32"/>
  <c r="R47" i="32" s="1"/>
  <c r="T47" i="32" s="1"/>
  <c r="Q48" i="32"/>
  <c r="R48" i="32" s="1"/>
  <c r="T48" i="32" s="1"/>
  <c r="Q49" i="32"/>
  <c r="R49" i="32" s="1"/>
  <c r="T49" i="32" s="1"/>
  <c r="Q50" i="32"/>
  <c r="R50" i="32" s="1"/>
  <c r="T50" i="32" s="1"/>
  <c r="Q51" i="32"/>
  <c r="R51" i="32" s="1"/>
  <c r="T51" i="32" s="1"/>
  <c r="Q52" i="32"/>
  <c r="R52" i="32" s="1"/>
  <c r="T52" i="32" s="1"/>
  <c r="S24" i="32"/>
  <c r="S47" i="32"/>
  <c r="S48" i="32"/>
  <c r="S49" i="32"/>
  <c r="S50" i="32"/>
  <c r="S51" i="32"/>
  <c r="S52" i="32"/>
  <c r="H53" i="32"/>
  <c r="H54" i="32"/>
  <c r="H55" i="32"/>
  <c r="H56" i="32"/>
  <c r="H57" i="32"/>
  <c r="H58" i="32"/>
  <c r="H59" i="32"/>
  <c r="I59" i="32" s="1"/>
  <c r="I53" i="32"/>
  <c r="I54" i="32"/>
  <c r="I55" i="32"/>
  <c r="I56" i="32"/>
  <c r="I57" i="32"/>
  <c r="I58" i="32"/>
  <c r="Q53" i="32"/>
  <c r="R53" i="32" s="1"/>
  <c r="T53" i="32" s="1"/>
  <c r="Q54" i="32"/>
  <c r="R54" i="32" s="1"/>
  <c r="T54" i="32" s="1"/>
  <c r="Q55" i="32"/>
  <c r="R55" i="32" s="1"/>
  <c r="T55" i="32" s="1"/>
  <c r="Q56" i="32"/>
  <c r="R56" i="32" s="1"/>
  <c r="T56" i="32" s="1"/>
  <c r="Q57" i="32"/>
  <c r="R57" i="32" s="1"/>
  <c r="T57" i="32" s="1"/>
  <c r="Q58" i="32"/>
  <c r="R58" i="32" s="1"/>
  <c r="T58" i="32" s="1"/>
  <c r="Q59" i="32"/>
  <c r="R59" i="32" s="1"/>
  <c r="T59" i="32" s="1"/>
  <c r="S53" i="32"/>
  <c r="S54" i="32"/>
  <c r="S55" i="32"/>
  <c r="S56" i="32"/>
  <c r="S57" i="32"/>
  <c r="S58" i="32"/>
  <c r="S59" i="32"/>
  <c r="H51" i="31"/>
  <c r="H52" i="31"/>
  <c r="H53" i="31"/>
  <c r="H54" i="31"/>
  <c r="H55" i="31"/>
  <c r="H56" i="31"/>
  <c r="H57" i="31"/>
  <c r="H58" i="31"/>
  <c r="H59" i="31"/>
  <c r="H60" i="31"/>
  <c r="H61" i="31"/>
  <c r="H62" i="31"/>
  <c r="H63" i="31"/>
  <c r="H64" i="31"/>
  <c r="H65" i="31"/>
  <c r="H66" i="31"/>
  <c r="H67" i="31"/>
  <c r="H68" i="31"/>
  <c r="H69" i="31"/>
  <c r="H70" i="31"/>
  <c r="I51" i="31"/>
  <c r="I52" i="31"/>
  <c r="I53" i="31"/>
  <c r="I54" i="31"/>
  <c r="I55" i="31"/>
  <c r="I56" i="31"/>
  <c r="I57" i="31"/>
  <c r="I58" i="31"/>
  <c r="I59" i="31"/>
  <c r="I60" i="31"/>
  <c r="I61" i="31"/>
  <c r="I62" i="31"/>
  <c r="I63" i="31"/>
  <c r="I64" i="31"/>
  <c r="I65" i="31"/>
  <c r="I66" i="31"/>
  <c r="I67" i="31"/>
  <c r="I68" i="31"/>
  <c r="I69" i="31"/>
  <c r="I70" i="31"/>
  <c r="Q51" i="31"/>
  <c r="Q52" i="31"/>
  <c r="Q53" i="31"/>
  <c r="Q54" i="31"/>
  <c r="Q55" i="31"/>
  <c r="R55" i="31" s="1"/>
  <c r="T55" i="31" s="1"/>
  <c r="Q56" i="31"/>
  <c r="R56" i="31" s="1"/>
  <c r="T56" i="31" s="1"/>
  <c r="Q57" i="31"/>
  <c r="R57" i="31" s="1"/>
  <c r="T57" i="31" s="1"/>
  <c r="Q58" i="31"/>
  <c r="R58" i="31" s="1"/>
  <c r="T58" i="31" s="1"/>
  <c r="Q59" i="31"/>
  <c r="R59" i="31" s="1"/>
  <c r="T59" i="31" s="1"/>
  <c r="Q60" i="31"/>
  <c r="R60" i="31" s="1"/>
  <c r="T60" i="31" s="1"/>
  <c r="Q61" i="31"/>
  <c r="R61" i="31" s="1"/>
  <c r="T61" i="31" s="1"/>
  <c r="Q62" i="31"/>
  <c r="R62" i="31" s="1"/>
  <c r="T62" i="31" s="1"/>
  <c r="Q63" i="31"/>
  <c r="R63" i="31" s="1"/>
  <c r="T63" i="31" s="1"/>
  <c r="Q64" i="31"/>
  <c r="R64" i="31" s="1"/>
  <c r="T64" i="31" s="1"/>
  <c r="Q65" i="31"/>
  <c r="R65" i="31" s="1"/>
  <c r="T65" i="31" s="1"/>
  <c r="Q66" i="31"/>
  <c r="R66" i="31" s="1"/>
  <c r="T66" i="31" s="1"/>
  <c r="Q67" i="31"/>
  <c r="R67" i="31" s="1"/>
  <c r="T67" i="31" s="1"/>
  <c r="Q68" i="31"/>
  <c r="R68" i="31" s="1"/>
  <c r="T68" i="31" s="1"/>
  <c r="Q69" i="31"/>
  <c r="R69" i="31" s="1"/>
  <c r="T69" i="31" s="1"/>
  <c r="Q70" i="31"/>
  <c r="R70" i="31" s="1"/>
  <c r="T70" i="31" s="1"/>
  <c r="R51" i="31"/>
  <c r="T51" i="31" s="1"/>
  <c r="R52" i="31"/>
  <c r="T52" i="31" s="1"/>
  <c r="R53" i="31"/>
  <c r="T53" i="31" s="1"/>
  <c r="R54" i="31"/>
  <c r="T54" i="31" s="1"/>
  <c r="S51" i="31"/>
  <c r="S52" i="31"/>
  <c r="S53" i="31"/>
  <c r="S54" i="31"/>
  <c r="S55" i="31"/>
  <c r="S56" i="31"/>
  <c r="S57" i="31"/>
  <c r="S58" i="31"/>
  <c r="S59" i="31"/>
  <c r="S60" i="31"/>
  <c r="S61" i="31"/>
  <c r="S62" i="31"/>
  <c r="S63" i="31"/>
  <c r="S64" i="31"/>
  <c r="S65" i="31"/>
  <c r="S66" i="31"/>
  <c r="S67" i="31"/>
  <c r="S68" i="31"/>
  <c r="S69" i="31"/>
  <c r="S70" i="31"/>
  <c r="H17" i="31"/>
  <c r="H18" i="31"/>
  <c r="H19" i="31"/>
  <c r="H20" i="31"/>
  <c r="I20" i="31" s="1"/>
  <c r="H21" i="31"/>
  <c r="H22" i="31"/>
  <c r="H23" i="31"/>
  <c r="H24" i="31"/>
  <c r="I24" i="31" s="1"/>
  <c r="H25" i="31"/>
  <c r="I25" i="31" s="1"/>
  <c r="H26" i="31"/>
  <c r="H27" i="31"/>
  <c r="H28" i="31"/>
  <c r="H29" i="31"/>
  <c r="H30" i="31"/>
  <c r="H31" i="31"/>
  <c r="H32" i="31"/>
  <c r="H33" i="31"/>
  <c r="H34" i="31"/>
  <c r="H35" i="31"/>
  <c r="H36" i="31"/>
  <c r="H37" i="31"/>
  <c r="I37" i="31" s="1"/>
  <c r="H38" i="31"/>
  <c r="H39" i="31"/>
  <c r="I17" i="31"/>
  <c r="I18" i="31"/>
  <c r="I19" i="31"/>
  <c r="I21" i="31"/>
  <c r="I22" i="31"/>
  <c r="I23" i="31"/>
  <c r="I26" i="31"/>
  <c r="I27" i="31"/>
  <c r="I28" i="31"/>
  <c r="I29" i="31"/>
  <c r="I30" i="31"/>
  <c r="I31" i="31"/>
  <c r="I32" i="31"/>
  <c r="I33" i="31"/>
  <c r="I34" i="31"/>
  <c r="I35" i="31"/>
  <c r="I36" i="31"/>
  <c r="I38" i="31"/>
  <c r="I39" i="31"/>
  <c r="Q17" i="31"/>
  <c r="R17" i="31" s="1"/>
  <c r="T17" i="31" s="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Q37" i="31"/>
  <c r="R37" i="31" s="1"/>
  <c r="T37" i="31" s="1"/>
  <c r="Q38" i="31"/>
  <c r="R38" i="31" s="1"/>
  <c r="T38" i="31" s="1"/>
  <c r="Q39" i="31"/>
  <c r="R39" i="31" s="1"/>
  <c r="T39" i="31" s="1"/>
  <c r="S17" i="31"/>
  <c r="S18" i="31"/>
  <c r="S19" i="31"/>
  <c r="S20" i="31"/>
  <c r="S21" i="31"/>
  <c r="S22" i="31"/>
  <c r="S23" i="31"/>
  <c r="S24" i="31"/>
  <c r="S25" i="31"/>
  <c r="S26" i="31"/>
  <c r="S27" i="31"/>
  <c r="S28" i="31"/>
  <c r="S29" i="31"/>
  <c r="S30" i="31"/>
  <c r="S31" i="31"/>
  <c r="S32" i="31"/>
  <c r="S33" i="31"/>
  <c r="S34" i="31"/>
  <c r="S35" i="31"/>
  <c r="S36" i="31"/>
  <c r="S37" i="31"/>
  <c r="S38" i="31"/>
  <c r="S39" i="31"/>
  <c r="F27" i="28"/>
  <c r="S31" i="50"/>
  <c r="Q31" i="50"/>
  <c r="R31" i="50" s="1"/>
  <c r="T31" i="50" s="1"/>
  <c r="I31" i="50"/>
  <c r="H31" i="50"/>
  <c r="S17" i="50"/>
  <c r="Q17" i="50"/>
  <c r="R17" i="50" s="1"/>
  <c r="T17" i="50" s="1"/>
  <c r="I17" i="50"/>
  <c r="H17" i="50"/>
  <c r="S16" i="50"/>
  <c r="Q16" i="50"/>
  <c r="R16" i="50" s="1"/>
  <c r="T16" i="50" s="1"/>
  <c r="T33" i="50" s="1"/>
  <c r="E27" i="28" s="1"/>
  <c r="I16" i="50"/>
  <c r="I33" i="50" s="1"/>
  <c r="H16" i="50"/>
  <c r="C9" i="50"/>
  <c r="C8" i="50"/>
  <c r="C7" i="50"/>
  <c r="C6" i="50"/>
  <c r="C3" i="50"/>
  <c r="C2" i="50"/>
  <c r="F28" i="28"/>
  <c r="H40" i="29"/>
  <c r="I40" i="29" s="1"/>
  <c r="Q40" i="29"/>
  <c r="R40" i="29" s="1"/>
  <c r="T40" i="29" s="1"/>
  <c r="S40" i="29"/>
  <c r="H16" i="44"/>
  <c r="H18" i="41"/>
  <c r="H19" i="41"/>
  <c r="H20" i="41"/>
  <c r="H21" i="41"/>
  <c r="H22" i="41"/>
  <c r="H23" i="41"/>
  <c r="H24" i="41"/>
  <c r="H25" i="41"/>
  <c r="I18" i="41"/>
  <c r="I19" i="41"/>
  <c r="I20" i="41"/>
  <c r="I21" i="41"/>
  <c r="I22" i="41"/>
  <c r="I23" i="41"/>
  <c r="I24" i="41"/>
  <c r="I25" i="41"/>
  <c r="Q18" i="41"/>
  <c r="R18" i="41" s="1"/>
  <c r="T18" i="41" s="1"/>
  <c r="Q19" i="41"/>
  <c r="R19" i="41" s="1"/>
  <c r="T19" i="41" s="1"/>
  <c r="Q20" i="41"/>
  <c r="R20" i="41" s="1"/>
  <c r="T20" i="41" s="1"/>
  <c r="Q21" i="4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R21" i="41"/>
  <c r="T21" i="41" s="1"/>
  <c r="S18" i="41"/>
  <c r="S19" i="41"/>
  <c r="S20" i="41"/>
  <c r="S21" i="41"/>
  <c r="S22" i="41"/>
  <c r="S23" i="41"/>
  <c r="S24" i="41"/>
  <c r="S25" i="41"/>
  <c r="H17" i="35"/>
  <c r="I17" i="35"/>
  <c r="Q17" i="35"/>
  <c r="R17" i="35" s="1"/>
  <c r="T17" i="35" s="1"/>
  <c r="S17" i="35"/>
  <c r="U62" i="32"/>
  <c r="F16" i="28" s="1"/>
  <c r="H60" i="32"/>
  <c r="I60" i="32" s="1"/>
  <c r="H61" i="32"/>
  <c r="I61" i="32" s="1"/>
  <c r="U33" i="40"/>
  <c r="F21" i="28" s="1"/>
  <c r="H17" i="29"/>
  <c r="I17" i="29" s="1"/>
  <c r="U24" i="35"/>
  <c r="F19" i="28" s="1"/>
  <c r="F20" i="28"/>
  <c r="U38" i="33"/>
  <c r="F17" i="28" s="1"/>
  <c r="H41" i="31"/>
  <c r="I41" i="31" s="1"/>
  <c r="H42" i="31"/>
  <c r="H43" i="31"/>
  <c r="H44" i="31"/>
  <c r="I44" i="31"/>
  <c r="H45" i="31"/>
  <c r="I45" i="31" s="1"/>
  <c r="H46" i="31"/>
  <c r="I46" i="31" s="1"/>
  <c r="H47" i="31"/>
  <c r="I47" i="31" s="1"/>
  <c r="H48" i="31"/>
  <c r="I48" i="31" s="1"/>
  <c r="H49" i="31"/>
  <c r="I49" i="31"/>
  <c r="H50" i="31"/>
  <c r="I42" i="31"/>
  <c r="I43" i="31"/>
  <c r="I50" i="31"/>
  <c r="Q41" i="31"/>
  <c r="R41" i="31" s="1"/>
  <c r="T41" i="31" s="1"/>
  <c r="Q42" i="31"/>
  <c r="R42" i="31" s="1"/>
  <c r="T42" i="31" s="1"/>
  <c r="Q43" i="31"/>
  <c r="R43" i="31" s="1"/>
  <c r="T43" i="31" s="1"/>
  <c r="Q44" i="31"/>
  <c r="R44" i="31" s="1"/>
  <c r="T44" i="31" s="1"/>
  <c r="Q45" i="31"/>
  <c r="R45" i="31" s="1"/>
  <c r="T45" i="31" s="1"/>
  <c r="Q46" i="31"/>
  <c r="R46" i="31" s="1"/>
  <c r="T46" i="31" s="1"/>
  <c r="Q47" i="31"/>
  <c r="R47" i="31" s="1"/>
  <c r="T47" i="31" s="1"/>
  <c r="Q48" i="31"/>
  <c r="R48" i="31" s="1"/>
  <c r="T48" i="31" s="1"/>
  <c r="Q49" i="31"/>
  <c r="R49" i="31" s="1"/>
  <c r="T49" i="31" s="1"/>
  <c r="Q50" i="31"/>
  <c r="R50" i="31" s="1"/>
  <c r="T50" i="31" s="1"/>
  <c r="S41" i="31"/>
  <c r="S42" i="31"/>
  <c r="S43" i="31"/>
  <c r="S44" i="31"/>
  <c r="S45" i="31"/>
  <c r="S46" i="31"/>
  <c r="S47" i="31"/>
  <c r="S48" i="31"/>
  <c r="S49" i="31"/>
  <c r="S50" i="3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 s="1"/>
  <c r="H29" i="29"/>
  <c r="I29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S19" i="29"/>
  <c r="S20" i="29"/>
  <c r="S21" i="29"/>
  <c r="S22" i="29"/>
  <c r="S23" i="29"/>
  <c r="S24" i="29"/>
  <c r="S25" i="29"/>
  <c r="S26" i="29"/>
  <c r="S27" i="29"/>
  <c r="S28" i="29"/>
  <c r="S29" i="29"/>
  <c r="H30" i="29"/>
  <c r="I30" i="29" s="1"/>
  <c r="H31" i="29"/>
  <c r="I31" i="29" s="1"/>
  <c r="H32" i="29"/>
  <c r="I32" i="29" s="1"/>
  <c r="H33" i="29"/>
  <c r="I33" i="29"/>
  <c r="H34" i="29"/>
  <c r="I34" i="29"/>
  <c r="H35" i="29"/>
  <c r="I35" i="29"/>
  <c r="H36" i="29"/>
  <c r="I36" i="29"/>
  <c r="H37" i="29"/>
  <c r="I37" i="29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S30" i="29"/>
  <c r="S31" i="29"/>
  <c r="S32" i="29"/>
  <c r="S33" i="29"/>
  <c r="S34" i="29"/>
  <c r="S35" i="29"/>
  <c r="S36" i="29"/>
  <c r="S37" i="29"/>
  <c r="H16" i="29"/>
  <c r="I16" i="29" s="1"/>
  <c r="H18" i="29"/>
  <c r="I18" i="29" s="1"/>
  <c r="H38" i="29"/>
  <c r="I38" i="29"/>
  <c r="H39" i="29"/>
  <c r="I39" i="29"/>
  <c r="H41" i="29"/>
  <c r="I41" i="29" s="1"/>
  <c r="H42" i="29"/>
  <c r="I42" i="29" s="1"/>
  <c r="H43" i="29"/>
  <c r="I43" i="29" s="1"/>
  <c r="H44" i="29"/>
  <c r="I44" i="29"/>
  <c r="H45" i="29"/>
  <c r="I45" i="29"/>
  <c r="H46" i="29"/>
  <c r="I46" i="29"/>
  <c r="H47" i="29"/>
  <c r="I47" i="29"/>
  <c r="H48" i="29"/>
  <c r="I48" i="29"/>
  <c r="H49" i="29"/>
  <c r="I49" i="29" s="1"/>
  <c r="H50" i="29"/>
  <c r="I50" i="29" s="1"/>
  <c r="H51" i="29"/>
  <c r="I51" i="29" s="1"/>
  <c r="H52" i="29"/>
  <c r="I52" i="29"/>
  <c r="H53" i="29"/>
  <c r="I53" i="29"/>
  <c r="H54" i="29"/>
  <c r="I54" i="29"/>
  <c r="H55" i="29"/>
  <c r="I55" i="29"/>
  <c r="H56" i="29"/>
  <c r="I56" i="29"/>
  <c r="H57" i="29"/>
  <c r="I57" i="29"/>
  <c r="H58" i="29"/>
  <c r="I58" i="29"/>
  <c r="Q56" i="29"/>
  <c r="R56" i="29" s="1"/>
  <c r="T56" i="29" s="1"/>
  <c r="Q57" i="29"/>
  <c r="R57" i="29" s="1"/>
  <c r="T57" i="29" s="1"/>
  <c r="Q58" i="29"/>
  <c r="R58" i="29" s="1"/>
  <c r="T58" i="29" s="1"/>
  <c r="S56" i="29"/>
  <c r="S57" i="29"/>
  <c r="S58" i="29"/>
  <c r="I16" i="45"/>
  <c r="H16" i="45"/>
  <c r="H16" i="35"/>
  <c r="I16" i="35"/>
  <c r="Q16" i="35"/>
  <c r="R16" i="35" s="1"/>
  <c r="T16" i="35" s="1"/>
  <c r="S16" i="35"/>
  <c r="B13" i="48"/>
  <c r="B12" i="48"/>
  <c r="S16" i="48"/>
  <c r="Q16" i="48"/>
  <c r="R16" i="48" s="1"/>
  <c r="T16" i="48" s="1"/>
  <c r="H16" i="48"/>
  <c r="I16" i="48"/>
  <c r="C9" i="48"/>
  <c r="C8" i="48"/>
  <c r="C7" i="48"/>
  <c r="C6" i="48"/>
  <c r="C3" i="48"/>
  <c r="C2" i="48"/>
  <c r="B13" i="45"/>
  <c r="B12" i="45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5" i="28"/>
  <c r="S16" i="44"/>
  <c r="Q16" i="44"/>
  <c r="R16" i="44" s="1"/>
  <c r="T16" i="44" s="1"/>
  <c r="I16" i="44"/>
  <c r="C9" i="44"/>
  <c r="C8" i="44"/>
  <c r="C7" i="44"/>
  <c r="C6" i="44"/>
  <c r="C3" i="44"/>
  <c r="C2" i="44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C9" i="42"/>
  <c r="C8" i="42"/>
  <c r="C7" i="42"/>
  <c r="C6" i="42"/>
  <c r="C3" i="42"/>
  <c r="C2" i="42"/>
  <c r="U26" i="41"/>
  <c r="F22" i="28" s="1"/>
  <c r="S17" i="41"/>
  <c r="Q17" i="41"/>
  <c r="R17" i="41"/>
  <c r="T17" i="41" s="1"/>
  <c r="I17" i="41"/>
  <c r="H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6"/>
  <c r="B12" i="36"/>
  <c r="S16" i="36"/>
  <c r="Q16" i="36"/>
  <c r="R16" i="36" s="1"/>
  <c r="T16" i="36" s="1"/>
  <c r="H16" i="36"/>
  <c r="I16" i="36"/>
  <c r="C9" i="36"/>
  <c r="C8" i="36"/>
  <c r="C7" i="36"/>
  <c r="C6" i="36"/>
  <c r="C3" i="36"/>
  <c r="C2" i="36"/>
  <c r="B13" i="35"/>
  <c r="B12" i="35"/>
  <c r="C9" i="35"/>
  <c r="C8" i="35"/>
  <c r="C7" i="35"/>
  <c r="C6" i="35"/>
  <c r="C3" i="35"/>
  <c r="C2" i="35"/>
  <c r="B13" i="34"/>
  <c r="B12" i="34"/>
  <c r="F18" i="28"/>
  <c r="S16" i="34"/>
  <c r="Q16" i="34"/>
  <c r="R16" i="34" s="1"/>
  <c r="T16" i="34" s="1"/>
  <c r="H16" i="34"/>
  <c r="I16" i="34" s="1"/>
  <c r="C9" i="34"/>
  <c r="C8" i="34"/>
  <c r="C7" i="34"/>
  <c r="C6" i="34"/>
  <c r="C3" i="34"/>
  <c r="C2" i="34"/>
  <c r="B13" i="33"/>
  <c r="B12" i="33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S61" i="32"/>
  <c r="Q61" i="32"/>
  <c r="R61" i="32" s="1"/>
  <c r="T61" i="32" s="1"/>
  <c r="S60" i="32"/>
  <c r="Q60" i="32"/>
  <c r="R60" i="32" s="1"/>
  <c r="T60" i="32" s="1"/>
  <c r="S16" i="32"/>
  <c r="Q16" i="32"/>
  <c r="R16" i="32" s="1"/>
  <c r="T16" i="32" s="1"/>
  <c r="H16" i="32"/>
  <c r="I16" i="32" s="1"/>
  <c r="C9" i="32"/>
  <c r="C8" i="32"/>
  <c r="C7" i="32"/>
  <c r="C6" i="32"/>
  <c r="C3" i="32"/>
  <c r="C2" i="32"/>
  <c r="B13" i="31"/>
  <c r="B12" i="31"/>
  <c r="S40" i="31"/>
  <c r="Q40" i="31"/>
  <c r="R40" i="31" s="1"/>
  <c r="T40" i="31" s="1"/>
  <c r="H40" i="31"/>
  <c r="I40" i="31"/>
  <c r="S16" i="31"/>
  <c r="Q16" i="31"/>
  <c r="R16" i="31" s="1"/>
  <c r="T16" i="31" s="1"/>
  <c r="H16" i="31"/>
  <c r="I16" i="31" s="1"/>
  <c r="C9" i="31"/>
  <c r="C8" i="31"/>
  <c r="C7" i="31"/>
  <c r="C6" i="31"/>
  <c r="C3" i="31"/>
  <c r="C2" i="31"/>
  <c r="C3" i="28"/>
  <c r="C2" i="28"/>
  <c r="C9" i="28"/>
  <c r="C8" i="28"/>
  <c r="C7" i="28"/>
  <c r="C6" i="28"/>
  <c r="U60" i="29"/>
  <c r="F14" i="28" s="1"/>
  <c r="B12" i="29"/>
  <c r="B13" i="29"/>
  <c r="C9" i="29"/>
  <c r="C8" i="29"/>
  <c r="C7" i="29"/>
  <c r="C6" i="29"/>
  <c r="C3" i="29"/>
  <c r="C2" i="29"/>
  <c r="S16" i="29"/>
  <c r="S17" i="29"/>
  <c r="S18" i="29"/>
  <c r="S38" i="29"/>
  <c r="S39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Q16" i="29"/>
  <c r="R16" i="29" s="1"/>
  <c r="T16" i="29" s="1"/>
  <c r="Q17" i="29"/>
  <c r="R17" i="29" s="1"/>
  <c r="T17" i="29" s="1"/>
  <c r="Q18" i="29"/>
  <c r="R18" i="29" s="1"/>
  <c r="T18" i="29" s="1"/>
  <c r="Q38" i="29"/>
  <c r="R38" i="29" s="1"/>
  <c r="T38" i="29" s="1"/>
  <c r="Q39" i="29"/>
  <c r="R39" i="29" s="1"/>
  <c r="T39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S33" i="50" l="1"/>
  <c r="C27" i="28" s="1"/>
  <c r="H33" i="50"/>
  <c r="H17" i="48"/>
  <c r="S17" i="48"/>
  <c r="C28" i="28" s="1"/>
  <c r="I17" i="48"/>
  <c r="T17" i="48"/>
  <c r="E28" i="28" s="1"/>
  <c r="S30" i="45"/>
  <c r="C26" i="28" s="1"/>
  <c r="I30" i="45"/>
  <c r="H30" i="45"/>
  <c r="T30" i="45"/>
  <c r="E26" i="28" s="1"/>
  <c r="I17" i="44"/>
  <c r="H17" i="44"/>
  <c r="S17" i="44"/>
  <c r="C25" i="28" s="1"/>
  <c r="T17" i="44"/>
  <c r="E25" i="28" s="1"/>
  <c r="S163" i="43"/>
  <c r="C24" i="28" s="1"/>
  <c r="I163" i="43"/>
  <c r="H163" i="43"/>
  <c r="T163" i="43"/>
  <c r="E24" i="28" s="1"/>
  <c r="H26" i="42"/>
  <c r="I26" i="42"/>
  <c r="S26" i="42"/>
  <c r="C23" i="28" s="1"/>
  <c r="T26" i="42"/>
  <c r="E23" i="28" s="1"/>
  <c r="S26" i="41"/>
  <c r="C22" i="28" s="1"/>
  <c r="H26" i="41"/>
  <c r="I26" i="41"/>
  <c r="I33" i="40"/>
  <c r="S33" i="40"/>
  <c r="C21" i="28" s="1"/>
  <c r="T33" i="40"/>
  <c r="E21" i="28" s="1"/>
  <c r="H106" i="36"/>
  <c r="S106" i="36"/>
  <c r="C20" i="28" s="1"/>
  <c r="I106" i="36"/>
  <c r="T106" i="36"/>
  <c r="E20" i="28" s="1"/>
  <c r="I24" i="35"/>
  <c r="H24" i="35"/>
  <c r="S24" i="35"/>
  <c r="C19" i="28" s="1"/>
  <c r="I30" i="34"/>
  <c r="S30" i="34"/>
  <c r="C18" i="28" s="1"/>
  <c r="H30" i="34"/>
  <c r="T30" i="34"/>
  <c r="E18" i="28" s="1"/>
  <c r="S38" i="33"/>
  <c r="C17" i="28" s="1"/>
  <c r="I38" i="33"/>
  <c r="T38" i="33"/>
  <c r="E17" i="28" s="1"/>
  <c r="I62" i="32"/>
  <c r="T62" i="32"/>
  <c r="E16" i="28" s="1"/>
  <c r="H62" i="32"/>
  <c r="S62" i="32"/>
  <c r="C16" i="28" s="1"/>
  <c r="H71" i="31"/>
  <c r="T71" i="31"/>
  <c r="E15" i="28" s="1"/>
  <c r="I71" i="31"/>
  <c r="S71" i="31"/>
  <c r="C15" i="28" s="1"/>
  <c r="S60" i="29"/>
  <c r="C14" i="28" s="1"/>
  <c r="T60" i="29"/>
  <c r="E14" i="28" s="1"/>
  <c r="H60" i="29"/>
  <c r="I60" i="29"/>
  <c r="T26" i="41"/>
  <c r="E22" i="28" s="1"/>
  <c r="D22" i="28" s="1"/>
  <c r="H38" i="33"/>
  <c r="T24" i="35"/>
  <c r="E19" i="28" s="1"/>
  <c r="E29" i="28" l="1"/>
  <c r="C29" i="28"/>
  <c r="D21" i="28"/>
  <c r="D24" i="28"/>
  <c r="D23" i="28"/>
  <c r="D16" i="28"/>
  <c r="D14" i="28"/>
  <c r="D15" i="28"/>
  <c r="D28" i="28"/>
  <c r="D25" i="28"/>
  <c r="D27" i="28"/>
  <c r="D26" i="28"/>
  <c r="D17" i="28"/>
  <c r="D20" i="28"/>
  <c r="D18" i="28"/>
  <c r="D19" i="28"/>
  <c r="H27" i="40"/>
  <c r="H33" i="40" s="1"/>
  <c r="D29" i="28" l="1"/>
</calcChain>
</file>

<file path=xl/sharedStrings.xml><?xml version="1.0" encoding="utf-8"?>
<sst xmlns="http://schemas.openxmlformats.org/spreadsheetml/2006/main" count="3665" uniqueCount="777">
  <si>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</si>
  <si>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</si>
  <si>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</si>
  <si>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</si>
  <si>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</si>
  <si>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</si>
  <si>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</si>
  <si>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</si>
  <si>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</si>
  <si>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</si>
  <si>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</si>
  <si>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</si>
  <si>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</si>
  <si>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</si>
  <si>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</si>
  <si>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</si>
  <si>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</si>
  <si>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</si>
  <si>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</si>
  <si>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</si>
  <si>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</si>
  <si>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</si>
  <si>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</si>
  <si>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</si>
  <si>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</si>
  <si>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</si>
  <si>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</si>
  <si>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</si>
  <si>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</si>
  <si>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</si>
  <si>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</si>
  <si>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</si>
  <si>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</si>
  <si>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</si>
  <si>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</si>
  <si>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</si>
  <si>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</si>
  <si>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</si>
  <si>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</si>
  <si>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</si>
  <si>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</si>
  <si>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</si>
  <si>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</si>
  <si>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</si>
  <si>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</si>
  <si>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</si>
  <si>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</si>
  <si>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</si>
  <si>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</si>
  <si>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</si>
  <si>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</si>
  <si>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</si>
  <si>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</si>
  <si>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</si>
  <si>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</si>
  <si>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</si>
  <si>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</si>
  <si>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</si>
  <si>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</si>
  <si>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</si>
  <si>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</si>
  <si>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</si>
  <si>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</si>
  <si>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</si>
  <si>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</si>
  <si>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</si>
  <si>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</si>
  <si>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</si>
  <si>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</si>
  <si>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</si>
  <si>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</si>
  <si>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</si>
  <si>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</si>
  <si>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</si>
  <si>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</si>
  <si>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</si>
  <si>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</si>
  <si>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</si>
  <si>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</si>
  <si>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</si>
  <si>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</si>
  <si>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</si>
  <si>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</si>
  <si>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</si>
  <si>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</si>
  <si>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</si>
  <si>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</si>
  <si>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</si>
  <si>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</si>
  <si>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</si>
  <si>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</si>
  <si>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</si>
  <si>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</si>
  <si>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</si>
  <si>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</si>
  <si>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</si>
  <si>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</si>
  <si>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</si>
  <si>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</si>
  <si>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</si>
  <si>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</si>
  <si>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</si>
  <si>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</si>
  <si>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</si>
  <si>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</si>
  <si>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</si>
  <si>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</si>
  <si>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</si>
  <si>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</si>
  <si>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</si>
  <si>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</si>
  <si>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</si>
  <si>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</si>
  <si>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</si>
  <si>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</si>
  <si>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</si>
  <si>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</si>
  <si>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</si>
  <si>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</si>
  <si>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</si>
  <si>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</si>
  <si>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</si>
  <si>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</si>
  <si>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</si>
  <si>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</si>
  <si>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</si>
  <si>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</si>
  <si>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</si>
  <si>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</si>
  <si>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</si>
  <si>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</si>
  <si>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</si>
  <si>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</si>
  <si>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</si>
  <si>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</si>
  <si>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</si>
  <si>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</si>
  <si>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</si>
  <si>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</si>
  <si>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</si>
  <si>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</si>
  <si>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</si>
  <si>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</si>
  <si>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</si>
  <si>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</si>
  <si>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</si>
  <si>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</si>
  <si>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</si>
  <si>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</si>
  <si>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</si>
  <si>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</si>
  <si>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</si>
  <si>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</si>
  <si>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</si>
  <si>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</si>
  <si>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</si>
  <si>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</si>
  <si>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</si>
  <si>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</si>
  <si>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</si>
  <si>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</si>
  <si>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</si>
  <si>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</si>
  <si>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</si>
  <si>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</si>
  <si>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</si>
  <si>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</si>
  <si>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</si>
  <si>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</si>
  <si>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</si>
  <si>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</si>
  <si>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</si>
  <si>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</si>
  <si>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</si>
  <si>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</si>
  <si>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Stolpec1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</si>
  <si>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</si>
  <si>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</si>
  <si>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</si>
  <si>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</si>
  <si>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</si>
  <si>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</si>
  <si>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</si>
  <si>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</si>
  <si>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</si>
  <si>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</si>
  <si>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</si>
  <si>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</si>
  <si>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</si>
  <si>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</si>
  <si>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</si>
  <si>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</si>
  <si>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</si>
  <si>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</si>
  <si>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</si>
  <si>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</si>
  <si>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</si>
  <si>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</si>
  <si>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</si>
  <si>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</si>
  <si>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</si>
  <si>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</si>
  <si>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</si>
  <si>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</si>
  <si>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</si>
  <si>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kom</t>
  </si>
  <si>
    <t>Paprika rdeča</t>
  </si>
  <si>
    <t>Paprika rumena</t>
  </si>
  <si>
    <t>kos</t>
  </si>
  <si>
    <t>94.</t>
  </si>
  <si>
    <t>Cvetača</t>
  </si>
  <si>
    <t>Grozdje belo</t>
  </si>
  <si>
    <t>Mandarine</t>
  </si>
  <si>
    <t>Slive</t>
  </si>
  <si>
    <t>95.</t>
  </si>
  <si>
    <t>96.</t>
  </si>
  <si>
    <t>97.</t>
  </si>
  <si>
    <t>98.</t>
  </si>
  <si>
    <t>Jabolka</t>
  </si>
  <si>
    <t>IK ali VK</t>
  </si>
  <si>
    <t>Repa kisla</t>
  </si>
  <si>
    <t>Šunka v ovitku</t>
  </si>
  <si>
    <t>Šunkarica</t>
  </si>
  <si>
    <t>Piščanec celi</t>
  </si>
  <si>
    <t xml:space="preserve">Koromač </t>
  </si>
  <si>
    <t>Paprika zelena</t>
  </si>
  <si>
    <t>Zelje kislo</t>
  </si>
  <si>
    <t>Nektarine</t>
  </si>
  <si>
    <t xml:space="preserve">Ananas </t>
  </si>
  <si>
    <t>Maline</t>
  </si>
  <si>
    <t xml:space="preserve">Kaša prosena </t>
  </si>
  <si>
    <t>Tortelini špinačni</t>
  </si>
  <si>
    <t xml:space="preserve">Grah </t>
  </si>
  <si>
    <t xml:space="preserve">Kompot marelica </t>
  </si>
  <si>
    <t xml:space="preserve">Kompot jagoda </t>
  </si>
  <si>
    <t>Kompot breskev</t>
  </si>
  <si>
    <t>Poper mleti</t>
  </si>
  <si>
    <t xml:space="preserve">Gorčica </t>
  </si>
  <si>
    <t>ml</t>
  </si>
  <si>
    <t xml:space="preserve">Špageti jajčni </t>
  </si>
  <si>
    <t xml:space="preserve">Široki rezanci jajčni </t>
  </si>
  <si>
    <t>EKO</t>
  </si>
  <si>
    <t>KRUH IN PEKOVSKI IZDELKI</t>
  </si>
  <si>
    <t>MLEVSKI IZDELKI IN TESTENINE</t>
  </si>
  <si>
    <t>SVEŽE JUNČJE, PRAŠIČJE MESO IN IZDELKI</t>
  </si>
  <si>
    <t>SVEŽE PERUTNINSKO MESO IN IZDELKI</t>
  </si>
  <si>
    <t>ZAMRZNJENE RIBE</t>
  </si>
  <si>
    <t>ZAMRZNJENO SADJE IN ZELENJAVA</t>
  </si>
  <si>
    <t>ZAMRZNJENI IZDELKI IZ TESTA IN KROMPIRJA</t>
  </si>
  <si>
    <t>SADNI SOKOVI</t>
  </si>
  <si>
    <t>RAZNA PREHRANA</t>
  </si>
  <si>
    <t>JAJCA</t>
  </si>
  <si>
    <t>EKO MLEKO IN MLEČNI IZDELKI</t>
  </si>
  <si>
    <t>EKO JAJCA</t>
  </si>
  <si>
    <t>predracun2a_VRTEC_MANKA_GOLARJA_GORNJA_RADGONA</t>
  </si>
  <si>
    <t>VRTEC MANKA GOLARJA GORNJA RADGONA</t>
  </si>
  <si>
    <t>KOCLJEVA ULICA 2, 9250 GORNJA RADGONA</t>
  </si>
  <si>
    <t>Kruh  mešani 10% ržene moke</t>
  </si>
  <si>
    <t xml:space="preserve">Kruh koruzni </t>
  </si>
  <si>
    <t>Kruh maščobni pisani pleteni</t>
  </si>
  <si>
    <t>Kruh maščobni pleteni</t>
  </si>
  <si>
    <t xml:space="preserve">Kruh polbeli brez aditivov </t>
  </si>
  <si>
    <t>Kruh polnozrnat s semeni</t>
  </si>
  <si>
    <t>Kruhove suhe kocke 300g</t>
  </si>
  <si>
    <t>Rogljički babičini - mini</t>
  </si>
  <si>
    <t>Vanilijevi brizgani keksi</t>
  </si>
  <si>
    <t>Kruh mora biti narezan na rezine 1,1 cm in pakiran v prozorno folijo.</t>
  </si>
  <si>
    <t>Na željo naročnika je dobavitelj dolžan vse vrste pekovskega peciva prerezati za pripravo sendvičev. Cena prerezanega peciva mora biti enaka tisti, ki je v predračunskem obrazcu.</t>
  </si>
  <si>
    <t xml:space="preserve">Ajdov kruh - 36% ajdove moke </t>
  </si>
  <si>
    <t>Kruh iz graham moke</t>
  </si>
  <si>
    <t xml:space="preserve">Kruh domači kmečki rženi </t>
  </si>
  <si>
    <t>Kruh koruzni z manj soli</t>
  </si>
  <si>
    <t>Kruh ovseni - 40%ovsene moke</t>
  </si>
  <si>
    <t>Kruh ovseni z manj soli</t>
  </si>
  <si>
    <t>Kruh pirin</t>
  </si>
  <si>
    <t xml:space="preserve">Kruh rženi - 50% ržene moke </t>
  </si>
  <si>
    <t>Kruh rženi brez aditivov min. 55% ržene moke</t>
  </si>
  <si>
    <t>Kruh večzrnat s semeni</t>
  </si>
  <si>
    <t xml:space="preserve">Ajdov kruh z orehi </t>
  </si>
  <si>
    <t>Hlebček sezam</t>
  </si>
  <si>
    <t>Krof</t>
  </si>
  <si>
    <t>Kruh pšenični beli francoska štruca</t>
  </si>
  <si>
    <t>Kruhek rženi  100% rženi</t>
  </si>
  <si>
    <t xml:space="preserve">Krušne drobtine </t>
  </si>
  <si>
    <t>Maščobno fino  pecivo -rogljiček</t>
  </si>
  <si>
    <t xml:space="preserve">Maščobno fino pecivo -pletenica </t>
  </si>
  <si>
    <t xml:space="preserve">Pletenica makova </t>
  </si>
  <si>
    <t xml:space="preserve">Pletenica pisana </t>
  </si>
  <si>
    <t xml:space="preserve">Polnozrnata štručka </t>
  </si>
  <si>
    <t>Rogljiček z marmelado</t>
  </si>
  <si>
    <t>Rogljiček pisani</t>
  </si>
  <si>
    <t>Štručka makova</t>
  </si>
  <si>
    <t>Štručka sirova</t>
  </si>
  <si>
    <t xml:space="preserve">Štručka šunka, sir </t>
  </si>
  <si>
    <t>Štručka sojina</t>
  </si>
  <si>
    <t xml:space="preserve">Štučka večzrnata kornšpic </t>
  </si>
  <si>
    <t xml:space="preserve">Žemlja z otrobi </t>
  </si>
  <si>
    <t xml:space="preserve">Žemlja bela </t>
  </si>
  <si>
    <t>Žemlja mini bela</t>
  </si>
  <si>
    <t xml:space="preserve">Žepek vanilijev mini </t>
  </si>
  <si>
    <t xml:space="preserve">Žepek čokoladni super mini </t>
  </si>
  <si>
    <t xml:space="preserve">Croissant super mini </t>
  </si>
  <si>
    <t>Bulgur</t>
  </si>
  <si>
    <t>Ješprenj</t>
  </si>
  <si>
    <t>Jušni rezanci jajčni tanki</t>
  </si>
  <si>
    <t>Mlinci</t>
  </si>
  <si>
    <t>Moka koruzna</t>
  </si>
  <si>
    <t>Moka pirina</t>
  </si>
  <si>
    <t>Testenine jušni vlivanci</t>
  </si>
  <si>
    <t xml:space="preserve">Jušni rezanci brezjajčni </t>
  </si>
  <si>
    <t>Kaša ajdova, enakovredna Mlinopek</t>
  </si>
  <si>
    <t xml:space="preserve">Kosmiči ovseni </t>
  </si>
  <si>
    <t>Kus kus</t>
  </si>
  <si>
    <t>Kus kus polnozrnati</t>
  </si>
  <si>
    <t xml:space="preserve">Kvinoja </t>
  </si>
  <si>
    <t xml:space="preserve">Moka ajdova </t>
  </si>
  <si>
    <t xml:space="preserve">Moka brezglutenska </t>
  </si>
  <si>
    <t xml:space="preserve">Moka gladka pšenična </t>
  </si>
  <si>
    <t xml:space="preserve">Moka namenska za vlečeno in kvašeno testo </t>
  </si>
  <si>
    <t xml:space="preserve">Moka ostra pšenična </t>
  </si>
  <si>
    <t>Moka polnozrnata pirina</t>
  </si>
  <si>
    <t xml:space="preserve">Moka polnozrnata pšenična </t>
  </si>
  <si>
    <t xml:space="preserve">Polširoki rezanci-pirini </t>
  </si>
  <si>
    <t>Zdrob koruzni</t>
  </si>
  <si>
    <t>Zdrob pšenični</t>
  </si>
  <si>
    <t xml:space="preserve">Zdrob pšenični polnozrnati </t>
  </si>
  <si>
    <t xml:space="preserve">Testenine  brezglutenski svedri </t>
  </si>
  <si>
    <t xml:space="preserve">Testenine svedrčki polnozrnati </t>
  </si>
  <si>
    <t>Testenine svedrčki jajčni</t>
  </si>
  <si>
    <t xml:space="preserve">Testenine svedrčki brez jajc </t>
  </si>
  <si>
    <t>Testenine polžki drobni št.26, brezjajčni</t>
  </si>
  <si>
    <t>Testenine peresniki brezjajčni</t>
  </si>
  <si>
    <t xml:space="preserve">Testenine peresniki brezglutenski </t>
  </si>
  <si>
    <t xml:space="preserve">Testenine polžki brezglutenski </t>
  </si>
  <si>
    <t>Testenine metuljčki</t>
  </si>
  <si>
    <t>Testenine lazanje</t>
  </si>
  <si>
    <t xml:space="preserve">Testenine krpice večje brez jajc </t>
  </si>
  <si>
    <t xml:space="preserve">Testenine krpice - večje jajčne </t>
  </si>
  <si>
    <t xml:space="preserve">Testenine jušni obročki </t>
  </si>
  <si>
    <t xml:space="preserve">Testenine jušne zvezdice </t>
  </si>
  <si>
    <t>Testenine jušne brezjajčne</t>
  </si>
  <si>
    <t xml:space="preserve">Testenine jušne školjkice </t>
  </si>
  <si>
    <t>Testenine jušne brezglutenske</t>
  </si>
  <si>
    <t xml:space="preserve">Špageti polnozrnati </t>
  </si>
  <si>
    <t xml:space="preserve">Špageti brezglutenski </t>
  </si>
  <si>
    <t xml:space="preserve">Špageti brezjajčni </t>
  </si>
  <si>
    <t xml:space="preserve">Široki rezanci brez glutena </t>
  </si>
  <si>
    <t xml:space="preserve">Široki rezanci valvice brezjajčni </t>
  </si>
  <si>
    <t>Ribana kašica brez jajc</t>
  </si>
  <si>
    <t>Ribana kašica  jajčna</t>
  </si>
  <si>
    <t>Ribana kašica graham</t>
  </si>
  <si>
    <t xml:space="preserve">Jušni rezanci brez glutena </t>
  </si>
  <si>
    <t xml:space="preserve">Instant polenta </t>
  </si>
  <si>
    <t xml:space="preserve">Jušne kroglice </t>
  </si>
  <si>
    <t xml:space="preserve">Sir brez laktoze </t>
  </si>
  <si>
    <t xml:space="preserve">Topljeni sir  6 x 25 g </t>
  </si>
  <si>
    <t xml:space="preserve"> kg</t>
  </si>
  <si>
    <t>Mleko brez laktoze 3,5% MM</t>
  </si>
  <si>
    <t xml:space="preserve">Mleko sterilno 1,5 MM </t>
  </si>
  <si>
    <t xml:space="preserve">Mleko sterilno 3,5MM </t>
  </si>
  <si>
    <t xml:space="preserve">Pasterizirano mleko 1,6% MM </t>
  </si>
  <si>
    <t>Pasterizirano mleko 3,5% MM</t>
  </si>
  <si>
    <t xml:space="preserve">Sir - tip edamec </t>
  </si>
  <si>
    <t>Sir - tip ementalec</t>
  </si>
  <si>
    <t xml:space="preserve">Sir- enakovred. lahka livada </t>
  </si>
  <si>
    <t xml:space="preserve">Sir- tip mozzarela </t>
  </si>
  <si>
    <t xml:space="preserve">Sir- tip trapist </t>
  </si>
  <si>
    <t xml:space="preserve">Sir trdi ribani - tip parmezan </t>
  </si>
  <si>
    <t xml:space="preserve">Skuta posneta 10% MM </t>
  </si>
  <si>
    <t xml:space="preserve">Smetna sladka pasterizirana </t>
  </si>
  <si>
    <t xml:space="preserve">Jogurt navadni brezlaktozni </t>
  </si>
  <si>
    <t xml:space="preserve">Jogurt navadni čvrsti 3,2% MM </t>
  </si>
  <si>
    <t xml:space="preserve">Jogurt navadni probiotični 1,3- 3,2% MM </t>
  </si>
  <si>
    <t xml:space="preserve">Jogurt navadni probiotični 1,3-3,2%MM </t>
  </si>
  <si>
    <t xml:space="preserve">Jogurt navadni tekoči 3,2% MM </t>
  </si>
  <si>
    <t>Jogurt navadni tekoči 3,2% MM</t>
  </si>
  <si>
    <t xml:space="preserve">Jogurt sadni probiotični 1,3-3,2%MM </t>
  </si>
  <si>
    <t>Jogurt sadni v lončku</t>
  </si>
  <si>
    <t>Jogurt sadni,1,3- 3,2% MM</t>
  </si>
  <si>
    <t xml:space="preserve">Jogurt sadni,1,3- 3,2% MM </t>
  </si>
  <si>
    <t>Jogurt sadni brez laktoze 1,6-3,2 %MM</t>
  </si>
  <si>
    <t>Kisla smetana 22 % MM</t>
  </si>
  <si>
    <t xml:space="preserve">Kislo mleko </t>
  </si>
  <si>
    <t>Mleko čokoladno</t>
  </si>
  <si>
    <t>Pasterizirano mleko 1,6% MM</t>
  </si>
  <si>
    <t>Pasterizirano mleko 3,5 % MM</t>
  </si>
  <si>
    <t>Sir- tip mozzarela bambini</t>
  </si>
  <si>
    <t>Skuta nad sadjem</t>
  </si>
  <si>
    <t>Skuta lahka 5% MM</t>
  </si>
  <si>
    <t>Skuta 40% MM</t>
  </si>
  <si>
    <t>Sladoled brez laktoze različni okusi</t>
  </si>
  <si>
    <t>Sladoled brez laktoze/ enakovredno Brrr lučka</t>
  </si>
  <si>
    <t>Sladoled mlečni kremni različ. okusi in sadni</t>
  </si>
  <si>
    <t>Sladoled mlečni kremni, sadni, različ.okusi</t>
  </si>
  <si>
    <t>Smetana sladka sterilna 10% MM za kavo</t>
  </si>
  <si>
    <t>Smetana sladka sterilna 33% MM</t>
  </si>
  <si>
    <t>Smetana za kuhanje</t>
  </si>
  <si>
    <t>Surovo maslo</t>
  </si>
  <si>
    <t>Skuta sadna</t>
  </si>
  <si>
    <t>Hrenovke v naravnem ovoju  100-150g/par</t>
  </si>
  <si>
    <t>Junčje pleče 1.kat.BK v kosu</t>
  </si>
  <si>
    <t xml:space="preserve">Junčje stegno 1. kat. BK v kosu </t>
  </si>
  <si>
    <t xml:space="preserve">Kuhan pršut </t>
  </si>
  <si>
    <t>Mesnate kosti mlade govedine  - junetine</t>
  </si>
  <si>
    <t>Mleto mešano meso(50 % junčje steg.,50 % sv.stegno)</t>
  </si>
  <si>
    <t>Pašteta- jetrna pasterizirana mesnina</t>
  </si>
  <si>
    <t>Pečena hamburška slanina</t>
  </si>
  <si>
    <t>Pečenice 160g/ kos</t>
  </si>
  <si>
    <t xml:space="preserve">Prekajena sv. vrat BK </t>
  </si>
  <si>
    <t>Prekajena šunka BK</t>
  </si>
  <si>
    <t xml:space="preserve">Prešana šunka- varovalna mesnina </t>
  </si>
  <si>
    <t>Svinjske kosti-hrbtišče</t>
  </si>
  <si>
    <t>Svinjsko ledje-ribica brez kosti</t>
  </si>
  <si>
    <t>Svinjsko pleče</t>
  </si>
  <si>
    <t xml:space="preserve">Svinjsko stegno 1.kat. BK v kosu </t>
  </si>
  <si>
    <t>Telečje hrenovke v naravnem ovoju</t>
  </si>
  <si>
    <t>Telečje stegno BK</t>
  </si>
  <si>
    <t>Tirolska salama</t>
  </si>
  <si>
    <t xml:space="preserve">Zaseka v ovitku </t>
  </si>
  <si>
    <t>Piščančja bedra 250g/kos</t>
  </si>
  <si>
    <t>Piščančja hrenovka v naravnem ovoju</t>
  </si>
  <si>
    <t xml:space="preserve">Piščančja pašteta poltrajna </t>
  </si>
  <si>
    <t xml:space="preserve">Piščančja pečenica </t>
  </si>
  <si>
    <t xml:space="preserve">Piščančja posebna salama </t>
  </si>
  <si>
    <t>Piščančje krače 120g/kos</t>
  </si>
  <si>
    <t xml:space="preserve">Piščančje prsi  </t>
  </si>
  <si>
    <t>Piščančje prsi v ovitku-salama</t>
  </si>
  <si>
    <t xml:space="preserve">Piščančji file BK </t>
  </si>
  <si>
    <t>Piščančja stegna brez kosti in kože</t>
  </si>
  <si>
    <t>Puranja stegna brez kosti in kože</t>
  </si>
  <si>
    <t>Puranja šunka narezek</t>
  </si>
  <si>
    <t>Puranji file</t>
  </si>
  <si>
    <t>Brancin file, brez kosti</t>
  </si>
  <si>
    <t>Kapski file, brez kosti in kože, 1.kvalitete</t>
  </si>
  <si>
    <t>Morski list file brez kosti, I.kvalitete, max.15% ledu</t>
  </si>
  <si>
    <t>Morska plošča platesa, file brez kosti in kože</t>
  </si>
  <si>
    <t>Novozelandski repak, file brez kosti in kože</t>
  </si>
  <si>
    <t>Ostriž file, brez kosti in kože</t>
  </si>
  <si>
    <t xml:space="preserve">Postrv file, brez kosti </t>
  </si>
  <si>
    <t>SVEŽE, SUHO SADJE IN ZELENJAVA</t>
  </si>
  <si>
    <t xml:space="preserve">Avokado </t>
  </si>
  <si>
    <t xml:space="preserve">Banane </t>
  </si>
  <si>
    <t xml:space="preserve">Borovnice </t>
  </si>
  <si>
    <t xml:space="preserve">Breskve </t>
  </si>
  <si>
    <t xml:space="preserve">Češnje </t>
  </si>
  <si>
    <t xml:space="preserve">Granatno jabolko </t>
  </si>
  <si>
    <t>Grozdje rdeče</t>
  </si>
  <si>
    <t xml:space="preserve">Hruške </t>
  </si>
  <si>
    <t xml:space="preserve">Jagode </t>
  </si>
  <si>
    <t xml:space="preserve">Kaki vanilija </t>
  </si>
  <si>
    <t xml:space="preserve">Kivi </t>
  </si>
  <si>
    <t xml:space="preserve">Klementine </t>
  </si>
  <si>
    <t>Limeta</t>
  </si>
  <si>
    <t xml:space="preserve">Limone </t>
  </si>
  <si>
    <t>Lubenica</t>
  </si>
  <si>
    <t>Mandore</t>
  </si>
  <si>
    <t xml:space="preserve">Marelice </t>
  </si>
  <si>
    <t>Melona rjava</t>
  </si>
  <si>
    <t>Melona rumena</t>
  </si>
  <si>
    <t xml:space="preserve">Naši </t>
  </si>
  <si>
    <t xml:space="preserve">Pomaranče </t>
  </si>
  <si>
    <t xml:space="preserve">Ribez rdeči </t>
  </si>
  <si>
    <t>Ringlo sliva</t>
  </si>
  <si>
    <t>Brusnice</t>
  </si>
  <si>
    <t>Hruške suhe</t>
  </si>
  <si>
    <t>Jabolka suha – krhlji</t>
  </si>
  <si>
    <t>Lešniki - praženi</t>
  </si>
  <si>
    <t>Orehi luščeni - jedrca</t>
  </si>
  <si>
    <t xml:space="preserve">Rozine </t>
  </si>
  <si>
    <t xml:space="preserve">Suhe slive brez koščic </t>
  </si>
  <si>
    <t xml:space="preserve">Blitva </t>
  </si>
  <si>
    <t xml:space="preserve">Brokoli  </t>
  </si>
  <si>
    <t>Bučke cukini</t>
  </si>
  <si>
    <t>Bučke muškatne</t>
  </si>
  <si>
    <t xml:space="preserve">Cvetača </t>
  </si>
  <si>
    <t xml:space="preserve">Česen </t>
  </si>
  <si>
    <t>Fižol beli tetovec</t>
  </si>
  <si>
    <t xml:space="preserve">Fižol češnjevec </t>
  </si>
  <si>
    <t xml:space="preserve">Jajčevci </t>
  </si>
  <si>
    <t xml:space="preserve">Kitajsko zelje </t>
  </si>
  <si>
    <t>Koleraba rumena</t>
  </si>
  <si>
    <t>Korenček očiščen</t>
  </si>
  <si>
    <t xml:space="preserve">Kumare </t>
  </si>
  <si>
    <t xml:space="preserve">Motovilec  </t>
  </si>
  <si>
    <t xml:space="preserve">Ohrovt </t>
  </si>
  <si>
    <t xml:space="preserve">Paradižnik </t>
  </si>
  <si>
    <t>Paradižnik češnjevec</t>
  </si>
  <si>
    <t>Pastinak</t>
  </si>
  <si>
    <t xml:space="preserve">Peteršilj  zelenje </t>
  </si>
  <si>
    <t>Peteršilj koren</t>
  </si>
  <si>
    <t xml:space="preserve">Por  </t>
  </si>
  <si>
    <t>Radič rdeči</t>
  </si>
  <si>
    <t>Radič zeleni</t>
  </si>
  <si>
    <t xml:space="preserve">Redkvica rdeča </t>
  </si>
  <si>
    <t xml:space="preserve">Rukola </t>
  </si>
  <si>
    <t>Solata endivija</t>
  </si>
  <si>
    <t>Šampinjoni očiščeni</t>
  </si>
  <si>
    <t>Šparglji zeleni</t>
  </si>
  <si>
    <t>Špinača</t>
  </si>
  <si>
    <t xml:space="preserve">Zelena gomolj </t>
  </si>
  <si>
    <t>Zelje rdeče</t>
  </si>
  <si>
    <t xml:space="preserve">Lešniki mleti </t>
  </si>
  <si>
    <t>Lešniki celi</t>
  </si>
  <si>
    <t>Mandlji- jedrca</t>
  </si>
  <si>
    <t xml:space="preserve">Suhe fige </t>
  </si>
  <si>
    <t>Suhe marelice BK</t>
  </si>
  <si>
    <t>Suho sadje mešano</t>
  </si>
  <si>
    <t xml:space="preserve">Krompir </t>
  </si>
  <si>
    <t>Krompir očiščen</t>
  </si>
  <si>
    <t>Bučke zukini mix</t>
  </si>
  <si>
    <t xml:space="preserve">Zelenjava mešana trakci, julien </t>
  </si>
  <si>
    <t xml:space="preserve">Špinača pasirana, briketi </t>
  </si>
  <si>
    <t>Stročji fižol rumeni</t>
  </si>
  <si>
    <t xml:space="preserve">Stročji fižol zeleni </t>
  </si>
  <si>
    <t>Mešana zelenjava (cvetača, brokoli, korenje)</t>
  </si>
  <si>
    <t xml:space="preserve">Mešana zelenjava manjše kocke (cvetača, grah, korenje, stroč. fižol) </t>
  </si>
  <si>
    <t>Koruza</t>
  </si>
  <si>
    <t>Gozni sadeži</t>
  </si>
  <si>
    <t>Brstični ohrovt</t>
  </si>
  <si>
    <t xml:space="preserve">Brokoli </t>
  </si>
  <si>
    <t>Baby korenček</t>
  </si>
  <si>
    <t>Štruklji ajdovi z orehi</t>
  </si>
  <si>
    <t>Štruklji skutni slani 100g</t>
  </si>
  <si>
    <t>Štruklji skutni sladki 100g</t>
  </si>
  <si>
    <t>Štruklji skutni sladki 500g</t>
  </si>
  <si>
    <t>Testenine lazanje plošče za GN/1</t>
  </si>
  <si>
    <t>Tortelini krompirjevi</t>
  </si>
  <si>
    <t>Cmoki z mareličnim nadevom 50g</t>
  </si>
  <si>
    <t>Sojini polpeti</t>
  </si>
  <si>
    <t>Zelenjavni zrezki</t>
  </si>
  <si>
    <t xml:space="preserve">Ananasov sok 100 % sadni delež </t>
  </si>
  <si>
    <t xml:space="preserve">Jabolčni sok, 100% sadni delež </t>
  </si>
  <si>
    <t>Jabolčni sok, 100% sadni delež</t>
  </si>
  <si>
    <t>Nektar hruška min. 45 % sadni delež</t>
  </si>
  <si>
    <t xml:space="preserve">Nektar borovnica min. 45 % sadni delež </t>
  </si>
  <si>
    <t xml:space="preserve">Nektar breskev 47% sadni delež </t>
  </si>
  <si>
    <t xml:space="preserve">Nektar marelica min. 43 % sadni delež </t>
  </si>
  <si>
    <t xml:space="preserve">Nektar jagoda 45% sadni delež </t>
  </si>
  <si>
    <t xml:space="preserve">Pomarančni sok, 100% sadni delež </t>
  </si>
  <si>
    <t xml:space="preserve">Zgoščen jabolčni sok – naravno sladilo 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</si>
  <si>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</si>
  <si>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</si>
  <si>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</si>
  <si>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</si>
  <si>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</si>
  <si>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</si>
  <si>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</si>
  <si>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</si>
  <si>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</si>
  <si>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</si>
  <si>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</si>
  <si>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</si>
  <si>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</si>
  <si>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</si>
  <si>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</si>
  <si>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</si>
  <si>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</si>
  <si>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</si>
  <si>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</si>
  <si>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</si>
  <si>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</si>
  <si>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</si>
  <si>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</si>
  <si>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</si>
  <si>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</si>
  <si>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</si>
  <si>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</si>
  <si>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</si>
  <si>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</si>
  <si>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</si>
  <si>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</si>
  <si>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</si>
  <si>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</si>
  <si>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</si>
  <si>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</si>
  <si>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</si>
  <si>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</si>
  <si>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</si>
  <si>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</si>
  <si>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</si>
  <si>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</si>
  <si>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</si>
  <si>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</si>
  <si>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</si>
  <si>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</si>
  <si>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</si>
  <si>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</si>
  <si>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</si>
  <si>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</si>
  <si>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Čaj bezeg filter</t>
  </si>
  <si>
    <t>Čaj divja češnja filter</t>
  </si>
  <si>
    <t>Čaj gozdni sadeži filter</t>
  </si>
  <si>
    <t>Čaj hibiskus-šipek filter</t>
  </si>
  <si>
    <t>Čaj jagoda vanilija</t>
  </si>
  <si>
    <t xml:space="preserve">Čaj lipa </t>
  </si>
  <si>
    <t>Čaj malina filter</t>
  </si>
  <si>
    <t>Čaj otroški</t>
  </si>
  <si>
    <t>Čaj planinski filter</t>
  </si>
  <si>
    <t>Čaj šipek filter</t>
  </si>
  <si>
    <t>Čaj vrtni sadeži filter</t>
  </si>
  <si>
    <t xml:space="preserve">Čaj zeliščni </t>
  </si>
  <si>
    <t>Riž beli dolgozrnati</t>
  </si>
  <si>
    <t>Riž beli, dolgozrnati perboiled</t>
  </si>
  <si>
    <t xml:space="preserve">Riž beli, kratkozrnati </t>
  </si>
  <si>
    <t>Riž polnozrnati peboleid, enakovred. Zlato polje</t>
  </si>
  <si>
    <t>Riž polnozrnati enakovredno Zlato polje</t>
  </si>
  <si>
    <t>Rižev desert 2x125g oba okusa čokolada, vanilija</t>
  </si>
  <si>
    <t>Sojin jogurt 2x125g pak., navadni</t>
  </si>
  <si>
    <t xml:space="preserve">Sojin jogurt 2x125g pak.,vsi različni sadni okusi </t>
  </si>
  <si>
    <t>Sojin desert okus čokolada/ vanilija; 115gx2</t>
  </si>
  <si>
    <t xml:space="preserve">Sol morska </t>
  </si>
  <si>
    <t xml:space="preserve"> kos </t>
  </si>
  <si>
    <t xml:space="preserve">kos </t>
  </si>
  <si>
    <t>Sladkor kristal</t>
  </si>
  <si>
    <t xml:space="preserve">Riž basmati </t>
  </si>
  <si>
    <t xml:space="preserve">Puding vanilija </t>
  </si>
  <si>
    <t>Puding čokolada</t>
  </si>
  <si>
    <t xml:space="preserve">Olje sončnično </t>
  </si>
  <si>
    <t>Olje sončnično</t>
  </si>
  <si>
    <t>Olje repično</t>
  </si>
  <si>
    <t>Olje iz koruznih kalčkov</t>
  </si>
  <si>
    <t xml:space="preserve">Napitek mandljev </t>
  </si>
  <si>
    <t xml:space="preserve">Napitek eko rižev </t>
  </si>
  <si>
    <t>Kis naravni jabolčni</t>
  </si>
  <si>
    <t xml:space="preserve">Čičerika v zrnju </t>
  </si>
  <si>
    <t xml:space="preserve">Bazilika </t>
  </si>
  <si>
    <t xml:space="preserve">Bučno seme </t>
  </si>
  <si>
    <t>Cimet mleti</t>
  </si>
  <si>
    <t xml:space="preserve">Čaj bio bebe </t>
  </si>
  <si>
    <t xml:space="preserve">Čaj kamilica </t>
  </si>
  <si>
    <t xml:space="preserve">Čaj meta </t>
  </si>
  <si>
    <t xml:space="preserve">Čaj zeleni </t>
  </si>
  <si>
    <t>Čičerika sterilizirana v stekl. emb., enakovred. Natureta</t>
  </si>
  <si>
    <t>Džem brusnični, 100% sadni, brez sladil, z manj sladkor.</t>
  </si>
  <si>
    <t>Džem jagodni, 100% sadni, brez sladil, z manj sladkor.</t>
  </si>
  <si>
    <t>Džem marelični, 100% sadni, brez sladil, z manj sladkor.</t>
  </si>
  <si>
    <t xml:space="preserve">Fižol beli steriliziran </t>
  </si>
  <si>
    <t>Fižol rjavi steriliziran</t>
  </si>
  <si>
    <t>Frank kava</t>
  </si>
  <si>
    <t xml:space="preserve">Gobe šampinjoni v slanici </t>
  </si>
  <si>
    <t xml:space="preserve">Hren delikatesni  </t>
  </si>
  <si>
    <t>Keksi polnozrnati* Grancereale razl.sorte</t>
  </si>
  <si>
    <t>Keksi Plazma bambi</t>
  </si>
  <si>
    <t xml:space="preserve">Keksi brez glutena </t>
  </si>
  <si>
    <t>Kis alkoholni</t>
  </si>
  <si>
    <t xml:space="preserve">Kis balzamični </t>
  </si>
  <si>
    <t>Klinčki celi</t>
  </si>
  <si>
    <t>Klinčki mleti</t>
  </si>
  <si>
    <t>Kokosova moka</t>
  </si>
  <si>
    <t>Kompot ananas</t>
  </si>
  <si>
    <t>Kompot hruška</t>
  </si>
  <si>
    <t xml:space="preserve">Kompot hruška </t>
  </si>
  <si>
    <t>Kompot mešani sadna solata</t>
  </si>
  <si>
    <t>Kompot višnjev brez koščic</t>
  </si>
  <si>
    <t xml:space="preserve">Korneti vaflji prazni </t>
  </si>
  <si>
    <t>Koruza sterilizirana</t>
  </si>
  <si>
    <t>Kosmiči žitni polnozrnati enakov. Fitness</t>
  </si>
  <si>
    <t xml:space="preserve">Kruh brez glutena, beli </t>
  </si>
  <si>
    <t xml:space="preserve">Kruh brez glutena , črni </t>
  </si>
  <si>
    <t>Kruh -štručke brez glutena, Bon Matin</t>
  </si>
  <si>
    <t>Kumina mleta</t>
  </si>
  <si>
    <t xml:space="preserve">Kvas pekovski </t>
  </si>
  <si>
    <t>Leča rjava, suha</t>
  </si>
  <si>
    <t>Leča rdeča , suha</t>
  </si>
  <si>
    <t>Leča zelena, suha</t>
  </si>
  <si>
    <t xml:space="preserve">Lovorov list celi </t>
  </si>
  <si>
    <t>Majaron</t>
  </si>
  <si>
    <t xml:space="preserve">Mak mleti </t>
  </si>
  <si>
    <t>Margarina namizna enakovredno Zvijezda</t>
  </si>
  <si>
    <t>Margarinski namaz 60% mašč. enakovr. Becell</t>
  </si>
  <si>
    <t>Marmelada extra marelična brez konz, enakovr . Fructal</t>
  </si>
  <si>
    <t xml:space="preserve">Muskatni orescek </t>
  </si>
  <si>
    <t>Orehi mleti</t>
  </si>
  <si>
    <t>Origano</t>
  </si>
  <si>
    <t xml:space="preserve">Paprika rdeča pečena,  paster. enakovr. Natureta </t>
  </si>
  <si>
    <t>Paprika sladka mleta enakovred. Kotany</t>
  </si>
  <si>
    <t>Paradižnik pelati v tetrapaku</t>
  </si>
  <si>
    <t>Paradižnikov ketcup brez konzervansov</t>
  </si>
  <si>
    <t>Pecilni prašek</t>
  </si>
  <si>
    <t>Rdeča pesa pasteriz., v stekl. emb., enakovr. Natureta</t>
  </si>
  <si>
    <t xml:space="preserve">Riževi vaflji </t>
  </si>
  <si>
    <t xml:space="preserve">Riževi vaflji s čokolado </t>
  </si>
  <si>
    <t>Sardine v oljčnem olju</t>
  </si>
  <si>
    <t>Sezam</t>
  </si>
  <si>
    <t xml:space="preserve">Sladkor v prahu </t>
  </si>
  <si>
    <t xml:space="preserve">Slivov pekmez </t>
  </si>
  <si>
    <t xml:space="preserve">Soda bikarbona </t>
  </si>
  <si>
    <t>Soja suha, brez GSO</t>
  </si>
  <si>
    <t>Sojin napitek s Ca</t>
  </si>
  <si>
    <t xml:space="preserve">Sončnična semena </t>
  </si>
  <si>
    <t>Jušna zelenjava, narezana, sušena enakovr. Kotany</t>
  </si>
  <si>
    <t xml:space="preserve">Škrob koruzni jedilni </t>
  </si>
  <si>
    <t>Timijan</t>
  </si>
  <si>
    <t xml:space="preserve">Tuna v sončničnem olju </t>
  </si>
  <si>
    <t>Tuna v oljčnem olju</t>
  </si>
  <si>
    <t xml:space="preserve">Vanilijev sladkor </t>
  </si>
  <si>
    <t>Voda mineralna negazirana enakov. Radenska naturele</t>
  </si>
  <si>
    <t>Voda mineralna negazirana enakovr. Radenska naturele</t>
  </si>
  <si>
    <t xml:space="preserve">Želatina v prahu </t>
  </si>
  <si>
    <t>Bio skuta</t>
  </si>
  <si>
    <t>Bio skutni namaz</t>
  </si>
  <si>
    <t>Bio mleko</t>
  </si>
  <si>
    <t>Bio pitno mleko</t>
  </si>
  <si>
    <t>Bio sadni jogurt 1,5 do 3,5 %m.m.</t>
  </si>
  <si>
    <t>Bio sadni jogurt 1,5 do 3,5%m.m.</t>
  </si>
  <si>
    <t>Bio sadni smuti</t>
  </si>
  <si>
    <t xml:space="preserve">Bio jogurt </t>
  </si>
  <si>
    <t>Bio jogurt</t>
  </si>
  <si>
    <t>Bio maslo 1.vrste</t>
  </si>
  <si>
    <t xml:space="preserve">Bio maslo 1.vrste </t>
  </si>
  <si>
    <t>EKO ZELENJAVA IN SADJE</t>
  </si>
  <si>
    <t xml:space="preserve">Sveža EKO kokošja jajca kvalitete A velikost M 1.kakovosti  </t>
  </si>
  <si>
    <t>Losos atlantski file, brez kosti in kože, 1. kvalitete max. 15% ledu</t>
  </si>
  <si>
    <t>Čebula rjava</t>
  </si>
  <si>
    <t>Korenje rdeče</t>
  </si>
  <si>
    <t>Solata krhkolistna - rozetasta, vse sorte/tipi</t>
  </si>
  <si>
    <t>Solata krhkolistna - oblikuje glave vse sorte/tipi</t>
  </si>
  <si>
    <t>Solata mehkolistna vse sorte/tipi</t>
  </si>
  <si>
    <t>Zelje sveže belo</t>
  </si>
  <si>
    <t>Zelje sveže mlado belo</t>
  </si>
  <si>
    <t>Krompir mlad</t>
  </si>
  <si>
    <t>Krompir mlad očiščen</t>
  </si>
  <si>
    <t>Borovnice gozdne</t>
  </si>
  <si>
    <t>Olje bučno 100%, nerefinirano</t>
  </si>
  <si>
    <t>Olje oljčno extra deviško 100%</t>
  </si>
  <si>
    <t>Olje za cvrtje z dodanimi antioksidanti</t>
  </si>
  <si>
    <t xml:space="preserve">Sveža kokošja jajca kvalitete A velikost L 1.kakovosti, talna reja  </t>
  </si>
  <si>
    <t xml:space="preserve">EKO Korenje </t>
  </si>
  <si>
    <t>EKO Bučke</t>
  </si>
  <si>
    <t>EKO Paprika rumena babura</t>
  </si>
  <si>
    <t>EKO Paradižnik</t>
  </si>
  <si>
    <t>EKO Solata endivija</t>
  </si>
  <si>
    <t>EKO Solata kristalka</t>
  </si>
  <si>
    <t>EKO Zelje sveže</t>
  </si>
  <si>
    <t>EKO Kislo zelje</t>
  </si>
  <si>
    <t>EKO Kisla repa</t>
  </si>
  <si>
    <t xml:space="preserve">EKO Banane </t>
  </si>
  <si>
    <t xml:space="preserve">EKO Hruške </t>
  </si>
  <si>
    <t>EKO Jabolka</t>
  </si>
  <si>
    <t xml:space="preserve">EKO Jagode </t>
  </si>
  <si>
    <t xml:space="preserve">EKO Limone </t>
  </si>
  <si>
    <t xml:space="preserve">EKO Pomaranče </t>
  </si>
  <si>
    <t>EKO Slive</t>
  </si>
  <si>
    <t>EKO Krompir</t>
  </si>
  <si>
    <t xml:space="preserve">Zmes za krompirjevo testo </t>
  </si>
  <si>
    <t>zav</t>
  </si>
  <si>
    <t>Kisle kumarice deklarirano delikatesne</t>
  </si>
  <si>
    <t>Ajvar nepekoč</t>
  </si>
  <si>
    <t>Čokolada jedilna min. 45% kakava</t>
  </si>
  <si>
    <t>Čokolada mlečna z mlečnim polnilom, min. 60%, enakovredno Kinder 12,5 g*4</t>
  </si>
  <si>
    <t>Čokolada v prahu, min. 36 % kakava</t>
  </si>
  <si>
    <t>Lešnikov kakavov namaz, min. 13%, lešnika, enakovred. Nutella</t>
  </si>
  <si>
    <t>Mešanica mlečnega (50%) in lešnikovega (50%) kremnega namaza, min. 11% lešnika, min. 10,50% mleko v prahu enakovr. Linolada</t>
  </si>
  <si>
    <t xml:space="preserve">Kavovina kot Divka, praženi jećmen min. 70%, praženina korenina cikorije min 30%. </t>
  </si>
  <si>
    <t>Gobe suhe z jurčki</t>
  </si>
  <si>
    <t>Grisini  z min. 10% oljčnim oljem, enakovredno Žito klasik</t>
  </si>
  <si>
    <t>Grisini s sezamom, SEZAM min. 14%, oljčno olje mnin. 7,7%</t>
  </si>
  <si>
    <t>Kakao v prahu, min 10% kakavovega masla</t>
  </si>
  <si>
    <t>ŽITNA KAVA S CIKORIJO kot Bianka klasik</t>
  </si>
  <si>
    <t>KAVA PRAVA mleta, z min. 75% kave sorta Arabica in 25 % robusta</t>
  </si>
  <si>
    <t>Keksi masleni, min. 7 % masla, kot PETIT BEURRE,</t>
  </si>
  <si>
    <t>Pecivo Savoiardi</t>
  </si>
  <si>
    <t>Koruzni kosmiči brez dodanega sladkorja enakovredno DENEL</t>
  </si>
  <si>
    <t xml:space="preserve">Majoneza, jajčni rumenjak min. 6%,  enakovredno Thomy </t>
  </si>
  <si>
    <t>Margarina dietna, min. 60% olje oljne ogrščice, EXTRA VITAL, VITAQUELL</t>
  </si>
  <si>
    <t>Med cvetlični</t>
  </si>
  <si>
    <t>Olive zelene brez koščic vložene</t>
  </si>
  <si>
    <t>Olje oljčno 100% enakovredno Gea</t>
  </si>
  <si>
    <t>Pašteta kokošja, kuhano kokošje meso min. 30 %, brez aditivov, kot Argeta Junior</t>
  </si>
  <si>
    <t>Paradiž.koncentrat,dv. konc.min.27% s.s., pasteriz.,stekl. emb.,enakovr. Natureta</t>
  </si>
  <si>
    <t>FILETI SKUŠE v mešanici sončničnega in ekstra deviškega oljčnega olja,  skuša (Scomber scombrus) min. 62% kot Delamaris</t>
  </si>
  <si>
    <t>Skuša z zelenjavo, skuša min. 40%, zelenjava min 16% kot WEEKEND, DELAMARIS</t>
  </si>
  <si>
    <t>Sojine beljakovine - drobno mlete  kot Sojini koščki Natura</t>
  </si>
  <si>
    <t>Želin razmerje 2:1</t>
  </si>
  <si>
    <t xml:space="preserve">Bio sadni kefir  (iz kefirnega zrna) 1,5 do 3,5 %m.m. </t>
  </si>
  <si>
    <t xml:space="preserve">Bio sadni kefir  (iz kefirnega zrna) 1,5 do 3,5%m.m. </t>
  </si>
  <si>
    <t xml:space="preserve">Bio kefir (iz kefirnega zrna) 1,5 do 3,2%m.m.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</si>
</sst>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26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8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scheme val="minor"/>
    </font>
    <font>
      <sz val="9"/>
      <name val="Calibri"/>
    </font>
    <font>
      <b/>
      <sz val="9"/>
      <name val="Calibri"/>
    </font>
    <font>
      <b/>
      <sz val="9"/>
      <color theme="1"/>
      <name val="Calibri"/>
    </font>
    <font>
      <b/>
      <sz val="9"/>
      <color rgb="FF000000"/>
      <name val="Calibri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name val="Tahoma"/>
      <family val="2"/>
      <charset val="238"/>
    </font>
    <font>
      <sz val="9"/>
      <color theme="1"/>
      <name val="Tahoma"/>
      <family val="2"/>
      <charset val="238"/>
    </font>
    <font>
      <u/>
      <sz val="9"/>
      <color theme="1"/>
      <name val="Tahoma"/>
      <family val="2"/>
      <charset val="238"/>
    </font>
    <font>
      <sz val="9"/>
      <color indexed="8"/>
      <name val="Tahoma"/>
      <family val="2"/>
      <charset val="238"/>
    </font>
    <font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9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26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5" borderId="78" applyNumberFormat="0" applyAlignment="0" applyProtection="0"/>
    <xf numFmtId="0" fontId="2" fillId="0" borderId="61" applyNumberFormat="0" applyFill="0" applyAlignment="0" applyProtection="0"/>
    <xf numFmtId="0" fontId="71" fillId="56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4" borderId="50" applyNumberFormat="0" applyAlignment="0" applyProtection="0"/>
    <xf numFmtId="0" fontId="18" fillId="54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4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4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5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6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6" borderId="48" applyNumberFormat="0" applyAlignment="0" applyProtection="0"/>
    <xf numFmtId="0" fontId="28" fillId="54" borderId="5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4" borderId="47" applyNumberFormat="0" applyAlignment="0" applyProtection="0"/>
    <xf numFmtId="0" fontId="18" fillId="54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4" borderId="47" applyNumberFormat="0" applyAlignment="0" applyProtection="0"/>
    <xf numFmtId="8" fontId="1" fillId="0" borderId="0" applyFont="0" applyFill="0" applyBorder="0" applyAlignment="0" applyProtection="0"/>
    <xf numFmtId="0" fontId="18" fillId="54" borderId="75" applyNumberFormat="0" applyAlignment="0" applyProtection="0"/>
    <xf numFmtId="0" fontId="28" fillId="9" borderId="78" applyNumberFormat="0" applyAlignment="0" applyProtection="0"/>
    <xf numFmtId="0" fontId="28" fillId="54" borderId="51" applyNumberFormat="0" applyAlignment="0" applyProtection="0"/>
    <xf numFmtId="0" fontId="2" fillId="0" borderId="66" applyNumberFormat="0" applyFill="0" applyAlignment="0" applyProtection="0"/>
    <xf numFmtId="0" fontId="71" fillId="56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5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4" applyNumberFormat="0" applyAlignment="0" applyProtection="0"/>
    <xf numFmtId="0" fontId="71" fillId="56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4" borderId="40" applyNumberFormat="0" applyAlignment="0" applyProtection="0"/>
    <xf numFmtId="0" fontId="71" fillId="56" borderId="41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4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4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6" borderId="65" applyNumberFormat="0" applyAlignment="0" applyProtection="0"/>
    <xf numFmtId="0" fontId="2" fillId="0" borderId="66" applyNumberFormat="0" applyFill="0" applyAlignment="0" applyProtection="0"/>
    <xf numFmtId="0" fontId="30" fillId="45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4" borderId="55" applyNumberFormat="0" applyAlignment="0" applyProtection="0"/>
    <xf numFmtId="0" fontId="18" fillId="9" borderId="47" applyNumberFormat="0" applyAlignment="0" applyProtection="0"/>
    <xf numFmtId="0" fontId="30" fillId="39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18" fillId="9" borderId="64" applyNumberFormat="0" applyAlignment="0" applyProtection="0"/>
    <xf numFmtId="0" fontId="18" fillId="54" borderId="75" applyNumberFormat="0" applyAlignment="0" applyProtection="0"/>
    <xf numFmtId="0" fontId="4" fillId="24" borderId="48" applyNumberFormat="0" applyFont="0" applyAlignment="0" applyProtection="0"/>
    <xf numFmtId="0" fontId="28" fillId="54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6" borderId="65" applyNumberFormat="0" applyAlignment="0" applyProtection="0"/>
    <xf numFmtId="0" fontId="28" fillId="54" borderId="74" applyNumberFormat="0" applyAlignment="0" applyProtection="0"/>
    <xf numFmtId="0" fontId="2" fillId="0" borderId="54" applyNumberFormat="0" applyFill="0" applyAlignment="0" applyProtection="0"/>
    <xf numFmtId="0" fontId="71" fillId="56" borderId="53" applyNumberFormat="0" applyAlignment="0" applyProtection="0"/>
    <xf numFmtId="0" fontId="3" fillId="24" borderId="53" applyNumberFormat="0" applyFon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6" applyNumberFormat="0" applyAlignment="0" applyProtection="0"/>
    <xf numFmtId="0" fontId="4" fillId="24" borderId="53" applyNumberFormat="0" applyFont="0" applyAlignment="0" applyProtection="0"/>
    <xf numFmtId="0" fontId="71" fillId="56" borderId="53" applyNumberFormat="0" applyAlignment="0" applyProtection="0"/>
    <xf numFmtId="0" fontId="71" fillId="56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4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5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4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6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6" borderId="53" applyNumberFormat="0" applyAlignment="0" applyProtection="0"/>
    <xf numFmtId="0" fontId="30" fillId="45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6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0" applyNumberFormat="0" applyAlignment="0" applyProtection="0"/>
    <xf numFmtId="0" fontId="71" fillId="56" borderId="41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4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9" applyNumberFormat="0" applyAlignment="0" applyProtection="0"/>
    <xf numFmtId="0" fontId="30" fillId="9" borderId="39" applyNumberForma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71" fillId="56" borderId="45" applyNumberFormat="0" applyAlignment="0" applyProtection="0"/>
    <xf numFmtId="0" fontId="18" fillId="54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4" borderId="44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30" fillId="39" borderId="39" applyNumberForma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30" fillId="45" borderId="39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9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6" borderId="68" applyNumberFormat="0" applyAlignment="0" applyProtection="0"/>
    <xf numFmtId="0" fontId="30" fillId="45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4" borderId="67" applyNumberFormat="0" applyAlignment="0" applyProtection="0"/>
    <xf numFmtId="0" fontId="30" fillId="45" borderId="55" applyNumberFormat="0" applyAlignment="0" applyProtection="0"/>
    <xf numFmtId="0" fontId="18" fillId="54" borderId="79" applyNumberFormat="0" applyAlignment="0" applyProtection="0"/>
    <xf numFmtId="0" fontId="18" fillId="9" borderId="64" applyNumberFormat="0" applyAlignment="0" applyProtection="0"/>
    <xf numFmtId="0" fontId="18" fillId="54" borderId="75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5" borderId="51" applyNumberFormat="0" applyAlignment="0" applyProtection="0"/>
    <xf numFmtId="0" fontId="30" fillId="45" borderId="78" applyNumberFormat="0" applyAlignment="0" applyProtection="0"/>
    <xf numFmtId="0" fontId="18" fillId="9" borderId="56" applyNumberFormat="0" applyAlignment="0" applyProtection="0"/>
    <xf numFmtId="0" fontId="30" fillId="45" borderId="78" applyNumberFormat="0" applyAlignment="0" applyProtection="0"/>
    <xf numFmtId="0" fontId="28" fillId="9" borderId="62" applyNumberFormat="0" applyAlignment="0" applyProtection="0"/>
    <xf numFmtId="0" fontId="30" fillId="45" borderId="51" applyNumberFormat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4" borderId="70" applyNumberFormat="0" applyAlignment="0" applyProtection="0"/>
    <xf numFmtId="0" fontId="71" fillId="56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4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6" borderId="76" applyNumberFormat="0" applyAlignment="0" applyProtection="0"/>
    <xf numFmtId="0" fontId="30" fillId="9" borderId="70" applyNumberFormat="0" applyAlignment="0" applyProtection="0"/>
    <xf numFmtId="0" fontId="28" fillId="54" borderId="55" applyNumberFormat="0" applyAlignment="0" applyProtection="0"/>
    <xf numFmtId="0" fontId="18" fillId="54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4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4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4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4" borderId="67" applyNumberFormat="0" applyAlignment="0" applyProtection="0"/>
    <xf numFmtId="0" fontId="18" fillId="54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4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5" borderId="63" applyNumberFormat="0" applyAlignment="0" applyProtection="0"/>
    <xf numFmtId="0" fontId="2" fillId="0" borderId="72" applyNumberFormat="0" applyFill="0" applyAlignment="0" applyProtection="0"/>
    <xf numFmtId="0" fontId="28" fillId="54" borderId="70" applyNumberFormat="0" applyAlignment="0" applyProtection="0"/>
    <xf numFmtId="0" fontId="71" fillId="56" borderId="53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50" applyNumberFormat="0" applyAlignment="0" applyProtection="0"/>
    <xf numFmtId="0" fontId="30" fillId="45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4" borderId="78" applyNumberFormat="0" applyAlignment="0" applyProtection="0"/>
    <xf numFmtId="0" fontId="18" fillId="54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5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5" borderId="51" applyNumberFormat="0" applyAlignment="0" applyProtection="0"/>
    <xf numFmtId="0" fontId="4" fillId="24" borderId="68" applyNumberFormat="0" applyFont="0" applyAlignment="0" applyProtection="0"/>
    <xf numFmtId="0" fontId="28" fillId="54" borderId="62" applyNumberFormat="0" applyAlignment="0" applyProtection="0"/>
    <xf numFmtId="0" fontId="71" fillId="56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6" borderId="68" applyNumberFormat="0" applyAlignment="0" applyProtection="0"/>
    <xf numFmtId="0" fontId="30" fillId="39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" fillId="24" borderId="57" applyNumberFormat="0" applyFont="0" applyAlignment="0" applyProtection="0"/>
    <xf numFmtId="0" fontId="18" fillId="54" borderId="71" applyNumberFormat="0" applyAlignment="0" applyProtection="0"/>
    <xf numFmtId="0" fontId="71" fillId="56" borderId="68" applyNumberFormat="0" applyAlignment="0" applyProtection="0"/>
    <xf numFmtId="0" fontId="71" fillId="56" borderId="68" applyNumberFormat="0" applyAlignment="0" applyProtection="0"/>
    <xf numFmtId="0" fontId="4" fillId="24" borderId="80" applyNumberFormat="0" applyFont="0" applyAlignment="0" applyProtection="0"/>
    <xf numFmtId="0" fontId="30" fillId="39" borderId="55" applyNumberFormat="0" applyAlignment="0" applyProtection="0"/>
    <xf numFmtId="0" fontId="4" fillId="24" borderId="68" applyNumberFormat="0" applyFont="0" applyAlignment="0" applyProtection="0"/>
    <xf numFmtId="0" fontId="18" fillId="54" borderId="64" applyNumberFormat="0" applyAlignment="0" applyProtection="0"/>
    <xf numFmtId="0" fontId="18" fillId="54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9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4" borderId="74" applyNumberFormat="0" applyAlignment="0" applyProtection="0"/>
    <xf numFmtId="0" fontId="71" fillId="56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5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6" borderId="80" applyNumberFormat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54" borderId="59" applyNumberFormat="0" applyAlignment="0" applyProtection="0"/>
    <xf numFmtId="0" fontId="71" fillId="56" borderId="68" applyNumberFormat="0" applyAlignment="0" applyProtection="0"/>
    <xf numFmtId="0" fontId="30" fillId="39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9" borderId="63" applyNumberFormat="0" applyAlignment="0" applyProtection="0"/>
    <xf numFmtId="0" fontId="28" fillId="54" borderId="63" applyNumberFormat="0" applyAlignment="0" applyProtection="0"/>
    <xf numFmtId="0" fontId="18" fillId="54" borderId="64" applyNumberFormat="0" applyAlignment="0" applyProtection="0"/>
    <xf numFmtId="0" fontId="71" fillId="56" borderId="65" applyNumberFormat="0" applyAlignment="0" applyProtection="0"/>
    <xf numFmtId="0" fontId="18" fillId="54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6" borderId="57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4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4" fillId="24" borderId="68" applyNumberFormat="0" applyFont="0" applyAlignment="0" applyProtection="0"/>
    <xf numFmtId="0" fontId="28" fillId="54" borderId="74" applyNumberFormat="0" applyAlignment="0" applyProtection="0"/>
    <xf numFmtId="0" fontId="18" fillId="54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9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6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6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6" borderId="57" applyNumberFormat="0" applyAlignment="0" applyProtection="0"/>
    <xf numFmtId="0" fontId="71" fillId="56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4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4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6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5" borderId="70" applyNumberFormat="0" applyAlignment="0" applyProtection="0"/>
    <xf numFmtId="0" fontId="30" fillId="45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4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71" fillId="56" borderId="53" applyNumberFormat="0" applyAlignment="0" applyProtection="0"/>
    <xf numFmtId="0" fontId="2" fillId="0" borderId="61" applyNumberFormat="0" applyFill="0" applyAlignment="0" applyProtection="0"/>
    <xf numFmtId="0" fontId="18" fillId="54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4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4" borderId="56" applyNumberFormat="0" applyAlignment="0" applyProtection="0"/>
    <xf numFmtId="0" fontId="71" fillId="56" borderId="76" applyNumberForma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4" borderId="67" applyNumberFormat="0" applyAlignment="0" applyProtection="0"/>
    <xf numFmtId="0" fontId="18" fillId="9" borderId="59" applyNumberFormat="0" applyAlignment="0" applyProtection="0"/>
    <xf numFmtId="0" fontId="71" fillId="56" borderId="53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18" fillId="54" borderId="56" applyNumberFormat="0" applyAlignment="0" applyProtection="0"/>
    <xf numFmtId="0" fontId="30" fillId="39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4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9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4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6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4" borderId="67" applyNumberFormat="0" applyAlignment="0" applyProtection="0"/>
    <xf numFmtId="0" fontId="18" fillId="54" borderId="71" applyNumberFormat="0" applyAlignment="0" applyProtection="0"/>
    <xf numFmtId="0" fontId="4" fillId="24" borderId="53" applyNumberFormat="0" applyFont="0" applyAlignment="0" applyProtection="0"/>
    <xf numFmtId="0" fontId="30" fillId="45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4" borderId="64" applyNumberFormat="0" applyAlignment="0" applyProtection="0"/>
    <xf numFmtId="0" fontId="2" fillId="0" borderId="77" applyNumberFormat="0" applyFill="0" applyAlignment="0" applyProtection="0"/>
    <xf numFmtId="0" fontId="71" fillId="56" borderId="53" applyNumberFormat="0" applyAlignment="0" applyProtection="0"/>
    <xf numFmtId="0" fontId="71" fillId="56" borderId="76" applyNumberFormat="0" applyAlignment="0" applyProtection="0"/>
    <xf numFmtId="0" fontId="28" fillId="54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5" borderId="78" applyNumberFormat="0" applyAlignment="0" applyProtection="0"/>
    <xf numFmtId="0" fontId="30" fillId="45" borderId="74" applyNumberFormat="0" applyAlignment="0" applyProtection="0"/>
    <xf numFmtId="0" fontId="71" fillId="56" borderId="68" applyNumberFormat="0" applyAlignment="0" applyProtection="0"/>
    <xf numFmtId="0" fontId="18" fillId="54" borderId="79" applyNumberFormat="0" applyAlignment="0" applyProtection="0"/>
    <xf numFmtId="0" fontId="4" fillId="24" borderId="57" applyNumberFormat="0" applyFont="0" applyAlignment="0" applyProtection="0"/>
    <xf numFmtId="0" fontId="18" fillId="54" borderId="52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6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45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4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54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4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4" borderId="56" applyNumberFormat="0" applyAlignment="0" applyProtection="0"/>
    <xf numFmtId="0" fontId="30" fillId="45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4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6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4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4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6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4" borderId="59" applyNumberFormat="0" applyAlignment="0" applyProtection="0"/>
    <xf numFmtId="0" fontId="18" fillId="54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71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6" borderId="53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71" fillId="56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30" fillId="45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4" borderId="70" applyNumberFormat="0" applyAlignment="0" applyProtection="0"/>
    <xf numFmtId="0" fontId="71" fillId="56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6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6" borderId="60" applyNumberFormat="0" applyAlignment="0" applyProtection="0"/>
    <xf numFmtId="0" fontId="28" fillId="54" borderId="73" applyNumberFormat="0" applyAlignment="0" applyProtection="0"/>
    <xf numFmtId="0" fontId="28" fillId="54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18" fillId="54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4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5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5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6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6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71" fillId="56" borderId="65" applyNumberFormat="0" applyAlignment="0" applyProtection="0"/>
    <xf numFmtId="0" fontId="28" fillId="54" borderId="63" applyNumberFormat="0" applyAlignment="0" applyProtection="0"/>
    <xf numFmtId="0" fontId="30" fillId="45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30" fillId="39" borderId="63" applyNumberForma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30" fillId="45" borderId="63" applyNumberFormat="0" applyAlignment="0" applyProtection="0"/>
    <xf numFmtId="0" fontId="2" fillId="0" borderId="66" applyNumberFormat="0" applyFill="0" applyAlignment="0" applyProtection="0"/>
    <xf numFmtId="0" fontId="30" fillId="45" borderId="63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4" borderId="67" applyNumberFormat="0" applyAlignment="0" applyProtection="0"/>
    <xf numFmtId="0" fontId="30" fillId="45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4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4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4" borderId="59" applyNumberFormat="0" applyAlignment="0" applyProtection="0"/>
    <xf numFmtId="0" fontId="71" fillId="56" borderId="76" applyNumberFormat="0" applyAlignment="0" applyProtection="0"/>
    <xf numFmtId="0" fontId="71" fillId="56" borderId="76" applyNumberFormat="0" applyAlignment="0" applyProtection="0"/>
    <xf numFmtId="0" fontId="18" fillId="54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4" borderId="79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30" fillId="3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6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1" fillId="56" borderId="68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30" fillId="39" borderId="70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0" fillId="45" borderId="70" applyNumberFormat="0" applyAlignment="0" applyProtection="0"/>
    <xf numFmtId="0" fontId="2" fillId="0" borderId="69" applyNumberFormat="0" applyFill="0" applyAlignment="0" applyProtection="0"/>
    <xf numFmtId="0" fontId="30" fillId="45" borderId="70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4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80" applyNumberFormat="0" applyFon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6" borderId="76" applyNumberForma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71" fillId="56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</cellStyleXfs>
  <cellXfs count="369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1" fontId="12" fillId="2" borderId="2" xfId="55" applyNumberFormat="1" applyFont="1" applyFill="1" applyBorder="1" applyAlignment="1">
      <alignment horizontal="center" vertical="center" wrapText="1"/>
    </xf>
    <xf numFmtId="0" fontId="31" fillId="3" borderId="2" xfId="0" applyFont="1" applyFill="1" applyBorder="1" applyAlignment="1">
      <alignment horizontal="center" vertical="center" wrapText="1"/>
    </xf>
    <xf numFmtId="0" fontId="102" fillId="3" borderId="2" xfId="0" applyFont="1" applyFill="1" applyBorder="1" applyAlignment="1">
      <alignment horizontal="center" vertical="center" wrapText="1"/>
    </xf>
    <xf numFmtId="44" fontId="103" fillId="2" borderId="2" xfId="55" applyFont="1" applyFill="1" applyBorder="1" applyAlignment="1">
      <alignment horizontal="center" vertical="center" wrapText="1"/>
    </xf>
    <xf numFmtId="1" fontId="104" fillId="2" borderId="2" xfId="55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5" fillId="91" borderId="82" xfId="0" applyFont="1" applyFill="1" applyBorder="1" applyAlignment="1">
      <alignment horizontal="center" vertical="center" wrapText="1"/>
    </xf>
    <xf numFmtId="0" fontId="106" fillId="91" borderId="82" xfId="0" applyFont="1" applyFill="1" applyBorder="1" applyAlignment="1">
      <alignment horizontal="center" vertical="center" wrapText="1"/>
    </xf>
    <xf numFmtId="1" fontId="106" fillId="28" borderId="82" xfId="0" applyNumberFormat="1" applyFont="1" applyFill="1" applyBorder="1" applyAlignment="1">
      <alignment horizontal="center" vertical="center" wrapText="1"/>
    </xf>
    <xf numFmtId="173" fontId="45" fillId="28" borderId="82" xfId="0" applyNumberFormat="1" applyFont="1" applyFill="1" applyBorder="1" applyAlignment="1">
      <alignment horizontal="center" vertical="center" wrapText="1"/>
    </xf>
    <xf numFmtId="4" fontId="45" fillId="28" borderId="82" xfId="0" applyNumberFormat="1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left" vertical="center" wrapText="1"/>
    </xf>
    <xf numFmtId="44" fontId="12" fillId="2" borderId="85" xfId="55" applyFont="1" applyFill="1" applyBorder="1" applyAlignment="1">
      <alignment horizontal="left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10" fontId="12" fillId="2" borderId="85" xfId="0" applyNumberFormat="1" applyFont="1" applyFill="1" applyBorder="1" applyAlignment="1">
      <alignment horizontal="center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44" fontId="11" fillId="3" borderId="85" xfId="55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12" fillId="0" borderId="19" xfId="0" applyFont="1" applyBorder="1" applyAlignment="1">
      <alignment horizontal="center" vertical="center" wrapText="1"/>
    </xf>
    <xf numFmtId="3" fontId="12" fillId="3" borderId="19" xfId="0" applyNumberFormat="1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14" fillId="2" borderId="84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1" fontId="13" fillId="3" borderId="19" xfId="0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3" fontId="38" fillId="0" borderId="83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horizontal="center" vertical="center"/>
    </xf>
    <xf numFmtId="0" fontId="105" fillId="3" borderId="2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vertical="center" wrapText="1" shrinkToFit="1"/>
    </xf>
    <xf numFmtId="0" fontId="13" fillId="3" borderId="85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horizontal="center" vertical="center" wrapText="1"/>
    </xf>
    <xf numFmtId="44" fontId="7" fillId="2" borderId="85" xfId="55" applyFont="1" applyFill="1" applyBorder="1" applyAlignment="1">
      <alignment horizontal="center" vertical="center" wrapText="1"/>
    </xf>
    <xf numFmtId="1" fontId="12" fillId="2" borderId="85" xfId="55" applyNumberFormat="1" applyFont="1" applyFill="1" applyBorder="1" applyAlignment="1">
      <alignment horizontal="center" vertical="center" wrapText="1"/>
    </xf>
    <xf numFmtId="4" fontId="7" fillId="2" borderId="85" xfId="55" applyNumberFormat="1" applyFont="1" applyFill="1" applyBorder="1" applyAlignment="1">
      <alignment horizontal="center" vertical="center" wrapText="1"/>
    </xf>
    <xf numFmtId="166" fontId="12" fillId="3" borderId="85" xfId="0" applyNumberFormat="1" applyFont="1" applyFill="1" applyBorder="1" applyAlignment="1">
      <alignment horizontal="center" vertical="center" wrapText="1"/>
    </xf>
    <xf numFmtId="0" fontId="13" fillId="0" borderId="85" xfId="5" applyFont="1" applyBorder="1" applyAlignment="1">
      <alignment vertical="center" wrapText="1" shrinkToFit="1"/>
    </xf>
    <xf numFmtId="0" fontId="13" fillId="3" borderId="85" xfId="5" applyFont="1" applyFill="1" applyBorder="1" applyAlignment="1">
      <alignment horizontal="center" vertical="center" wrapText="1"/>
    </xf>
    <xf numFmtId="0" fontId="107" fillId="3" borderId="15" xfId="0" applyFont="1" applyFill="1" applyBorder="1" applyAlignment="1">
      <alignment horizontal="center" vertical="center" wrapText="1"/>
    </xf>
    <xf numFmtId="1" fontId="108" fillId="2" borderId="85" xfId="55" applyNumberFormat="1" applyFont="1" applyFill="1" applyBorder="1" applyAlignment="1">
      <alignment horizontal="center" vertical="center" wrapText="1"/>
    </xf>
    <xf numFmtId="1" fontId="109" fillId="2" borderId="85" xfId="55" applyNumberFormat="1" applyFont="1" applyFill="1" applyBorder="1" applyAlignment="1">
      <alignment horizontal="center" vertical="center" wrapText="1"/>
    </xf>
    <xf numFmtId="1" fontId="109" fillId="2" borderId="85" xfId="55" applyNumberFormat="1" applyFont="1" applyFill="1" applyBorder="1" applyAlignment="1">
      <alignment horizontal="left" vertical="center" wrapText="1"/>
    </xf>
    <xf numFmtId="166" fontId="110" fillId="2" borderId="85" xfId="0" applyNumberFormat="1" applyFont="1" applyFill="1" applyBorder="1" applyAlignment="1">
      <alignment horizontal="center" vertical="center" wrapText="1"/>
    </xf>
    <xf numFmtId="10" fontId="110" fillId="2" borderId="85" xfId="0" applyNumberFormat="1" applyFont="1" applyFill="1" applyBorder="1" applyAlignment="1">
      <alignment horizontal="center" vertical="center" wrapText="1"/>
    </xf>
    <xf numFmtId="166" fontId="110" fillId="2" borderId="84" xfId="0" applyNumberFormat="1" applyFont="1" applyFill="1" applyBorder="1" applyAlignment="1">
      <alignment horizontal="center" vertical="center" wrapText="1"/>
    </xf>
    <xf numFmtId="0" fontId="102" fillId="3" borderId="15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" fontId="36" fillId="3" borderId="0" xfId="0" applyNumberFormat="1" applyFont="1" applyFill="1" applyAlignment="1">
      <alignment horizontal="center" vertical="center"/>
    </xf>
    <xf numFmtId="1" fontId="13" fillId="2" borderId="19" xfId="55" applyNumberFormat="1" applyFont="1" applyFill="1" applyBorder="1" applyAlignment="1">
      <alignment horizontal="center" vertical="center" wrapText="1"/>
    </xf>
    <xf numFmtId="3" fontId="32" fillId="3" borderId="19" xfId="0" applyNumberFormat="1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left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41" fillId="27" borderId="90" xfId="0" applyFont="1" applyFill="1" applyBorder="1" applyAlignment="1">
      <alignment horizontal="left" vertical="center"/>
    </xf>
    <xf numFmtId="0" fontId="33" fillId="27" borderId="91" xfId="0" applyFont="1" applyFill="1" applyBorder="1" applyAlignment="1">
      <alignment vertical="center" wrapText="1" shrinkToFit="1"/>
    </xf>
    <xf numFmtId="0" fontId="33" fillId="27" borderId="91" xfId="0" applyFont="1" applyFill="1" applyBorder="1" applyAlignment="1">
      <alignment horizontal="center" vertical="center" wrapText="1"/>
    </xf>
    <xf numFmtId="0" fontId="41" fillId="27" borderId="91" xfId="0" applyFont="1" applyFill="1" applyBorder="1" applyAlignment="1">
      <alignment horizontal="center" vertical="center" wrapText="1"/>
    </xf>
    <xf numFmtId="0" fontId="36" fillId="27" borderId="91" xfId="0" applyFont="1" applyFill="1" applyBorder="1" applyAlignment="1">
      <alignment horizontal="center" vertical="center"/>
    </xf>
    <xf numFmtId="0" fontId="7" fillId="27" borderId="91" xfId="0" applyFont="1" applyFill="1" applyBorder="1" applyAlignment="1">
      <alignment horizontal="center" vertical="center"/>
    </xf>
    <xf numFmtId="1" fontId="41" fillId="27" borderId="91" xfId="0" applyNumberFormat="1" applyFont="1" applyFill="1" applyBorder="1" applyAlignment="1">
      <alignment horizontal="center" vertical="center"/>
    </xf>
    <xf numFmtId="0" fontId="12" fillId="27" borderId="91" xfId="0" applyFont="1" applyFill="1" applyBorder="1" applyAlignment="1">
      <alignment horizontal="left" vertical="center"/>
    </xf>
    <xf numFmtId="0" fontId="11" fillId="27" borderId="91" xfId="0" applyFont="1" applyFill="1" applyBorder="1" applyAlignment="1">
      <alignment horizontal="center" vertical="center"/>
    </xf>
    <xf numFmtId="0" fontId="35" fillId="27" borderId="91" xfId="0" applyFont="1" applyFill="1" applyBorder="1" applyAlignment="1">
      <alignment horizontal="center" vertical="center"/>
    </xf>
    <xf numFmtId="166" fontId="41" fillId="27" borderId="91" xfId="0" applyNumberFormat="1" applyFont="1" applyFill="1" applyBorder="1" applyAlignment="1">
      <alignment horizontal="center" vertical="center"/>
    </xf>
    <xf numFmtId="0" fontId="41" fillId="27" borderId="92" xfId="0" applyFont="1" applyFill="1" applyBorder="1" applyAlignment="1">
      <alignment horizontal="center" vertical="center"/>
    </xf>
    <xf numFmtId="0" fontId="111" fillId="0" borderId="87" xfId="0" applyFont="1" applyBorder="1" applyAlignment="1">
      <alignment vertical="center" wrapText="1" shrinkToFit="1"/>
    </xf>
    <xf numFmtId="1" fontId="112" fillId="2" borderId="88" xfId="55" applyNumberFormat="1" applyFont="1" applyFill="1" applyBorder="1" applyAlignment="1">
      <alignment horizontal="center" vertical="center" wrapText="1"/>
    </xf>
    <xf numFmtId="1" fontId="112" fillId="2" borderId="87" xfId="55" applyNumberFormat="1" applyFont="1" applyFill="1" applyBorder="1" applyAlignment="1">
      <alignment horizontal="center" vertical="center" wrapText="1"/>
    </xf>
    <xf numFmtId="1" fontId="112" fillId="2" borderId="87" xfId="55" applyNumberFormat="1" applyFont="1" applyFill="1" applyBorder="1" applyAlignment="1">
      <alignment horizontal="left" vertical="center" wrapText="1"/>
    </xf>
    <xf numFmtId="44" fontId="113" fillId="3" borderId="87" xfId="55" applyFont="1" applyFill="1" applyBorder="1" applyAlignment="1">
      <alignment horizontal="left" vertical="center" wrapText="1"/>
    </xf>
    <xf numFmtId="44" fontId="113" fillId="3" borderId="88" xfId="55" applyFont="1" applyFill="1" applyBorder="1" applyAlignment="1">
      <alignment horizontal="left" vertical="center" wrapText="1"/>
    </xf>
    <xf numFmtId="166" fontId="113" fillId="3" borderId="87" xfId="0" applyNumberFormat="1" applyFont="1" applyFill="1" applyBorder="1" applyAlignment="1">
      <alignment horizontal="center" vertical="center" wrapText="1"/>
    </xf>
    <xf numFmtId="10" fontId="113" fillId="3" borderId="88" xfId="0" applyNumberFormat="1" applyFont="1" applyFill="1" applyBorder="1" applyAlignment="1">
      <alignment horizontal="center" vertical="center" wrapText="1"/>
    </xf>
    <xf numFmtId="166" fontId="113" fillId="2" borderId="87" xfId="0" applyNumberFormat="1" applyFont="1" applyFill="1" applyBorder="1" applyAlignment="1">
      <alignment horizontal="center" vertical="center" wrapText="1"/>
    </xf>
    <xf numFmtId="0" fontId="13" fillId="0" borderId="87" xfId="0" applyFont="1" applyBorder="1" applyAlignment="1">
      <alignment vertical="center" wrapText="1" shrinkToFit="1"/>
    </xf>
    <xf numFmtId="0" fontId="38" fillId="3" borderId="87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 shrinkToFit="1"/>
    </xf>
    <xf numFmtId="44" fontId="37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vertical="center" wrapText="1" shrinkToFit="1"/>
    </xf>
    <xf numFmtId="10" fontId="12" fillId="3" borderId="18" xfId="0" applyNumberFormat="1" applyFont="1" applyFill="1" applyBorder="1" applyAlignment="1">
      <alignment horizontal="center" vertical="center" wrapText="1"/>
    </xf>
    <xf numFmtId="10" fontId="12" fillId="3" borderId="88" xfId="0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 shrinkToFit="1"/>
    </xf>
    <xf numFmtId="0" fontId="13" fillId="3" borderId="89" xfId="0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44" fontId="11" fillId="3" borderId="87" xfId="55" applyFont="1" applyFill="1" applyBorder="1" applyAlignment="1">
      <alignment horizontal="center" vertical="center" wrapText="1"/>
    </xf>
    <xf numFmtId="10" fontId="12" fillId="2" borderId="87" xfId="0" applyNumberFormat="1" applyFont="1" applyFill="1" applyBorder="1" applyAlignment="1">
      <alignment horizontal="center" vertical="center" wrapText="1"/>
    </xf>
    <xf numFmtId="166" fontId="14" fillId="3" borderId="89" xfId="0" applyNumberFormat="1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left"/>
    </xf>
    <xf numFmtId="1" fontId="14" fillId="3" borderId="87" xfId="55" applyNumberFormat="1" applyFont="1" applyFill="1" applyBorder="1" applyAlignment="1">
      <alignment horizontal="left" vertical="center" wrapText="1"/>
    </xf>
    <xf numFmtId="0" fontId="14" fillId="3" borderId="89" xfId="0" applyFont="1" applyFill="1" applyBorder="1" applyAlignment="1">
      <alignment horizontal="center" vertical="center" wrapText="1"/>
    </xf>
    <xf numFmtId="1" fontId="12" fillId="2" borderId="93" xfId="55" applyNumberFormat="1" applyFont="1" applyFill="1" applyBorder="1" applyAlignment="1">
      <alignment horizontal="center" vertical="center" wrapText="1"/>
    </xf>
    <xf numFmtId="4" fontId="11" fillId="2" borderId="87" xfId="55" applyNumberFormat="1" applyFont="1" applyFill="1" applyBorder="1" applyAlignment="1">
      <alignment horizontal="center" vertical="center" wrapText="1"/>
    </xf>
    <xf numFmtId="44" fontId="12" fillId="2" borderId="87" xfId="55" applyFont="1" applyFill="1" applyBorder="1" applyAlignment="1">
      <alignment horizontal="left" vertical="center" wrapText="1"/>
    </xf>
    <xf numFmtId="166" fontId="12" fillId="2" borderId="89" xfId="0" applyNumberFormat="1" applyFont="1" applyFill="1" applyBorder="1" applyAlignment="1">
      <alignment horizontal="center" vertical="center" wrapText="1"/>
    </xf>
    <xf numFmtId="0" fontId="14" fillId="2" borderId="89" xfId="0" applyFont="1" applyFill="1" applyBorder="1" applyAlignment="1">
      <alignment horizontal="center" vertical="center" wrapText="1"/>
    </xf>
    <xf numFmtId="1" fontId="12" fillId="2" borderId="87" xfId="55" applyNumberFormat="1" applyFont="1" applyFill="1" applyBorder="1" applyAlignment="1">
      <alignment horizontal="center" vertical="center" wrapText="1"/>
    </xf>
    <xf numFmtId="44" fontId="7" fillId="2" borderId="87" xfId="55" applyFont="1" applyFill="1" applyBorder="1" applyAlignment="1">
      <alignment horizontal="center" vertical="center" wrapText="1"/>
    </xf>
    <xf numFmtId="1" fontId="38" fillId="3" borderId="87" xfId="55" applyNumberFormat="1" applyFont="1" applyFill="1" applyBorder="1" applyAlignment="1">
      <alignment horizontal="center"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/>
    </xf>
    <xf numFmtId="4" fontId="7" fillId="2" borderId="87" xfId="0" applyNumberFormat="1" applyFont="1" applyFill="1" applyBorder="1" applyAlignment="1">
      <alignment horizontal="center" vertical="center" wrapText="1"/>
    </xf>
    <xf numFmtId="0" fontId="12" fillId="2" borderId="87" xfId="0" applyFont="1" applyFill="1" applyBorder="1" applyAlignment="1">
      <alignment horizontal="center" vertical="center" wrapText="1"/>
    </xf>
    <xf numFmtId="0" fontId="33" fillId="3" borderId="87" xfId="0" applyFont="1" applyFill="1" applyBorder="1" applyAlignment="1">
      <alignment vertical="center" wrapText="1"/>
    </xf>
    <xf numFmtId="1" fontId="36" fillId="27" borderId="91" xfId="0" applyNumberFormat="1" applyFont="1" applyFill="1" applyBorder="1" applyAlignment="1">
      <alignment horizontal="center" vertical="center"/>
    </xf>
    <xf numFmtId="0" fontId="38" fillId="3" borderId="89" xfId="0" applyFont="1" applyFill="1" applyBorder="1" applyAlignment="1">
      <alignment horizontal="center" vertical="center" wrapText="1"/>
    </xf>
    <xf numFmtId="1" fontId="13" fillId="2" borderId="87" xfId="55" applyNumberFormat="1" applyFont="1" applyFill="1" applyBorder="1" applyAlignment="1">
      <alignment horizontal="center" vertical="center" wrapText="1"/>
    </xf>
    <xf numFmtId="1" fontId="38" fillId="2" borderId="87" xfId="55" applyNumberFormat="1" applyFont="1" applyFill="1" applyBorder="1" applyAlignment="1">
      <alignment horizontal="center" vertical="center" wrapText="1"/>
    </xf>
    <xf numFmtId="4" fontId="38" fillId="2" borderId="88" xfId="55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01" fillId="0" borderId="19" xfId="0" applyFont="1" applyBorder="1" applyAlignment="1">
      <alignment vertical="center" wrapText="1"/>
    </xf>
    <xf numFmtId="0" fontId="12" fillId="90" borderId="2" xfId="0" applyFont="1" applyFill="1" applyBorder="1" applyAlignment="1">
      <alignment horizontal="center" vertical="center" wrapText="1"/>
    </xf>
    <xf numFmtId="14" fontId="0" fillId="0" borderId="0" xfId="0" applyNumberFormat="1"/>
    <xf numFmtId="0" fontId="13" fillId="2" borderId="87" xfId="0" applyFont="1" applyFill="1" applyBorder="1" applyAlignment="1">
      <alignment vertical="center" wrapText="1" shrinkToFit="1"/>
    </xf>
    <xf numFmtId="0" fontId="0" fillId="3" borderId="87" xfId="0" applyFill="1" applyBorder="1" applyAlignment="1">
      <alignment vertical="center" wrapText="1"/>
    </xf>
    <xf numFmtId="0" fontId="115" fillId="91" borderId="82" xfId="0" applyFont="1" applyFill="1" applyBorder="1" applyAlignment="1">
      <alignment horizontal="center" vertical="center" wrapText="1"/>
    </xf>
    <xf numFmtId="0" fontId="116" fillId="91" borderId="82" xfId="0" applyFont="1" applyFill="1" applyBorder="1" applyAlignment="1">
      <alignment horizontal="center" vertical="center" wrapText="1"/>
    </xf>
    <xf numFmtId="1" fontId="117" fillId="28" borderId="82" xfId="55" applyNumberFormat="1" applyFont="1" applyFill="1" applyBorder="1" applyAlignment="1">
      <alignment horizontal="center" vertical="center" wrapText="1"/>
    </xf>
    <xf numFmtId="173" fontId="118" fillId="28" borderId="82" xfId="0" applyNumberFormat="1" applyFont="1" applyFill="1" applyBorder="1" applyAlignment="1">
      <alignment horizontal="center" vertical="center" wrapText="1"/>
    </xf>
    <xf numFmtId="1" fontId="119" fillId="2" borderId="88" xfId="55" applyNumberFormat="1" applyFont="1" applyFill="1" applyBorder="1" applyAlignment="1">
      <alignment horizontal="center" vertical="center" wrapText="1"/>
    </xf>
    <xf numFmtId="1" fontId="119" fillId="2" borderId="87" xfId="55" applyNumberFormat="1" applyFont="1" applyFill="1" applyBorder="1" applyAlignment="1">
      <alignment horizontal="center" vertical="center" wrapText="1"/>
    </xf>
    <xf numFmtId="1" fontId="119" fillId="2" borderId="87" xfId="55" applyNumberFormat="1" applyFont="1" applyFill="1" applyBorder="1" applyAlignment="1">
      <alignment horizontal="left" vertical="center" wrapText="1"/>
    </xf>
    <xf numFmtId="44" fontId="120" fillId="2" borderId="87" xfId="55" applyFont="1" applyFill="1" applyBorder="1" applyAlignment="1">
      <alignment horizontal="left" vertical="center" wrapText="1"/>
    </xf>
    <xf numFmtId="44" fontId="114" fillId="3" borderId="87" xfId="55" applyFont="1" applyFill="1" applyBorder="1" applyAlignment="1">
      <alignment horizontal="center" vertical="center" wrapText="1"/>
    </xf>
    <xf numFmtId="166" fontId="120" fillId="3" borderId="87" xfId="0" applyNumberFormat="1" applyFont="1" applyFill="1" applyBorder="1" applyAlignment="1">
      <alignment horizontal="center" vertical="center" wrapText="1"/>
    </xf>
    <xf numFmtId="10" fontId="120" fillId="2" borderId="87" xfId="0" applyNumberFormat="1" applyFont="1" applyFill="1" applyBorder="1" applyAlignment="1">
      <alignment horizontal="center" vertical="center" wrapText="1"/>
    </xf>
    <xf numFmtId="166" fontId="120" fillId="2" borderId="87" xfId="0" applyNumberFormat="1" applyFont="1" applyFill="1" applyBorder="1" applyAlignment="1">
      <alignment horizontal="center" vertical="center" wrapText="1"/>
    </xf>
    <xf numFmtId="166" fontId="120" fillId="2" borderId="89" xfId="0" applyNumberFormat="1" applyFont="1" applyFill="1" applyBorder="1" applyAlignment="1">
      <alignment horizontal="center" vertical="center" wrapText="1"/>
    </xf>
    <xf numFmtId="0" fontId="119" fillId="2" borderId="89" xfId="0" applyFont="1" applyFill="1" applyBorder="1" applyAlignment="1">
      <alignment horizontal="center" vertical="center" wrapText="1"/>
    </xf>
    <xf numFmtId="0" fontId="122" fillId="0" borderId="0" xfId="0" applyFont="1"/>
    <xf numFmtId="0" fontId="123" fillId="0" borderId="0" xfId="0" applyFont="1"/>
    <xf numFmtId="1" fontId="105" fillId="91" borderId="82" xfId="0" applyNumberFormat="1" applyFont="1" applyFill="1" applyBorder="1" applyAlignment="1">
      <alignment horizontal="center" vertical="center" wrapText="1"/>
    </xf>
    <xf numFmtId="166" fontId="12" fillId="90" borderId="87" xfId="0" applyNumberFormat="1" applyFont="1" applyFill="1" applyBorder="1" applyAlignment="1">
      <alignment horizontal="center" vertical="center" wrapText="1"/>
    </xf>
    <xf numFmtId="0" fontId="121" fillId="0" borderId="87" xfId="0" applyFont="1" applyBorder="1" applyAlignment="1">
      <alignment horizontal="left" wrapText="1"/>
    </xf>
    <xf numFmtId="0" fontId="124" fillId="0" borderId="87" xfId="0" applyFont="1" applyBorder="1" applyAlignment="1">
      <alignment horizontal="left" wrapText="1"/>
    </xf>
    <xf numFmtId="0" fontId="101" fillId="0" borderId="87" xfId="0" applyFont="1" applyBorder="1" applyAlignment="1">
      <alignment vertical="center" wrapText="1"/>
    </xf>
    <xf numFmtId="3" fontId="32" fillId="3" borderId="87" xfId="55" applyNumberFormat="1" applyFont="1" applyFill="1" applyBorder="1" applyAlignment="1">
      <alignment horizontal="center" vertical="center" wrapText="1"/>
    </xf>
    <xf numFmtId="1" fontId="104" fillId="2" borderId="87" xfId="55" applyNumberFormat="1" applyFont="1" applyFill="1" applyBorder="1" applyAlignment="1">
      <alignment horizontal="center" vertical="center" wrapText="1"/>
    </xf>
    <xf numFmtId="0" fontId="101" fillId="3" borderId="87" xfId="0" applyFont="1" applyFill="1" applyBorder="1" applyAlignment="1">
      <alignment vertical="center" wrapText="1"/>
    </xf>
    <xf numFmtId="44" fontId="103" fillId="3" borderId="2" xfId="55" applyFont="1" applyFill="1" applyBorder="1" applyAlignment="1">
      <alignment horizontal="center" vertical="center" wrapText="1"/>
    </xf>
    <xf numFmtId="1" fontId="104" fillId="3" borderId="87" xfId="55" applyNumberFormat="1" applyFont="1" applyFill="1" applyBorder="1" applyAlignment="1">
      <alignment horizontal="center" vertical="center" wrapText="1"/>
    </xf>
    <xf numFmtId="1" fontId="14" fillId="3" borderId="87" xfId="55" applyNumberFormat="1" applyFont="1" applyFill="1" applyBorder="1" applyAlignment="1">
      <alignment horizontal="center" vertical="center" wrapText="1"/>
    </xf>
    <xf numFmtId="10" fontId="12" fillId="3" borderId="87" xfId="0" applyNumberFormat="1" applyFont="1" applyFill="1" applyBorder="1" applyAlignment="1">
      <alignment horizontal="center" vertical="center" wrapText="1"/>
    </xf>
    <xf numFmtId="166" fontId="12" fillId="3" borderId="89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0" fontId="121" fillId="0" borderId="87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center" vertical="center"/>
    </xf>
    <xf numFmtId="0" fontId="14" fillId="3" borderId="87" xfId="0" applyFont="1" applyFill="1" applyBorder="1" applyAlignment="1">
      <alignment horizontal="center" vertical="center" wrapText="1"/>
    </xf>
    <xf numFmtId="0" fontId="0" fillId="36" borderId="87" xfId="0" applyFill="1" applyBorder="1" applyAlignment="1">
      <alignment vertical="center" wrapText="1"/>
    </xf>
    <xf numFmtId="0" fontId="101" fillId="0" borderId="85" xfId="0" applyFont="1" applyBorder="1" applyAlignment="1">
      <alignment vertical="center" wrapText="1"/>
    </xf>
    <xf numFmtId="0" fontId="45" fillId="30" borderId="87" xfId="0" applyFont="1" applyFill="1" applyBorder="1" applyAlignment="1">
      <alignment horizontal="center" vertical="center" wrapText="1"/>
    </xf>
    <xf numFmtId="0" fontId="43" fillId="3" borderId="87" xfId="0" applyFont="1" applyFill="1" applyBorder="1" applyAlignment="1">
      <alignment vertical="center" wrapText="1"/>
    </xf>
    <xf numFmtId="166" fontId="36" fillId="3" borderId="87" xfId="0" applyNumberFormat="1" applyFont="1" applyFill="1" applyBorder="1" applyAlignment="1">
      <alignment horizontal="center" vertical="center" wrapText="1"/>
    </xf>
    <xf numFmtId="1" fontId="36" fillId="3" borderId="87" xfId="0" applyNumberFormat="1" applyFont="1" applyFill="1" applyBorder="1" applyAlignment="1">
      <alignment horizontal="center" vertical="center" wrapText="1"/>
    </xf>
    <xf numFmtId="0" fontId="43" fillId="3" borderId="87" xfId="0" applyFont="1" applyFill="1" applyBorder="1" applyAlignment="1">
      <alignment vertical="center"/>
    </xf>
    <xf numFmtId="0" fontId="43" fillId="36" borderId="87" xfId="0" applyFont="1" applyFill="1" applyBorder="1" applyAlignment="1">
      <alignment vertical="center" wrapText="1"/>
    </xf>
    <xf numFmtId="166" fontId="36" fillId="36" borderId="87" xfId="0" applyNumberFormat="1" applyFont="1" applyFill="1" applyBorder="1" applyAlignment="1">
      <alignment horizontal="center" vertical="center" wrapText="1"/>
    </xf>
    <xf numFmtId="1" fontId="36" fillId="36" borderId="87" xfId="0" applyNumberFormat="1" applyFont="1" applyFill="1" applyBorder="1" applyAlignment="1">
      <alignment horizontal="center" vertical="center" wrapText="1"/>
    </xf>
    <xf numFmtId="166" fontId="10" fillId="27" borderId="87" xfId="0" applyNumberFormat="1" applyFont="1" applyFill="1" applyBorder="1" applyAlignment="1">
      <alignment horizontal="center" vertical="center"/>
    </xf>
    <xf numFmtId="0" fontId="125" fillId="0" borderId="87" xfId="0" applyFont="1" applyBorder="1" applyAlignment="1">
      <alignment vertical="center" wrapText="1" shrinkToFi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87" xfId="0" applyFont="1" applyFill="1" applyBorder="1" applyAlignment="1">
      <alignment horizontal="center" vertical="center" wrapText="1"/>
    </xf>
    <xf numFmtId="0" fontId="10" fillId="27" borderId="87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</cellXfs>
  <cellStyles count="326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3" xfId="1673" xr:uid="{00000000-0005-0000-0000-000073060000}"/>
    <cellStyle name="Valuta 2 10 2 4" xfId="1240" xr:uid="{00000000-0005-0000-0000-000074060000}"/>
    <cellStyle name="Valuta 2 10 3" xfId="1852" xr:uid="{00000000-0005-0000-0000-000075060000}"/>
    <cellStyle name="Valuta 2 10 4" xfId="1460" xr:uid="{00000000-0005-0000-0000-000076060000}"/>
    <cellStyle name="Valuta 2 10 5" xfId="949" xr:uid="{00000000-0005-0000-0000-000077060000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3" xfId="1581" xr:uid="{00000000-0005-0000-0000-00007C060000}"/>
    <cellStyle name="Valuta 2 12 2 4" xfId="1148" xr:uid="{00000000-0005-0000-0000-00007D060000}"/>
    <cellStyle name="Valuta 2 12 3" xfId="1772" xr:uid="{00000000-0005-0000-0000-00007E060000}"/>
    <cellStyle name="Valuta 2 12 4" xfId="1364" xr:uid="{00000000-0005-0000-0000-00007F060000}"/>
    <cellStyle name="Valuta 2 12 5" xfId="849" xr:uid="{00000000-0005-0000-0000-000080060000}"/>
    <cellStyle name="Valuta 2 13" xfId="564" xr:uid="{00000000-0005-0000-0000-000081060000}"/>
    <cellStyle name="Valuta 2 13 2" xfId="1931" xr:uid="{00000000-0005-0000-0000-000082060000}"/>
    <cellStyle name="Valuta 2 13 3" xfId="1568" xr:uid="{00000000-0005-0000-0000-000083060000}"/>
    <cellStyle name="Valuta 2 13 4" xfId="1135" xr:uid="{00000000-0005-0000-0000-000084060000}"/>
    <cellStyle name="Valuta 2 14" xfId="1763" xr:uid="{00000000-0005-0000-0000-000085060000}"/>
    <cellStyle name="Valuta 2 15" xfId="1337" xr:uid="{00000000-0005-0000-0000-000086060000}"/>
    <cellStyle name="Valuta 2 16" xfId="782" xr:uid="{00000000-0005-0000-0000-000087060000}"/>
    <cellStyle name="Valuta 2 2" xfId="71" xr:uid="{00000000-0005-0000-0000-000088060000}"/>
    <cellStyle name="Valuta 2 2 10" xfId="1767" xr:uid="{00000000-0005-0000-0000-000089060000}"/>
    <cellStyle name="Valuta 2 2 11" xfId="1342" xr:uid="{00000000-0005-0000-0000-00008A060000}"/>
    <cellStyle name="Valuta 2 2 12" xfId="789" xr:uid="{00000000-0005-0000-0000-00008B060000}"/>
    <cellStyle name="Valuta 2 2 2" xfId="187" xr:uid="{00000000-0005-0000-0000-00008C06000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3" xfId="1755" xr:uid="{00000000-0005-0000-0000-000092060000}"/>
    <cellStyle name="Valuta 2 2 2 2 2 2 2 4" xfId="1322" xr:uid="{00000000-0005-0000-0000-000093060000}"/>
    <cellStyle name="Valuta 2 2 2 2 2 2 3" xfId="1929" xr:uid="{00000000-0005-0000-0000-000094060000}"/>
    <cellStyle name="Valuta 2 2 2 2 2 2 4" xfId="1542" xr:uid="{00000000-0005-0000-0000-000095060000}"/>
    <cellStyle name="Valuta 2 2 2 2 2 2 5" xfId="1031" xr:uid="{00000000-0005-0000-0000-000096060000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3" xfId="1660" xr:uid="{00000000-0005-0000-0000-00009A060000}"/>
    <cellStyle name="Valuta 2 2 2 2 2 4 4" xfId="1227" xr:uid="{00000000-0005-0000-0000-00009B060000}"/>
    <cellStyle name="Valuta 2 2 2 2 2 5" xfId="1849" xr:uid="{00000000-0005-0000-0000-00009C060000}"/>
    <cellStyle name="Valuta 2 2 2 2 2 6" xfId="1447" xr:uid="{00000000-0005-0000-0000-00009D060000}"/>
    <cellStyle name="Valuta 2 2 2 2 2 7" xfId="935" xr:uid="{00000000-0005-0000-0000-00009E060000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3" xfId="1715" xr:uid="{00000000-0005-0000-0000-0000A2060000}"/>
    <cellStyle name="Valuta 2 2 2 2 3 2 4" xfId="1282" xr:uid="{00000000-0005-0000-0000-0000A3060000}"/>
    <cellStyle name="Valuta 2 2 2 2 3 3" xfId="1889" xr:uid="{00000000-0005-0000-0000-0000A4060000}"/>
    <cellStyle name="Valuta 2 2 2 2 3 4" xfId="1502" xr:uid="{00000000-0005-0000-0000-0000A5060000}"/>
    <cellStyle name="Valuta 2 2 2 2 3 5" xfId="991" xr:uid="{00000000-0005-0000-0000-0000A6060000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3" xfId="1620" xr:uid="{00000000-0005-0000-0000-0000AA060000}"/>
    <cellStyle name="Valuta 2 2 2 2 5 4" xfId="1187" xr:uid="{00000000-0005-0000-0000-0000AB060000}"/>
    <cellStyle name="Valuta 2 2 2 2 6" xfId="1809" xr:uid="{00000000-0005-0000-0000-0000AC060000}"/>
    <cellStyle name="Valuta 2 2 2 2 7" xfId="1407" xr:uid="{00000000-0005-0000-0000-0000AD060000}"/>
    <cellStyle name="Valuta 2 2 2 2 8" xfId="894" xr:uid="{00000000-0005-0000-0000-0000AE060000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3" xfId="1731" xr:uid="{00000000-0005-0000-0000-0000B3060000}"/>
    <cellStyle name="Valuta 2 2 2 3 2 2 4" xfId="1298" xr:uid="{00000000-0005-0000-0000-0000B4060000}"/>
    <cellStyle name="Valuta 2 2 2 3 2 3" xfId="1905" xr:uid="{00000000-0005-0000-0000-0000B5060000}"/>
    <cellStyle name="Valuta 2 2 2 3 2 4" xfId="1518" xr:uid="{00000000-0005-0000-0000-0000B6060000}"/>
    <cellStyle name="Valuta 2 2 2 3 2 5" xfId="1007" xr:uid="{00000000-0005-0000-0000-0000B7060000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3" xfId="1636" xr:uid="{00000000-0005-0000-0000-0000BB060000}"/>
    <cellStyle name="Valuta 2 2 2 3 4 4" xfId="1203" xr:uid="{00000000-0005-0000-0000-0000BC060000}"/>
    <cellStyle name="Valuta 2 2 2 3 5" xfId="1825" xr:uid="{00000000-0005-0000-0000-0000BD060000}"/>
    <cellStyle name="Valuta 2 2 2 3 6" xfId="1423" xr:uid="{00000000-0005-0000-0000-0000BE060000}"/>
    <cellStyle name="Valuta 2 2 2 3 7" xfId="911" xr:uid="{00000000-0005-0000-0000-0000BF060000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3" xfId="1686" xr:uid="{00000000-0005-0000-0000-0000C3060000}"/>
    <cellStyle name="Valuta 2 2 2 4 2 4" xfId="1253" xr:uid="{00000000-0005-0000-0000-0000C4060000}"/>
    <cellStyle name="Valuta 2 2 2 4 3" xfId="1865" xr:uid="{00000000-0005-0000-0000-0000C5060000}"/>
    <cellStyle name="Valuta 2 2 2 4 4" xfId="1473" xr:uid="{00000000-0005-0000-0000-0000C6060000}"/>
    <cellStyle name="Valuta 2 2 2 4 5" xfId="962" xr:uid="{00000000-0005-0000-0000-0000C7060000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3" xfId="1594" xr:uid="{00000000-0005-0000-0000-0000CB060000}"/>
    <cellStyle name="Valuta 2 2 2 6 4" xfId="1161" xr:uid="{00000000-0005-0000-0000-0000CC060000}"/>
    <cellStyle name="Valuta 2 2 2 7" xfId="1785" xr:uid="{00000000-0005-0000-0000-0000CD060000}"/>
    <cellStyle name="Valuta 2 2 2 8" xfId="1379" xr:uid="{00000000-0005-0000-0000-0000CE060000}"/>
    <cellStyle name="Valuta 2 2 2 9" xfId="865" xr:uid="{00000000-0005-0000-0000-0000CF060000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3" xfId="1742" xr:uid="{00000000-0005-0000-0000-0000D5060000}"/>
    <cellStyle name="Valuta 2 2 3 2 2 2 4" xfId="1309" xr:uid="{00000000-0005-0000-0000-0000D6060000}"/>
    <cellStyle name="Valuta 2 2 3 2 2 3" xfId="1916" xr:uid="{00000000-0005-0000-0000-0000D7060000}"/>
    <cellStyle name="Valuta 2 2 3 2 2 4" xfId="1529" xr:uid="{00000000-0005-0000-0000-0000D8060000}"/>
    <cellStyle name="Valuta 2 2 3 2 2 5" xfId="1018" xr:uid="{00000000-0005-0000-0000-0000D9060000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3" xfId="1647" xr:uid="{00000000-0005-0000-0000-0000DD060000}"/>
    <cellStyle name="Valuta 2 2 3 2 4 4" xfId="1214" xr:uid="{00000000-0005-0000-0000-0000DE060000}"/>
    <cellStyle name="Valuta 2 2 3 2 5" xfId="1836" xr:uid="{00000000-0005-0000-0000-0000DF060000}"/>
    <cellStyle name="Valuta 2 2 3 2 6" xfId="1434" xr:uid="{00000000-0005-0000-0000-0000E0060000}"/>
    <cellStyle name="Valuta 2 2 3 2 7" xfId="922" xr:uid="{00000000-0005-0000-0000-0000E1060000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3" xfId="1702" xr:uid="{00000000-0005-0000-0000-0000E5060000}"/>
    <cellStyle name="Valuta 2 2 3 3 2 4" xfId="1269" xr:uid="{00000000-0005-0000-0000-0000E6060000}"/>
    <cellStyle name="Valuta 2 2 3 3 3" xfId="1876" xr:uid="{00000000-0005-0000-0000-0000E7060000}"/>
    <cellStyle name="Valuta 2 2 3 3 4" xfId="1489" xr:uid="{00000000-0005-0000-0000-0000E8060000}"/>
    <cellStyle name="Valuta 2 2 3 3 5" xfId="978" xr:uid="{00000000-0005-0000-0000-0000E9060000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3" xfId="1607" xr:uid="{00000000-0005-0000-0000-0000ED060000}"/>
    <cellStyle name="Valuta 2 2 3 5 4" xfId="1174" xr:uid="{00000000-0005-0000-0000-0000EE060000}"/>
    <cellStyle name="Valuta 2 2 3 6" xfId="1796" xr:uid="{00000000-0005-0000-0000-0000EF060000}"/>
    <cellStyle name="Valuta 2 2 3 7" xfId="1394" xr:uid="{00000000-0005-0000-0000-0000F0060000}"/>
    <cellStyle name="Valuta 2 2 3 8" xfId="881" xr:uid="{00000000-0005-0000-0000-0000F1060000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3" xfId="1736" xr:uid="{00000000-0005-0000-0000-0000F7060000}"/>
    <cellStyle name="Valuta 2 2 4 2 2 2 4" xfId="1303" xr:uid="{00000000-0005-0000-0000-0000F8060000}"/>
    <cellStyle name="Valuta 2 2 4 2 2 3" xfId="1910" xr:uid="{00000000-0005-0000-0000-0000F9060000}"/>
    <cellStyle name="Valuta 2 2 4 2 2 4" xfId="1523" xr:uid="{00000000-0005-0000-0000-0000FA060000}"/>
    <cellStyle name="Valuta 2 2 4 2 2 5" xfId="1012" xr:uid="{00000000-0005-0000-0000-0000FB060000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3" xfId="1641" xr:uid="{00000000-0005-0000-0000-0000FF060000}"/>
    <cellStyle name="Valuta 2 2 4 2 4 4" xfId="1208" xr:uid="{00000000-0005-0000-0000-000000070000}"/>
    <cellStyle name="Valuta 2 2 4 2 5" xfId="1830" xr:uid="{00000000-0005-0000-0000-000001070000}"/>
    <cellStyle name="Valuta 2 2 4 2 6" xfId="1428" xr:uid="{00000000-0005-0000-0000-000002070000}"/>
    <cellStyle name="Valuta 2 2 4 2 7" xfId="916" xr:uid="{00000000-0005-0000-0000-000003070000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3" xfId="1691" xr:uid="{00000000-0005-0000-0000-000007070000}"/>
    <cellStyle name="Valuta 2 2 4 3 2 4" xfId="1258" xr:uid="{00000000-0005-0000-0000-000008070000}"/>
    <cellStyle name="Valuta 2 2 4 3 3" xfId="1870" xr:uid="{00000000-0005-0000-0000-000009070000}"/>
    <cellStyle name="Valuta 2 2 4 3 4" xfId="1478" xr:uid="{00000000-0005-0000-0000-00000A070000}"/>
    <cellStyle name="Valuta 2 2 4 3 5" xfId="967" xr:uid="{00000000-0005-0000-0000-00000B070000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3" xfId="1599" xr:uid="{00000000-0005-0000-0000-00000F070000}"/>
    <cellStyle name="Valuta 2 2 4 5 4" xfId="1166" xr:uid="{00000000-0005-0000-0000-000010070000}"/>
    <cellStyle name="Valuta 2 2 4 6" xfId="1790" xr:uid="{00000000-0005-0000-0000-000011070000}"/>
    <cellStyle name="Valuta 2 2 4 7" xfId="1384" xr:uid="{00000000-0005-0000-0000-000012070000}"/>
    <cellStyle name="Valuta 2 2 4 8" xfId="870" xr:uid="{00000000-0005-0000-0000-000013070000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3" xfId="1720" xr:uid="{00000000-0005-0000-0000-000018070000}"/>
    <cellStyle name="Valuta 2 2 5 2 2 4" xfId="1287" xr:uid="{00000000-0005-0000-0000-000019070000}"/>
    <cellStyle name="Valuta 2 2 5 2 3" xfId="1894" xr:uid="{00000000-0005-0000-0000-00001A070000}"/>
    <cellStyle name="Valuta 2 2 5 2 4" xfId="1507" xr:uid="{00000000-0005-0000-0000-00001B070000}"/>
    <cellStyle name="Valuta 2 2 5 2 5" xfId="996" xr:uid="{00000000-0005-0000-0000-00001C070000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3" xfId="1625" xr:uid="{00000000-0005-0000-0000-000020070000}"/>
    <cellStyle name="Valuta 2 2 5 4 4" xfId="1192" xr:uid="{00000000-0005-0000-0000-000021070000}"/>
    <cellStyle name="Valuta 2 2 5 5" xfId="1814" xr:uid="{00000000-0005-0000-0000-000022070000}"/>
    <cellStyle name="Valuta 2 2 5 6" xfId="1412" xr:uid="{00000000-0005-0000-0000-000023070000}"/>
    <cellStyle name="Valuta 2 2 5 7" xfId="900" xr:uid="{00000000-0005-0000-0000-000024070000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3" xfId="1675" xr:uid="{00000000-0005-0000-0000-000028070000}"/>
    <cellStyle name="Valuta 2 2 6 2 4" xfId="1242" xr:uid="{00000000-0005-0000-0000-000029070000}"/>
    <cellStyle name="Valuta 2 2 6 3" xfId="1854" xr:uid="{00000000-0005-0000-0000-00002A070000}"/>
    <cellStyle name="Valuta 2 2 6 4" xfId="1462" xr:uid="{00000000-0005-0000-0000-00002B070000}"/>
    <cellStyle name="Valuta 2 2 6 5" xfId="951" xr:uid="{00000000-0005-0000-0000-00002C070000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3" xfId="1583" xr:uid="{00000000-0005-0000-0000-000031070000}"/>
    <cellStyle name="Valuta 2 2 8 2 4" xfId="1150" xr:uid="{00000000-0005-0000-0000-000032070000}"/>
    <cellStyle name="Valuta 2 2 8 3" xfId="1774" xr:uid="{00000000-0005-0000-0000-000033070000}"/>
    <cellStyle name="Valuta 2 2 8 4" xfId="1367" xr:uid="{00000000-0005-0000-0000-000034070000}"/>
    <cellStyle name="Valuta 2 2 8 5" xfId="852" xr:uid="{00000000-0005-0000-0000-000035070000}"/>
    <cellStyle name="Valuta 2 2 9" xfId="568" xr:uid="{00000000-0005-0000-0000-000036070000}"/>
    <cellStyle name="Valuta 2 2 9 2" xfId="1935" xr:uid="{00000000-0005-0000-0000-000037070000}"/>
    <cellStyle name="Valuta 2 2 9 3" xfId="1572" xr:uid="{00000000-0005-0000-0000-000038070000}"/>
    <cellStyle name="Valuta 2 2 9 4" xfId="1139" xr:uid="{00000000-0005-0000-0000-000039070000}"/>
    <cellStyle name="Valuta 2 3" xfId="114" xr:uid="{00000000-0005-0000-0000-00003A070000}"/>
    <cellStyle name="Valuta 2 3 10" xfId="1352" xr:uid="{00000000-0005-0000-0000-00003B070000}"/>
    <cellStyle name="Valuta 2 3 11" xfId="817" xr:uid="{00000000-0005-0000-0000-00003C070000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3" xfId="1747" xr:uid="{00000000-0005-0000-0000-000042070000}"/>
    <cellStyle name="Valuta 2 3 2 2 2 2 4" xfId="1314" xr:uid="{00000000-0005-0000-0000-000043070000}"/>
    <cellStyle name="Valuta 2 3 2 2 2 3" xfId="1921" xr:uid="{00000000-0005-0000-0000-000044070000}"/>
    <cellStyle name="Valuta 2 3 2 2 2 4" xfId="1534" xr:uid="{00000000-0005-0000-0000-000045070000}"/>
    <cellStyle name="Valuta 2 3 2 2 2 5" xfId="1023" xr:uid="{00000000-0005-0000-0000-000046070000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3" xfId="1652" xr:uid="{00000000-0005-0000-0000-00004A070000}"/>
    <cellStyle name="Valuta 2 3 2 2 4 4" xfId="1219" xr:uid="{00000000-0005-0000-0000-00004B070000}"/>
    <cellStyle name="Valuta 2 3 2 2 5" xfId="1841" xr:uid="{00000000-0005-0000-0000-00004C070000}"/>
    <cellStyle name="Valuta 2 3 2 2 6" xfId="1439" xr:uid="{00000000-0005-0000-0000-00004D070000}"/>
    <cellStyle name="Valuta 2 3 2 2 7" xfId="927" xr:uid="{00000000-0005-0000-0000-00004E070000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3" xfId="1707" xr:uid="{00000000-0005-0000-0000-000052070000}"/>
    <cellStyle name="Valuta 2 3 2 3 2 4" xfId="1274" xr:uid="{00000000-0005-0000-0000-000053070000}"/>
    <cellStyle name="Valuta 2 3 2 3 3" xfId="1881" xr:uid="{00000000-0005-0000-0000-000054070000}"/>
    <cellStyle name="Valuta 2 3 2 3 4" xfId="1494" xr:uid="{00000000-0005-0000-0000-000055070000}"/>
    <cellStyle name="Valuta 2 3 2 3 5" xfId="983" xr:uid="{00000000-0005-0000-0000-000056070000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3" xfId="1612" xr:uid="{00000000-0005-0000-0000-00005A070000}"/>
    <cellStyle name="Valuta 2 3 2 5 4" xfId="1179" xr:uid="{00000000-0005-0000-0000-00005B070000}"/>
    <cellStyle name="Valuta 2 3 2 6" xfId="1801" xr:uid="{00000000-0005-0000-0000-00005C070000}"/>
    <cellStyle name="Valuta 2 3 2 7" xfId="1399" xr:uid="{00000000-0005-0000-0000-00005D070000}"/>
    <cellStyle name="Valuta 2 3 2 8" xfId="886" xr:uid="{00000000-0005-0000-0000-00005E070000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3" xfId="1739" xr:uid="{00000000-0005-0000-0000-000064070000}"/>
    <cellStyle name="Valuta 2 3 3 2 2 2 4" xfId="1306" xr:uid="{00000000-0005-0000-0000-000065070000}"/>
    <cellStyle name="Valuta 2 3 3 2 2 3" xfId="1913" xr:uid="{00000000-0005-0000-0000-000066070000}"/>
    <cellStyle name="Valuta 2 3 3 2 2 4" xfId="1526" xr:uid="{00000000-0005-0000-0000-000067070000}"/>
    <cellStyle name="Valuta 2 3 3 2 2 5" xfId="1015" xr:uid="{00000000-0005-0000-0000-000068070000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3" xfId="1644" xr:uid="{00000000-0005-0000-0000-00006C070000}"/>
    <cellStyle name="Valuta 2 3 3 2 4 4" xfId="1211" xr:uid="{00000000-0005-0000-0000-00006D070000}"/>
    <cellStyle name="Valuta 2 3 3 2 5" xfId="1833" xr:uid="{00000000-0005-0000-0000-00006E070000}"/>
    <cellStyle name="Valuta 2 3 3 2 6" xfId="1431" xr:uid="{00000000-0005-0000-0000-00006F070000}"/>
    <cellStyle name="Valuta 2 3 3 2 7" xfId="919" xr:uid="{00000000-0005-0000-0000-000070070000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3" xfId="1694" xr:uid="{00000000-0005-0000-0000-000074070000}"/>
    <cellStyle name="Valuta 2 3 3 3 2 4" xfId="1261" xr:uid="{00000000-0005-0000-0000-000075070000}"/>
    <cellStyle name="Valuta 2 3 3 3 3" xfId="1873" xr:uid="{00000000-0005-0000-0000-000076070000}"/>
    <cellStyle name="Valuta 2 3 3 3 4" xfId="1481" xr:uid="{00000000-0005-0000-0000-000077070000}"/>
    <cellStyle name="Valuta 2 3 3 3 5" xfId="970" xr:uid="{00000000-0005-0000-0000-000078070000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3" xfId="1602" xr:uid="{00000000-0005-0000-0000-00007C070000}"/>
    <cellStyle name="Valuta 2 3 3 5 4" xfId="1169" xr:uid="{00000000-0005-0000-0000-00007D070000}"/>
    <cellStyle name="Valuta 2 3 3 6" xfId="1793" xr:uid="{00000000-0005-0000-0000-00007E070000}"/>
    <cellStyle name="Valuta 2 3 3 7" xfId="1387" xr:uid="{00000000-0005-0000-0000-00007F070000}"/>
    <cellStyle name="Valuta 2 3 3 8" xfId="873" xr:uid="{00000000-0005-0000-0000-000080070000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3" xfId="1723" xr:uid="{00000000-0005-0000-0000-000085070000}"/>
    <cellStyle name="Valuta 2 3 4 2 2 4" xfId="1290" xr:uid="{00000000-0005-0000-0000-000086070000}"/>
    <cellStyle name="Valuta 2 3 4 2 3" xfId="1897" xr:uid="{00000000-0005-0000-0000-000087070000}"/>
    <cellStyle name="Valuta 2 3 4 2 4" xfId="1510" xr:uid="{00000000-0005-0000-0000-000088070000}"/>
    <cellStyle name="Valuta 2 3 4 2 5" xfId="999" xr:uid="{00000000-0005-0000-0000-000089070000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3" xfId="1628" xr:uid="{00000000-0005-0000-0000-00008D070000}"/>
    <cellStyle name="Valuta 2 3 4 4 4" xfId="1195" xr:uid="{00000000-0005-0000-0000-00008E070000}"/>
    <cellStyle name="Valuta 2 3 4 5" xfId="1817" xr:uid="{00000000-0005-0000-0000-00008F070000}"/>
    <cellStyle name="Valuta 2 3 4 6" xfId="1415" xr:uid="{00000000-0005-0000-0000-000090070000}"/>
    <cellStyle name="Valuta 2 3 4 7" xfId="903" xr:uid="{00000000-0005-0000-0000-000091070000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3" xfId="1678" xr:uid="{00000000-0005-0000-0000-000095070000}"/>
    <cellStyle name="Valuta 2 3 5 2 4" xfId="1245" xr:uid="{00000000-0005-0000-0000-000096070000}"/>
    <cellStyle name="Valuta 2 3 5 3" xfId="1857" xr:uid="{00000000-0005-0000-0000-000097070000}"/>
    <cellStyle name="Valuta 2 3 5 4" xfId="1465" xr:uid="{00000000-0005-0000-0000-000098070000}"/>
    <cellStyle name="Valuta 2 3 5 5" xfId="954" xr:uid="{00000000-0005-0000-0000-00009907000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3" xfId="1586" xr:uid="{00000000-0005-0000-0000-00009E070000}"/>
    <cellStyle name="Valuta 2 3 7 2 4" xfId="1153" xr:uid="{00000000-0005-0000-0000-00009F070000}"/>
    <cellStyle name="Valuta 2 3 7 3" xfId="1777" xr:uid="{00000000-0005-0000-0000-0000A0070000}"/>
    <cellStyle name="Valuta 2 3 7 4" xfId="1371" xr:uid="{00000000-0005-0000-0000-0000A1070000}"/>
    <cellStyle name="Valuta 2 3 7 5" xfId="857" xr:uid="{00000000-0005-0000-0000-0000A2070000}"/>
    <cellStyle name="Valuta 2 3 8" xfId="572" xr:uid="{00000000-0005-0000-0000-0000A3070000}"/>
    <cellStyle name="Valuta 2 3 8 2" xfId="1936" xr:uid="{00000000-0005-0000-0000-0000A4070000}"/>
    <cellStyle name="Valuta 2 3 8 3" xfId="1576" xr:uid="{00000000-0005-0000-0000-0000A5070000}"/>
    <cellStyle name="Valuta 2 3 8 4" xfId="1143" xr:uid="{00000000-0005-0000-0000-0000A6070000}"/>
    <cellStyle name="Valuta 2 3 9" xfId="1769" xr:uid="{00000000-0005-0000-0000-0000A7070000}"/>
    <cellStyle name="Valuta 2 4" xfId="181" xr:uid="{00000000-0005-0000-0000-0000A8070000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3" xfId="1749" xr:uid="{00000000-0005-0000-0000-0000AE070000}"/>
    <cellStyle name="Valuta 2 4 2 2 2 2 4" xfId="1316" xr:uid="{00000000-0005-0000-0000-0000AF070000}"/>
    <cellStyle name="Valuta 2 4 2 2 2 3" xfId="1923" xr:uid="{00000000-0005-0000-0000-0000B0070000}"/>
    <cellStyle name="Valuta 2 4 2 2 2 4" xfId="1536" xr:uid="{00000000-0005-0000-0000-0000B1070000}"/>
    <cellStyle name="Valuta 2 4 2 2 2 5" xfId="1025" xr:uid="{00000000-0005-0000-0000-0000B2070000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3" xfId="1654" xr:uid="{00000000-0005-0000-0000-0000B6070000}"/>
    <cellStyle name="Valuta 2 4 2 2 4 4" xfId="1221" xr:uid="{00000000-0005-0000-0000-0000B7070000}"/>
    <cellStyle name="Valuta 2 4 2 2 5" xfId="1843" xr:uid="{00000000-0005-0000-0000-0000B8070000}"/>
    <cellStyle name="Valuta 2 4 2 2 6" xfId="1441" xr:uid="{00000000-0005-0000-0000-0000B9070000}"/>
    <cellStyle name="Valuta 2 4 2 2 7" xfId="929" xr:uid="{00000000-0005-0000-0000-0000BA070000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3" xfId="1709" xr:uid="{00000000-0005-0000-0000-0000BE070000}"/>
    <cellStyle name="Valuta 2 4 2 3 2 4" xfId="1276" xr:uid="{00000000-0005-0000-0000-0000BF070000}"/>
    <cellStyle name="Valuta 2 4 2 3 3" xfId="1883" xr:uid="{00000000-0005-0000-0000-0000C0070000}"/>
    <cellStyle name="Valuta 2 4 2 3 4" xfId="1496" xr:uid="{00000000-0005-0000-0000-0000C1070000}"/>
    <cellStyle name="Valuta 2 4 2 3 5" xfId="985" xr:uid="{00000000-0005-0000-0000-0000C2070000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3" xfId="1614" xr:uid="{00000000-0005-0000-0000-0000C6070000}"/>
    <cellStyle name="Valuta 2 4 2 5 4" xfId="1181" xr:uid="{00000000-0005-0000-0000-0000C7070000}"/>
    <cellStyle name="Valuta 2 4 2 6" xfId="1803" xr:uid="{00000000-0005-0000-0000-0000C8070000}"/>
    <cellStyle name="Valuta 2 4 2 7" xfId="1401" xr:uid="{00000000-0005-0000-0000-0000C9070000}"/>
    <cellStyle name="Valuta 2 4 2 8" xfId="888" xr:uid="{00000000-0005-0000-0000-0000CA070000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3" xfId="1725" xr:uid="{00000000-0005-0000-0000-0000CF070000}"/>
    <cellStyle name="Valuta 2 4 3 2 2 4" xfId="1292" xr:uid="{00000000-0005-0000-0000-0000D0070000}"/>
    <cellStyle name="Valuta 2 4 3 2 3" xfId="1899" xr:uid="{00000000-0005-0000-0000-0000D1070000}"/>
    <cellStyle name="Valuta 2 4 3 2 4" xfId="1512" xr:uid="{00000000-0005-0000-0000-0000D2070000}"/>
    <cellStyle name="Valuta 2 4 3 2 5" xfId="1001" xr:uid="{00000000-0005-0000-0000-0000D3070000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3" xfId="1630" xr:uid="{00000000-0005-0000-0000-0000D7070000}"/>
    <cellStyle name="Valuta 2 4 3 4 4" xfId="1197" xr:uid="{00000000-0005-0000-0000-0000D8070000}"/>
    <cellStyle name="Valuta 2 4 3 5" xfId="1819" xr:uid="{00000000-0005-0000-0000-0000D9070000}"/>
    <cellStyle name="Valuta 2 4 3 6" xfId="1417" xr:uid="{00000000-0005-0000-0000-0000DA070000}"/>
    <cellStyle name="Valuta 2 4 3 7" xfId="905" xr:uid="{00000000-0005-0000-0000-0000DB070000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3" xfId="1680" xr:uid="{00000000-0005-0000-0000-0000DF070000}"/>
    <cellStyle name="Valuta 2 4 4 2 4" xfId="1247" xr:uid="{00000000-0005-0000-0000-0000E0070000}"/>
    <cellStyle name="Valuta 2 4 4 3" xfId="1859" xr:uid="{00000000-0005-0000-0000-0000E1070000}"/>
    <cellStyle name="Valuta 2 4 4 4" xfId="1467" xr:uid="{00000000-0005-0000-0000-0000E2070000}"/>
    <cellStyle name="Valuta 2 4 4 5" xfId="956" xr:uid="{00000000-0005-0000-0000-0000E3070000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3" xfId="1588" xr:uid="{00000000-0005-0000-0000-0000E7070000}"/>
    <cellStyle name="Valuta 2 4 6 4" xfId="1155" xr:uid="{00000000-0005-0000-0000-0000E8070000}"/>
    <cellStyle name="Valuta 2 4 7" xfId="1779" xr:uid="{00000000-0005-0000-0000-0000E9070000}"/>
    <cellStyle name="Valuta 2 4 8" xfId="1373" xr:uid="{00000000-0005-0000-0000-0000EA070000}"/>
    <cellStyle name="Valuta 2 4 9" xfId="859" xr:uid="{00000000-0005-0000-0000-0000EB070000}"/>
    <cellStyle name="Valuta 2 5" xfId="183" xr:uid="{00000000-0005-0000-0000-0000EC070000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3" xfId="1751" xr:uid="{00000000-0005-0000-0000-0000F2070000}"/>
    <cellStyle name="Valuta 2 5 2 2 2 2 4" xfId="1318" xr:uid="{00000000-0005-0000-0000-0000F3070000}"/>
    <cellStyle name="Valuta 2 5 2 2 2 3" xfId="1925" xr:uid="{00000000-0005-0000-0000-0000F4070000}"/>
    <cellStyle name="Valuta 2 5 2 2 2 4" xfId="1538" xr:uid="{00000000-0005-0000-0000-0000F5070000}"/>
    <cellStyle name="Valuta 2 5 2 2 2 5" xfId="1027" xr:uid="{00000000-0005-0000-0000-0000F6070000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3" xfId="1656" xr:uid="{00000000-0005-0000-0000-0000FA070000}"/>
    <cellStyle name="Valuta 2 5 2 2 4 4" xfId="1223" xr:uid="{00000000-0005-0000-0000-0000FB070000}"/>
    <cellStyle name="Valuta 2 5 2 2 5" xfId="1845" xr:uid="{00000000-0005-0000-0000-0000FC070000}"/>
    <cellStyle name="Valuta 2 5 2 2 6" xfId="1443" xr:uid="{00000000-0005-0000-0000-0000FD070000}"/>
    <cellStyle name="Valuta 2 5 2 2 7" xfId="931" xr:uid="{00000000-0005-0000-0000-0000FE070000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3" xfId="1711" xr:uid="{00000000-0005-0000-0000-000002080000}"/>
    <cellStyle name="Valuta 2 5 2 3 2 4" xfId="1278" xr:uid="{00000000-0005-0000-0000-000003080000}"/>
    <cellStyle name="Valuta 2 5 2 3 3" xfId="1885" xr:uid="{00000000-0005-0000-0000-000004080000}"/>
    <cellStyle name="Valuta 2 5 2 3 4" xfId="1498" xr:uid="{00000000-0005-0000-0000-000005080000}"/>
    <cellStyle name="Valuta 2 5 2 3 5" xfId="987" xr:uid="{00000000-0005-0000-0000-000006080000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3" xfId="1616" xr:uid="{00000000-0005-0000-0000-00000A080000}"/>
    <cellStyle name="Valuta 2 5 2 5 4" xfId="1183" xr:uid="{00000000-0005-0000-0000-00000B080000}"/>
    <cellStyle name="Valuta 2 5 2 6" xfId="1805" xr:uid="{00000000-0005-0000-0000-00000C080000}"/>
    <cellStyle name="Valuta 2 5 2 7" xfId="1403" xr:uid="{00000000-0005-0000-0000-00000D080000}"/>
    <cellStyle name="Valuta 2 5 2 8" xfId="890" xr:uid="{00000000-0005-0000-0000-00000E080000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3" xfId="1727" xr:uid="{00000000-0005-0000-0000-000013080000}"/>
    <cellStyle name="Valuta 2 5 3 2 2 4" xfId="1294" xr:uid="{00000000-0005-0000-0000-000014080000}"/>
    <cellStyle name="Valuta 2 5 3 2 3" xfId="1901" xr:uid="{00000000-0005-0000-0000-000015080000}"/>
    <cellStyle name="Valuta 2 5 3 2 4" xfId="1514" xr:uid="{00000000-0005-0000-0000-000016080000}"/>
    <cellStyle name="Valuta 2 5 3 2 5" xfId="1003" xr:uid="{00000000-0005-0000-0000-000017080000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3" xfId="1632" xr:uid="{00000000-0005-0000-0000-00001B080000}"/>
    <cellStyle name="Valuta 2 5 3 4 4" xfId="1199" xr:uid="{00000000-0005-0000-0000-00001C080000}"/>
    <cellStyle name="Valuta 2 5 3 5" xfId="1821" xr:uid="{00000000-0005-0000-0000-00001D080000}"/>
    <cellStyle name="Valuta 2 5 3 6" xfId="1419" xr:uid="{00000000-0005-0000-0000-00001E080000}"/>
    <cellStyle name="Valuta 2 5 3 7" xfId="907" xr:uid="{00000000-0005-0000-0000-00001F080000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3" xfId="1682" xr:uid="{00000000-0005-0000-0000-000023080000}"/>
    <cellStyle name="Valuta 2 5 4 2 4" xfId="1249" xr:uid="{00000000-0005-0000-0000-000024080000}"/>
    <cellStyle name="Valuta 2 5 4 3" xfId="1861" xr:uid="{00000000-0005-0000-0000-000025080000}"/>
    <cellStyle name="Valuta 2 5 4 4" xfId="1469" xr:uid="{00000000-0005-0000-0000-000026080000}"/>
    <cellStyle name="Valuta 2 5 4 5" xfId="958" xr:uid="{00000000-0005-0000-0000-000027080000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3" xfId="1590" xr:uid="{00000000-0005-0000-0000-00002B080000}"/>
    <cellStyle name="Valuta 2 5 6 4" xfId="1157" xr:uid="{00000000-0005-0000-0000-00002C080000}"/>
    <cellStyle name="Valuta 2 5 7" xfId="1781" xr:uid="{00000000-0005-0000-0000-00002D080000}"/>
    <cellStyle name="Valuta 2 5 8" xfId="1375" xr:uid="{00000000-0005-0000-0000-00002E080000}"/>
    <cellStyle name="Valuta 2 5 9" xfId="861" xr:uid="{00000000-0005-0000-0000-00002F080000}"/>
    <cellStyle name="Valuta 2 6" xfId="185" xr:uid="{00000000-0005-0000-0000-000030080000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3" xfId="1753" xr:uid="{00000000-0005-0000-0000-000036080000}"/>
    <cellStyle name="Valuta 2 6 2 2 2 2 4" xfId="1320" xr:uid="{00000000-0005-0000-0000-000037080000}"/>
    <cellStyle name="Valuta 2 6 2 2 2 3" xfId="1927" xr:uid="{00000000-0005-0000-0000-000038080000}"/>
    <cellStyle name="Valuta 2 6 2 2 2 4" xfId="1540" xr:uid="{00000000-0005-0000-0000-000039080000}"/>
    <cellStyle name="Valuta 2 6 2 2 2 5" xfId="1029" xr:uid="{00000000-0005-0000-0000-00003A080000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3" xfId="1658" xr:uid="{00000000-0005-0000-0000-00003E080000}"/>
    <cellStyle name="Valuta 2 6 2 2 4 4" xfId="1225" xr:uid="{00000000-0005-0000-0000-00003F080000}"/>
    <cellStyle name="Valuta 2 6 2 2 5" xfId="1847" xr:uid="{00000000-0005-0000-0000-000040080000}"/>
    <cellStyle name="Valuta 2 6 2 2 6" xfId="1445" xr:uid="{00000000-0005-0000-0000-000041080000}"/>
    <cellStyle name="Valuta 2 6 2 2 7" xfId="933" xr:uid="{00000000-0005-0000-0000-000042080000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3" xfId="1713" xr:uid="{00000000-0005-0000-0000-000046080000}"/>
    <cellStyle name="Valuta 2 6 2 3 2 4" xfId="1280" xr:uid="{00000000-0005-0000-0000-000047080000}"/>
    <cellStyle name="Valuta 2 6 2 3 3" xfId="1887" xr:uid="{00000000-0005-0000-0000-000048080000}"/>
    <cellStyle name="Valuta 2 6 2 3 4" xfId="1500" xr:uid="{00000000-0005-0000-0000-000049080000}"/>
    <cellStyle name="Valuta 2 6 2 3 5" xfId="989" xr:uid="{00000000-0005-0000-0000-00004A080000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3" xfId="1618" xr:uid="{00000000-0005-0000-0000-00004E080000}"/>
    <cellStyle name="Valuta 2 6 2 5 4" xfId="1185" xr:uid="{00000000-0005-0000-0000-00004F080000}"/>
    <cellStyle name="Valuta 2 6 2 6" xfId="1807" xr:uid="{00000000-0005-0000-0000-000050080000}"/>
    <cellStyle name="Valuta 2 6 2 7" xfId="1405" xr:uid="{00000000-0005-0000-0000-000051080000}"/>
    <cellStyle name="Valuta 2 6 2 8" xfId="892" xr:uid="{00000000-0005-0000-0000-000052080000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3" xfId="1729" xr:uid="{00000000-0005-0000-0000-000057080000}"/>
    <cellStyle name="Valuta 2 6 3 2 2 4" xfId="1296" xr:uid="{00000000-0005-0000-0000-000058080000}"/>
    <cellStyle name="Valuta 2 6 3 2 3" xfId="1903" xr:uid="{00000000-0005-0000-0000-000059080000}"/>
    <cellStyle name="Valuta 2 6 3 2 4" xfId="1516" xr:uid="{00000000-0005-0000-0000-00005A080000}"/>
    <cellStyle name="Valuta 2 6 3 2 5" xfId="1005" xr:uid="{00000000-0005-0000-0000-00005B080000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3" xfId="1634" xr:uid="{00000000-0005-0000-0000-00005F080000}"/>
    <cellStyle name="Valuta 2 6 3 4 4" xfId="1201" xr:uid="{00000000-0005-0000-0000-000060080000}"/>
    <cellStyle name="Valuta 2 6 3 5" xfId="1823" xr:uid="{00000000-0005-0000-0000-000061080000}"/>
    <cellStyle name="Valuta 2 6 3 6" xfId="1421" xr:uid="{00000000-0005-0000-0000-000062080000}"/>
    <cellStyle name="Valuta 2 6 3 7" xfId="909" xr:uid="{00000000-0005-0000-0000-000063080000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3" xfId="1684" xr:uid="{00000000-0005-0000-0000-000067080000}"/>
    <cellStyle name="Valuta 2 6 4 2 4" xfId="1251" xr:uid="{00000000-0005-0000-0000-000068080000}"/>
    <cellStyle name="Valuta 2 6 4 3" xfId="1863" xr:uid="{00000000-0005-0000-0000-000069080000}"/>
    <cellStyle name="Valuta 2 6 4 4" xfId="1471" xr:uid="{00000000-0005-0000-0000-00006A080000}"/>
    <cellStyle name="Valuta 2 6 4 5" xfId="960" xr:uid="{00000000-0005-0000-0000-00006B080000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3" xfId="1592" xr:uid="{00000000-0005-0000-0000-00006F080000}"/>
    <cellStyle name="Valuta 2 6 6 4" xfId="1159" xr:uid="{00000000-0005-0000-0000-000070080000}"/>
    <cellStyle name="Valuta 2 6 7" xfId="1783" xr:uid="{00000000-0005-0000-0000-000071080000}"/>
    <cellStyle name="Valuta 2 6 8" xfId="1377" xr:uid="{00000000-0005-0000-0000-000072080000}"/>
    <cellStyle name="Valuta 2 6 9" xfId="863" xr:uid="{00000000-0005-0000-0000-000073080000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3" xfId="1740" xr:uid="{00000000-0005-0000-0000-000079080000}"/>
    <cellStyle name="Valuta 2 7 2 2 2 4" xfId="1307" xr:uid="{00000000-0005-0000-0000-00007A080000}"/>
    <cellStyle name="Valuta 2 7 2 2 3" xfId="1914" xr:uid="{00000000-0005-0000-0000-00007B080000}"/>
    <cellStyle name="Valuta 2 7 2 2 4" xfId="1527" xr:uid="{00000000-0005-0000-0000-00007C080000}"/>
    <cellStyle name="Valuta 2 7 2 2 5" xfId="1016" xr:uid="{00000000-0005-0000-0000-00007D080000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3" xfId="1645" xr:uid="{00000000-0005-0000-0000-000081080000}"/>
    <cellStyle name="Valuta 2 7 2 4 4" xfId="1212" xr:uid="{00000000-0005-0000-0000-000082080000}"/>
    <cellStyle name="Valuta 2 7 2 5" xfId="1834" xr:uid="{00000000-0005-0000-0000-000083080000}"/>
    <cellStyle name="Valuta 2 7 2 6" xfId="1432" xr:uid="{00000000-0005-0000-0000-000084080000}"/>
    <cellStyle name="Valuta 2 7 2 7" xfId="920" xr:uid="{00000000-0005-0000-0000-000085080000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3" xfId="1695" xr:uid="{00000000-0005-0000-0000-000089080000}"/>
    <cellStyle name="Valuta 2 7 3 2 4" xfId="1262" xr:uid="{00000000-0005-0000-0000-00008A080000}"/>
    <cellStyle name="Valuta 2 7 3 3" xfId="1874" xr:uid="{00000000-0005-0000-0000-00008B080000}"/>
    <cellStyle name="Valuta 2 7 3 4" xfId="1482" xr:uid="{00000000-0005-0000-0000-00008C080000}"/>
    <cellStyle name="Valuta 2 7 3 5" xfId="971" xr:uid="{00000000-0005-0000-0000-00008D080000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3" xfId="1603" xr:uid="{00000000-0005-0000-0000-000091080000}"/>
    <cellStyle name="Valuta 2 7 5 4" xfId="1170" xr:uid="{00000000-0005-0000-0000-000092080000}"/>
    <cellStyle name="Valuta 2 7 6" xfId="1794" xr:uid="{00000000-0005-0000-0000-000093080000}"/>
    <cellStyle name="Valuta 2 7 7" xfId="1389" xr:uid="{00000000-0005-0000-0000-000094080000}"/>
    <cellStyle name="Valuta 2 7 8" xfId="876" xr:uid="{00000000-0005-0000-0000-000095080000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3" xfId="1734" xr:uid="{00000000-0005-0000-0000-00009B080000}"/>
    <cellStyle name="Valuta 2 8 2 2 2 4" xfId="1301" xr:uid="{00000000-0005-0000-0000-00009C080000}"/>
    <cellStyle name="Valuta 2 8 2 2 3" xfId="1908" xr:uid="{00000000-0005-0000-0000-00009D080000}"/>
    <cellStyle name="Valuta 2 8 2 2 4" xfId="1521" xr:uid="{00000000-0005-0000-0000-00009E080000}"/>
    <cellStyle name="Valuta 2 8 2 2 5" xfId="1010" xr:uid="{00000000-0005-0000-0000-00009F080000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3" xfId="1639" xr:uid="{00000000-0005-0000-0000-0000A3080000}"/>
    <cellStyle name="Valuta 2 8 2 4 4" xfId="1206" xr:uid="{00000000-0005-0000-0000-0000A4080000}"/>
    <cellStyle name="Valuta 2 8 2 5" xfId="1828" xr:uid="{00000000-0005-0000-0000-0000A5080000}"/>
    <cellStyle name="Valuta 2 8 2 6" xfId="1426" xr:uid="{00000000-0005-0000-0000-0000A6080000}"/>
    <cellStyle name="Valuta 2 8 2 7" xfId="914" xr:uid="{00000000-0005-0000-0000-0000A7080000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3" xfId="1689" xr:uid="{00000000-0005-0000-0000-0000AB080000}"/>
    <cellStyle name="Valuta 2 8 3 2 4" xfId="1256" xr:uid="{00000000-0005-0000-0000-0000AC080000}"/>
    <cellStyle name="Valuta 2 8 3 3" xfId="1868" xr:uid="{00000000-0005-0000-0000-0000AD080000}"/>
    <cellStyle name="Valuta 2 8 3 4" xfId="1476" xr:uid="{00000000-0005-0000-0000-0000AE080000}"/>
    <cellStyle name="Valuta 2 8 3 5" xfId="965" xr:uid="{00000000-0005-0000-0000-0000AF080000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3" xfId="1597" xr:uid="{00000000-0005-0000-0000-0000B3080000}"/>
    <cellStyle name="Valuta 2 8 5 4" xfId="1164" xr:uid="{00000000-0005-0000-0000-0000B4080000}"/>
    <cellStyle name="Valuta 2 8 6" xfId="1788" xr:uid="{00000000-0005-0000-0000-0000B5080000}"/>
    <cellStyle name="Valuta 2 8 7" xfId="1382" xr:uid="{00000000-0005-0000-0000-0000B6080000}"/>
    <cellStyle name="Valuta 2 8 8" xfId="868" xr:uid="{00000000-0005-0000-0000-0000B7080000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3" xfId="1718" xr:uid="{00000000-0005-0000-0000-0000BC080000}"/>
    <cellStyle name="Valuta 2 9 2 2 4" xfId="1285" xr:uid="{00000000-0005-0000-0000-0000BD080000}"/>
    <cellStyle name="Valuta 2 9 2 3" xfId="1892" xr:uid="{00000000-0005-0000-0000-0000BE080000}"/>
    <cellStyle name="Valuta 2 9 2 4" xfId="1505" xr:uid="{00000000-0005-0000-0000-0000BF080000}"/>
    <cellStyle name="Valuta 2 9 2 5" xfId="994" xr:uid="{00000000-0005-0000-0000-0000C0080000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3" xfId="1623" xr:uid="{00000000-0005-0000-0000-0000C4080000}"/>
    <cellStyle name="Valuta 2 9 4 4" xfId="1190" xr:uid="{00000000-0005-0000-0000-0000C5080000}"/>
    <cellStyle name="Valuta 2 9 5" xfId="1812" xr:uid="{00000000-0005-0000-0000-0000C6080000}"/>
    <cellStyle name="Valuta 2 9 6" xfId="1410" xr:uid="{00000000-0005-0000-0000-0000C7080000}"/>
    <cellStyle name="Valuta 2 9 7" xfId="898" xr:uid="{00000000-0005-0000-0000-0000C8080000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3" xfId="1672" xr:uid="{00000000-0005-0000-0000-0000CD080000}"/>
    <cellStyle name="Valuta 3 10 2 4" xfId="1239" xr:uid="{00000000-0005-0000-0000-0000CE080000}"/>
    <cellStyle name="Valuta 3 10 3" xfId="1851" xr:uid="{00000000-0005-0000-0000-0000CF080000}"/>
    <cellStyle name="Valuta 3 10 4" xfId="1459" xr:uid="{00000000-0005-0000-0000-0000D0080000}"/>
    <cellStyle name="Valuta 3 10 5" xfId="948" xr:uid="{00000000-0005-0000-0000-0000D1080000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3" xfId="1580" xr:uid="{00000000-0005-0000-0000-0000D6080000}"/>
    <cellStyle name="Valuta 3 12 2 4" xfId="1147" xr:uid="{00000000-0005-0000-0000-0000D7080000}"/>
    <cellStyle name="Valuta 3 12 3" xfId="1771" xr:uid="{00000000-0005-0000-0000-0000D8080000}"/>
    <cellStyle name="Valuta 3 12 4" xfId="1363" xr:uid="{00000000-0005-0000-0000-0000D9080000}"/>
    <cellStyle name="Valuta 3 12 5" xfId="846" xr:uid="{00000000-0005-0000-0000-0000DA080000}"/>
    <cellStyle name="Valuta 3 13" xfId="567" xr:uid="{00000000-0005-0000-0000-0000DB080000}"/>
    <cellStyle name="Valuta 3 13 2" xfId="1934" xr:uid="{00000000-0005-0000-0000-0000DC080000}"/>
    <cellStyle name="Valuta 3 13 3" xfId="1571" xr:uid="{00000000-0005-0000-0000-0000DD080000}"/>
    <cellStyle name="Valuta 3 13 4" xfId="1138" xr:uid="{00000000-0005-0000-0000-0000DE080000}"/>
    <cellStyle name="Valuta 3 14" xfId="1766" xr:uid="{00000000-0005-0000-0000-0000DF080000}"/>
    <cellStyle name="Valuta 3 15" xfId="1341" xr:uid="{00000000-0005-0000-0000-0000E0080000}"/>
    <cellStyle name="Valuta 3 16" xfId="788" xr:uid="{00000000-0005-0000-0000-0000E1080000}"/>
    <cellStyle name="Valuta 3 2" xfId="168" xr:uid="{00000000-0005-0000-0000-0000E2080000}"/>
    <cellStyle name="Valuta 3 2 10" xfId="1366" xr:uid="{00000000-0005-0000-0000-0000E3080000}"/>
    <cellStyle name="Valuta 3 2 11" xfId="851" xr:uid="{00000000-0005-0000-0000-0000E4080000}"/>
    <cellStyle name="Valuta 3 2 2" xfId="186" xr:uid="{00000000-0005-0000-0000-0000E5080000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3" xfId="1754" xr:uid="{00000000-0005-0000-0000-0000EB080000}"/>
    <cellStyle name="Valuta 3 2 2 2 2 2 2 4" xfId="1321" xr:uid="{00000000-0005-0000-0000-0000EC080000}"/>
    <cellStyle name="Valuta 3 2 2 2 2 2 3" xfId="1928" xr:uid="{00000000-0005-0000-0000-0000ED080000}"/>
    <cellStyle name="Valuta 3 2 2 2 2 2 4" xfId="1541" xr:uid="{00000000-0005-0000-0000-0000EE080000}"/>
    <cellStyle name="Valuta 3 2 2 2 2 2 5" xfId="1030" xr:uid="{00000000-0005-0000-0000-0000EF080000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3" xfId="1659" xr:uid="{00000000-0005-0000-0000-0000F3080000}"/>
    <cellStyle name="Valuta 3 2 2 2 2 4 4" xfId="1226" xr:uid="{00000000-0005-0000-0000-0000F4080000}"/>
    <cellStyle name="Valuta 3 2 2 2 2 5" xfId="1848" xr:uid="{00000000-0005-0000-0000-0000F5080000}"/>
    <cellStyle name="Valuta 3 2 2 2 2 6" xfId="1446" xr:uid="{00000000-0005-0000-0000-0000F6080000}"/>
    <cellStyle name="Valuta 3 2 2 2 2 7" xfId="934" xr:uid="{00000000-0005-0000-0000-0000F7080000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3" xfId="1714" xr:uid="{00000000-0005-0000-0000-0000FB080000}"/>
    <cellStyle name="Valuta 3 2 2 2 3 2 4" xfId="1281" xr:uid="{00000000-0005-0000-0000-0000FC080000}"/>
    <cellStyle name="Valuta 3 2 2 2 3 3" xfId="1888" xr:uid="{00000000-0005-0000-0000-0000FD080000}"/>
    <cellStyle name="Valuta 3 2 2 2 3 4" xfId="1501" xr:uid="{00000000-0005-0000-0000-0000FE080000}"/>
    <cellStyle name="Valuta 3 2 2 2 3 5" xfId="990" xr:uid="{00000000-0005-0000-0000-0000FF080000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3" xfId="1619" xr:uid="{00000000-0005-0000-0000-000003090000}"/>
    <cellStyle name="Valuta 3 2 2 2 5 4" xfId="1186" xr:uid="{00000000-0005-0000-0000-000004090000}"/>
    <cellStyle name="Valuta 3 2 2 2 6" xfId="1808" xr:uid="{00000000-0005-0000-0000-000005090000}"/>
    <cellStyle name="Valuta 3 2 2 2 7" xfId="1406" xr:uid="{00000000-0005-0000-0000-000006090000}"/>
    <cellStyle name="Valuta 3 2 2 2 8" xfId="893" xr:uid="{00000000-0005-0000-0000-000007090000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3" xfId="1730" xr:uid="{00000000-0005-0000-0000-00000C090000}"/>
    <cellStyle name="Valuta 3 2 2 3 2 2 4" xfId="1297" xr:uid="{00000000-0005-0000-0000-00000D090000}"/>
    <cellStyle name="Valuta 3 2 2 3 2 3" xfId="1904" xr:uid="{00000000-0005-0000-0000-00000E090000}"/>
    <cellStyle name="Valuta 3 2 2 3 2 4" xfId="1517" xr:uid="{00000000-0005-0000-0000-00000F090000}"/>
    <cellStyle name="Valuta 3 2 2 3 2 5" xfId="1006" xr:uid="{00000000-0005-0000-0000-000010090000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3" xfId="1635" xr:uid="{00000000-0005-0000-0000-000014090000}"/>
    <cellStyle name="Valuta 3 2 2 3 4 4" xfId="1202" xr:uid="{00000000-0005-0000-0000-000015090000}"/>
    <cellStyle name="Valuta 3 2 2 3 5" xfId="1824" xr:uid="{00000000-0005-0000-0000-000016090000}"/>
    <cellStyle name="Valuta 3 2 2 3 6" xfId="1422" xr:uid="{00000000-0005-0000-0000-000017090000}"/>
    <cellStyle name="Valuta 3 2 2 3 7" xfId="910" xr:uid="{00000000-0005-0000-0000-000018090000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3" xfId="1685" xr:uid="{00000000-0005-0000-0000-00001C090000}"/>
    <cellStyle name="Valuta 3 2 2 4 2 4" xfId="1252" xr:uid="{00000000-0005-0000-0000-00001D090000}"/>
    <cellStyle name="Valuta 3 2 2 4 3" xfId="1864" xr:uid="{00000000-0005-0000-0000-00001E090000}"/>
    <cellStyle name="Valuta 3 2 2 4 4" xfId="1472" xr:uid="{00000000-0005-0000-0000-00001F090000}"/>
    <cellStyle name="Valuta 3 2 2 4 5" xfId="961" xr:uid="{00000000-0005-0000-0000-000020090000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3" xfId="1593" xr:uid="{00000000-0005-0000-0000-000024090000}"/>
    <cellStyle name="Valuta 3 2 2 6 4" xfId="1160" xr:uid="{00000000-0005-0000-0000-000025090000}"/>
    <cellStyle name="Valuta 3 2 2 7" xfId="1784" xr:uid="{00000000-0005-0000-0000-000026090000}"/>
    <cellStyle name="Valuta 3 2 2 8" xfId="1378" xr:uid="{00000000-0005-0000-0000-000027090000}"/>
    <cellStyle name="Valuta 3 2 2 9" xfId="864" xr:uid="{00000000-0005-0000-0000-000028090000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3" xfId="1744" xr:uid="{00000000-0005-0000-0000-00002E090000}"/>
    <cellStyle name="Valuta 3 2 3 2 2 2 4" xfId="1311" xr:uid="{00000000-0005-0000-0000-00002F090000}"/>
    <cellStyle name="Valuta 3 2 3 2 2 3" xfId="1918" xr:uid="{00000000-0005-0000-0000-000030090000}"/>
    <cellStyle name="Valuta 3 2 3 2 2 4" xfId="1531" xr:uid="{00000000-0005-0000-0000-000031090000}"/>
    <cellStyle name="Valuta 3 2 3 2 2 5" xfId="1020" xr:uid="{00000000-0005-0000-0000-000032090000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3" xfId="1649" xr:uid="{00000000-0005-0000-0000-000036090000}"/>
    <cellStyle name="Valuta 3 2 3 2 4 4" xfId="1216" xr:uid="{00000000-0005-0000-0000-000037090000}"/>
    <cellStyle name="Valuta 3 2 3 2 5" xfId="1838" xr:uid="{00000000-0005-0000-0000-000038090000}"/>
    <cellStyle name="Valuta 3 2 3 2 6" xfId="1436" xr:uid="{00000000-0005-0000-0000-000039090000}"/>
    <cellStyle name="Valuta 3 2 3 2 7" xfId="924" xr:uid="{00000000-0005-0000-0000-00003A090000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3" xfId="1704" xr:uid="{00000000-0005-0000-0000-00003E090000}"/>
    <cellStyle name="Valuta 3 2 3 3 2 4" xfId="1271" xr:uid="{00000000-0005-0000-0000-00003F090000}"/>
    <cellStyle name="Valuta 3 2 3 3 3" xfId="1878" xr:uid="{00000000-0005-0000-0000-000040090000}"/>
    <cellStyle name="Valuta 3 2 3 3 4" xfId="1491" xr:uid="{00000000-0005-0000-0000-000041090000}"/>
    <cellStyle name="Valuta 3 2 3 3 5" xfId="980" xr:uid="{00000000-0005-0000-0000-000042090000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3" xfId="1609" xr:uid="{00000000-0005-0000-0000-000046090000}"/>
    <cellStyle name="Valuta 3 2 3 5 4" xfId="1176" xr:uid="{00000000-0005-0000-0000-000047090000}"/>
    <cellStyle name="Valuta 3 2 3 6" xfId="1798" xr:uid="{00000000-0005-0000-0000-000048090000}"/>
    <cellStyle name="Valuta 3 2 3 7" xfId="1396" xr:uid="{00000000-0005-0000-0000-000049090000}"/>
    <cellStyle name="Valuta 3 2 3 8" xfId="883" xr:uid="{00000000-0005-0000-0000-00004A090000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3" xfId="1735" xr:uid="{00000000-0005-0000-0000-000050090000}"/>
    <cellStyle name="Valuta 3 2 4 2 2 2 4" xfId="1302" xr:uid="{00000000-0005-0000-0000-000051090000}"/>
    <cellStyle name="Valuta 3 2 4 2 2 3" xfId="1909" xr:uid="{00000000-0005-0000-0000-000052090000}"/>
    <cellStyle name="Valuta 3 2 4 2 2 4" xfId="1522" xr:uid="{00000000-0005-0000-0000-000053090000}"/>
    <cellStyle name="Valuta 3 2 4 2 2 5" xfId="1011" xr:uid="{00000000-0005-0000-0000-000054090000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3" xfId="1640" xr:uid="{00000000-0005-0000-0000-000058090000}"/>
    <cellStyle name="Valuta 3 2 4 2 4 4" xfId="1207" xr:uid="{00000000-0005-0000-0000-000059090000}"/>
    <cellStyle name="Valuta 3 2 4 2 5" xfId="1829" xr:uid="{00000000-0005-0000-0000-00005A090000}"/>
    <cellStyle name="Valuta 3 2 4 2 6" xfId="1427" xr:uid="{00000000-0005-0000-0000-00005B090000}"/>
    <cellStyle name="Valuta 3 2 4 2 7" xfId="915" xr:uid="{00000000-0005-0000-0000-00005C090000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3" xfId="1690" xr:uid="{00000000-0005-0000-0000-000060090000}"/>
    <cellStyle name="Valuta 3 2 4 3 2 4" xfId="1257" xr:uid="{00000000-0005-0000-0000-000061090000}"/>
    <cellStyle name="Valuta 3 2 4 3 3" xfId="1869" xr:uid="{00000000-0005-0000-0000-000062090000}"/>
    <cellStyle name="Valuta 3 2 4 3 4" xfId="1477" xr:uid="{00000000-0005-0000-0000-000063090000}"/>
    <cellStyle name="Valuta 3 2 4 3 5" xfId="966" xr:uid="{00000000-0005-0000-0000-000064090000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3" xfId="1598" xr:uid="{00000000-0005-0000-0000-000068090000}"/>
    <cellStyle name="Valuta 3 2 4 5 4" xfId="1165" xr:uid="{00000000-0005-0000-0000-000069090000}"/>
    <cellStyle name="Valuta 3 2 4 6" xfId="1789" xr:uid="{00000000-0005-0000-0000-00006A090000}"/>
    <cellStyle name="Valuta 3 2 4 7" xfId="1383" xr:uid="{00000000-0005-0000-0000-00006B090000}"/>
    <cellStyle name="Valuta 3 2 4 8" xfId="869" xr:uid="{00000000-0005-0000-0000-00006C090000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3" xfId="1719" xr:uid="{00000000-0005-0000-0000-000071090000}"/>
    <cellStyle name="Valuta 3 2 5 2 2 4" xfId="1286" xr:uid="{00000000-0005-0000-0000-000072090000}"/>
    <cellStyle name="Valuta 3 2 5 2 3" xfId="1893" xr:uid="{00000000-0005-0000-0000-000073090000}"/>
    <cellStyle name="Valuta 3 2 5 2 4" xfId="1506" xr:uid="{00000000-0005-0000-0000-000074090000}"/>
    <cellStyle name="Valuta 3 2 5 2 5" xfId="995" xr:uid="{00000000-0005-0000-0000-000075090000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3" xfId="1624" xr:uid="{00000000-0005-0000-0000-000079090000}"/>
    <cellStyle name="Valuta 3 2 5 4 4" xfId="1191" xr:uid="{00000000-0005-0000-0000-00007A090000}"/>
    <cellStyle name="Valuta 3 2 5 5" xfId="1813" xr:uid="{00000000-0005-0000-0000-00007B090000}"/>
    <cellStyle name="Valuta 3 2 5 6" xfId="1411" xr:uid="{00000000-0005-0000-0000-00007C090000}"/>
    <cellStyle name="Valuta 3 2 5 7" xfId="899" xr:uid="{00000000-0005-0000-0000-00007D090000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3" xfId="1674" xr:uid="{00000000-0005-0000-0000-000081090000}"/>
    <cellStyle name="Valuta 3 2 6 2 4" xfId="1241" xr:uid="{00000000-0005-0000-0000-000082090000}"/>
    <cellStyle name="Valuta 3 2 6 3" xfId="1853" xr:uid="{00000000-0005-0000-0000-000083090000}"/>
    <cellStyle name="Valuta 3 2 6 4" xfId="1461" xr:uid="{00000000-0005-0000-0000-000084090000}"/>
    <cellStyle name="Valuta 3 2 6 5" xfId="950" xr:uid="{00000000-0005-0000-0000-000085090000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3" xfId="1582" xr:uid="{00000000-0005-0000-0000-000089090000}"/>
    <cellStyle name="Valuta 3 2 8 4" xfId="1149" xr:uid="{00000000-0005-0000-0000-00008A090000}"/>
    <cellStyle name="Valuta 3 2 9" xfId="1773" xr:uid="{00000000-0005-0000-0000-00008B090000}"/>
    <cellStyle name="Valuta 3 3" xfId="178" xr:uid="{00000000-0005-0000-0000-00008C090000}"/>
    <cellStyle name="Valuta 3 3 10" xfId="856" xr:uid="{00000000-0005-0000-0000-00008D090000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3" xfId="1746" xr:uid="{00000000-0005-0000-0000-000093090000}"/>
    <cellStyle name="Valuta 3 3 2 2 2 2 4" xfId="1313" xr:uid="{00000000-0005-0000-0000-000094090000}"/>
    <cellStyle name="Valuta 3 3 2 2 2 3" xfId="1920" xr:uid="{00000000-0005-0000-0000-000095090000}"/>
    <cellStyle name="Valuta 3 3 2 2 2 4" xfId="1533" xr:uid="{00000000-0005-0000-0000-000096090000}"/>
    <cellStyle name="Valuta 3 3 2 2 2 5" xfId="1022" xr:uid="{00000000-0005-0000-0000-000097090000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3" xfId="1651" xr:uid="{00000000-0005-0000-0000-00009B090000}"/>
    <cellStyle name="Valuta 3 3 2 2 4 4" xfId="1218" xr:uid="{00000000-0005-0000-0000-00009C090000}"/>
    <cellStyle name="Valuta 3 3 2 2 5" xfId="1840" xr:uid="{00000000-0005-0000-0000-00009D090000}"/>
    <cellStyle name="Valuta 3 3 2 2 6" xfId="1438" xr:uid="{00000000-0005-0000-0000-00009E090000}"/>
    <cellStyle name="Valuta 3 3 2 2 7" xfId="926" xr:uid="{00000000-0005-0000-0000-00009F090000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3" xfId="1706" xr:uid="{00000000-0005-0000-0000-0000A3090000}"/>
    <cellStyle name="Valuta 3 3 2 3 2 4" xfId="1273" xr:uid="{00000000-0005-0000-0000-0000A4090000}"/>
    <cellStyle name="Valuta 3 3 2 3 3" xfId="1880" xr:uid="{00000000-0005-0000-0000-0000A5090000}"/>
    <cellStyle name="Valuta 3 3 2 3 4" xfId="1493" xr:uid="{00000000-0005-0000-0000-0000A6090000}"/>
    <cellStyle name="Valuta 3 3 2 3 5" xfId="982" xr:uid="{00000000-0005-0000-0000-0000A7090000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3" xfId="1611" xr:uid="{00000000-0005-0000-0000-0000AB090000}"/>
    <cellStyle name="Valuta 3 3 2 5 4" xfId="1178" xr:uid="{00000000-0005-0000-0000-0000AC090000}"/>
    <cellStyle name="Valuta 3 3 2 6" xfId="1800" xr:uid="{00000000-0005-0000-0000-0000AD090000}"/>
    <cellStyle name="Valuta 3 3 2 7" xfId="1398" xr:uid="{00000000-0005-0000-0000-0000AE090000}"/>
    <cellStyle name="Valuta 3 3 2 8" xfId="885" xr:uid="{00000000-0005-0000-0000-0000AF090000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3" xfId="1738" xr:uid="{00000000-0005-0000-0000-0000B5090000}"/>
    <cellStyle name="Valuta 3 3 3 2 2 2 4" xfId="1305" xr:uid="{00000000-0005-0000-0000-0000B6090000}"/>
    <cellStyle name="Valuta 3 3 3 2 2 3" xfId="1912" xr:uid="{00000000-0005-0000-0000-0000B7090000}"/>
    <cellStyle name="Valuta 3 3 3 2 2 4" xfId="1525" xr:uid="{00000000-0005-0000-0000-0000B8090000}"/>
    <cellStyle name="Valuta 3 3 3 2 2 5" xfId="1014" xr:uid="{00000000-0005-0000-0000-0000B9090000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3" xfId="1643" xr:uid="{00000000-0005-0000-0000-0000BD090000}"/>
    <cellStyle name="Valuta 3 3 3 2 4 4" xfId="1210" xr:uid="{00000000-0005-0000-0000-0000BE090000}"/>
    <cellStyle name="Valuta 3 3 3 2 5" xfId="1832" xr:uid="{00000000-0005-0000-0000-0000BF090000}"/>
    <cellStyle name="Valuta 3 3 3 2 6" xfId="1430" xr:uid="{00000000-0005-0000-0000-0000C0090000}"/>
    <cellStyle name="Valuta 3 3 3 2 7" xfId="918" xr:uid="{00000000-0005-0000-0000-0000C1090000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3" xfId="1693" xr:uid="{00000000-0005-0000-0000-0000C5090000}"/>
    <cellStyle name="Valuta 3 3 3 3 2 4" xfId="1260" xr:uid="{00000000-0005-0000-0000-0000C6090000}"/>
    <cellStyle name="Valuta 3 3 3 3 3" xfId="1872" xr:uid="{00000000-0005-0000-0000-0000C7090000}"/>
    <cellStyle name="Valuta 3 3 3 3 4" xfId="1480" xr:uid="{00000000-0005-0000-0000-0000C8090000}"/>
    <cellStyle name="Valuta 3 3 3 3 5" xfId="969" xr:uid="{00000000-0005-0000-0000-0000C909000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3" xfId="1601" xr:uid="{00000000-0005-0000-0000-0000CD090000}"/>
    <cellStyle name="Valuta 3 3 3 5 4" xfId="1168" xr:uid="{00000000-0005-0000-0000-0000CE090000}"/>
    <cellStyle name="Valuta 3 3 3 6" xfId="1792" xr:uid="{00000000-0005-0000-0000-0000CF090000}"/>
    <cellStyle name="Valuta 3 3 3 7" xfId="1386" xr:uid="{00000000-0005-0000-0000-0000D0090000}"/>
    <cellStyle name="Valuta 3 3 3 8" xfId="872" xr:uid="{00000000-0005-0000-0000-0000D1090000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3" xfId="1722" xr:uid="{00000000-0005-0000-0000-0000D6090000}"/>
    <cellStyle name="Valuta 3 3 4 2 2 4" xfId="1289" xr:uid="{00000000-0005-0000-0000-0000D7090000}"/>
    <cellStyle name="Valuta 3 3 4 2 3" xfId="1896" xr:uid="{00000000-0005-0000-0000-0000D8090000}"/>
    <cellStyle name="Valuta 3 3 4 2 4" xfId="1509" xr:uid="{00000000-0005-0000-0000-0000D9090000}"/>
    <cellStyle name="Valuta 3 3 4 2 5" xfId="998" xr:uid="{00000000-0005-0000-0000-0000DA090000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3" xfId="1627" xr:uid="{00000000-0005-0000-0000-0000DE090000}"/>
    <cellStyle name="Valuta 3 3 4 4 4" xfId="1194" xr:uid="{00000000-0005-0000-0000-0000DF090000}"/>
    <cellStyle name="Valuta 3 3 4 5" xfId="1816" xr:uid="{00000000-0005-0000-0000-0000E0090000}"/>
    <cellStyle name="Valuta 3 3 4 6" xfId="1414" xr:uid="{00000000-0005-0000-0000-0000E1090000}"/>
    <cellStyle name="Valuta 3 3 4 7" xfId="902" xr:uid="{00000000-0005-0000-0000-0000E2090000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3" xfId="1677" xr:uid="{00000000-0005-0000-0000-0000E6090000}"/>
    <cellStyle name="Valuta 3 3 5 2 4" xfId="1244" xr:uid="{00000000-0005-0000-0000-0000E7090000}"/>
    <cellStyle name="Valuta 3 3 5 3" xfId="1856" xr:uid="{00000000-0005-0000-0000-0000E8090000}"/>
    <cellStyle name="Valuta 3 3 5 4" xfId="1464" xr:uid="{00000000-0005-0000-0000-0000E9090000}"/>
    <cellStyle name="Valuta 3 3 5 5" xfId="953" xr:uid="{00000000-0005-0000-0000-0000EA090000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3" xfId="1585" xr:uid="{00000000-0005-0000-0000-0000EE090000}"/>
    <cellStyle name="Valuta 3 3 7 4" xfId="1152" xr:uid="{00000000-0005-0000-0000-0000EF090000}"/>
    <cellStyle name="Valuta 3 3 8" xfId="1776" xr:uid="{00000000-0005-0000-0000-0000F0090000}"/>
    <cellStyle name="Valuta 3 3 9" xfId="1370" xr:uid="{00000000-0005-0000-0000-0000F1090000}"/>
    <cellStyle name="Valuta 3 4" xfId="180" xr:uid="{00000000-0005-0000-0000-0000F2090000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3" xfId="1748" xr:uid="{00000000-0005-0000-0000-0000F8090000}"/>
    <cellStyle name="Valuta 3 4 2 2 2 2 4" xfId="1315" xr:uid="{00000000-0005-0000-0000-0000F9090000}"/>
    <cellStyle name="Valuta 3 4 2 2 2 3" xfId="1922" xr:uid="{00000000-0005-0000-0000-0000FA090000}"/>
    <cellStyle name="Valuta 3 4 2 2 2 4" xfId="1535" xr:uid="{00000000-0005-0000-0000-0000FB090000}"/>
    <cellStyle name="Valuta 3 4 2 2 2 5" xfId="1024" xr:uid="{00000000-0005-0000-0000-0000FC090000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3" xfId="1653" xr:uid="{00000000-0005-0000-0000-0000000A0000}"/>
    <cellStyle name="Valuta 3 4 2 2 4 4" xfId="1220" xr:uid="{00000000-0005-0000-0000-0000010A0000}"/>
    <cellStyle name="Valuta 3 4 2 2 5" xfId="1842" xr:uid="{00000000-0005-0000-0000-0000020A0000}"/>
    <cellStyle name="Valuta 3 4 2 2 6" xfId="1440" xr:uid="{00000000-0005-0000-0000-0000030A0000}"/>
    <cellStyle name="Valuta 3 4 2 2 7" xfId="928" xr:uid="{00000000-0005-0000-0000-0000040A0000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3" xfId="1708" xr:uid="{00000000-0005-0000-0000-0000080A0000}"/>
    <cellStyle name="Valuta 3 4 2 3 2 4" xfId="1275" xr:uid="{00000000-0005-0000-0000-0000090A0000}"/>
    <cellStyle name="Valuta 3 4 2 3 3" xfId="1882" xr:uid="{00000000-0005-0000-0000-00000A0A0000}"/>
    <cellStyle name="Valuta 3 4 2 3 4" xfId="1495" xr:uid="{00000000-0005-0000-0000-00000B0A0000}"/>
    <cellStyle name="Valuta 3 4 2 3 5" xfId="984" xr:uid="{00000000-0005-0000-0000-00000C0A0000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3" xfId="1613" xr:uid="{00000000-0005-0000-0000-0000100A0000}"/>
    <cellStyle name="Valuta 3 4 2 5 4" xfId="1180" xr:uid="{00000000-0005-0000-0000-0000110A0000}"/>
    <cellStyle name="Valuta 3 4 2 6" xfId="1802" xr:uid="{00000000-0005-0000-0000-0000120A0000}"/>
    <cellStyle name="Valuta 3 4 2 7" xfId="1400" xr:uid="{00000000-0005-0000-0000-0000130A0000}"/>
    <cellStyle name="Valuta 3 4 2 8" xfId="887" xr:uid="{00000000-0005-0000-0000-0000140A0000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3" xfId="1724" xr:uid="{00000000-0005-0000-0000-0000190A0000}"/>
    <cellStyle name="Valuta 3 4 3 2 2 4" xfId="1291" xr:uid="{00000000-0005-0000-0000-00001A0A0000}"/>
    <cellStyle name="Valuta 3 4 3 2 3" xfId="1898" xr:uid="{00000000-0005-0000-0000-00001B0A0000}"/>
    <cellStyle name="Valuta 3 4 3 2 4" xfId="1511" xr:uid="{00000000-0005-0000-0000-00001C0A0000}"/>
    <cellStyle name="Valuta 3 4 3 2 5" xfId="1000" xr:uid="{00000000-0005-0000-0000-00001D0A0000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3" xfId="1629" xr:uid="{00000000-0005-0000-0000-0000210A0000}"/>
    <cellStyle name="Valuta 3 4 3 4 4" xfId="1196" xr:uid="{00000000-0005-0000-0000-0000220A0000}"/>
    <cellStyle name="Valuta 3 4 3 5" xfId="1818" xr:uid="{00000000-0005-0000-0000-0000230A0000}"/>
    <cellStyle name="Valuta 3 4 3 6" xfId="1416" xr:uid="{00000000-0005-0000-0000-0000240A0000}"/>
    <cellStyle name="Valuta 3 4 3 7" xfId="904" xr:uid="{00000000-0005-0000-0000-0000250A0000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3" xfId="1679" xr:uid="{00000000-0005-0000-0000-0000290A0000}"/>
    <cellStyle name="Valuta 3 4 4 2 4" xfId="1246" xr:uid="{00000000-0005-0000-0000-00002A0A0000}"/>
    <cellStyle name="Valuta 3 4 4 3" xfId="1858" xr:uid="{00000000-0005-0000-0000-00002B0A0000}"/>
    <cellStyle name="Valuta 3 4 4 4" xfId="1466" xr:uid="{00000000-0005-0000-0000-00002C0A0000}"/>
    <cellStyle name="Valuta 3 4 4 5" xfId="955" xr:uid="{00000000-0005-0000-0000-00002D0A0000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3" xfId="1587" xr:uid="{00000000-0005-0000-0000-0000310A0000}"/>
    <cellStyle name="Valuta 3 4 6 4" xfId="1154" xr:uid="{00000000-0005-0000-0000-0000320A0000}"/>
    <cellStyle name="Valuta 3 4 7" xfId="1778" xr:uid="{00000000-0005-0000-0000-0000330A0000}"/>
    <cellStyle name="Valuta 3 4 8" xfId="1372" xr:uid="{00000000-0005-0000-0000-0000340A0000}"/>
    <cellStyle name="Valuta 3 4 9" xfId="858" xr:uid="{00000000-0005-0000-0000-0000350A0000}"/>
    <cellStyle name="Valuta 3 5" xfId="182" xr:uid="{00000000-0005-0000-0000-0000360A0000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3" xfId="1750" xr:uid="{00000000-0005-0000-0000-00003C0A0000}"/>
    <cellStyle name="Valuta 3 5 2 2 2 2 4" xfId="1317" xr:uid="{00000000-0005-0000-0000-00003D0A0000}"/>
    <cellStyle name="Valuta 3 5 2 2 2 3" xfId="1924" xr:uid="{00000000-0005-0000-0000-00003E0A0000}"/>
    <cellStyle name="Valuta 3 5 2 2 2 4" xfId="1537" xr:uid="{00000000-0005-0000-0000-00003F0A0000}"/>
    <cellStyle name="Valuta 3 5 2 2 2 5" xfId="1026" xr:uid="{00000000-0005-0000-0000-0000400A0000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3" xfId="1655" xr:uid="{00000000-0005-0000-0000-0000440A0000}"/>
    <cellStyle name="Valuta 3 5 2 2 4 4" xfId="1222" xr:uid="{00000000-0005-0000-0000-0000450A0000}"/>
    <cellStyle name="Valuta 3 5 2 2 5" xfId="1844" xr:uid="{00000000-0005-0000-0000-0000460A0000}"/>
    <cellStyle name="Valuta 3 5 2 2 6" xfId="1442" xr:uid="{00000000-0005-0000-0000-0000470A0000}"/>
    <cellStyle name="Valuta 3 5 2 2 7" xfId="930" xr:uid="{00000000-0005-0000-0000-0000480A0000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3" xfId="1710" xr:uid="{00000000-0005-0000-0000-00004C0A0000}"/>
    <cellStyle name="Valuta 3 5 2 3 2 4" xfId="1277" xr:uid="{00000000-0005-0000-0000-00004D0A0000}"/>
    <cellStyle name="Valuta 3 5 2 3 3" xfId="1884" xr:uid="{00000000-0005-0000-0000-00004E0A0000}"/>
    <cellStyle name="Valuta 3 5 2 3 4" xfId="1497" xr:uid="{00000000-0005-0000-0000-00004F0A0000}"/>
    <cellStyle name="Valuta 3 5 2 3 5" xfId="986" xr:uid="{00000000-0005-0000-0000-0000500A0000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3" xfId="1615" xr:uid="{00000000-0005-0000-0000-0000540A0000}"/>
    <cellStyle name="Valuta 3 5 2 5 4" xfId="1182" xr:uid="{00000000-0005-0000-0000-0000550A0000}"/>
    <cellStyle name="Valuta 3 5 2 6" xfId="1804" xr:uid="{00000000-0005-0000-0000-0000560A0000}"/>
    <cellStyle name="Valuta 3 5 2 7" xfId="1402" xr:uid="{00000000-0005-0000-0000-0000570A0000}"/>
    <cellStyle name="Valuta 3 5 2 8" xfId="889" xr:uid="{00000000-0005-0000-0000-0000580A0000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3" xfId="1726" xr:uid="{00000000-0005-0000-0000-00005D0A0000}"/>
    <cellStyle name="Valuta 3 5 3 2 2 4" xfId="1293" xr:uid="{00000000-0005-0000-0000-00005E0A0000}"/>
    <cellStyle name="Valuta 3 5 3 2 3" xfId="1900" xr:uid="{00000000-0005-0000-0000-00005F0A0000}"/>
    <cellStyle name="Valuta 3 5 3 2 4" xfId="1513" xr:uid="{00000000-0005-0000-0000-0000600A0000}"/>
    <cellStyle name="Valuta 3 5 3 2 5" xfId="1002" xr:uid="{00000000-0005-0000-0000-0000610A0000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3" xfId="1631" xr:uid="{00000000-0005-0000-0000-0000650A0000}"/>
    <cellStyle name="Valuta 3 5 3 4 4" xfId="1198" xr:uid="{00000000-0005-0000-0000-0000660A0000}"/>
    <cellStyle name="Valuta 3 5 3 5" xfId="1820" xr:uid="{00000000-0005-0000-0000-0000670A0000}"/>
    <cellStyle name="Valuta 3 5 3 6" xfId="1418" xr:uid="{00000000-0005-0000-0000-0000680A0000}"/>
    <cellStyle name="Valuta 3 5 3 7" xfId="906" xr:uid="{00000000-0005-0000-0000-0000690A0000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3" xfId="1681" xr:uid="{00000000-0005-0000-0000-00006D0A0000}"/>
    <cellStyle name="Valuta 3 5 4 2 4" xfId="1248" xr:uid="{00000000-0005-0000-0000-00006E0A0000}"/>
    <cellStyle name="Valuta 3 5 4 3" xfId="1860" xr:uid="{00000000-0005-0000-0000-00006F0A0000}"/>
    <cellStyle name="Valuta 3 5 4 4" xfId="1468" xr:uid="{00000000-0005-0000-0000-0000700A0000}"/>
    <cellStyle name="Valuta 3 5 4 5" xfId="957" xr:uid="{00000000-0005-0000-0000-0000710A0000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3" xfId="1589" xr:uid="{00000000-0005-0000-0000-0000750A0000}"/>
    <cellStyle name="Valuta 3 5 6 4" xfId="1156" xr:uid="{00000000-0005-0000-0000-0000760A0000}"/>
    <cellStyle name="Valuta 3 5 7" xfId="1780" xr:uid="{00000000-0005-0000-0000-0000770A0000}"/>
    <cellStyle name="Valuta 3 5 8" xfId="1374" xr:uid="{00000000-0005-0000-0000-0000780A0000}"/>
    <cellStyle name="Valuta 3 5 9" xfId="860" xr:uid="{00000000-0005-0000-0000-0000790A0000}"/>
    <cellStyle name="Valuta 3 6" xfId="184" xr:uid="{00000000-0005-0000-0000-00007A0A000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3" xfId="1752" xr:uid="{00000000-0005-0000-0000-0000800A0000}"/>
    <cellStyle name="Valuta 3 6 2 2 2 2 4" xfId="1319" xr:uid="{00000000-0005-0000-0000-0000810A0000}"/>
    <cellStyle name="Valuta 3 6 2 2 2 3" xfId="1926" xr:uid="{00000000-0005-0000-0000-0000820A0000}"/>
    <cellStyle name="Valuta 3 6 2 2 2 4" xfId="1539" xr:uid="{00000000-0005-0000-0000-0000830A0000}"/>
    <cellStyle name="Valuta 3 6 2 2 2 5" xfId="1028" xr:uid="{00000000-0005-0000-0000-0000840A0000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3" xfId="1657" xr:uid="{00000000-0005-0000-0000-0000880A0000}"/>
    <cellStyle name="Valuta 3 6 2 2 4 4" xfId="1224" xr:uid="{00000000-0005-0000-0000-0000890A0000}"/>
    <cellStyle name="Valuta 3 6 2 2 5" xfId="1846" xr:uid="{00000000-0005-0000-0000-00008A0A0000}"/>
    <cellStyle name="Valuta 3 6 2 2 6" xfId="1444" xr:uid="{00000000-0005-0000-0000-00008B0A0000}"/>
    <cellStyle name="Valuta 3 6 2 2 7" xfId="932" xr:uid="{00000000-0005-0000-0000-00008C0A0000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3" xfId="1712" xr:uid="{00000000-0005-0000-0000-0000900A0000}"/>
    <cellStyle name="Valuta 3 6 2 3 2 4" xfId="1279" xr:uid="{00000000-0005-0000-0000-0000910A0000}"/>
    <cellStyle name="Valuta 3 6 2 3 3" xfId="1886" xr:uid="{00000000-0005-0000-0000-0000920A0000}"/>
    <cellStyle name="Valuta 3 6 2 3 4" xfId="1499" xr:uid="{00000000-0005-0000-0000-0000930A0000}"/>
    <cellStyle name="Valuta 3 6 2 3 5" xfId="988" xr:uid="{00000000-0005-0000-0000-0000940A0000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3" xfId="1617" xr:uid="{00000000-0005-0000-0000-0000980A0000}"/>
    <cellStyle name="Valuta 3 6 2 5 4" xfId="1184" xr:uid="{00000000-0005-0000-0000-0000990A0000}"/>
    <cellStyle name="Valuta 3 6 2 6" xfId="1806" xr:uid="{00000000-0005-0000-0000-00009A0A0000}"/>
    <cellStyle name="Valuta 3 6 2 7" xfId="1404" xr:uid="{00000000-0005-0000-0000-00009B0A0000}"/>
    <cellStyle name="Valuta 3 6 2 8" xfId="891" xr:uid="{00000000-0005-0000-0000-00009C0A0000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3" xfId="1728" xr:uid="{00000000-0005-0000-0000-0000A10A0000}"/>
    <cellStyle name="Valuta 3 6 3 2 2 4" xfId="1295" xr:uid="{00000000-0005-0000-0000-0000A20A0000}"/>
    <cellStyle name="Valuta 3 6 3 2 3" xfId="1902" xr:uid="{00000000-0005-0000-0000-0000A30A0000}"/>
    <cellStyle name="Valuta 3 6 3 2 4" xfId="1515" xr:uid="{00000000-0005-0000-0000-0000A40A0000}"/>
    <cellStyle name="Valuta 3 6 3 2 5" xfId="1004" xr:uid="{00000000-0005-0000-0000-0000A50A0000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3" xfId="1633" xr:uid="{00000000-0005-0000-0000-0000A90A0000}"/>
    <cellStyle name="Valuta 3 6 3 4 4" xfId="1200" xr:uid="{00000000-0005-0000-0000-0000AA0A0000}"/>
    <cellStyle name="Valuta 3 6 3 5" xfId="1822" xr:uid="{00000000-0005-0000-0000-0000AB0A0000}"/>
    <cellStyle name="Valuta 3 6 3 6" xfId="1420" xr:uid="{00000000-0005-0000-0000-0000AC0A0000}"/>
    <cellStyle name="Valuta 3 6 3 7" xfId="908" xr:uid="{00000000-0005-0000-0000-0000AD0A0000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3" xfId="1683" xr:uid="{00000000-0005-0000-0000-0000B10A0000}"/>
    <cellStyle name="Valuta 3 6 4 2 4" xfId="1250" xr:uid="{00000000-0005-0000-0000-0000B20A0000}"/>
    <cellStyle name="Valuta 3 6 4 3" xfId="1862" xr:uid="{00000000-0005-0000-0000-0000B30A0000}"/>
    <cellStyle name="Valuta 3 6 4 4" xfId="1470" xr:uid="{00000000-0005-0000-0000-0000B40A0000}"/>
    <cellStyle name="Valuta 3 6 4 5" xfId="959" xr:uid="{00000000-0005-0000-0000-0000B50A0000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3" xfId="1591" xr:uid="{00000000-0005-0000-0000-0000B90A0000}"/>
    <cellStyle name="Valuta 3 6 6 4" xfId="1158" xr:uid="{00000000-0005-0000-0000-0000BA0A0000}"/>
    <cellStyle name="Valuta 3 6 7" xfId="1782" xr:uid="{00000000-0005-0000-0000-0000BB0A0000}"/>
    <cellStyle name="Valuta 3 6 8" xfId="1376" xr:uid="{00000000-0005-0000-0000-0000BC0A0000}"/>
    <cellStyle name="Valuta 3 6 9" xfId="862" xr:uid="{00000000-0005-0000-0000-0000BD0A0000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3" xfId="1741" xr:uid="{00000000-0005-0000-0000-0000C30A0000}"/>
    <cellStyle name="Valuta 3 7 2 2 2 4" xfId="1308" xr:uid="{00000000-0005-0000-0000-0000C40A0000}"/>
    <cellStyle name="Valuta 3 7 2 2 3" xfId="1915" xr:uid="{00000000-0005-0000-0000-0000C50A0000}"/>
    <cellStyle name="Valuta 3 7 2 2 4" xfId="1528" xr:uid="{00000000-0005-0000-0000-0000C60A0000}"/>
    <cellStyle name="Valuta 3 7 2 2 5" xfId="1017" xr:uid="{00000000-0005-0000-0000-0000C70A0000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3" xfId="1646" xr:uid="{00000000-0005-0000-0000-0000CB0A0000}"/>
    <cellStyle name="Valuta 3 7 2 4 4" xfId="1213" xr:uid="{00000000-0005-0000-0000-0000CC0A0000}"/>
    <cellStyle name="Valuta 3 7 2 5" xfId="1835" xr:uid="{00000000-0005-0000-0000-0000CD0A0000}"/>
    <cellStyle name="Valuta 3 7 2 6" xfId="1433" xr:uid="{00000000-0005-0000-0000-0000CE0A0000}"/>
    <cellStyle name="Valuta 3 7 2 7" xfId="921" xr:uid="{00000000-0005-0000-0000-0000CF0A0000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3" xfId="1701" xr:uid="{00000000-0005-0000-0000-0000D30A0000}"/>
    <cellStyle name="Valuta 3 7 3 2 4" xfId="1268" xr:uid="{00000000-0005-0000-0000-0000D40A0000}"/>
    <cellStyle name="Valuta 3 7 3 3" xfId="1875" xr:uid="{00000000-0005-0000-0000-0000D50A0000}"/>
    <cellStyle name="Valuta 3 7 3 4" xfId="1488" xr:uid="{00000000-0005-0000-0000-0000D60A0000}"/>
    <cellStyle name="Valuta 3 7 3 5" xfId="977" xr:uid="{00000000-0005-0000-0000-0000D70A0000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3" xfId="1606" xr:uid="{00000000-0005-0000-0000-0000DB0A0000}"/>
    <cellStyle name="Valuta 3 7 5 4" xfId="1173" xr:uid="{00000000-0005-0000-0000-0000DC0A0000}"/>
    <cellStyle name="Valuta 3 7 6" xfId="1795" xr:uid="{00000000-0005-0000-0000-0000DD0A0000}"/>
    <cellStyle name="Valuta 3 7 7" xfId="1393" xr:uid="{00000000-0005-0000-0000-0000DE0A0000}"/>
    <cellStyle name="Valuta 3 7 8" xfId="880" xr:uid="{00000000-0005-0000-0000-0000DF0A0000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3" xfId="1733" xr:uid="{00000000-0005-0000-0000-0000E50A0000}"/>
    <cellStyle name="Valuta 3 8 2 2 2 4" xfId="1300" xr:uid="{00000000-0005-0000-0000-0000E60A0000}"/>
    <cellStyle name="Valuta 3 8 2 2 3" xfId="1907" xr:uid="{00000000-0005-0000-0000-0000E70A0000}"/>
    <cellStyle name="Valuta 3 8 2 2 4" xfId="1520" xr:uid="{00000000-0005-0000-0000-0000E80A0000}"/>
    <cellStyle name="Valuta 3 8 2 2 5" xfId="1009" xr:uid="{00000000-0005-0000-0000-0000E90A0000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3" xfId="1638" xr:uid="{00000000-0005-0000-0000-0000ED0A0000}"/>
    <cellStyle name="Valuta 3 8 2 4 4" xfId="1205" xr:uid="{00000000-0005-0000-0000-0000EE0A0000}"/>
    <cellStyle name="Valuta 3 8 2 5" xfId="1827" xr:uid="{00000000-0005-0000-0000-0000EF0A0000}"/>
    <cellStyle name="Valuta 3 8 2 6" xfId="1425" xr:uid="{00000000-0005-0000-0000-0000F00A0000}"/>
    <cellStyle name="Valuta 3 8 2 7" xfId="913" xr:uid="{00000000-0005-0000-0000-0000F10A0000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3" xfId="1688" xr:uid="{00000000-0005-0000-0000-0000F50A0000}"/>
    <cellStyle name="Valuta 3 8 3 2 4" xfId="1255" xr:uid="{00000000-0005-0000-0000-0000F60A0000}"/>
    <cellStyle name="Valuta 3 8 3 3" xfId="1867" xr:uid="{00000000-0005-0000-0000-0000F70A0000}"/>
    <cellStyle name="Valuta 3 8 3 4" xfId="1475" xr:uid="{00000000-0005-0000-0000-0000F80A0000}"/>
    <cellStyle name="Valuta 3 8 3 5" xfId="964" xr:uid="{00000000-0005-0000-0000-0000F90A0000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3" xfId="1596" xr:uid="{00000000-0005-0000-0000-0000FD0A0000}"/>
    <cellStyle name="Valuta 3 8 5 4" xfId="1163" xr:uid="{00000000-0005-0000-0000-0000FE0A0000}"/>
    <cellStyle name="Valuta 3 8 6" xfId="1787" xr:uid="{00000000-0005-0000-0000-0000FF0A0000}"/>
    <cellStyle name="Valuta 3 8 7" xfId="1381" xr:uid="{00000000-0005-0000-0000-0000000B0000}"/>
    <cellStyle name="Valuta 3 8 8" xfId="867" xr:uid="{00000000-0005-0000-0000-0000010B0000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3" xfId="1717" xr:uid="{00000000-0005-0000-0000-0000060B0000}"/>
    <cellStyle name="Valuta 3 9 2 2 4" xfId="1284" xr:uid="{00000000-0005-0000-0000-0000070B0000}"/>
    <cellStyle name="Valuta 3 9 2 3" xfId="1891" xr:uid="{00000000-0005-0000-0000-0000080B0000}"/>
    <cellStyle name="Valuta 3 9 2 4" xfId="1504" xr:uid="{00000000-0005-0000-0000-0000090B0000}"/>
    <cellStyle name="Valuta 3 9 2 5" xfId="993" xr:uid="{00000000-0005-0000-0000-00000A0B0000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3" xfId="1622" xr:uid="{00000000-0005-0000-0000-00000E0B0000}"/>
    <cellStyle name="Valuta 3 9 4 4" xfId="1189" xr:uid="{00000000-0005-0000-0000-00000F0B0000}"/>
    <cellStyle name="Valuta 3 9 5" xfId="1811" xr:uid="{00000000-0005-0000-0000-0000100B0000}"/>
    <cellStyle name="Valuta 3 9 6" xfId="1409" xr:uid="{00000000-0005-0000-0000-0000110B0000}"/>
    <cellStyle name="Valuta 3 9 7" xfId="897" xr:uid="{00000000-0005-0000-0000-0000120B0000}"/>
    <cellStyle name="Valuta 4" xfId="69" xr:uid="{00000000-0005-0000-0000-0000130B0000}"/>
    <cellStyle name="Valuta 4 10" xfId="1340" xr:uid="{00000000-0005-0000-0000-0000140B0000}"/>
    <cellStyle name="Valuta 4 11" xfId="787" xr:uid="{00000000-0005-0000-0000-0000150B0000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3" xfId="1745" xr:uid="{00000000-0005-0000-0000-00001B0B0000}"/>
    <cellStyle name="Valuta 4 2 2 2 2 4" xfId="1312" xr:uid="{00000000-0005-0000-0000-00001C0B0000}"/>
    <cellStyle name="Valuta 4 2 2 2 3" xfId="1919" xr:uid="{00000000-0005-0000-0000-00001D0B0000}"/>
    <cellStyle name="Valuta 4 2 2 2 4" xfId="1532" xr:uid="{00000000-0005-0000-0000-00001E0B0000}"/>
    <cellStyle name="Valuta 4 2 2 2 5" xfId="1021" xr:uid="{00000000-0005-0000-0000-00001F0B0000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3" xfId="1650" xr:uid="{00000000-0005-0000-0000-0000230B0000}"/>
    <cellStyle name="Valuta 4 2 2 4 4" xfId="1217" xr:uid="{00000000-0005-0000-0000-0000240B0000}"/>
    <cellStyle name="Valuta 4 2 2 5" xfId="1839" xr:uid="{00000000-0005-0000-0000-0000250B0000}"/>
    <cellStyle name="Valuta 4 2 2 6" xfId="1437" xr:uid="{00000000-0005-0000-0000-0000260B0000}"/>
    <cellStyle name="Valuta 4 2 2 7" xfId="925" xr:uid="{00000000-0005-0000-0000-0000270B0000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3" xfId="1705" xr:uid="{00000000-0005-0000-0000-00002B0B0000}"/>
    <cellStyle name="Valuta 4 2 3 2 4" xfId="1272" xr:uid="{00000000-0005-0000-0000-00002C0B0000}"/>
    <cellStyle name="Valuta 4 2 3 3" xfId="1879" xr:uid="{00000000-0005-0000-0000-00002D0B0000}"/>
    <cellStyle name="Valuta 4 2 3 4" xfId="1492" xr:uid="{00000000-0005-0000-0000-00002E0B0000}"/>
    <cellStyle name="Valuta 4 2 3 5" xfId="981" xr:uid="{00000000-0005-0000-0000-00002F0B0000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3" xfId="1610" xr:uid="{00000000-0005-0000-0000-0000330B0000}"/>
    <cellStyle name="Valuta 4 2 5 4" xfId="1177" xr:uid="{00000000-0005-0000-0000-0000340B0000}"/>
    <cellStyle name="Valuta 4 2 6" xfId="1799" xr:uid="{00000000-0005-0000-0000-0000350B0000}"/>
    <cellStyle name="Valuta 4 2 7" xfId="1397" xr:uid="{00000000-0005-0000-0000-0000360B0000}"/>
    <cellStyle name="Valuta 4 2 8" xfId="884" xr:uid="{00000000-0005-0000-0000-0000370B000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3" xfId="1737" xr:uid="{00000000-0005-0000-0000-00003D0B0000}"/>
    <cellStyle name="Valuta 4 3 2 2 2 4" xfId="1304" xr:uid="{00000000-0005-0000-0000-00003E0B0000}"/>
    <cellStyle name="Valuta 4 3 2 2 3" xfId="1911" xr:uid="{00000000-0005-0000-0000-00003F0B0000}"/>
    <cellStyle name="Valuta 4 3 2 2 4" xfId="1524" xr:uid="{00000000-0005-0000-0000-0000400B0000}"/>
    <cellStyle name="Valuta 4 3 2 2 5" xfId="1013" xr:uid="{00000000-0005-0000-0000-0000410B0000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3" xfId="1642" xr:uid="{00000000-0005-0000-0000-0000450B0000}"/>
    <cellStyle name="Valuta 4 3 2 4 4" xfId="1209" xr:uid="{00000000-0005-0000-0000-0000460B0000}"/>
    <cellStyle name="Valuta 4 3 2 5" xfId="1831" xr:uid="{00000000-0005-0000-0000-0000470B0000}"/>
    <cellStyle name="Valuta 4 3 2 6" xfId="1429" xr:uid="{00000000-0005-0000-0000-0000480B0000}"/>
    <cellStyle name="Valuta 4 3 2 7" xfId="917" xr:uid="{00000000-0005-0000-0000-0000490B0000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3" xfId="1692" xr:uid="{00000000-0005-0000-0000-00004D0B0000}"/>
    <cellStyle name="Valuta 4 3 3 2 4" xfId="1259" xr:uid="{00000000-0005-0000-0000-00004E0B0000}"/>
    <cellStyle name="Valuta 4 3 3 3" xfId="1871" xr:uid="{00000000-0005-0000-0000-00004F0B0000}"/>
    <cellStyle name="Valuta 4 3 3 4" xfId="1479" xr:uid="{00000000-0005-0000-0000-0000500B0000}"/>
    <cellStyle name="Valuta 4 3 3 5" xfId="968" xr:uid="{00000000-0005-0000-0000-0000510B0000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3" xfId="1600" xr:uid="{00000000-0005-0000-0000-0000550B0000}"/>
    <cellStyle name="Valuta 4 3 5 4" xfId="1167" xr:uid="{00000000-0005-0000-0000-0000560B0000}"/>
    <cellStyle name="Valuta 4 3 6" xfId="1791" xr:uid="{00000000-0005-0000-0000-0000570B0000}"/>
    <cellStyle name="Valuta 4 3 7" xfId="1385" xr:uid="{00000000-0005-0000-0000-0000580B0000}"/>
    <cellStyle name="Valuta 4 3 8" xfId="871" xr:uid="{00000000-0005-0000-0000-0000590B0000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3" xfId="1721" xr:uid="{00000000-0005-0000-0000-00005E0B0000}"/>
    <cellStyle name="Valuta 4 4 2 2 4" xfId="1288" xr:uid="{00000000-0005-0000-0000-00005F0B0000}"/>
    <cellStyle name="Valuta 4 4 2 3" xfId="1895" xr:uid="{00000000-0005-0000-0000-0000600B0000}"/>
    <cellStyle name="Valuta 4 4 2 4" xfId="1508" xr:uid="{00000000-0005-0000-0000-0000610B0000}"/>
    <cellStyle name="Valuta 4 4 2 5" xfId="997" xr:uid="{00000000-0005-0000-0000-0000620B0000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3" xfId="1626" xr:uid="{00000000-0005-0000-0000-0000660B0000}"/>
    <cellStyle name="Valuta 4 4 4 4" xfId="1193" xr:uid="{00000000-0005-0000-0000-0000670B0000}"/>
    <cellStyle name="Valuta 4 4 5" xfId="1815" xr:uid="{00000000-0005-0000-0000-0000680B0000}"/>
    <cellStyle name="Valuta 4 4 6" xfId="1413" xr:uid="{00000000-0005-0000-0000-0000690B0000}"/>
    <cellStyle name="Valuta 4 4 7" xfId="901" xr:uid="{00000000-0005-0000-0000-00006A0B0000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3" xfId="1676" xr:uid="{00000000-0005-0000-0000-00006E0B0000}"/>
    <cellStyle name="Valuta 4 5 2 4" xfId="1243" xr:uid="{00000000-0005-0000-0000-00006F0B0000}"/>
    <cellStyle name="Valuta 4 5 3" xfId="1855" xr:uid="{00000000-0005-0000-0000-0000700B0000}"/>
    <cellStyle name="Valuta 4 5 4" xfId="1463" xr:uid="{00000000-0005-0000-0000-0000710B0000}"/>
    <cellStyle name="Valuta 4 5 5" xfId="952" xr:uid="{00000000-0005-0000-0000-0000720B000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3" xfId="1584" xr:uid="{00000000-0005-0000-0000-0000770B0000}"/>
    <cellStyle name="Valuta 4 7 2 4" xfId="1151" xr:uid="{00000000-0005-0000-0000-0000780B0000}"/>
    <cellStyle name="Valuta 4 7 3" xfId="1775" xr:uid="{00000000-0005-0000-0000-0000790B0000}"/>
    <cellStyle name="Valuta 4 7 4" xfId="1368" xr:uid="{00000000-0005-0000-0000-00007A0B0000}"/>
    <cellStyle name="Valuta 4 7 5" xfId="853" xr:uid="{00000000-0005-0000-0000-00007B0B0000}"/>
    <cellStyle name="Valuta 4 8" xfId="566" xr:uid="{00000000-0005-0000-0000-00007C0B0000}"/>
    <cellStyle name="Valuta 4 8 2" xfId="1933" xr:uid="{00000000-0005-0000-0000-00007D0B0000}"/>
    <cellStyle name="Valuta 4 8 3" xfId="1570" xr:uid="{00000000-0005-0000-0000-00007E0B0000}"/>
    <cellStyle name="Valuta 4 8 4" xfId="1137" xr:uid="{00000000-0005-0000-0000-00007F0B0000}"/>
    <cellStyle name="Valuta 4 9" xfId="1765" xr:uid="{00000000-0005-0000-0000-0000800B0000}"/>
    <cellStyle name="Valuta 5" xfId="563" xr:uid="{00000000-0005-0000-0000-0000810B0000}"/>
    <cellStyle name="Valuta 5 2" xfId="1930" xr:uid="{00000000-0005-0000-0000-0000820B0000}"/>
    <cellStyle name="Valuta 5 3" xfId="1567" xr:uid="{00000000-0005-0000-0000-0000830B0000}"/>
    <cellStyle name="Valuta 5 4" xfId="1134" xr:uid="{00000000-0005-0000-0000-0000840B0000}"/>
    <cellStyle name="Valuta 6" xfId="1761" xr:uid="{00000000-0005-0000-0000-0000850B0000}"/>
    <cellStyle name="Valuta 7" xfId="1762" xr:uid="{00000000-0005-0000-0000-0000860B0000}"/>
    <cellStyle name="Valuta 8" xfId="1336" xr:uid="{00000000-0005-0000-0000-0000870B0000}"/>
    <cellStyle name="Valuta 9" xfId="780" xr:uid="{00000000-0005-0000-0000-0000880B0000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3" xfId="1743" xr:uid="{00000000-0005-0000-0000-0000920B0000}"/>
    <cellStyle name="Vejica 2 2 3 2 2 2 4" xfId="1310" xr:uid="{00000000-0005-0000-0000-0000930B0000}"/>
    <cellStyle name="Vejica 2 2 3 2 2 3" xfId="1917" xr:uid="{00000000-0005-0000-0000-0000940B0000}"/>
    <cellStyle name="Vejica 2 2 3 2 2 4" xfId="1530" xr:uid="{00000000-0005-0000-0000-0000950B0000}"/>
    <cellStyle name="Vejica 2 2 3 2 2 5" xfId="1019" xr:uid="{00000000-0005-0000-0000-0000960B0000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3" xfId="1648" xr:uid="{00000000-0005-0000-0000-00009A0B0000}"/>
    <cellStyle name="Vejica 2 2 3 2 4 4" xfId="1215" xr:uid="{00000000-0005-0000-0000-00009B0B0000}"/>
    <cellStyle name="Vejica 2 2 3 2 5" xfId="1837" xr:uid="{00000000-0005-0000-0000-00009C0B0000}"/>
    <cellStyle name="Vejica 2 2 3 2 6" xfId="1435" xr:uid="{00000000-0005-0000-0000-00009D0B0000}"/>
    <cellStyle name="Vejica 2 2 3 2 7" xfId="923" xr:uid="{00000000-0005-0000-0000-00009E0B0000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3" xfId="1703" xr:uid="{00000000-0005-0000-0000-0000A20B0000}"/>
    <cellStyle name="Vejica 2 2 3 3 2 4" xfId="1270" xr:uid="{00000000-0005-0000-0000-0000A30B0000}"/>
    <cellStyle name="Vejica 2 2 3 3 3" xfId="1877" xr:uid="{00000000-0005-0000-0000-0000A40B0000}"/>
    <cellStyle name="Vejica 2 2 3 3 4" xfId="1490" xr:uid="{00000000-0005-0000-0000-0000A50B0000}"/>
    <cellStyle name="Vejica 2 2 3 3 5" xfId="979" xr:uid="{00000000-0005-0000-0000-0000A60B0000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3" xfId="1608" xr:uid="{00000000-0005-0000-0000-0000AA0B0000}"/>
    <cellStyle name="Vejica 2 2 3 5 4" xfId="1175" xr:uid="{00000000-0005-0000-0000-0000AB0B0000}"/>
    <cellStyle name="Vejica 2 2 3 6" xfId="1797" xr:uid="{00000000-0005-0000-0000-0000AC0B0000}"/>
    <cellStyle name="Vejica 2 2 3 7" xfId="1395" xr:uid="{00000000-0005-0000-0000-0000AD0B0000}"/>
    <cellStyle name="Vejica 2 2 3 8" xfId="882" xr:uid="{00000000-0005-0000-0000-0000AE0B0000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3" xfId="1732" xr:uid="{00000000-0005-0000-0000-0000B40B0000}"/>
    <cellStyle name="Vejica 2 2 4 2 2 2 4" xfId="1299" xr:uid="{00000000-0005-0000-0000-0000B50B0000}"/>
    <cellStyle name="Vejica 2 2 4 2 2 3" xfId="1906" xr:uid="{00000000-0005-0000-0000-0000B60B0000}"/>
    <cellStyle name="Vejica 2 2 4 2 2 4" xfId="1519" xr:uid="{00000000-0005-0000-0000-0000B70B0000}"/>
    <cellStyle name="Vejica 2 2 4 2 2 5" xfId="1008" xr:uid="{00000000-0005-0000-0000-0000B80B0000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3" xfId="1637" xr:uid="{00000000-0005-0000-0000-0000BC0B0000}"/>
    <cellStyle name="Vejica 2 2 4 2 4 4" xfId="1204" xr:uid="{00000000-0005-0000-0000-0000BD0B0000}"/>
    <cellStyle name="Vejica 2 2 4 2 5" xfId="1826" xr:uid="{00000000-0005-0000-0000-0000BE0B0000}"/>
    <cellStyle name="Vejica 2 2 4 2 6" xfId="1424" xr:uid="{00000000-0005-0000-0000-0000BF0B0000}"/>
    <cellStyle name="Vejica 2 2 4 2 7" xfId="912" xr:uid="{00000000-0005-0000-0000-0000C00B0000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3" xfId="1687" xr:uid="{00000000-0005-0000-0000-0000C40B0000}"/>
    <cellStyle name="Vejica 2 2 4 3 2 4" xfId="1254" xr:uid="{00000000-0005-0000-0000-0000C50B0000}"/>
    <cellStyle name="Vejica 2 2 4 3 3" xfId="1866" xr:uid="{00000000-0005-0000-0000-0000C60B0000}"/>
    <cellStyle name="Vejica 2 2 4 3 4" xfId="1474" xr:uid="{00000000-0005-0000-0000-0000C70B0000}"/>
    <cellStyle name="Vejica 2 2 4 3 5" xfId="963" xr:uid="{00000000-0005-0000-0000-0000C80B0000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3" xfId="1595" xr:uid="{00000000-0005-0000-0000-0000CC0B0000}"/>
    <cellStyle name="Vejica 2 2 4 5 4" xfId="1162" xr:uid="{00000000-0005-0000-0000-0000CD0B0000}"/>
    <cellStyle name="Vejica 2 2 4 6" xfId="1786" xr:uid="{00000000-0005-0000-0000-0000CE0B0000}"/>
    <cellStyle name="Vejica 2 2 4 7" xfId="1380" xr:uid="{00000000-0005-0000-0000-0000CF0B0000}"/>
    <cellStyle name="Vejica 2 2 4 8" xfId="866" xr:uid="{00000000-0005-0000-0000-0000D00B0000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3" xfId="1716" xr:uid="{00000000-0005-0000-0000-0000D50B0000}"/>
    <cellStyle name="Vejica 2 2 5 2 2 4" xfId="1283" xr:uid="{00000000-0005-0000-0000-0000D60B0000}"/>
    <cellStyle name="Vejica 2 2 5 2 3" xfId="1890" xr:uid="{00000000-0005-0000-0000-0000D70B0000}"/>
    <cellStyle name="Vejica 2 2 5 2 4" xfId="1503" xr:uid="{00000000-0005-0000-0000-0000D80B0000}"/>
    <cellStyle name="Vejica 2 2 5 2 5" xfId="992" xr:uid="{00000000-0005-0000-0000-0000D90B0000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3" xfId="1621" xr:uid="{00000000-0005-0000-0000-0000DD0B0000}"/>
    <cellStyle name="Vejica 2 2 5 4 4" xfId="1188" xr:uid="{00000000-0005-0000-0000-0000DE0B0000}"/>
    <cellStyle name="Vejica 2 2 5 5" xfId="1810" xr:uid="{00000000-0005-0000-0000-0000DF0B0000}"/>
    <cellStyle name="Vejica 2 2 5 6" xfId="1408" xr:uid="{00000000-0005-0000-0000-0000E00B0000}"/>
    <cellStyle name="Vejica 2 2 5 7" xfId="896" xr:uid="{00000000-0005-0000-0000-0000E10B0000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3" xfId="1666" xr:uid="{00000000-0005-0000-0000-0000E50B0000}"/>
    <cellStyle name="Vejica 2 2 6 2 4" xfId="1233" xr:uid="{00000000-0005-0000-0000-0000E60B0000}"/>
    <cellStyle name="Vejica 2 2 6 3" xfId="1850" xr:uid="{00000000-0005-0000-0000-0000E70B0000}"/>
    <cellStyle name="Vejica 2 2 6 4" xfId="1453" xr:uid="{00000000-0005-0000-0000-0000E80B0000}"/>
    <cellStyle name="Vejica 2 2 6 5" xfId="942" xr:uid="{00000000-0005-0000-0000-0000E90B0000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3" xfId="1579" xr:uid="{00000000-0005-0000-0000-0000EE0B0000}"/>
    <cellStyle name="Vejica 2 2 8 2 4" xfId="1146" xr:uid="{00000000-0005-0000-0000-0000EF0B0000}"/>
    <cellStyle name="Vejica 2 2 8 3" xfId="1770" xr:uid="{00000000-0005-0000-0000-0000F00B0000}"/>
    <cellStyle name="Vejica 2 2 8 4" xfId="1361" xr:uid="{00000000-0005-0000-0000-0000F10B0000}"/>
    <cellStyle name="Vejica 2 2 8 5" xfId="839" xr:uid="{00000000-0005-0000-0000-0000F20B0000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3" xfId="1569" xr:uid="{00000000-0005-0000-0000-0000FF0B0000}"/>
    <cellStyle name="Vejica 4 4 4" xfId="1136" xr:uid="{00000000-0005-0000-0000-0000000C0000}"/>
    <cellStyle name="Vejica 4 5" xfId="1764" xr:uid="{00000000-0005-0000-0000-0000010C0000}"/>
    <cellStyle name="Vejica 4 6" xfId="1339" xr:uid="{00000000-0005-0000-0000-0000020C0000}"/>
    <cellStyle name="Vejica 4 7" xfId="786" xr:uid="{00000000-0005-0000-0000-0000030C0000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1" xfId="753" xr:uid="{00000000-0005-0000-0000-00000A0C0000}"/>
    <cellStyle name="Vnos 2 2 2" xfId="660" xr:uid="{00000000-0005-0000-0000-00000B0C0000}"/>
    <cellStyle name="Vnos 2 2 2 2" xfId="1664" xr:uid="{00000000-0005-0000-0000-00000C0C0000}"/>
    <cellStyle name="Vnos 2 2 2 2 2" xfId="2444" xr:uid="{00000000-0005-0000-0000-00000D0C0000}"/>
    <cellStyle name="Vnos 2 2 2 2 3" xfId="1129" xr:uid="{00000000-0005-0000-0000-00000E0C0000}"/>
    <cellStyle name="Vnos 2 2 2 2 4" xfId="2241" xr:uid="{00000000-0005-0000-0000-00000F0C0000}"/>
    <cellStyle name="Vnos 2 2 2 2 5" xfId="2509" xr:uid="{00000000-0005-0000-0000-0000100C0000}"/>
    <cellStyle name="Vnos 2 2 2 2 6" xfId="2778" xr:uid="{00000000-0005-0000-0000-0000110C0000}"/>
    <cellStyle name="Vnos 2 2 2 2 7" xfId="2228" xr:uid="{00000000-0005-0000-0000-0000120C0000}"/>
    <cellStyle name="Vnos 2 2 2 3" xfId="2132" xr:uid="{00000000-0005-0000-0000-0000130C0000}"/>
    <cellStyle name="Vnos 2 2 2 3 2" xfId="2736" xr:uid="{00000000-0005-0000-0000-0000140C0000}"/>
    <cellStyle name="Vnos 2 2 2 3 3" xfId="2846" xr:uid="{00000000-0005-0000-0000-0000150C0000}"/>
    <cellStyle name="Vnos 2 2 2 3 4" xfId="2950" xr:uid="{00000000-0005-0000-0000-0000160C0000}"/>
    <cellStyle name="Vnos 2 2 2 3 5" xfId="3073" xr:uid="{00000000-0005-0000-0000-0000170C0000}"/>
    <cellStyle name="Vnos 2 2 2 3 6" xfId="2613" xr:uid="{00000000-0005-0000-0000-0000180C0000}"/>
    <cellStyle name="Vnos 2 2 2 3 7" xfId="3222" xr:uid="{00000000-0005-0000-0000-0000190C0000}"/>
    <cellStyle name="Vnos 2 2 2 4" xfId="2166" xr:uid="{00000000-0005-0000-0000-00001A0C0000}"/>
    <cellStyle name="Vnos 2 2 2 4 2" xfId="2770" xr:uid="{00000000-0005-0000-0000-00001B0C0000}"/>
    <cellStyle name="Vnos 2 2 2 4 3" xfId="2880" xr:uid="{00000000-0005-0000-0000-00001C0C0000}"/>
    <cellStyle name="Vnos 2 2 2 4 4" xfId="2984" xr:uid="{00000000-0005-0000-0000-00001D0C0000}"/>
    <cellStyle name="Vnos 2 2 2 4 5" xfId="3107" xr:uid="{00000000-0005-0000-0000-00001E0C0000}"/>
    <cellStyle name="Vnos 2 2 2 4 6" xfId="3179" xr:uid="{00000000-0005-0000-0000-00001F0C0000}"/>
    <cellStyle name="Vnos 2 2 2 4 7" xfId="3256" xr:uid="{00000000-0005-0000-0000-0000200C0000}"/>
    <cellStyle name="Vnos 2 2 2 5" xfId="1231" xr:uid="{00000000-0005-0000-0000-0000210C0000}"/>
    <cellStyle name="Vnos 2 2 2 6" xfId="2310" xr:uid="{00000000-0005-0000-0000-0000220C0000}"/>
    <cellStyle name="Vnos 2 2 2 7" xfId="812" xr:uid="{00000000-0005-0000-0000-0000230C0000}"/>
    <cellStyle name="Vnos 2 2 2 8" xfId="3006" xr:uid="{00000000-0005-0000-0000-0000240C0000}"/>
    <cellStyle name="Vnos 2 2 3" xfId="1451" xr:uid="{00000000-0005-0000-0000-0000250C0000}"/>
    <cellStyle name="Vnos 2 2 3 2" xfId="2352" xr:uid="{00000000-0005-0000-0000-0000260C0000}"/>
    <cellStyle name="Vnos 2 2 3 3" xfId="2629" xr:uid="{00000000-0005-0000-0000-0000270C0000}"/>
    <cellStyle name="Vnos 2 2 3 4" xfId="2407" xr:uid="{00000000-0005-0000-0000-0000280C0000}"/>
    <cellStyle name="Vnos 2 2 3 5" xfId="2902" xr:uid="{00000000-0005-0000-0000-0000290C0000}"/>
    <cellStyle name="Vnos 2 2 3 6" xfId="1058" xr:uid="{00000000-0005-0000-0000-00002A0C0000}"/>
    <cellStyle name="Vnos 2 2 3 7" xfId="2612" xr:uid="{00000000-0005-0000-0000-00002B0C0000}"/>
    <cellStyle name="Vnos 2 2 4" xfId="1343" xr:uid="{00000000-0005-0000-0000-00002C0C0000}"/>
    <cellStyle name="Vnos 2 2 4 2" xfId="2443" xr:uid="{00000000-0005-0000-0000-00002D0C0000}"/>
    <cellStyle name="Vnos 2 2 4 3" xfId="2510" xr:uid="{00000000-0005-0000-0000-00002E0C0000}"/>
    <cellStyle name="Vnos 2 2 4 4" xfId="2303" xr:uid="{00000000-0005-0000-0000-00002F0C0000}"/>
    <cellStyle name="Vnos 2 2 4 5" xfId="2667" xr:uid="{00000000-0005-0000-0000-0000300C0000}"/>
    <cellStyle name="Vnos 2 2 4 6" xfId="2429" xr:uid="{00000000-0005-0000-0000-0000310C0000}"/>
    <cellStyle name="Vnos 2 2 4 7" xfId="765" xr:uid="{00000000-0005-0000-0000-0000320C0000}"/>
    <cellStyle name="Vnos 2 2 5" xfId="2168" xr:uid="{00000000-0005-0000-0000-0000330C0000}"/>
    <cellStyle name="Vnos 2 2 5 2" xfId="2772" xr:uid="{00000000-0005-0000-0000-0000340C0000}"/>
    <cellStyle name="Vnos 2 2 5 3" xfId="2882" xr:uid="{00000000-0005-0000-0000-0000350C0000}"/>
    <cellStyle name="Vnos 2 2 5 4" xfId="2986" xr:uid="{00000000-0005-0000-0000-0000360C0000}"/>
    <cellStyle name="Vnos 2 2 5 5" xfId="3109" xr:uid="{00000000-0005-0000-0000-0000370C0000}"/>
    <cellStyle name="Vnos 2 2 5 6" xfId="3181" xr:uid="{00000000-0005-0000-0000-0000380C0000}"/>
    <cellStyle name="Vnos 2 2 5 7" xfId="3258" xr:uid="{00000000-0005-0000-0000-0000390C0000}"/>
    <cellStyle name="Vnos 2 2 6" xfId="1561" xr:uid="{00000000-0005-0000-0000-00003A0C0000}"/>
    <cellStyle name="Vnos 2 2 6 2" xfId="2225" xr:uid="{00000000-0005-0000-0000-00003B0C0000}"/>
    <cellStyle name="Vnos 2 2 6 3" xfId="1081" xr:uid="{00000000-0005-0000-0000-00003C0C0000}"/>
    <cellStyle name="Vnos 2 2 6 4" xfId="2395" xr:uid="{00000000-0005-0000-0000-00003D0C0000}"/>
    <cellStyle name="Vnos 2 2 6 5" xfId="2501" xr:uid="{00000000-0005-0000-0000-00003E0C0000}"/>
    <cellStyle name="Vnos 2 2 6 6" xfId="2385" xr:uid="{00000000-0005-0000-0000-00003F0C0000}"/>
    <cellStyle name="Vnos 2 2 6 7" xfId="2226" xr:uid="{00000000-0005-0000-0000-0000400C0000}"/>
    <cellStyle name="Vnos 2 2 7" xfId="940" xr:uid="{00000000-0005-0000-0000-0000410C0000}"/>
    <cellStyle name="Vnos 2 2 8" xfId="850" xr:uid="{00000000-0005-0000-0000-0000420C0000}"/>
    <cellStyle name="Vnos 2 2 9" xfId="2630" xr:uid="{00000000-0005-0000-0000-0000430C0000}"/>
    <cellStyle name="Vnos 2 3" xfId="557" xr:uid="{00000000-0005-0000-0000-0000440C0000}"/>
    <cellStyle name="Vnos 2 4" xfId="1357" xr:uid="{00000000-0005-0000-0000-0000450C0000}"/>
    <cellStyle name="Vnos 2 4 2" xfId="2230" xr:uid="{00000000-0005-0000-0000-0000460C0000}"/>
    <cellStyle name="Vnos 2 4 3" xfId="2217" xr:uid="{00000000-0005-0000-0000-0000470C0000}"/>
    <cellStyle name="Vnos 2 4 4" xfId="2348" xr:uid="{00000000-0005-0000-0000-0000480C0000}"/>
    <cellStyle name="Vnos 2 4 5" xfId="2910" xr:uid="{00000000-0005-0000-0000-0000490C0000}"/>
    <cellStyle name="Vnos 2 4 6" xfId="2191" xr:uid="{00000000-0005-0000-0000-00004A0C0000}"/>
    <cellStyle name="Vnos 2 4 7" xfId="1111" xr:uid="{00000000-0005-0000-0000-00004B0C0000}"/>
    <cellStyle name="Vnos 2 5" xfId="831" xr:uid="{00000000-0005-0000-0000-00004C0C0000}"/>
    <cellStyle name="Vsota 2" xfId="137" xr:uid="{00000000-0005-0000-0000-00004D0C0000}"/>
    <cellStyle name="Vsota 2 10" xfId="2361" xr:uid="{00000000-0005-0000-0000-00004E0C0000}"/>
    <cellStyle name="Vsota 2 11" xfId="777" xr:uid="{00000000-0005-0000-0000-00004F0C0000}"/>
    <cellStyle name="Vsota 2 12" xfId="2522" xr:uid="{00000000-0005-0000-0000-0000500C0000}"/>
    <cellStyle name="Vsota 2 2" xfId="264" xr:uid="{00000000-0005-0000-0000-0000510C0000}"/>
    <cellStyle name="Vsota 2 2 10" xfId="1064" xr:uid="{00000000-0005-0000-0000-0000520C0000}"/>
    <cellStyle name="Vsota 2 2 11" xfId="3015" xr:uid="{00000000-0005-0000-0000-0000530C0000}"/>
    <cellStyle name="Vsota 2 2 2" xfId="661" xr:uid="{00000000-0005-0000-0000-0000540C0000}"/>
    <cellStyle name="Vsota 2 2 2 2" xfId="1665" xr:uid="{00000000-0005-0000-0000-0000550C0000}"/>
    <cellStyle name="Vsota 2 2 2 2 2" xfId="2641" xr:uid="{00000000-0005-0000-0000-0000560C0000}"/>
    <cellStyle name="Vsota 2 2 2 2 3" xfId="793" xr:uid="{00000000-0005-0000-0000-0000570C0000}"/>
    <cellStyle name="Vsota 2 2 2 2 4" xfId="2662" xr:uid="{00000000-0005-0000-0000-0000580C0000}"/>
    <cellStyle name="Vsota 2 2 2 2 5" xfId="2193" xr:uid="{00000000-0005-0000-0000-0000590C0000}"/>
    <cellStyle name="Vsota 2 2 2 2 6" xfId="1038" xr:uid="{00000000-0005-0000-0000-00005A0C0000}"/>
    <cellStyle name="Vsota 2 2 2 2 7" xfId="2529" xr:uid="{00000000-0005-0000-0000-00005B0C0000}"/>
    <cellStyle name="Vsota 2 2 2 3" xfId="2133" xr:uid="{00000000-0005-0000-0000-00005C0C0000}"/>
    <cellStyle name="Vsota 2 2 2 3 2" xfId="2737" xr:uid="{00000000-0005-0000-0000-00005D0C0000}"/>
    <cellStyle name="Vsota 2 2 2 3 3" xfId="2847" xr:uid="{00000000-0005-0000-0000-00005E0C0000}"/>
    <cellStyle name="Vsota 2 2 2 3 4" xfId="2951" xr:uid="{00000000-0005-0000-0000-00005F0C0000}"/>
    <cellStyle name="Vsota 2 2 2 3 5" xfId="3074" xr:uid="{00000000-0005-0000-0000-0000600C0000}"/>
    <cellStyle name="Vsota 2 2 2 3 6" xfId="2794" xr:uid="{00000000-0005-0000-0000-0000610C0000}"/>
    <cellStyle name="Vsota 2 2 2 3 7" xfId="3223" xr:uid="{00000000-0005-0000-0000-0000620C0000}"/>
    <cellStyle name="Vsota 2 2 2 4" xfId="1551" xr:uid="{00000000-0005-0000-0000-0000630C0000}"/>
    <cellStyle name="Vsota 2 2 2 4 2" xfId="2602" xr:uid="{00000000-0005-0000-0000-0000640C0000}"/>
    <cellStyle name="Vsota 2 2 2 4 3" xfId="2591" xr:uid="{00000000-0005-0000-0000-0000650C0000}"/>
    <cellStyle name="Vsota 2 2 2 4 4" xfId="792" xr:uid="{00000000-0005-0000-0000-0000660C0000}"/>
    <cellStyle name="Vsota 2 2 2 4 5" xfId="1051" xr:uid="{00000000-0005-0000-0000-0000670C0000}"/>
    <cellStyle name="Vsota 2 2 2 4 6" xfId="2644" xr:uid="{00000000-0005-0000-0000-0000680C0000}"/>
    <cellStyle name="Vsota 2 2 2 4 7" xfId="2253" xr:uid="{00000000-0005-0000-0000-0000690C0000}"/>
    <cellStyle name="Vsota 2 2 2 5" xfId="1232" xr:uid="{00000000-0005-0000-0000-00006A0C0000}"/>
    <cellStyle name="Vsota 2 2 2 6" xfId="2311" xr:uid="{00000000-0005-0000-0000-00006B0C0000}"/>
    <cellStyle name="Vsota 2 2 2 7" xfId="2295" xr:uid="{00000000-0005-0000-0000-00006C0C0000}"/>
    <cellStyle name="Vsota 2 2 2 8" xfId="2896" xr:uid="{00000000-0005-0000-0000-00006D0C0000}"/>
    <cellStyle name="Vsota 2 2 3" xfId="1452" xr:uid="{00000000-0005-0000-0000-00006E0C0000}"/>
    <cellStyle name="Vsota 2 2 3 2" xfId="758" xr:uid="{00000000-0005-0000-0000-00006F0C0000}"/>
    <cellStyle name="Vsota 2 2 3 3" xfId="1073" xr:uid="{00000000-0005-0000-0000-0000700C0000}"/>
    <cellStyle name="Vsota 2 2 3 4" xfId="810" xr:uid="{00000000-0005-0000-0000-0000710C0000}"/>
    <cellStyle name="Vsota 2 2 3 5" xfId="2544" xr:uid="{00000000-0005-0000-0000-0000720C0000}"/>
    <cellStyle name="Vsota 2 2 3 6" xfId="2248" xr:uid="{00000000-0005-0000-0000-0000730C0000}"/>
    <cellStyle name="Vsota 2 2 3 7" xfId="2914" xr:uid="{00000000-0005-0000-0000-0000740C0000}"/>
    <cellStyle name="Vsota 2 2 4" xfId="1365" xr:uid="{00000000-0005-0000-0000-0000750C0000}"/>
    <cellStyle name="Vsota 2 2 4 2" xfId="2586" xr:uid="{00000000-0005-0000-0000-0000760C0000}"/>
    <cellStyle name="Vsota 2 2 4 3" xfId="2561" xr:uid="{00000000-0005-0000-0000-0000770C0000}"/>
    <cellStyle name="Vsota 2 2 4 4" xfId="2398" xr:uid="{00000000-0005-0000-0000-0000780C0000}"/>
    <cellStyle name="Vsota 2 2 4 5" xfId="2708" xr:uid="{00000000-0005-0000-0000-0000790C0000}"/>
    <cellStyle name="Vsota 2 2 4 6" xfId="2809" xr:uid="{00000000-0005-0000-0000-00007A0C0000}"/>
    <cellStyle name="Vsota 2 2 4 7" xfId="2205" xr:uid="{00000000-0005-0000-0000-00007B0C0000}"/>
    <cellStyle name="Vsota 2 2 5" xfId="2139" xr:uid="{00000000-0005-0000-0000-00007C0C0000}"/>
    <cellStyle name="Vsota 2 2 5 2" xfId="2743" xr:uid="{00000000-0005-0000-0000-00007D0C0000}"/>
    <cellStyle name="Vsota 2 2 5 3" xfId="2853" xr:uid="{00000000-0005-0000-0000-00007E0C0000}"/>
    <cellStyle name="Vsota 2 2 5 4" xfId="2957" xr:uid="{00000000-0005-0000-0000-00007F0C0000}"/>
    <cellStyle name="Vsota 2 2 5 5" xfId="3080" xr:uid="{00000000-0005-0000-0000-0000800C0000}"/>
    <cellStyle name="Vsota 2 2 5 6" xfId="2702" xr:uid="{00000000-0005-0000-0000-0000810C0000}"/>
    <cellStyle name="Vsota 2 2 5 7" xfId="3229" xr:uid="{00000000-0005-0000-0000-0000820C0000}"/>
    <cellStyle name="Vsota 2 2 6" xfId="1338" xr:uid="{00000000-0005-0000-0000-0000830C0000}"/>
    <cellStyle name="Vsota 2 2 6 2" xfId="2598" xr:uid="{00000000-0005-0000-0000-0000840C0000}"/>
    <cellStyle name="Vsota 2 2 6 3" xfId="2506" xr:uid="{00000000-0005-0000-0000-0000850C0000}"/>
    <cellStyle name="Vsota 2 2 6 4" xfId="2665" xr:uid="{00000000-0005-0000-0000-0000860C0000}"/>
    <cellStyle name="Vsota 2 2 6 5" xfId="2433" xr:uid="{00000000-0005-0000-0000-0000870C0000}"/>
    <cellStyle name="Vsota 2 2 6 6" xfId="2292" xr:uid="{00000000-0005-0000-0000-0000880C0000}"/>
    <cellStyle name="Vsota 2 2 6 7" xfId="2998" xr:uid="{00000000-0005-0000-0000-0000890C0000}"/>
    <cellStyle name="Vsota 2 2 7" xfId="941" xr:uid="{00000000-0005-0000-0000-00008A0C0000}"/>
    <cellStyle name="Vsota 2 2 8" xfId="783" xr:uid="{00000000-0005-0000-0000-00008B0C0000}"/>
    <cellStyle name="Vsota 2 2 9" xfId="766" xr:uid="{00000000-0005-0000-0000-00008C0C0000}"/>
    <cellStyle name="Vsota 2 3" xfId="558" xr:uid="{00000000-0005-0000-0000-00008D0C0000}"/>
    <cellStyle name="Vsota 2 4" xfId="574" xr:uid="{00000000-0005-0000-0000-00008E0C0000}"/>
    <cellStyle name="Vsota 2 4 2" xfId="1578" xr:uid="{00000000-0005-0000-0000-00008F0C0000}"/>
    <cellStyle name="Vsota 2 4 2 2" xfId="2681" xr:uid="{00000000-0005-0000-0000-0000900C0000}"/>
    <cellStyle name="Vsota 2 4 2 3" xfId="2325" xr:uid="{00000000-0005-0000-0000-0000910C0000}"/>
    <cellStyle name="Vsota 2 4 2 4" xfId="2577" xr:uid="{00000000-0005-0000-0000-0000920C0000}"/>
    <cellStyle name="Vsota 2 4 2 5" xfId="3013" xr:uid="{00000000-0005-0000-0000-0000930C0000}"/>
    <cellStyle name="Vsota 2 4 2 6" xfId="2903" xr:uid="{00000000-0005-0000-0000-0000940C0000}"/>
    <cellStyle name="Vsota 2 4 2 7" xfId="3119" xr:uid="{00000000-0005-0000-0000-0000950C0000}"/>
    <cellStyle name="Vsota 2 4 3" xfId="2118" xr:uid="{00000000-0005-0000-0000-0000960C0000}"/>
    <cellStyle name="Vsota 2 4 3 2" xfId="2174" xr:uid="{00000000-0005-0000-0000-0000970C0000}"/>
    <cellStyle name="Vsota 2 4 3 3" xfId="2832" xr:uid="{00000000-0005-0000-0000-0000980C0000}"/>
    <cellStyle name="Vsota 2 4 3 4" xfId="2936" xr:uid="{00000000-0005-0000-0000-0000990C0000}"/>
    <cellStyle name="Vsota 2 4 3 5" xfId="3059" xr:uid="{00000000-0005-0000-0000-00009A0C0000}"/>
    <cellStyle name="Vsota 2 4 3 6" xfId="2335" xr:uid="{00000000-0005-0000-0000-00009B0C0000}"/>
    <cellStyle name="Vsota 2 4 3 7" xfId="3208" xr:uid="{00000000-0005-0000-0000-00009C0C0000}"/>
    <cellStyle name="Vsota 2 4 4" xfId="2164" xr:uid="{00000000-0005-0000-0000-00009D0C0000}"/>
    <cellStyle name="Vsota 2 4 4 2" xfId="2768" xr:uid="{00000000-0005-0000-0000-00009E0C0000}"/>
    <cellStyle name="Vsota 2 4 4 3" xfId="2878" xr:uid="{00000000-0005-0000-0000-00009F0C0000}"/>
    <cellStyle name="Vsota 2 4 4 4" xfId="2982" xr:uid="{00000000-0005-0000-0000-0000A00C0000}"/>
    <cellStyle name="Vsota 2 4 4 5" xfId="3105" xr:uid="{00000000-0005-0000-0000-0000A10C0000}"/>
    <cellStyle name="Vsota 2 4 4 6" xfId="3177" xr:uid="{00000000-0005-0000-0000-0000A20C0000}"/>
    <cellStyle name="Vsota 2 4 4 7" xfId="3254" xr:uid="{00000000-0005-0000-0000-0000A30C0000}"/>
    <cellStyle name="Vsota 2 4 5" xfId="1145" xr:uid="{00000000-0005-0000-0000-0000A40C0000}"/>
    <cellStyle name="Vsota 2 4 6" xfId="2264" xr:uid="{00000000-0005-0000-0000-0000A50C0000}"/>
    <cellStyle name="Vsota 2 4 7" xfId="2409" xr:uid="{00000000-0005-0000-0000-0000A60C0000}"/>
    <cellStyle name="Vsota 2 4 8" xfId="3018" xr:uid="{00000000-0005-0000-0000-0000A70C0000}"/>
    <cellStyle name="Vsota 2 5" xfId="1358" xr:uid="{00000000-0005-0000-0000-0000A80C0000}"/>
    <cellStyle name="Vsota 2 5 2" xfId="2413" xr:uid="{00000000-0005-0000-0000-0000A90C0000}"/>
    <cellStyle name="Vsota 2 5 3" xfId="2186" xr:uid="{00000000-0005-0000-0000-0000AA0C0000}"/>
    <cellStyle name="Vsota 2 5 4" xfId="2799" xr:uid="{00000000-0005-0000-0000-0000AB0C0000}"/>
    <cellStyle name="Vsota 2 5 5" xfId="2277" xr:uid="{00000000-0005-0000-0000-0000AC0C0000}"/>
    <cellStyle name="Vsota 2 5 6" xfId="2516" xr:uid="{00000000-0005-0000-0000-0000AD0C0000}"/>
    <cellStyle name="Vsota 2 5 7" xfId="3149" xr:uid="{00000000-0005-0000-0000-0000AE0C0000}"/>
    <cellStyle name="Vsota 2 6" xfId="1355" xr:uid="{00000000-0005-0000-0000-0000AF0C0000}"/>
    <cellStyle name="Vsota 2 6 2" xfId="2649" xr:uid="{00000000-0005-0000-0000-0000B00C0000}"/>
    <cellStyle name="Vsota 2 6 3" xfId="2482" xr:uid="{00000000-0005-0000-0000-0000B10C0000}"/>
    <cellStyle name="Vsota 2 6 4" xfId="2696" xr:uid="{00000000-0005-0000-0000-0000B20C0000}"/>
    <cellStyle name="Vsota 2 6 5" xfId="2589" xr:uid="{00000000-0005-0000-0000-0000B30C0000}"/>
    <cellStyle name="Vsota 2 6 6" xfId="1104" xr:uid="{00000000-0005-0000-0000-0000B40C0000}"/>
    <cellStyle name="Vsota 2 6 7" xfId="2430" xr:uid="{00000000-0005-0000-0000-0000B50C0000}"/>
    <cellStyle name="Vsota 2 7" xfId="2153" xr:uid="{00000000-0005-0000-0000-0000B60C0000}"/>
    <cellStyle name="Vsota 2 7 2" xfId="2757" xr:uid="{00000000-0005-0000-0000-0000B70C0000}"/>
    <cellStyle name="Vsota 2 7 3" xfId="2867" xr:uid="{00000000-0005-0000-0000-0000B80C0000}"/>
    <cellStyle name="Vsota 2 7 4" xfId="2971" xr:uid="{00000000-0005-0000-0000-0000B90C0000}"/>
    <cellStyle name="Vsota 2 7 5" xfId="3094" xr:uid="{00000000-0005-0000-0000-0000BA0C0000}"/>
    <cellStyle name="Vsota 2 7 6" xfId="3166" xr:uid="{00000000-0005-0000-0000-0000BB0C0000}"/>
    <cellStyle name="Vsota 2 7 7" xfId="3243" xr:uid="{00000000-0005-0000-0000-0000BC0C0000}"/>
    <cellStyle name="Vsota 2 8" xfId="832" xr:uid="{00000000-0005-0000-0000-0000BD0C0000}"/>
    <cellStyle name="Vsota 2 9" xfId="825" xr:uid="{00000000-0005-0000-0000-0000BE0C0000}"/>
    <cellStyle name="Warning Text" xfId="49" xr:uid="{00000000-0005-0000-0000-0000BF0C0000}"/>
    <cellStyle name="Warning Text 2" xfId="559" xr:uid="{00000000-0005-0000-0000-0000C00C0000}"/>
  </cellStyles>
  <dxfs count="706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60" totalsRowCount="1" headerRowDxfId="705" dataDxfId="703" headerRowBorderDxfId="704" tableBorderDxfId="702" totalsRowBorderDxfId="701">
  <tableColumns count="21">
    <tableColumn id="1" xr3:uid="{00000000-0010-0000-0000-000001000000}" name="Zap. št." totalsRowLabel="Vsota" dataDxfId="700" totalsRowDxfId="699"/>
    <tableColumn id="2" xr3:uid="{00000000-0010-0000-0000-000002000000}" name="Tehnična specifikacija živila (stolpec 2, 2a, 2b, 2c)" dataDxfId="698" totalsRowDxfId="697"/>
    <tableColumn id="3" xr3:uid="{00000000-0010-0000-0000-000003000000}" name="ZAHTEVANO PAKIRANJE                    Masa/volumen" dataDxfId="696" totalsRowDxfId="695"/>
    <tableColumn id="4" xr3:uid="{00000000-0010-0000-0000-000004000000}" name=" ZAHTEVANO PAKIRANJE       Enota" dataDxfId="694" totalsRowDxfId="693"/>
    <tableColumn id="21" xr3:uid="{00000000-0010-0000-0000-000015000000}" name="ZAHTEVANA SHEMA KAKOVOSTI" dataDxfId="692" totalsRowDxfId="691"/>
    <tableColumn id="5" xr3:uid="{00000000-0010-0000-0000-000005000000}" name="Okvirna količina" dataDxfId="690" totalsRowDxfId="689" dataCellStyle="Valuta"/>
    <tableColumn id="6" xr3:uid="{00000000-0010-0000-0000-000006000000}" name="Enota mere količine" dataDxfId="688" totalsRowDxfId="687"/>
    <tableColumn id="7" xr3:uid="{00000000-0010-0000-0000-000007000000}" name="Preračunana masa/volumen/kos na enoto kg" totalsRowFunction="sum" dataDxfId="686" totalsRowDxfId="685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684" totalsRowDxfId="683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682" totalsRowDxfId="681" dataCellStyle="Valuta"/>
    <tableColumn id="10" xr3:uid="{00000000-0010-0000-0000-00000A000000}" name="BLAGOVNA ZNAMKA ali PROIZVAJALEC" dataDxfId="680" totalsRowDxfId="679" dataCellStyle="Valuta"/>
    <tableColumn id="11" xr3:uid="{00000000-0010-0000-0000-00000B000000}" name=" NAZIV/IME (trgovsko) ponujenega živila  " dataDxfId="678" totalsRowDxfId="677" dataCellStyle="Valuta"/>
    <tableColumn id="12" xr3:uid="{00000000-0010-0000-0000-00000C000000}" name="Dejanska masa/volumen ponujenega živila" dataDxfId="676" totalsRowDxfId="675" dataCellStyle="Valuta"/>
    <tableColumn id="13" xr3:uid="{00000000-0010-0000-0000-00000D000000}" name="cena/enota brez DDV v EUR" dataDxfId="674" totalsRowDxfId="673"/>
    <tableColumn id="14" xr3:uid="{00000000-0010-0000-0000-00000E000000}" name="Cena za dejansko maso/volumen ponujenega živila brez DDV " dataDxfId="672" totalsRowDxfId="671"/>
    <tableColumn id="15" xr3:uid="{00000000-0010-0000-0000-00000F000000}" name="Stopnja DDV (%)" dataDxfId="670" totalsRowDxfId="669"/>
    <tableColumn id="16" xr3:uid="{00000000-0010-0000-0000-000010000000}" name="Davek (EUR)" dataDxfId="668" totalsRowDxfId="667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666" totalsRowDxfId="665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664" totalsRowDxfId="663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662" totalsRowDxfId="66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660" totalsRowDxfId="659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71" totalsRowCount="1" headerRowDxfId="658" dataDxfId="656" headerRowBorderDxfId="657" tableBorderDxfId="655" totalsRowBorderDxfId="654">
  <tableColumns count="21">
    <tableColumn id="1" xr3:uid="{00000000-0010-0000-0100-000001000000}" name="Zap. št." totalsRowLabel="Vsota" dataDxfId="653" totalsRowDxfId="652"/>
    <tableColumn id="2" xr3:uid="{00000000-0010-0000-0100-000002000000}" name="Tehnična specifikacija živila (stolpec 2, 2a, 2b, 2c)" dataDxfId="651" totalsRowDxfId="650"/>
    <tableColumn id="3" xr3:uid="{00000000-0010-0000-0100-000003000000}" name="ZAHTEVANO PAKIRANJE                    Masa/volumen" dataDxfId="649" totalsRowDxfId="648"/>
    <tableColumn id="4" xr3:uid="{00000000-0010-0000-0100-000004000000}" name=" ZAHTEVANO PAKIRANJE       Enota" dataDxfId="647" totalsRowDxfId="646"/>
    <tableColumn id="21" xr3:uid="{00000000-0010-0000-0100-000015000000}" name="ZAHTEVANA SHEMA KAKOVOSTI" dataDxfId="645" totalsRowDxfId="644"/>
    <tableColumn id="5" xr3:uid="{00000000-0010-0000-0100-000005000000}" name="Okvirna količina" dataDxfId="643" totalsRowDxfId="642" dataCellStyle="Valuta"/>
    <tableColumn id="6" xr3:uid="{00000000-0010-0000-0100-000006000000}" name="Enota mere količine" dataDxfId="641" totalsRowDxfId="640"/>
    <tableColumn id="7" xr3:uid="{00000000-0010-0000-0100-000007000000}" name="Preračunana masa/volumen/kos na enoto kg" totalsRowFunction="sum" dataDxfId="639" totalsRowDxfId="638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637" totalsRowDxfId="636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635" totalsRowDxfId="634" dataCellStyle="Valuta"/>
    <tableColumn id="10" xr3:uid="{00000000-0010-0000-0100-00000A000000}" name="BLAGOVNA ZNAMKA ali PROIZVAJALEC" dataDxfId="633" totalsRowDxfId="632" dataCellStyle="Valuta"/>
    <tableColumn id="11" xr3:uid="{00000000-0010-0000-0100-00000B000000}" name=" NAZIV/IME (trgovsko) ponujenega živila  " dataDxfId="631" totalsRowDxfId="630" dataCellStyle="Valuta"/>
    <tableColumn id="12" xr3:uid="{00000000-0010-0000-0100-00000C000000}" name="Dejanska masa/volumen ponujenega živila" dataDxfId="629" totalsRowDxfId="628" dataCellStyle="Valuta"/>
    <tableColumn id="13" xr3:uid="{00000000-0010-0000-0100-00000D000000}" name="cena/enota brez DDV v EUR" dataDxfId="627" totalsRowDxfId="626"/>
    <tableColumn id="14" xr3:uid="{00000000-0010-0000-0100-00000E000000}" name="Cena za dejansko maso/volumen ponujenega živila brez DDV " dataDxfId="625" totalsRowDxfId="624"/>
    <tableColumn id="15" xr3:uid="{00000000-0010-0000-0100-00000F000000}" name="Stopnja DDV (%)" dataDxfId="623" totalsRowDxfId="622"/>
    <tableColumn id="16" xr3:uid="{00000000-0010-0000-0100-000010000000}" name="Davek (EUR)" dataDxfId="621" totalsRowDxfId="620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619" totalsRowDxfId="618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617" totalsRowDxfId="616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615" totalsRowDxfId="614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62" totalsRowCount="1" headerRowDxfId="611" dataDxfId="609" headerRowBorderDxfId="610" tableBorderDxfId="608" totalsRowBorderDxfId="607">
  <tableColumns count="21">
    <tableColumn id="1" xr3:uid="{00000000-0010-0000-0200-000001000000}" name="Zap. št." totalsRowLabel="Vsota" dataDxfId="606" totalsRowDxfId="605"/>
    <tableColumn id="2" xr3:uid="{00000000-0010-0000-0200-000002000000}" name="Tehnična specifikacija živila (stolpec 2, 2a, 2b, 2c)" dataDxfId="604" totalsRowDxfId="603"/>
    <tableColumn id="3" xr3:uid="{00000000-0010-0000-0200-000003000000}" name="ZAHTEVANO PAKIRANJE                    Masa/volumen" dataDxfId="602" totalsRowDxfId="601"/>
    <tableColumn id="4" xr3:uid="{00000000-0010-0000-0200-000004000000}" name=" ZAHTEVANO PAKIRANJE       Enota" dataDxfId="600" totalsRowDxfId="599"/>
    <tableColumn id="21" xr3:uid="{00000000-0010-0000-0200-000015000000}" name="ZAHTEVANA SHEMA KAKOVOSTI" dataDxfId="598" totalsRowDxfId="597"/>
    <tableColumn id="5" xr3:uid="{00000000-0010-0000-0200-000005000000}" name="Okvirna količina" dataDxfId="596" totalsRowDxfId="595" dataCellStyle="Valuta"/>
    <tableColumn id="6" xr3:uid="{00000000-0010-0000-0200-000006000000}" name="Enota mere količine" dataDxfId="594" totalsRowDxfId="593"/>
    <tableColumn id="7" xr3:uid="{00000000-0010-0000-0200-000007000000}" name="Preračunana masa/volumen/kos na enoto kg" totalsRowFunction="sum" dataDxfId="592" totalsRowDxfId="591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590" totalsRowDxfId="589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588" totalsRowDxfId="587" dataCellStyle="Valuta"/>
    <tableColumn id="10" xr3:uid="{00000000-0010-0000-0200-00000A000000}" name="BLAGOVNA ZNAMKA ali PROIZVAJALEC" dataDxfId="586" totalsRowDxfId="585" dataCellStyle="Valuta"/>
    <tableColumn id="11" xr3:uid="{00000000-0010-0000-0200-00000B000000}" name=" NAZIV/IME (trgovsko) ponujenega živila  " dataDxfId="584" totalsRowDxfId="583" dataCellStyle="Valuta"/>
    <tableColumn id="12" xr3:uid="{00000000-0010-0000-0200-00000C000000}" name="Dejanska masa/volumen ponujenega živila" dataDxfId="582" totalsRowDxfId="581" dataCellStyle="Valuta"/>
    <tableColumn id="13" xr3:uid="{00000000-0010-0000-0200-00000D000000}" name="cena/enota brez DDV v EUR" dataDxfId="580" totalsRowDxfId="579"/>
    <tableColumn id="14" xr3:uid="{00000000-0010-0000-0200-00000E000000}" name="Cena za dejansko maso/volumen ponujenega živila brez DDV " dataDxfId="578" totalsRowDxfId="577"/>
    <tableColumn id="15" xr3:uid="{00000000-0010-0000-0200-00000F000000}" name="Stopnja DDV (%)" dataDxfId="576" totalsRowDxfId="575"/>
    <tableColumn id="16" xr3:uid="{00000000-0010-0000-0200-000010000000}" name="Davek (EUR)" dataDxfId="574" totalsRowDxfId="573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572" totalsRowDxfId="571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570" totalsRowDxfId="569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568" totalsRowDxfId="567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38" totalsRowCount="1" headerRowDxfId="564" dataDxfId="562" headerRowBorderDxfId="563" tableBorderDxfId="561" totalsRowBorderDxfId="560">
  <tableColumns count="21">
    <tableColumn id="1" xr3:uid="{00000000-0010-0000-0300-000001000000}" name="Zap. št." totalsRowLabel="Vsota" dataDxfId="559" totalsRowDxfId="558"/>
    <tableColumn id="2" xr3:uid="{00000000-0010-0000-0300-000002000000}" name="Tehnična specifikacija živila (stolpec 2, 2a, 2b, 2c)" dataDxfId="557" totalsRowDxfId="556"/>
    <tableColumn id="3" xr3:uid="{00000000-0010-0000-0300-000003000000}" name="ZAHTEVANO PAKIRANJE                    Masa/volumen" dataDxfId="555" totalsRowDxfId="554"/>
    <tableColumn id="4" xr3:uid="{00000000-0010-0000-0300-000004000000}" name=" ZAHTEVANO PAKIRANJE       Enota" dataDxfId="553" totalsRowDxfId="552"/>
    <tableColumn id="21" xr3:uid="{00000000-0010-0000-0300-000015000000}" name="ZAHTEVANA SHEMA KAKOVOSTI" dataDxfId="551" totalsRowDxfId="550"/>
    <tableColumn id="5" xr3:uid="{00000000-0010-0000-0300-000005000000}" name="Okvirna količina" dataDxfId="549" totalsRowDxfId="548" dataCellStyle="Valuta"/>
    <tableColumn id="6" xr3:uid="{00000000-0010-0000-0300-000006000000}" name="Enota mere količine" dataDxfId="547" totalsRowDxfId="546"/>
    <tableColumn id="7" xr3:uid="{00000000-0010-0000-0300-000007000000}" name="Preračunana masa/volumen/kos na enoto kg" totalsRowFunction="sum" dataDxfId="545" totalsRowDxfId="544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543" totalsRowDxfId="542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541" totalsRowDxfId="540" dataCellStyle="Valuta"/>
    <tableColumn id="10" xr3:uid="{00000000-0010-0000-0300-00000A000000}" name="BLAGOVNA ZNAMKA ali PROIZVAJALEC" dataDxfId="539" totalsRowDxfId="538" dataCellStyle="Valuta"/>
    <tableColumn id="11" xr3:uid="{00000000-0010-0000-0300-00000B000000}" name=" NAZIV/IME (trgovsko) ponujenega živila  " dataDxfId="537" totalsRowDxfId="536" dataCellStyle="Valuta"/>
    <tableColumn id="12" xr3:uid="{00000000-0010-0000-0300-00000C000000}" name="Dejanska masa/volumen ponujenega živila" dataDxfId="535" totalsRowDxfId="534" dataCellStyle="Valuta"/>
    <tableColumn id="13" xr3:uid="{00000000-0010-0000-0300-00000D000000}" name="cena/enota brez DDV v EUR" dataDxfId="533" totalsRowDxfId="532"/>
    <tableColumn id="14" xr3:uid="{00000000-0010-0000-0300-00000E000000}" name="Cena za dejansko maso/volumen ponujenega živila brez DDV " dataDxfId="531" totalsRowDxfId="530"/>
    <tableColumn id="15" xr3:uid="{00000000-0010-0000-0300-00000F000000}" name="Stopnja DDV (%)" dataDxfId="529" totalsRowDxfId="528"/>
    <tableColumn id="16" xr3:uid="{00000000-0010-0000-0300-000010000000}" name="Davek (EUR)" dataDxfId="527" totalsRowDxfId="526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525" totalsRowDxfId="524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523" totalsRowDxfId="522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521" totalsRowDxfId="520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30" totalsRowCount="1" headerRowDxfId="517" dataDxfId="515" headerRowBorderDxfId="516" tableBorderDxfId="514" totalsRowBorderDxfId="513">
  <tableColumns count="21">
    <tableColumn id="1" xr3:uid="{00000000-0010-0000-0400-000001000000}" name="Zap. št." totalsRowLabel="Vsota" dataDxfId="512" totalsRowDxfId="511"/>
    <tableColumn id="2" xr3:uid="{00000000-0010-0000-0400-000002000000}" name="Tehnična specifikacija živila (stolpec 2, 2a, 2b, 2c)" dataDxfId="510" totalsRowDxfId="509"/>
    <tableColumn id="3" xr3:uid="{00000000-0010-0000-0400-000003000000}" name="ZAHTEVANO PAKIRANJE                    Masa/volumen" dataDxfId="508" totalsRowDxfId="507"/>
    <tableColumn id="4" xr3:uid="{00000000-0010-0000-0400-000004000000}" name=" ZAHTEVANO PAKIRANJE       Enota" dataDxfId="506" totalsRowDxfId="505"/>
    <tableColumn id="21" xr3:uid="{00000000-0010-0000-0400-000015000000}" name="ZAHTEVANA SHEMA KAKOVOSTI" dataDxfId="504" totalsRowDxfId="503"/>
    <tableColumn id="5" xr3:uid="{00000000-0010-0000-0400-000005000000}" name="Okvirna količina" dataDxfId="502" totalsRowDxfId="501" dataCellStyle="Valuta"/>
    <tableColumn id="6" xr3:uid="{00000000-0010-0000-0400-000006000000}" name="Enota mere količine" dataDxfId="500" totalsRowDxfId="499"/>
    <tableColumn id="7" xr3:uid="{00000000-0010-0000-0400-000007000000}" name="Preračunana masa/volumen/kos na enoto kg" totalsRowFunction="sum" dataDxfId="498" totalsRowDxfId="497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496" totalsRowDxfId="495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494" totalsRowDxfId="493" dataCellStyle="Valuta"/>
    <tableColumn id="10" xr3:uid="{00000000-0010-0000-0400-00000A000000}" name="BLAGOVNA ZNAMKA ali PROIZVAJALEC" dataDxfId="492" totalsRowDxfId="491" dataCellStyle="Valuta"/>
    <tableColumn id="11" xr3:uid="{00000000-0010-0000-0400-00000B000000}" name=" NAZIV/IME (trgovsko) ponujenega živila  " dataDxfId="490" totalsRowDxfId="489" dataCellStyle="Valuta"/>
    <tableColumn id="12" xr3:uid="{00000000-0010-0000-0400-00000C000000}" name="Dejanska masa/volumen ponujenega živila" dataDxfId="488" totalsRowDxfId="487" dataCellStyle="Valuta"/>
    <tableColumn id="13" xr3:uid="{00000000-0010-0000-0400-00000D000000}" name="cena/enota brez DDV v EUR" dataDxfId="486" totalsRowDxfId="485"/>
    <tableColumn id="14" xr3:uid="{00000000-0010-0000-0400-00000E000000}" name="Cena za dejansko maso/volumen ponujenega živila brez DDV " dataDxfId="484" totalsRowDxfId="483"/>
    <tableColumn id="15" xr3:uid="{00000000-0010-0000-0400-00000F000000}" name="Stopnja DDV (%)" dataDxfId="482" totalsRowDxfId="481"/>
    <tableColumn id="16" xr3:uid="{00000000-0010-0000-0400-000010000000}" name="Davek (EUR)" dataDxfId="480" totalsRowDxfId="479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478" totalsRowDxfId="477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476" totalsRowDxfId="475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474" totalsRowDxfId="473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472" totalsRowDxfId="471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4" totalsRowCount="1" headerRowDxfId="470" dataDxfId="468" headerRowBorderDxfId="469" tableBorderDxfId="467" totalsRowBorderDxfId="466">
  <tableColumns count="21">
    <tableColumn id="1" xr3:uid="{00000000-0010-0000-0500-000001000000}" name="Zap. št." totalsRowLabel="Vsota" dataDxfId="465" totalsRowDxfId="464"/>
    <tableColumn id="2" xr3:uid="{00000000-0010-0000-0500-000002000000}" name="Tehnična specifikacija živila (stolpec 2, 2a, 2b, 2c)" dataDxfId="463" totalsRowDxfId="462"/>
    <tableColumn id="3" xr3:uid="{00000000-0010-0000-0500-000003000000}" name="ZAHTEVANO PAKIRANJE                    Masa/volumen" dataDxfId="461" totalsRowDxfId="460"/>
    <tableColumn id="4" xr3:uid="{00000000-0010-0000-0500-000004000000}" name=" ZAHTEVANO PAKIRANJE       Enota" dataDxfId="459" totalsRowDxfId="458"/>
    <tableColumn id="21" xr3:uid="{00000000-0010-0000-0500-000015000000}" name="ZAHTEVANA SHEMA KAKOVOSTI" dataDxfId="457" totalsRowDxfId="456"/>
    <tableColumn id="5" xr3:uid="{00000000-0010-0000-0500-000005000000}" name="Okvirna količina" dataDxfId="455" totalsRowDxfId="454" dataCellStyle="Valuta"/>
    <tableColumn id="6" xr3:uid="{00000000-0010-0000-0500-000006000000}" name="Enota mere količine" dataDxfId="453" totalsRowDxfId="452"/>
    <tableColumn id="7" xr3:uid="{00000000-0010-0000-0500-000007000000}" name="Preračunana masa/volumen/kos na enoto kg" totalsRowFunction="sum" dataDxfId="451" totalsRowDxfId="450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449" totalsRowDxfId="448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447" totalsRowDxfId="446" dataCellStyle="Valuta"/>
    <tableColumn id="10" xr3:uid="{00000000-0010-0000-0500-00000A000000}" name="BLAGOVNA ZNAMKA ali PROIZVAJALEC" dataDxfId="445" totalsRowDxfId="444" dataCellStyle="Valuta"/>
    <tableColumn id="11" xr3:uid="{00000000-0010-0000-0500-00000B000000}" name=" NAZIV/IME (trgovsko) ponujenega živila  " dataDxfId="443" totalsRowDxfId="442" dataCellStyle="Valuta"/>
    <tableColumn id="12" xr3:uid="{00000000-0010-0000-0500-00000C000000}" name="Dejanska masa/volumen ponujenega živila" dataDxfId="441" totalsRowDxfId="440" dataCellStyle="Valuta"/>
    <tableColumn id="13" xr3:uid="{00000000-0010-0000-0500-00000D000000}" name="cena/enota brez DDV v EUR" dataDxfId="439" totalsRowDxfId="438"/>
    <tableColumn id="14" xr3:uid="{00000000-0010-0000-0500-00000E000000}" name="Cena za dejansko maso/volumen ponujenega živila brez DDV " dataDxfId="437" totalsRowDxfId="436"/>
    <tableColumn id="15" xr3:uid="{00000000-0010-0000-0500-00000F000000}" name="Stopnja DDV (%)" dataDxfId="435" totalsRowDxfId="434"/>
    <tableColumn id="16" xr3:uid="{00000000-0010-0000-0500-000010000000}" name="Davek (EUR)" dataDxfId="433" totalsRowDxfId="432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431" totalsRowDxfId="430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429" totalsRowDxfId="428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427" totalsRowDxfId="426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425" totalsRowDxfId="424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106" totalsRowCount="1" headerRowDxfId="423" dataDxfId="421" headerRowBorderDxfId="422" tableBorderDxfId="420" totalsRowBorderDxfId="419">
  <tableColumns count="21">
    <tableColumn id="1" xr3:uid="{00000000-0010-0000-0600-000001000000}" name="Zap. št." totalsRowLabel="Vsota" dataDxfId="418" totalsRowDxfId="417"/>
    <tableColumn id="2" xr3:uid="{00000000-0010-0000-0600-000002000000}" name="Tehnična specifikacija živila (stolpec 2, 2a, 2b, 2c)" dataDxfId="416" totalsRowDxfId="415"/>
    <tableColumn id="3" xr3:uid="{00000000-0010-0000-0600-000003000000}" name="ZAHTEVANO PAKIRANJE                    Masa/volumen" dataDxfId="414" totalsRowDxfId="413"/>
    <tableColumn id="4" xr3:uid="{00000000-0010-0000-0600-000004000000}" name=" ZAHTEVANO PAKIRANJE       Enota" dataDxfId="412" totalsRowDxfId="411"/>
    <tableColumn id="21" xr3:uid="{00000000-0010-0000-0600-000015000000}" name="ZAHTEVANA SHEMA KAKOVOSTI" dataDxfId="410" totalsRowDxfId="409"/>
    <tableColumn id="5" xr3:uid="{00000000-0010-0000-0600-000005000000}" name="Okvirna količina" dataDxfId="408" totalsRowDxfId="407" dataCellStyle="Valuta"/>
    <tableColumn id="6" xr3:uid="{00000000-0010-0000-0600-000006000000}" name="Enota mere količine" dataDxfId="406" totalsRowDxfId="405"/>
    <tableColumn id="7" xr3:uid="{00000000-0010-0000-0600-000007000000}" name="Preračunana masa/volumen/kos na enoto kg" totalsRowFunction="sum" dataDxfId="404" totalsRowDxfId="403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02" totalsRowDxfId="401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00" totalsRowDxfId="399" dataCellStyle="Valuta"/>
    <tableColumn id="10" xr3:uid="{00000000-0010-0000-0600-00000A000000}" name="BLAGOVNA ZNAMKA ali PROIZVAJALEC" dataDxfId="398" totalsRowDxfId="397" dataCellStyle="Valuta"/>
    <tableColumn id="11" xr3:uid="{00000000-0010-0000-0600-00000B000000}" name=" NAZIV/IME (trgovsko) ponujenega živila  " dataDxfId="396" totalsRowDxfId="395" dataCellStyle="Valuta"/>
    <tableColumn id="12" xr3:uid="{00000000-0010-0000-0600-00000C000000}" name="Dejanska masa/volumen ponujenega živila" dataDxfId="394" totalsRowDxfId="393" dataCellStyle="Valuta"/>
    <tableColumn id="13" xr3:uid="{00000000-0010-0000-0600-00000D000000}" name="cena/enota brez DDV v EUR" dataDxfId="392" totalsRowDxfId="391"/>
    <tableColumn id="14" xr3:uid="{00000000-0010-0000-0600-00000E000000}" name="Cena za dejansko maso/volumen ponujenega živila brez DDV " dataDxfId="390" totalsRowDxfId="389"/>
    <tableColumn id="15" xr3:uid="{00000000-0010-0000-0600-00000F000000}" name="Stopnja DDV (%)" dataDxfId="388" totalsRowDxfId="387"/>
    <tableColumn id="16" xr3:uid="{00000000-0010-0000-0600-000010000000}" name="Davek (EUR)" dataDxfId="386" totalsRowDxfId="385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384" totalsRowDxfId="383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382" totalsRowDxfId="381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380" totalsRowDxfId="379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378" totalsRowDxfId="377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8" displayName="Sklop8" ref="A15:U33" totalsRowCount="1" headerRowDxfId="376" dataDxfId="374" headerRowBorderDxfId="375" tableBorderDxfId="373" totalsRowBorderDxfId="372">
  <tableColumns count="21">
    <tableColumn id="1" xr3:uid="{00000000-0010-0000-0A00-000001000000}" name="Zap. št." totalsRowLabel="Vsota" dataDxfId="371" totalsRowDxfId="370"/>
    <tableColumn id="2" xr3:uid="{00000000-0010-0000-0A00-000002000000}" name="Tehnična specifikacija živila (stolpec 2, 2a, 2b, 2c)" dataDxfId="369" totalsRowDxfId="368"/>
    <tableColumn id="3" xr3:uid="{00000000-0010-0000-0A00-000003000000}" name="ZAHTEVANO PAKIRANJE                    Masa/volumen" dataDxfId="367" totalsRowDxfId="366"/>
    <tableColumn id="4" xr3:uid="{00000000-0010-0000-0A00-000004000000}" name=" ZAHTEVANO PAKIRANJE       Enota" dataDxfId="365" totalsRowDxfId="364"/>
    <tableColumn id="21" xr3:uid="{00000000-0010-0000-0A00-000015000000}" name="ZAHTEVANA SHEMA KAKOVOSTI" dataDxfId="363" totalsRowDxfId="362"/>
    <tableColumn id="5" xr3:uid="{00000000-0010-0000-0A00-000005000000}" name="Okvirna količina" dataDxfId="361" totalsRowDxfId="360" dataCellStyle="Valuta"/>
    <tableColumn id="6" xr3:uid="{00000000-0010-0000-0A00-000006000000}" name="Enota mere količine" dataDxfId="359" totalsRowDxfId="358"/>
    <tableColumn id="7" xr3:uid="{00000000-0010-0000-0A00-000007000000}" name="Preračunana masa/volumen/kos na enoto kg" totalsRowFunction="sum" dataDxfId="357" totalsRowDxfId="356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A00-000008000000}" name="Živila iz shem kakovosti (kg)" totalsRowFunction="sum" dataDxfId="355" totalsRowDxfId="354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A00-000009000000}" name="Koda za naročanje" dataDxfId="353" totalsRowDxfId="352" dataCellStyle="Valuta"/>
    <tableColumn id="10" xr3:uid="{00000000-0010-0000-0A00-00000A000000}" name="BLAGOVNA ZNAMKA ali PROIZVAJALEC" dataDxfId="351" totalsRowDxfId="350" dataCellStyle="Valuta"/>
    <tableColumn id="11" xr3:uid="{00000000-0010-0000-0A00-00000B000000}" name=" NAZIV/IME (trgovsko) ponujenega živila  " dataDxfId="349" totalsRowDxfId="348" dataCellStyle="Valuta"/>
    <tableColumn id="12" xr3:uid="{00000000-0010-0000-0A00-00000C000000}" name="Dejanska masa/volumen ponujenega živila" dataDxfId="347" totalsRowDxfId="346" dataCellStyle="Valuta"/>
    <tableColumn id="13" xr3:uid="{00000000-0010-0000-0A00-00000D000000}" name="cena/enota brez DDV v EUR" dataDxfId="345" totalsRowDxfId="344"/>
    <tableColumn id="14" xr3:uid="{00000000-0010-0000-0A00-00000E000000}" name="Cena za dejansko maso/volumen ponujenega živila brez DDV " dataDxfId="343" totalsRowDxfId="342"/>
    <tableColumn id="15" xr3:uid="{00000000-0010-0000-0A00-00000F000000}" name="Stopnja DDV (%)" dataDxfId="341" totalsRowDxfId="340"/>
    <tableColumn id="16" xr3:uid="{00000000-0010-0000-0A00-000010000000}" name="Davek (EUR)" dataDxfId="339" totalsRowDxfId="338">
      <calculatedColumnFormula>+Sklop8[[#This Row],[cena/enota brez DDV v EUR]]*Sklop8[[#This Row],[Stopnja DDV (%)]]</calculatedColumnFormula>
    </tableColumn>
    <tableColumn id="17" xr3:uid="{00000000-0010-0000-0A00-000011000000}" name="Končna cena/enoto mere (EUR) z DDV" dataDxfId="337" totalsRowDxfId="336">
      <calculatedColumnFormula>+Sklop8[[#This Row],[cena/enota brez DDV v EUR]]+Sklop8[[#This Row],[Davek (EUR)]]</calculatedColumnFormula>
    </tableColumn>
    <tableColumn id="18" xr3:uid="{00000000-0010-0000-0A00-000012000000}" name="Vrednost za okvirno količino (EUR) brez DDV" totalsRowFunction="sum" dataDxfId="335" totalsRowDxfId="334">
      <calculatedColumnFormula>+Sklop8[[#This Row],[cena/enota brez DDV v EUR]]*Sklop8[[#This Row],[Okvirna količina]]</calculatedColumnFormula>
    </tableColumn>
    <tableColumn id="19" xr3:uid="{00000000-0010-0000-0A00-000013000000}" name="Vrednost za okvirno količino (EUR) z DDV" totalsRowFunction="sum" dataDxfId="333" totalsRowDxfId="332">
      <calculatedColumnFormula>+Sklop8[[#This Row],[Končna cena/enoto mere (EUR) z DDV]]*Sklop8[[#This Row],[Okvirna količina]]</calculatedColumnFormula>
    </tableColumn>
    <tableColumn id="20" xr3:uid="{00000000-0010-0000-0A00-000014000000}" name="Shema kakovosti_x000a_(nacionalne, evropske)_x000a_" totalsRowFunction="count" dataDxfId="331" totalsRowDxfId="330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9" displayName="Sklop9" ref="A15:U26" totalsRowCount="1" headerRowDxfId="329" dataDxfId="327" headerRowBorderDxfId="328" tableBorderDxfId="326" totalsRowBorderDxfId="325">
  <tableColumns count="21">
    <tableColumn id="1" xr3:uid="{00000000-0010-0000-0B00-000001000000}" name="Zap. št." totalsRowLabel="Vsota" dataDxfId="324" totalsRowDxfId="323"/>
    <tableColumn id="2" xr3:uid="{00000000-0010-0000-0B00-000002000000}" name="Tehnična specifikacija živila (stolpec 2, 2a, 2b, 2c)" dataDxfId="322" totalsRowDxfId="321"/>
    <tableColumn id="3" xr3:uid="{00000000-0010-0000-0B00-000003000000}" name="ZAHTEVANO PAKIRANJE                    Masa/volumen" dataDxfId="320" totalsRowDxfId="319"/>
    <tableColumn id="4" xr3:uid="{00000000-0010-0000-0B00-000004000000}" name=" ZAHTEVANO PAKIRANJE       Enota" dataDxfId="318" totalsRowDxfId="317"/>
    <tableColumn id="21" xr3:uid="{00000000-0010-0000-0B00-000015000000}" name="ZAHTEVANA SHEMA KAKOVOSTI" dataDxfId="316" totalsRowDxfId="315"/>
    <tableColumn id="5" xr3:uid="{00000000-0010-0000-0B00-000005000000}" name="Okvirna količina" dataDxfId="314" totalsRowDxfId="313" dataCellStyle="Valuta"/>
    <tableColumn id="6" xr3:uid="{00000000-0010-0000-0B00-000006000000}" name="Enota mere količine" dataDxfId="312" totalsRowDxfId="311"/>
    <tableColumn id="7" xr3:uid="{00000000-0010-0000-0B00-000007000000}" name="Preračunana masa/volumen/kos na enoto kg" totalsRowFunction="sum" dataDxfId="310" totalsRowDxfId="309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B00-000008000000}" name="Živila iz shem kakovosti (kg)" totalsRowFunction="sum" dataDxfId="308" totalsRowDxfId="307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B00-000009000000}" name="Koda za naročanje" dataDxfId="306" totalsRowDxfId="305" dataCellStyle="Valuta"/>
    <tableColumn id="10" xr3:uid="{00000000-0010-0000-0B00-00000A000000}" name="BLAGOVNA ZNAMKA ali PROIZVAJALEC" dataDxfId="304" totalsRowDxfId="303" dataCellStyle="Valuta"/>
    <tableColumn id="11" xr3:uid="{00000000-0010-0000-0B00-00000B000000}" name=" NAZIV/IME (trgovsko) ponujenega živila  " dataDxfId="302" totalsRowDxfId="301" dataCellStyle="Valuta"/>
    <tableColumn id="12" xr3:uid="{00000000-0010-0000-0B00-00000C000000}" name="Dejanska masa/volumen ponujenega živila" dataDxfId="300" totalsRowDxfId="299" dataCellStyle="Valuta"/>
    <tableColumn id="13" xr3:uid="{00000000-0010-0000-0B00-00000D000000}" name="cena/enota brez DDV v EUR" dataDxfId="298" totalsRowDxfId="297"/>
    <tableColumn id="14" xr3:uid="{00000000-0010-0000-0B00-00000E000000}" name="Cena za dejansko maso/volumen ponujenega živila brez DDV " dataDxfId="296" totalsRowDxfId="295"/>
    <tableColumn id="15" xr3:uid="{00000000-0010-0000-0B00-00000F000000}" name="Stopnja DDV (%)" dataDxfId="294" totalsRowDxfId="293"/>
    <tableColumn id="16" xr3:uid="{00000000-0010-0000-0B00-000010000000}" name="Davek (EUR)" dataDxfId="292" totalsRowDxfId="291">
      <calculatedColumnFormula>+Sklop9[[#This Row],[cena/enota brez DDV v EUR]]*Sklop9[[#This Row],[Stopnja DDV (%)]]</calculatedColumnFormula>
    </tableColumn>
    <tableColumn id="17" xr3:uid="{00000000-0010-0000-0B00-000011000000}" name="Končna cena/enoto mere (EUR) z DDV" dataDxfId="290" totalsRowDxfId="289">
      <calculatedColumnFormula>+Sklop9[[#This Row],[cena/enota brez DDV v EUR]]+Sklop9[[#This Row],[Davek (EUR)]]</calculatedColumnFormula>
    </tableColumn>
    <tableColumn id="18" xr3:uid="{00000000-0010-0000-0B00-000012000000}" name="Vrednost za okvirno količino (EUR) brez DDV" totalsRowFunction="sum" dataDxfId="288" totalsRowDxfId="287">
      <calculatedColumnFormula>+Sklop9[[#This Row],[cena/enota brez DDV v EUR]]*Sklop9[[#This Row],[Okvirna količina]]</calculatedColumnFormula>
    </tableColumn>
    <tableColumn id="19" xr3:uid="{00000000-0010-0000-0B00-000013000000}" name="Vrednost za okvirno količino (EUR) z DDV" totalsRowFunction="sum" dataDxfId="286" totalsRowDxfId="285">
      <calculatedColumnFormula>+Sklop9[[#This Row],[Končna cena/enoto mere (EUR) z DDV]]*Sklop9[[#This Row],[Okvirna količina]]</calculatedColumnFormula>
    </tableColumn>
    <tableColumn id="20" xr3:uid="{00000000-0010-0000-0B00-000014000000}" name="Shema kakovosti_x000a_(nacionalne, evropske)_x000a_" totalsRowFunction="count" dataDxfId="284" totalsRowDxfId="283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0" displayName="Sklop10" ref="A15:U26" totalsRowCount="1" headerRowDxfId="282" dataDxfId="280" headerRowBorderDxfId="281" tableBorderDxfId="279" totalsRowBorderDxfId="278">
  <tableColumns count="21">
    <tableColumn id="1" xr3:uid="{00000000-0010-0000-0C00-000001000000}" name="Zap. št." totalsRowLabel="Vsota" dataDxfId="277" totalsRowDxfId="276"/>
    <tableColumn id="2" xr3:uid="{00000000-0010-0000-0C00-000002000000}" name="Tehnična specifikacija živila (stolpec 2, 2a, 2b, 2c)" dataDxfId="275" totalsRowDxfId="274"/>
    <tableColumn id="3" xr3:uid="{00000000-0010-0000-0C00-000003000000}" name="ZAHTEVANO PAKIRANJE                    Masa/volumen" dataDxfId="273" totalsRowDxfId="272"/>
    <tableColumn id="4" xr3:uid="{00000000-0010-0000-0C00-000004000000}" name=" ZAHTEVANO PAKIRANJE       Enota" dataDxfId="271" totalsRowDxfId="270"/>
    <tableColumn id="21" xr3:uid="{00000000-0010-0000-0C00-000015000000}" name="ZAHTEVANA SHEMA KAKOVOSTI" dataDxfId="269" totalsRowDxfId="268"/>
    <tableColumn id="5" xr3:uid="{00000000-0010-0000-0C00-000005000000}" name="Okvirna količina" dataDxfId="267" totalsRowDxfId="266" dataCellStyle="Valuta"/>
    <tableColumn id="6" xr3:uid="{00000000-0010-0000-0C00-000006000000}" name="Enota mere količine" dataDxfId="265" totalsRowDxfId="264"/>
    <tableColumn id="7" xr3:uid="{00000000-0010-0000-0C00-000007000000}" name="Preračunana masa/volumen/kos na enoto kg" totalsRowFunction="sum" dataDxfId="263" totalsRowDxfId="262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C00-000008000000}" name="Živila iz shem kakovosti (kg)" totalsRowFunction="sum" dataDxfId="261" totalsRowDxfId="260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C00-000009000000}" name="Koda za naročanje" dataDxfId="259" totalsRowDxfId="258" dataCellStyle="Valuta"/>
    <tableColumn id="10" xr3:uid="{00000000-0010-0000-0C00-00000A000000}" name="BLAGOVNA ZNAMKA ali PROIZVAJALEC" dataDxfId="257" totalsRowDxfId="256" dataCellStyle="Valuta"/>
    <tableColumn id="11" xr3:uid="{00000000-0010-0000-0C00-00000B000000}" name=" NAZIV/IME (trgovsko) ponujenega živila  " dataDxfId="255" totalsRowDxfId="254" dataCellStyle="Valuta"/>
    <tableColumn id="12" xr3:uid="{00000000-0010-0000-0C00-00000C000000}" name="Dejanska masa/volumen ponujenega živila" dataDxfId="253" totalsRowDxfId="252" dataCellStyle="Valuta"/>
    <tableColumn id="13" xr3:uid="{00000000-0010-0000-0C00-00000D000000}" name="cena/enota brez DDV v EUR" dataDxfId="251" totalsRowDxfId="250"/>
    <tableColumn id="14" xr3:uid="{00000000-0010-0000-0C00-00000E000000}" name="Cena za dejansko maso/volumen ponujenega živila brez DDV " dataDxfId="249" totalsRowDxfId="248"/>
    <tableColumn id="15" xr3:uid="{00000000-0010-0000-0C00-00000F000000}" name="Stopnja DDV (%)" dataDxfId="247" totalsRowDxfId="246"/>
    <tableColumn id="16" xr3:uid="{00000000-0010-0000-0C00-000010000000}" name="Davek (EUR)" dataDxfId="245" totalsRowDxfId="244">
      <calculatedColumnFormula>+Sklop10[[#This Row],[cena/enota brez DDV v EUR]]*Sklop10[[#This Row],[Stopnja DDV (%)]]</calculatedColumnFormula>
    </tableColumn>
    <tableColumn id="17" xr3:uid="{00000000-0010-0000-0C00-000011000000}" name="Končna cena/enoto mere (EUR) z DDV" dataDxfId="243" totalsRowDxfId="242">
      <calculatedColumnFormula>+Sklop10[[#This Row],[cena/enota brez DDV v EUR]]+Sklop10[[#This Row],[Davek (EUR)]]</calculatedColumnFormula>
    </tableColumn>
    <tableColumn id="18" xr3:uid="{00000000-0010-0000-0C00-000012000000}" name="Vrednost za okvirno količino (EUR) brez DDV" totalsRowFunction="sum" dataDxfId="241" totalsRowDxfId="240">
      <calculatedColumnFormula>+Sklop10[[#This Row],[cena/enota brez DDV v EUR]]*Sklop10[[#This Row],[Okvirna količina]]</calculatedColumnFormula>
    </tableColumn>
    <tableColumn id="19" xr3:uid="{00000000-0010-0000-0C00-000013000000}" name="Vrednost za okvirno količino (EUR) z DDV" totalsRowFunction="sum" dataDxfId="239" totalsRowDxfId="238">
      <calculatedColumnFormula>+Sklop10[[#This Row],[Končna cena/enoto mere (EUR) z DDV]]*Sklop10[[#This Row],[Okvirna količina]]</calculatedColumnFormula>
    </tableColumn>
    <tableColumn id="20" xr3:uid="{00000000-0010-0000-0C00-000014000000}" name="Shema kakovosti_x000a_(nacionalne, evropske)_x000a_" totalsRowFunction="count" dataDxfId="237" totalsRowDxfId="236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1" displayName="Sklop11" ref="A15:U163" totalsRowCount="1" headerRowDxfId="235" dataDxfId="233" headerRowBorderDxfId="234" tableBorderDxfId="232" totalsRowBorderDxfId="231">
  <tableColumns count="21">
    <tableColumn id="1" xr3:uid="{00000000-0010-0000-0D00-000001000000}" name="Zap. št." totalsRowLabel="Vsota" dataDxfId="230" totalsRowDxfId="229"/>
    <tableColumn id="2" xr3:uid="{00000000-0010-0000-0D00-000002000000}" name="Tehnična specifikacija živila (stolpec 2, 2a, 2b, 2c)" dataDxfId="228" totalsRowDxfId="227"/>
    <tableColumn id="3" xr3:uid="{00000000-0010-0000-0D00-000003000000}" name="ZAHTEVANO PAKIRANJE                    Masa/volumen" dataDxfId="226" totalsRowDxfId="225"/>
    <tableColumn id="4" xr3:uid="{00000000-0010-0000-0D00-000004000000}" name=" ZAHTEVANO PAKIRANJE       Enota" dataDxfId="224" totalsRowDxfId="223"/>
    <tableColumn id="21" xr3:uid="{00000000-0010-0000-0D00-000015000000}" name="ZAHTEVANA SHEMA KAKOVOSTI" dataDxfId="222" totalsRowDxfId="221"/>
    <tableColumn id="5" xr3:uid="{00000000-0010-0000-0D00-000005000000}" name="Okvirna količina" dataDxfId="220" totalsRowDxfId="219" dataCellStyle="Valuta"/>
    <tableColumn id="6" xr3:uid="{00000000-0010-0000-0D00-000006000000}" name="Enota mere količine" dataDxfId="218" totalsRowDxfId="217"/>
    <tableColumn id="7" xr3:uid="{00000000-0010-0000-0D00-000007000000}" name="Preračunana masa/volumen/kos na enoto kg" totalsRowFunction="sum" dataDxfId="216" totalsRowDxfId="215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D00-000008000000}" name="Živila iz shem kakovosti (kg)" totalsRowFunction="sum" dataDxfId="214" totalsRowDxfId="213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D00-000009000000}" name="Koda za naročanje" dataDxfId="212" totalsRowDxfId="211" dataCellStyle="Valuta"/>
    <tableColumn id="10" xr3:uid="{00000000-0010-0000-0D00-00000A000000}" name="BLAGOVNA ZNAMKA ali PROIZVAJALEC" dataDxfId="210" totalsRowDxfId="209" dataCellStyle="Valuta"/>
    <tableColumn id="11" xr3:uid="{00000000-0010-0000-0D00-00000B000000}" name=" NAZIV/IME (trgovsko) ponujenega živila  " dataDxfId="208" totalsRowDxfId="207" dataCellStyle="Valuta"/>
    <tableColumn id="12" xr3:uid="{00000000-0010-0000-0D00-00000C000000}" name="Dejanska masa/volumen ponujenega živila" dataDxfId="206" totalsRowDxfId="205" dataCellStyle="Valuta"/>
    <tableColumn id="13" xr3:uid="{00000000-0010-0000-0D00-00000D000000}" name="cena/enota brez DDV v EUR" dataDxfId="204" totalsRowDxfId="203"/>
    <tableColumn id="14" xr3:uid="{00000000-0010-0000-0D00-00000E000000}" name="Cena za dejansko maso/volumen ponujenega živila brez DDV " dataDxfId="202" totalsRowDxfId="201"/>
    <tableColumn id="15" xr3:uid="{00000000-0010-0000-0D00-00000F000000}" name="Stopnja DDV (%)" dataDxfId="200" totalsRowDxfId="199"/>
    <tableColumn id="16" xr3:uid="{00000000-0010-0000-0D00-000010000000}" name="Davek (EUR)" dataDxfId="198" totalsRowDxfId="197">
      <calculatedColumnFormula>+Sklop11[[#This Row],[cena/enota brez DDV v EUR]]*Sklop11[[#This Row],[Stopnja DDV (%)]]</calculatedColumnFormula>
    </tableColumn>
    <tableColumn id="17" xr3:uid="{00000000-0010-0000-0D00-000011000000}" name="Končna cena/enoto mere (EUR) z DDV" dataDxfId="196" totalsRowDxfId="195">
      <calculatedColumnFormula>+Sklop11[[#This Row],[cena/enota brez DDV v EUR]]+Sklop11[[#This Row],[Davek (EUR)]]</calculatedColumnFormula>
    </tableColumn>
    <tableColumn id="18" xr3:uid="{00000000-0010-0000-0D00-000012000000}" name="Vrednost za okvirno količino (EUR) brez DDV" totalsRowFunction="sum" dataDxfId="194" totalsRowDxfId="193">
      <calculatedColumnFormula>+Sklop11[[#This Row],[cena/enota brez DDV v EUR]]*Sklop11[[#This Row],[Okvirna količina]]</calculatedColumnFormula>
    </tableColumn>
    <tableColumn id="19" xr3:uid="{00000000-0010-0000-0D00-000013000000}" name="Vrednost za okvirno količino (EUR) z DDV" totalsRowFunction="sum" dataDxfId="192" totalsRowDxfId="191">
      <calculatedColumnFormula>+Sklop11[[#This Row],[Končna cena/enoto mere (EUR) z DDV]]*Sklop11[[#This Row],[Okvirna količina]]</calculatedColumnFormula>
    </tableColumn>
    <tableColumn id="20" xr3:uid="{00000000-0010-0000-0D00-000014000000}" name="Shema kakovosti_x000a_(nacionalne, evropske)_x000a_" totalsRowFunction="count" dataDxfId="190" totalsRowDxfId="189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2" displayName="Sklop12" ref="A15:U17" totalsRowCount="1" headerRowDxfId="188" dataDxfId="186" totalsRowDxfId="184" headerRowBorderDxfId="187" tableBorderDxfId="185" totalsRowBorderDxfId="183">
  <tableColumns count="21">
    <tableColumn id="1" xr3:uid="{00000000-0010-0000-0E00-000001000000}" name="Zap. št." totalsRowLabel="Vsota" dataDxfId="182" totalsRowDxfId="181"/>
    <tableColumn id="2" xr3:uid="{00000000-0010-0000-0E00-000002000000}" name="Tehnična specifikacija živila (stolpec 2, 2a, 2b, 2c)" dataDxfId="180" totalsRowDxfId="179"/>
    <tableColumn id="3" xr3:uid="{00000000-0010-0000-0E00-000003000000}" name="ZAHTEVANO PAKIRANJE                    Masa/volumen" dataDxfId="178" totalsRowDxfId="177"/>
    <tableColumn id="4" xr3:uid="{00000000-0010-0000-0E00-000004000000}" name=" ZAHTEVANO PAKIRANJE       Enota" dataDxfId="176" totalsRowDxfId="175"/>
    <tableColumn id="21" xr3:uid="{00000000-0010-0000-0E00-000015000000}" name="ZAHTEVANA SHEMA KAKOVOSTI" dataDxfId="174" totalsRowDxfId="173"/>
    <tableColumn id="5" xr3:uid="{00000000-0010-0000-0E00-000005000000}" name="Okvirna količina" dataDxfId="172" totalsRowDxfId="171" dataCellStyle="Valuta"/>
    <tableColumn id="6" xr3:uid="{00000000-0010-0000-0E00-000006000000}" name="Enota mere količine" dataDxfId="170" totalsRowDxfId="169"/>
    <tableColumn id="7" xr3:uid="{00000000-0010-0000-0E00-000007000000}" name="Preračunana masa/volumen/kos na enoto kg" totalsRowFunction="sum" dataDxfId="168" totalsRowDxfId="167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E00-000008000000}" name="Živila iz shem kakovosti (kg)" totalsRowFunction="sum" dataDxfId="166" totalsRowDxfId="165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E00-000009000000}" name="Koda za naročanje" dataDxfId="164" totalsRowDxfId="163" dataCellStyle="Valuta"/>
    <tableColumn id="10" xr3:uid="{00000000-0010-0000-0E00-00000A000000}" name="BLAGOVNA ZNAMKA ali PROIZVAJALEC" dataDxfId="162" totalsRowDxfId="161" dataCellStyle="Valuta"/>
    <tableColumn id="11" xr3:uid="{00000000-0010-0000-0E00-00000B000000}" name=" NAZIV/IME (trgovsko) ponujenega živila  " dataDxfId="160" totalsRowDxfId="159" dataCellStyle="Valuta"/>
    <tableColumn id="12" xr3:uid="{00000000-0010-0000-0E00-00000C000000}" name="Dejanska masa/volumen ponujenega živila" dataDxfId="158" totalsRowDxfId="157" dataCellStyle="Valuta"/>
    <tableColumn id="13" xr3:uid="{00000000-0010-0000-0E00-00000D000000}" name="cena/enota brez DDV v EUR" dataDxfId="156" totalsRowDxfId="155"/>
    <tableColumn id="14" xr3:uid="{00000000-0010-0000-0E00-00000E000000}" name="Cena za dejansko maso/volumen ponujenega živila brez DDV " dataDxfId="154" totalsRowDxfId="153"/>
    <tableColumn id="15" xr3:uid="{00000000-0010-0000-0E00-00000F000000}" name="Stopnja DDV (%)" dataDxfId="152" totalsRowDxfId="151"/>
    <tableColumn id="16" xr3:uid="{00000000-0010-0000-0E00-000010000000}" name="Davek (EUR)" dataDxfId="150" totalsRowDxfId="149">
      <calculatedColumnFormula>+Sklop12[[#This Row],[cena/enota brez DDV v EUR]]*Sklop12[[#This Row],[Stopnja DDV (%)]]</calculatedColumnFormula>
    </tableColumn>
    <tableColumn id="17" xr3:uid="{00000000-0010-0000-0E00-000011000000}" name="Končna cena/enoto mere (EUR) z DDV" dataDxfId="148" totalsRowDxfId="147">
      <calculatedColumnFormula>+Sklop12[[#This Row],[cena/enota brez DDV v EUR]]+Sklop12[[#This Row],[Davek (EUR)]]</calculatedColumnFormula>
    </tableColumn>
    <tableColumn id="18" xr3:uid="{00000000-0010-0000-0E00-000012000000}" name="Vrednost za okvirno količino (EUR) brez DDV" totalsRowFunction="sum" dataDxfId="146" totalsRowDxfId="145">
      <calculatedColumnFormula>+Sklop12[[#This Row],[cena/enota brez DDV v EUR]]*Sklop12[[#This Row],[Okvirna količina]]</calculatedColumnFormula>
    </tableColumn>
    <tableColumn id="19" xr3:uid="{00000000-0010-0000-0E00-000013000000}" name="Vrednost za okvirno količino (EUR) z DDV" totalsRowFunction="sum" dataDxfId="144" totalsRowDxfId="143">
      <calculatedColumnFormula>+Sklop12[[#This Row],[Končna cena/enoto mere (EUR) z DDV]]*Sklop12[[#This Row],[Okvirna količina]]</calculatedColumnFormula>
    </tableColumn>
    <tableColumn id="20" xr3:uid="{00000000-0010-0000-0E00-000014000000}" name="Shema kakovosti_x000a_(nacionalne, evropske)_x000a_" totalsRowFunction="count" dataDxfId="142" totalsRowDxfId="141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3" displayName="Sklop13" ref="A15:U30" totalsRowCount="1" headerRowDxfId="140" dataDxfId="138" headerRowBorderDxfId="139" tableBorderDxfId="137" totalsRowBorderDxfId="136">
  <tableColumns count="21">
    <tableColumn id="1" xr3:uid="{00000000-0010-0000-0F00-000001000000}" name="Zap. št." totalsRowLabel="Vsota" dataDxfId="135" totalsRowDxfId="134"/>
    <tableColumn id="2" xr3:uid="{00000000-0010-0000-0F00-000002000000}" name="Stolpec1" dataDxfId="133" totalsRowDxfId="132"/>
    <tableColumn id="3" xr3:uid="{00000000-0010-0000-0F00-000003000000}" name="ZAHTEVANO PAKIRANJE                    Masa/volumen" dataDxfId="131" totalsRowDxfId="130"/>
    <tableColumn id="4" xr3:uid="{00000000-0010-0000-0F00-000004000000}" name=" ZAHTEVANO PAKIRANJE       Enota" dataDxfId="129" totalsRowDxfId="128"/>
    <tableColumn id="21" xr3:uid="{00000000-0010-0000-0F00-000015000000}" name="ZAHTEVANA SHEMA KAKOVOSTI" dataDxfId="127" totalsRowDxfId="126"/>
    <tableColumn id="5" xr3:uid="{00000000-0010-0000-0F00-000005000000}" name="Okvirna količina" dataDxfId="125" totalsRowDxfId="124" dataCellStyle="Valuta"/>
    <tableColumn id="6" xr3:uid="{00000000-0010-0000-0F00-000006000000}" name="Enota mere količine" dataDxfId="123" totalsRowDxfId="122"/>
    <tableColumn id="7" xr3:uid="{00000000-0010-0000-0F00-000007000000}" name="Preračunana masa/volumen/kos na enoto kg" totalsRowFunction="sum" dataDxfId="121" totalsRowDxfId="120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F00-000008000000}" name="Živila iz shem kakovosti (kg)" totalsRowFunction="sum" dataDxfId="119" totalsRowDxfId="118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F00-000009000000}" name="Koda za naročanje" dataDxfId="117" totalsRowDxfId="116" dataCellStyle="Valuta"/>
    <tableColumn id="10" xr3:uid="{00000000-0010-0000-0F00-00000A000000}" name="BLAGOVNA ZNAMKA ali PROIZVAJALEC" dataDxfId="115" totalsRowDxfId="114" dataCellStyle="Valuta"/>
    <tableColumn id="11" xr3:uid="{00000000-0010-0000-0F00-00000B000000}" name=" NAZIV/IME (trgovsko) ponujenega živila  " dataDxfId="113" totalsRowDxfId="112" dataCellStyle="Valuta"/>
    <tableColumn id="12" xr3:uid="{00000000-0010-0000-0F00-00000C000000}" name="Dejanska masa/volumen ponujenega živila" dataDxfId="111" totalsRowDxfId="110" dataCellStyle="Valuta"/>
    <tableColumn id="13" xr3:uid="{00000000-0010-0000-0F00-00000D000000}" name="cena/enota brez DDV v EUR" dataDxfId="109" totalsRowDxfId="108"/>
    <tableColumn id="14" xr3:uid="{00000000-0010-0000-0F00-00000E000000}" name="Cena za dejansko maso/volumen ponujenega živila brez DDV " dataDxfId="107" totalsRowDxfId="106"/>
    <tableColumn id="15" xr3:uid="{00000000-0010-0000-0F00-00000F000000}" name="Stopnja DDV (%)" dataDxfId="105" totalsRowDxfId="104"/>
    <tableColumn id="16" xr3:uid="{00000000-0010-0000-0F00-000010000000}" name="Davek (EUR)" dataDxfId="103" totalsRowDxfId="102">
      <calculatedColumnFormula>+Sklop13[[#This Row],[cena/enota brez DDV v EUR]]*Sklop13[[#This Row],[Stopnja DDV (%)]]</calculatedColumnFormula>
    </tableColumn>
    <tableColumn id="17" xr3:uid="{00000000-0010-0000-0F00-000011000000}" name="Končna cena/enoto mere (EUR) z DDV" dataDxfId="101" totalsRowDxfId="100">
      <calculatedColumnFormula>+Sklop13[[#This Row],[cena/enota brez DDV v EUR]]+Sklop13[[#This Row],[Davek (EUR)]]</calculatedColumnFormula>
    </tableColumn>
    <tableColumn id="18" xr3:uid="{00000000-0010-0000-0F00-000012000000}" name="Vrednost za okvirno količino (EUR) brez DDV" totalsRowFunction="sum" dataDxfId="99" totalsRowDxfId="98">
      <calculatedColumnFormula>+Sklop13[[#This Row],[cena/enota brez DDV v EUR]]*Sklop13[[#This Row],[Okvirna količina]]</calculatedColumnFormula>
    </tableColumn>
    <tableColumn id="19" xr3:uid="{00000000-0010-0000-0F00-000013000000}" name="Vrednost za okvirno količino (EUR) z DDV" totalsRowFunction="sum" dataDxfId="97" totalsRowDxfId="96">
      <calculatedColumnFormula>+Sklop13[[#This Row],[Končna cena/enoto mere (EUR) z DDV]]*Sklop13[[#This Row],[Okvirna količina]]</calculatedColumnFormula>
    </tableColumn>
    <tableColumn id="20" xr3:uid="{00000000-0010-0000-0F00-000014000000}" name="Shema kakovosti_x000a_(nacionalne, evropske)_x000a_" dataDxfId="95" totalsRowDxfId="94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569E293-4B21-4BE4-BB4D-9BE7B05DBBB1}" name="Sklop14" displayName="Sklop14" ref="A15:U33" totalsRowCount="1" headerRowDxfId="93" dataDxfId="91" headerRowBorderDxfId="92" tableBorderDxfId="90" totalsRowBorderDxfId="89">
  <tableColumns count="21">
    <tableColumn id="1" xr3:uid="{6628D25A-0423-4186-8C7D-FAD533CCC248}" name="Zap. št." totalsRowLabel="Vsota" dataDxfId="88" totalsRowDxfId="87"/>
    <tableColumn id="2" xr3:uid="{83CD5DB4-76CF-4ED8-8719-23A1094BBF64}" name="Tehnična specifikacija živila (stolpec 2, 2a, 2b, 2c)" dataDxfId="86" totalsRowDxfId="85"/>
    <tableColumn id="3" xr3:uid="{4CEF724E-306B-4F73-980E-C364B53595E6}" name="ZAHTEVANO PAKIRANJE                    Masa/volumen" dataDxfId="84" totalsRowDxfId="83"/>
    <tableColumn id="4" xr3:uid="{C6BF0A80-E5EF-460D-BF6D-4CEA5DAB8EC2}" name=" ZAHTEVANO PAKIRANJE       Enota" dataDxfId="82" totalsRowDxfId="81"/>
    <tableColumn id="21" xr3:uid="{387A25FC-A632-4543-A4DD-83FBF3F69801}" name="ZAHTEVANA SHEMA KAKOVOSTI" dataDxfId="80" totalsRowDxfId="79"/>
    <tableColumn id="5" xr3:uid="{A05654F0-F6FE-4FAF-B3D6-C4493C613FFA}" name="Okvirna količina" dataDxfId="78" totalsRowDxfId="77" dataCellStyle="Valuta"/>
    <tableColumn id="6" xr3:uid="{09074EEF-EAA1-4D47-92CC-C0239A42AA66}" name="Enota mere količine" dataDxfId="76" totalsRowDxfId="75"/>
    <tableColumn id="7" xr3:uid="{2B34FA22-874F-4F81-8ABB-F1A0810E014B}" name="Preračunana masa/volumen/kos na enoto kg" totalsRowFunction="sum" dataDxfId="74" totalsRowDxfId="73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14962738-8CAC-45F0-9C01-38EDDB3E1F53}" name="Živila iz shem kakovosti (kg)" totalsRowFunction="sum" dataDxfId="72" totalsRowDxfId="71" dataCellStyle="Valuta">
      <calculatedColumnFormula>IF(Sklop14[[#This Row],[ZAHTEVANA SHEMA KAKOVOSTI]]&lt;&gt;"",Sklop14[[#This Row],[Preračunana masa/volumen/kos na enoto kg]],"")</calculatedColumnFormula>
    </tableColumn>
    <tableColumn id="9" xr3:uid="{52806089-9C26-4DEF-85F6-1E32DE951C4D}" name="Koda za naročanje" dataDxfId="70" totalsRowDxfId="69" dataCellStyle="Valuta"/>
    <tableColumn id="10" xr3:uid="{75F66BC0-E279-4D4A-8CCF-9D69C7C95CFC}" name="BLAGOVNA ZNAMKA ali PROIZVAJALEC" dataDxfId="68" totalsRowDxfId="67" dataCellStyle="Valuta"/>
    <tableColumn id="11" xr3:uid="{964D427B-13CA-4E64-B46E-F5B59292946E}" name=" NAZIV/IME (trgovsko) ponujenega živila  " dataDxfId="66" totalsRowDxfId="65" dataCellStyle="Valuta"/>
    <tableColumn id="12" xr3:uid="{3F6D1586-940E-45D0-B5EE-99A1BBD41668}" name="Dejanska masa/volumen ponujenega živila" dataDxfId="64" totalsRowDxfId="63" dataCellStyle="Valuta"/>
    <tableColumn id="13" xr3:uid="{1B51E649-4BC2-4CA5-9C38-D62D6B29FB19}" name="cena/enota brez DDV v EUR" dataDxfId="62" totalsRowDxfId="61"/>
    <tableColumn id="14" xr3:uid="{81B5091C-2FFE-4F57-A5B1-2EF89109FB68}" name="Cena za dejansko maso/volumen ponujenega živila brez DDV " dataDxfId="60" totalsRowDxfId="59"/>
    <tableColumn id="15" xr3:uid="{F287EA79-26B7-428A-B9B7-5A76852366EA}" name="Stopnja DDV (%)" dataDxfId="58" totalsRowDxfId="57"/>
    <tableColumn id="16" xr3:uid="{CC7AA66D-52A5-48F3-9D57-B61F5C4131E3}" name="Davek (EUR)" dataDxfId="56" totalsRowDxfId="55">
      <calculatedColumnFormula>+Sklop14[[#This Row],[cena/enota brez DDV v EUR]]*Sklop14[[#This Row],[Stopnja DDV (%)]]</calculatedColumnFormula>
    </tableColumn>
    <tableColumn id="17" xr3:uid="{CAA7B900-B238-4F0C-B008-88FC216E2DAE}" name="Končna cena/enoto mere (EUR) z DDV" dataDxfId="54" totalsRowDxfId="53">
      <calculatedColumnFormula>+Sklop14[[#This Row],[cena/enota brez DDV v EUR]]+Sklop14[[#This Row],[Davek (EUR)]]</calculatedColumnFormula>
    </tableColumn>
    <tableColumn id="18" xr3:uid="{16141B39-4C35-4E3A-A5F8-78E3747F445F}" name="Vrednost za okvirno količino (EUR) brez DDV" totalsRowFunction="sum" dataDxfId="52" totalsRowDxfId="51">
      <calculatedColumnFormula>+Sklop14[[#This Row],[cena/enota brez DDV v EUR]]*Sklop14[[#This Row],[Okvirna količina]]</calculatedColumnFormula>
    </tableColumn>
    <tableColumn id="19" xr3:uid="{520BBCFB-5117-419D-933E-40D8499245D8}" name="Vrednost za okvirno količino (EUR) z DDV" totalsRowFunction="sum" dataDxfId="50" totalsRowDxfId="49">
      <calculatedColumnFormula>+Sklop14[[#This Row],[Končna cena/enoto mere (EUR) z DDV]]*Sklop14[[#This Row],[Okvirna količina]]</calculatedColumnFormula>
    </tableColumn>
    <tableColumn id="20" xr3:uid="{0C94E3BD-58A2-45F0-80E3-93B0564AAAD6}" name="Shema kakovosti_x000a_(nacionalne, evropske)_x000a_" dataDxfId="48" totalsRowDxfId="47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5" displayName="Sklop15" ref="A15:U17" totalsRowCount="1" headerRowDxfId="46" dataDxfId="44" headerRowBorderDxfId="45" tableBorderDxfId="43" totalsRowBorderDxfId="42">
  <tableColumns count="21">
    <tableColumn id="1" xr3:uid="{00000000-0010-0000-1200-000001000000}" name="Zap. št." totalsRowLabel="Vsota" dataDxfId="41" totalsRowDxfId="40"/>
    <tableColumn id="2" xr3:uid="{00000000-0010-0000-1200-000002000000}" name="Tehnična specifikacija živila (stolpec 2, 2a, 2b, 2c)" dataDxfId="39" totalsRowDxfId="38"/>
    <tableColumn id="3" xr3:uid="{00000000-0010-0000-1200-000003000000}" name="ZAHTEVANO PAKIRANJE                    Masa/volumen" dataDxfId="37" totalsRowDxfId="36"/>
    <tableColumn id="4" xr3:uid="{00000000-0010-0000-1200-000004000000}" name=" ZAHTEVANO PAKIRANJE       Enota" dataDxfId="35" totalsRowDxfId="34"/>
    <tableColumn id="21" xr3:uid="{00000000-0010-0000-1200-000015000000}" name="ZAHTEVANA SHEMA KAKOVOSTI" dataDxfId="33" totalsRowDxfId="32"/>
    <tableColumn id="5" xr3:uid="{00000000-0010-0000-1200-000005000000}" name="Okvirna količina" dataDxfId="31" totalsRowDxfId="30" dataCellStyle="Valuta"/>
    <tableColumn id="6" xr3:uid="{00000000-0010-0000-1200-000006000000}" name="Enota mere količine" dataDxfId="29" totalsRowDxfId="28"/>
    <tableColumn id="7" xr3:uid="{00000000-0010-0000-1200-000007000000}" name="Preračunana masa/volumen/kos na enoto kg" totalsRowFunction="sum" dataDxfId="27" totalsRowDxfId="26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1200-000008000000}" name="Živila iz shem kakovosti (kg)" totalsRowFunction="sum" dataDxfId="25" totalsRowDxfId="24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1200-000009000000}" name="Koda za naročanje" dataDxfId="23" totalsRowDxfId="22" dataCellStyle="Valuta"/>
    <tableColumn id="10" xr3:uid="{00000000-0010-0000-1200-00000A000000}" name="BLAGOVNA ZNAMKA ali PROIZVAJALEC" dataDxfId="21" totalsRowDxfId="20" dataCellStyle="Valuta"/>
    <tableColumn id="11" xr3:uid="{00000000-0010-0000-1200-00000B000000}" name=" NAZIV/IME (trgovsko) ponujenega živila  " dataDxfId="19" totalsRowDxfId="18" dataCellStyle="Valuta"/>
    <tableColumn id="12" xr3:uid="{00000000-0010-0000-1200-00000C000000}" name="Dejanska masa/volumen ponujenega živila" dataDxfId="17" totalsRowDxfId="16" dataCellStyle="Valuta"/>
    <tableColumn id="13" xr3:uid="{00000000-0010-0000-1200-00000D000000}" name="cena/enota brez DDV v EUR" dataDxfId="15" totalsRowDxfId="14"/>
    <tableColumn id="14" xr3:uid="{00000000-0010-0000-1200-00000E000000}" name="Cena za dejansko maso/volumen ponujenega živila brez DDV " dataDxfId="13" totalsRowDxfId="12"/>
    <tableColumn id="15" xr3:uid="{00000000-0010-0000-1200-00000F000000}" name="Stopnja DDV (%)" dataDxfId="11" totalsRowDxfId="10"/>
    <tableColumn id="16" xr3:uid="{00000000-0010-0000-1200-000010000000}" name="Davek (EUR)" dataDxfId="9" totalsRowDxfId="8">
      <calculatedColumnFormula>+Sklop15[[#This Row],[cena/enota brez DDV v EUR]]*Sklop15[[#This Row],[Stopnja DDV (%)]]</calculatedColumnFormula>
    </tableColumn>
    <tableColumn id="17" xr3:uid="{00000000-0010-0000-1200-000011000000}" name="Končna cena/enoto mere (EUR) z DDV" dataDxfId="7" totalsRowDxfId="6">
      <calculatedColumnFormula>+Sklop15[[#This Row],[cena/enota brez DDV v EUR]]+Sklop15[[#This Row],[Davek (EUR)]]</calculatedColumnFormula>
    </tableColumn>
    <tableColumn id="18" xr3:uid="{00000000-0010-0000-1200-000012000000}" name="Vrednost za okvirno količino (EUR) brez DDV" totalsRowFunction="sum" dataDxfId="5" totalsRowDxfId="4">
      <calculatedColumnFormula>+Sklop15[[#This Row],[cena/enota brez DDV v EUR]]*Sklop15[[#This Row],[Okvirna količina]]</calculatedColumnFormula>
    </tableColumn>
    <tableColumn id="19" xr3:uid="{00000000-0010-0000-1200-000013000000}" name="Vrednost za okvirno količino (EUR) z DDV" totalsRowFunction="sum" dataDxfId="3" totalsRowDxfId="2">
      <calculatedColumnFormula>+Sklop15[[#This Row],[Končna cena/enoto mere (EUR) z DDV]]*Sklop15[[#This Row],[Okvirna količina]]</calculatedColumnFormula>
    </tableColumn>
    <tableColumn id="20" xr3:uid="{00000000-0010-0000-12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A25" sqref="A25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79</v>
      </c>
      <c r="B1" s="74" t="s">
        <v>254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31" t="s">
        <v>255</v>
      </c>
    </row>
    <row r="7" spans="1:2" s="35" customFormat="1" ht="28.5" customHeight="1">
      <c r="A7" s="30" t="s">
        <v>83</v>
      </c>
      <c r="B7" s="31" t="s">
        <v>256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85</v>
      </c>
      <c r="B9" s="32"/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B15" sqref="B15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39" t="s">
        <v>92</v>
      </c>
      <c r="B1" s="339"/>
      <c r="C1" s="339"/>
    </row>
    <row r="2" spans="1:3" ht="33.75" customHeight="1">
      <c r="A2" s="340" t="s">
        <v>166</v>
      </c>
      <c r="B2" s="340"/>
      <c r="C2" s="340"/>
    </row>
    <row r="3" spans="1:3">
      <c r="A3" s="23"/>
      <c r="B3" s="21"/>
      <c r="C3" s="2"/>
    </row>
    <row r="4" spans="1:3" s="20" customFormat="1" ht="27" customHeight="1" thickBot="1">
      <c r="A4" s="93" t="s">
        <v>93</v>
      </c>
      <c r="B4" s="93" t="s">
        <v>94</v>
      </c>
      <c r="C4" s="94" t="s">
        <v>95</v>
      </c>
    </row>
    <row r="5" spans="1:3" s="20" customFormat="1" ht="17.25">
      <c r="A5" s="113">
        <v>1</v>
      </c>
      <c r="B5" s="41" t="s">
        <v>126</v>
      </c>
      <c r="C5" s="22" t="s">
        <v>127</v>
      </c>
    </row>
    <row r="6" spans="1:3" s="20" customFormat="1" ht="31.5">
      <c r="A6" s="113">
        <v>2</v>
      </c>
      <c r="B6" s="41" t="s">
        <v>107</v>
      </c>
      <c r="C6" s="22" t="s">
        <v>128</v>
      </c>
    </row>
    <row r="7" spans="1:3" s="20" customFormat="1" ht="63">
      <c r="A7" s="113" t="s">
        <v>108</v>
      </c>
      <c r="B7" s="114" t="s">
        <v>112</v>
      </c>
      <c r="C7" s="115" t="s">
        <v>164</v>
      </c>
    </row>
    <row r="8" spans="1:3" s="20" customFormat="1" ht="31.5">
      <c r="A8" s="113" t="s">
        <v>109</v>
      </c>
      <c r="B8" s="41" t="s">
        <v>155</v>
      </c>
      <c r="C8" s="22" t="s">
        <v>165</v>
      </c>
    </row>
    <row r="9" spans="1:3" s="20" customFormat="1" ht="94.5">
      <c r="A9" s="113" t="s">
        <v>161</v>
      </c>
      <c r="B9" s="41" t="s">
        <v>162</v>
      </c>
      <c r="C9" s="22" t="s">
        <v>168</v>
      </c>
    </row>
    <row r="10" spans="1:3" s="20" customFormat="1" ht="17.25">
      <c r="A10" s="113">
        <v>3</v>
      </c>
      <c r="B10" s="41" t="s">
        <v>96</v>
      </c>
      <c r="C10" s="22" t="s">
        <v>125</v>
      </c>
    </row>
    <row r="11" spans="1:3" s="20" customFormat="1" ht="17.25">
      <c r="A11" s="113">
        <v>4</v>
      </c>
      <c r="B11" s="41" t="s">
        <v>97</v>
      </c>
      <c r="C11" s="22" t="s">
        <v>98</v>
      </c>
    </row>
    <row r="12" spans="1:3" s="20" customFormat="1" ht="17.25" hidden="1">
      <c r="A12" s="116" t="s">
        <v>77</v>
      </c>
      <c r="B12" s="53" t="s">
        <v>132</v>
      </c>
      <c r="C12" s="22" t="s">
        <v>150</v>
      </c>
    </row>
    <row r="13" spans="1:3" s="20" customFormat="1" ht="31.5" hidden="1">
      <c r="A13" s="116" t="s">
        <v>123</v>
      </c>
      <c r="B13" s="53" t="s">
        <v>151</v>
      </c>
      <c r="C13" s="22" t="s">
        <v>152</v>
      </c>
    </row>
    <row r="14" spans="1:3" s="20" customFormat="1" ht="30">
      <c r="A14" s="117">
        <v>5</v>
      </c>
      <c r="B14" s="118" t="s">
        <v>104</v>
      </c>
      <c r="C14" s="119" t="s">
        <v>121</v>
      </c>
    </row>
    <row r="15" spans="1:3" s="20" customFormat="1" ht="30">
      <c r="A15" s="117">
        <v>6</v>
      </c>
      <c r="B15" s="118" t="s">
        <v>75</v>
      </c>
      <c r="C15" s="119" t="s">
        <v>115</v>
      </c>
    </row>
    <row r="16" spans="1:3" s="20" customFormat="1" ht="30">
      <c r="A16" s="117" t="s">
        <v>64</v>
      </c>
      <c r="B16" s="118" t="s">
        <v>76</v>
      </c>
      <c r="C16" s="119" t="s">
        <v>116</v>
      </c>
    </row>
    <row r="17" spans="1:3" s="20" customFormat="1" ht="60">
      <c r="A17" s="117" t="s">
        <v>156</v>
      </c>
      <c r="B17" s="118" t="s">
        <v>103</v>
      </c>
      <c r="C17" s="119" t="s">
        <v>130</v>
      </c>
    </row>
    <row r="18" spans="1:3" s="20" customFormat="1" ht="60">
      <c r="A18" s="117">
        <v>7</v>
      </c>
      <c r="B18" s="118" t="s">
        <v>99</v>
      </c>
      <c r="C18" s="119" t="s">
        <v>117</v>
      </c>
    </row>
    <row r="19" spans="1:3" s="20" customFormat="1" ht="34.5">
      <c r="A19" s="117" t="s">
        <v>157</v>
      </c>
      <c r="B19" s="118" t="s">
        <v>122</v>
      </c>
      <c r="C19" s="119" t="s">
        <v>118</v>
      </c>
    </row>
    <row r="20" spans="1:3" s="20" customFormat="1" ht="17.25">
      <c r="A20" s="117">
        <v>8</v>
      </c>
      <c r="B20" s="118" t="s">
        <v>100</v>
      </c>
      <c r="C20" s="119" t="s">
        <v>113</v>
      </c>
    </row>
    <row r="21" spans="1:3" s="20" customFormat="1" ht="17.25">
      <c r="A21" s="120" t="s">
        <v>158</v>
      </c>
      <c r="B21" s="121" t="s">
        <v>101</v>
      </c>
      <c r="C21" s="122" t="s">
        <v>102</v>
      </c>
    </row>
    <row r="22" spans="1:3" s="20" customFormat="1" ht="17.25">
      <c r="A22" s="120">
        <v>9</v>
      </c>
      <c r="B22" s="121" t="s">
        <v>114</v>
      </c>
      <c r="C22" s="122" t="s">
        <v>159</v>
      </c>
    </row>
    <row r="23" spans="1:3" s="20" customFormat="1" ht="30">
      <c r="A23" s="120">
        <v>10</v>
      </c>
      <c r="B23" s="121" t="s">
        <v>105</v>
      </c>
      <c r="C23" s="122" t="s">
        <v>160</v>
      </c>
    </row>
    <row r="24" spans="1:3" s="20" customFormat="1" ht="30">
      <c r="A24" s="120">
        <v>11</v>
      </c>
      <c r="B24" s="121" t="s">
        <v>106</v>
      </c>
      <c r="C24" s="122" t="s">
        <v>124</v>
      </c>
    </row>
    <row r="25" spans="1:3" s="20" customFormat="1" ht="105">
      <c r="A25" s="117">
        <v>12</v>
      </c>
      <c r="B25" s="118" t="s">
        <v>119</v>
      </c>
      <c r="C25" s="119" t="s">
        <v>169</v>
      </c>
    </row>
    <row r="26" spans="1:3">
      <c r="A26" s="123" t="s">
        <v>111</v>
      </c>
      <c r="B26" s="124" t="s">
        <v>170</v>
      </c>
      <c r="C26" s="124"/>
    </row>
    <row r="27" spans="1:3" ht="15" customHeight="1">
      <c r="A27" s="341" t="s">
        <v>171</v>
      </c>
      <c r="B27" s="341"/>
      <c r="C27" s="341"/>
    </row>
    <row r="28" spans="1:3">
      <c r="A28" s="342"/>
      <c r="B28" s="342"/>
      <c r="C28" s="342"/>
    </row>
    <row r="29" spans="1:3">
      <c r="A29" s="342"/>
      <c r="B29" s="342"/>
      <c r="C29" s="342"/>
    </row>
    <row r="30" spans="1:3">
      <c r="A30" s="342"/>
      <c r="B30" s="342"/>
      <c r="C30" s="342"/>
    </row>
    <row r="31" spans="1:3">
      <c r="A31" s="342"/>
      <c r="B31" s="342"/>
      <c r="C31" s="342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U38"/>
  <sheetViews>
    <sheetView topLeftCell="A4" zoomScaleNormal="100" workbookViewId="0">
      <selection activeCell="M38" sqref="M38"/>
    </sheetView>
  </sheetViews>
  <sheetFormatPr defaultRowHeight="15"/>
  <cols>
    <col min="1" max="1" width="9.5703125" customWidth="1"/>
    <col min="2" max="2" width="54.5703125" customWidth="1"/>
    <col min="3" max="3" width="16" customWidth="1"/>
    <col min="4" max="4" width="13.42578125" customWidth="1"/>
    <col min="5" max="5" width="14" customWidth="1"/>
    <col min="6" max="6" width="12.7109375" customWidth="1"/>
    <col min="21" max="21" width="11.5703125" bestFit="1" customWidth="1"/>
  </cols>
  <sheetData>
    <row r="1" spans="1:6" ht="15" customHeight="1">
      <c r="B1" s="42" t="s">
        <v>81</v>
      </c>
      <c r="C1" s="43"/>
    </row>
    <row r="2" spans="1:6" ht="15" customHeight="1">
      <c r="B2" s="44" t="s">
        <v>82</v>
      </c>
      <c r="C2" s="96" t="str">
        <f>+'prva stran'!B6</f>
        <v>VRTEC MANKA GOLARJA GORNJA RADGONA</v>
      </c>
      <c r="D2" s="97"/>
      <c r="E2" s="97"/>
      <c r="F2" s="97"/>
    </row>
    <row r="3" spans="1:6" ht="15" customHeight="1">
      <c r="B3" s="44" t="s">
        <v>83</v>
      </c>
      <c r="C3" s="346" t="str">
        <f>+'prva stran'!B7</f>
        <v>KOCLJEVA ULICA 2, 9250 GORNJA RADGONA</v>
      </c>
      <c r="D3" s="347"/>
      <c r="E3" s="347"/>
      <c r="F3" s="347"/>
    </row>
    <row r="4" spans="1:6" ht="15" customHeight="1">
      <c r="B4" s="1"/>
    </row>
    <row r="5" spans="1:6" ht="15" customHeight="1">
      <c r="B5" s="42" t="s">
        <v>85</v>
      </c>
      <c r="C5" s="43"/>
    </row>
    <row r="6" spans="1:6" ht="15" customHeight="1">
      <c r="B6" s="45" t="s">
        <v>82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83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84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86</v>
      </c>
      <c r="C9" s="67">
        <f>+'prva stran'!B13</f>
        <v>0</v>
      </c>
      <c r="D9" s="66"/>
      <c r="E9" s="66"/>
      <c r="F9" s="66"/>
    </row>
    <row r="11" spans="1:6" ht="18.75">
      <c r="B11" s="343" t="s">
        <v>91</v>
      </c>
      <c r="C11" s="343"/>
      <c r="D11" s="343"/>
      <c r="E11" s="343"/>
      <c r="F11" s="343"/>
    </row>
    <row r="12" spans="1:6" s="20" customFormat="1" ht="18.75" customHeight="1"/>
    <row r="13" spans="1:6" ht="36.75" customHeight="1">
      <c r="A13" s="344" t="s">
        <v>173</v>
      </c>
      <c r="B13" s="344"/>
      <c r="C13" s="329" t="s">
        <v>87</v>
      </c>
      <c r="D13" s="329" t="s">
        <v>88</v>
      </c>
      <c r="E13" s="329" t="s">
        <v>89</v>
      </c>
      <c r="F13" s="329" t="s">
        <v>90</v>
      </c>
    </row>
    <row r="14" spans="1:6" s="111" customFormat="1" ht="19.5" customHeight="1">
      <c r="A14" s="330" t="s">
        <v>134</v>
      </c>
      <c r="B14" s="330" t="s">
        <v>242</v>
      </c>
      <c r="C14" s="331">
        <f>+Sklop1[[#Totals],[Vrednost za okvirno količino (EUR) brez DDV]]</f>
        <v>0</v>
      </c>
      <c r="D14" s="331">
        <f>+E14-C14</f>
        <v>0</v>
      </c>
      <c r="E14" s="331">
        <f>+Sklop1[[#Totals],[Vrednost za okvirno količino (EUR) z DDV]]</f>
        <v>0</v>
      </c>
      <c r="F14" s="332">
        <f>+Sklop1[[#Totals],[Shema kakovosti
(nacionalne, evropske)
]]</f>
        <v>0</v>
      </c>
    </row>
    <row r="15" spans="1:6" s="111" customFormat="1" ht="19.5" customHeight="1">
      <c r="A15" s="330" t="s">
        <v>135</v>
      </c>
      <c r="B15" s="333" t="s">
        <v>243</v>
      </c>
      <c r="C15" s="331">
        <f>+Sklop2[[#Totals],[Vrednost za okvirno količino (EUR) brez DDV]]</f>
        <v>0</v>
      </c>
      <c r="D15" s="331">
        <f t="shared" ref="D15:D28" si="0">+E15-C15</f>
        <v>0</v>
      </c>
      <c r="E15" s="331">
        <f>+Sklop2[[#Totals],[Vrednost za okvirno količino (EUR) z DDV]]</f>
        <v>0</v>
      </c>
      <c r="F15" s="332">
        <f>+Sklop2[[#Totals],[Shema kakovosti
(nacionalne, evropske)
]]</f>
        <v>0</v>
      </c>
    </row>
    <row r="16" spans="1:6" s="111" customFormat="1" ht="19.5" customHeight="1">
      <c r="A16" s="330" t="s">
        <v>136</v>
      </c>
      <c r="B16" s="330" t="s">
        <v>172</v>
      </c>
      <c r="C16" s="331">
        <f>+Sklop3[[#Totals],[Vrednost za okvirno količino (EUR) brez DDV]]</f>
        <v>0</v>
      </c>
      <c r="D16" s="331">
        <f t="shared" si="0"/>
        <v>0</v>
      </c>
      <c r="E16" s="331">
        <f>+Sklop3[[#Totals],[Vrednost za okvirno količino (EUR) z DDV]]</f>
        <v>0</v>
      </c>
      <c r="F16" s="332">
        <f>+Sklop3[[#Totals],[Shema kakovosti
(nacionalne, evropske)
]]</f>
        <v>0</v>
      </c>
    </row>
    <row r="17" spans="1:6" s="111" customFormat="1" ht="19.5" customHeight="1">
      <c r="A17" s="330" t="s">
        <v>137</v>
      </c>
      <c r="B17" s="330" t="s">
        <v>244</v>
      </c>
      <c r="C17" s="331">
        <f>+Sklop4[[#Totals],[Vrednost za okvirno količino (EUR) brez DDV]]</f>
        <v>0</v>
      </c>
      <c r="D17" s="331">
        <f t="shared" si="0"/>
        <v>0</v>
      </c>
      <c r="E17" s="331">
        <f>+Sklop4[[#Totals],[Vrednost za okvirno količino (EUR) z DDV]]</f>
        <v>0</v>
      </c>
      <c r="F17" s="332">
        <f>+Sklop4[[#Totals],[Shema kakovosti
(nacionalne, evropske)
]]</f>
        <v>0</v>
      </c>
    </row>
    <row r="18" spans="1:6" s="111" customFormat="1" ht="19.5" customHeight="1">
      <c r="A18" s="330" t="s">
        <v>138</v>
      </c>
      <c r="B18" s="330" t="s">
        <v>245</v>
      </c>
      <c r="C18" s="331">
        <f>+Sklop5[[#Totals],[Vrednost za okvirno količino (EUR) brez DDV]]</f>
        <v>0</v>
      </c>
      <c r="D18" s="331">
        <f t="shared" si="0"/>
        <v>0</v>
      </c>
      <c r="E18" s="331">
        <f>+Sklop5[[#Totals],[Vrednost za okvirno količino (EUR) z DDV]]</f>
        <v>0</v>
      </c>
      <c r="F18" s="332">
        <f>+Sklop5[[#Totals],[Shema kakovosti
(nacionalne, evropske)
]]</f>
        <v>0</v>
      </c>
    </row>
    <row r="19" spans="1:6" s="111" customFormat="1" ht="19.5" customHeight="1">
      <c r="A19" s="330" t="s">
        <v>139</v>
      </c>
      <c r="B19" s="293" t="s">
        <v>246</v>
      </c>
      <c r="C19" s="331">
        <f>+Sklop6[[#Totals],[Vrednost za okvirno količino (EUR) brez DDV]]</f>
        <v>0</v>
      </c>
      <c r="D19" s="331">
        <f t="shared" si="0"/>
        <v>0</v>
      </c>
      <c r="E19" s="331">
        <f>+Sklop6[[#Totals],[Vrednost za okvirno količino (EUR) z DDV]]</f>
        <v>0</v>
      </c>
      <c r="F19" s="332">
        <f>+Sklop6[[#Totals],[Shema kakovosti
(nacionalne, evropske)
]]</f>
        <v>0</v>
      </c>
    </row>
    <row r="20" spans="1:6" s="111" customFormat="1" ht="19.5" customHeight="1">
      <c r="A20" s="330" t="s">
        <v>140</v>
      </c>
      <c r="B20" s="293" t="s">
        <v>439</v>
      </c>
      <c r="C20" s="331">
        <f>+Sklop7[[#Totals],[Vrednost za okvirno količino (EUR) brez DDV]]</f>
        <v>0</v>
      </c>
      <c r="D20" s="331">
        <f t="shared" si="0"/>
        <v>0</v>
      </c>
      <c r="E20" s="331">
        <f>+Sklop7[[#Totals],[Vrednost za okvirno količino (EUR) z DDV]]</f>
        <v>0</v>
      </c>
      <c r="F20" s="332">
        <f>+Sklop7[[#Totals],[Shema kakovosti
(nacionalne, evropske)
]]</f>
        <v>0</v>
      </c>
    </row>
    <row r="21" spans="1:6" s="111" customFormat="1" ht="19.5" customHeight="1">
      <c r="A21" s="330" t="s">
        <v>141</v>
      </c>
      <c r="B21" s="293" t="s">
        <v>247</v>
      </c>
      <c r="C21" s="331">
        <f>+Sklop8[[#Totals],[Vrednost za okvirno količino (EUR) brez DDV]]</f>
        <v>0</v>
      </c>
      <c r="D21" s="331">
        <f t="shared" si="0"/>
        <v>0</v>
      </c>
      <c r="E21" s="331">
        <f>+Sklop8[[#Totals],[Vrednost za okvirno količino (EUR) z DDV]]</f>
        <v>0</v>
      </c>
      <c r="F21" s="332">
        <f>+Sklop8[[#Totals],[Shema kakovosti
(nacionalne, evropske)
]]</f>
        <v>0</v>
      </c>
    </row>
    <row r="22" spans="1:6" s="111" customFormat="1" ht="19.5" customHeight="1">
      <c r="A22" s="330" t="s">
        <v>142</v>
      </c>
      <c r="B22" s="330" t="s">
        <v>248</v>
      </c>
      <c r="C22" s="331">
        <f>+Sklop9[[#Totals],[Vrednost za okvirno količino (EUR) brez DDV]]</f>
        <v>0</v>
      </c>
      <c r="D22" s="331">
        <f>+E22-C22</f>
        <v>0</v>
      </c>
      <c r="E22" s="331">
        <f>+Sklop9[[#Totals],[Vrednost za okvirno količino (EUR) z DDV]]</f>
        <v>0</v>
      </c>
      <c r="F22" s="332">
        <f>+Sklop9[[#Totals],[Shema kakovosti
(nacionalne, evropske)
]]</f>
        <v>0</v>
      </c>
    </row>
    <row r="23" spans="1:6" s="111" customFormat="1" ht="19.5" customHeight="1">
      <c r="A23" s="330" t="s">
        <v>143</v>
      </c>
      <c r="B23" s="330" t="s">
        <v>249</v>
      </c>
      <c r="C23" s="331">
        <f>+Sklop10[[#Totals],[Vrednost za okvirno količino (EUR) brez DDV]]</f>
        <v>0</v>
      </c>
      <c r="D23" s="331">
        <f t="shared" si="0"/>
        <v>0</v>
      </c>
      <c r="E23" s="331">
        <f>+Sklop10[[#Totals],[Vrednost za okvirno količino (EUR) z DDV]]</f>
        <v>0</v>
      </c>
      <c r="F23" s="332">
        <f>+Sklop10[[#Totals],[Shema kakovosti
(nacionalne, evropske)
]]</f>
        <v>0</v>
      </c>
    </row>
    <row r="24" spans="1:6" s="111" customFormat="1" ht="19.5" customHeight="1">
      <c r="A24" s="330" t="s">
        <v>144</v>
      </c>
      <c r="B24" s="330" t="s">
        <v>250</v>
      </c>
      <c r="C24" s="331">
        <f>+Sklop11[[#Totals],[Vrednost za okvirno količino (EUR) brez DDV]]</f>
        <v>0</v>
      </c>
      <c r="D24" s="331">
        <f t="shared" si="0"/>
        <v>0</v>
      </c>
      <c r="E24" s="331">
        <f>+Sklop11[[#Totals],[Vrednost za okvirno količino (EUR) z DDV]]</f>
        <v>0</v>
      </c>
      <c r="F24" s="332">
        <f>+Sklop11[[#Totals],[Shema kakovosti
(nacionalne, evropske)
]]</f>
        <v>0</v>
      </c>
    </row>
    <row r="25" spans="1:6" s="111" customFormat="1" ht="19.5" customHeight="1">
      <c r="A25" s="330" t="s">
        <v>145</v>
      </c>
      <c r="B25" s="293" t="s">
        <v>251</v>
      </c>
      <c r="C25" s="331">
        <f>+Sklop12[[#Totals],[Vrednost za okvirno količino (EUR) brez DDV]]</f>
        <v>0</v>
      </c>
      <c r="D25" s="331">
        <f t="shared" si="0"/>
        <v>0</v>
      </c>
      <c r="E25" s="331">
        <f>+Sklop12[[#Totals],[Vrednost za okvirno količino (EUR) z DDV]]</f>
        <v>0</v>
      </c>
      <c r="F25" s="332">
        <f>+Sklop12[[#Totals],[Shema kakovosti
(nacionalne, evropske)
]]</f>
        <v>0</v>
      </c>
    </row>
    <row r="26" spans="1:6" s="111" customFormat="1" ht="19.5" customHeight="1">
      <c r="A26" s="334" t="s">
        <v>146</v>
      </c>
      <c r="B26" s="334" t="s">
        <v>252</v>
      </c>
      <c r="C26" s="335">
        <f>+Sklop13[[#Totals],[Vrednost za okvirno količino (EUR) brez DDV]]</f>
        <v>0</v>
      </c>
      <c r="D26" s="335">
        <f t="shared" si="0"/>
        <v>0</v>
      </c>
      <c r="E26" s="335">
        <f>+Sklop13[[#Totals],[Vrednost za okvirno količino (EUR) z DDV]]</f>
        <v>0</v>
      </c>
      <c r="F26" s="336">
        <f>+Sklop13[[#Totals],[Shema kakovosti
(nacionalne, evropske)
]]</f>
        <v>0</v>
      </c>
    </row>
    <row r="27" spans="1:6" s="111" customFormat="1" ht="19.5" customHeight="1">
      <c r="A27" s="334" t="s">
        <v>147</v>
      </c>
      <c r="B27" s="327" t="s">
        <v>710</v>
      </c>
      <c r="C27" s="335">
        <f>+Sklop14[[#Totals],[Vrednost za okvirno količino (EUR) brez DDV]]</f>
        <v>0</v>
      </c>
      <c r="D27" s="335">
        <f t="shared" si="0"/>
        <v>0</v>
      </c>
      <c r="E27" s="335">
        <f>+Sklop14[[#Totals],[Vrednost za okvirno količino (EUR) z DDV]]</f>
        <v>0</v>
      </c>
      <c r="F27" s="336">
        <f>+Sklop14[[#Totals],[Shema kakovosti
(nacionalne, evropske)
]]</f>
        <v>0</v>
      </c>
    </row>
    <row r="28" spans="1:6" s="111" customFormat="1" ht="19.5" customHeight="1">
      <c r="A28" s="334" t="s">
        <v>148</v>
      </c>
      <c r="B28" s="327" t="s">
        <v>253</v>
      </c>
      <c r="C28" s="335">
        <f>+Sklop15[[#Totals],[Vrednost za okvirno količino (EUR) brez DDV]]</f>
        <v>0</v>
      </c>
      <c r="D28" s="335">
        <f t="shared" si="0"/>
        <v>0</v>
      </c>
      <c r="E28" s="335">
        <f>+Sklop15[[#Totals],[Vrednost za okvirno količino (EUR) z DDV]]</f>
        <v>0</v>
      </c>
      <c r="F28" s="336">
        <f>+Sklop15[[#Totals],[Shema kakovosti
(nacionalne, evropske)
]]</f>
        <v>0</v>
      </c>
    </row>
    <row r="29" spans="1:6" s="20" customFormat="1" ht="23.25" customHeight="1">
      <c r="A29" s="345" t="s">
        <v>120</v>
      </c>
      <c r="B29" s="345"/>
      <c r="C29" s="337">
        <f>SUM(C14:C28)</f>
        <v>0</v>
      </c>
      <c r="D29" s="337">
        <f>SUM(D14:D28)</f>
        <v>0</v>
      </c>
      <c r="E29" s="337">
        <f>SUM(E14:E28)</f>
        <v>0</v>
      </c>
      <c r="F29" s="337"/>
    </row>
    <row r="30" spans="1:6" ht="18.75" customHeight="1"/>
    <row r="37" spans="21:21">
      <c r="U37" s="291"/>
    </row>
    <row r="38" spans="21:21">
      <c r="U38" s="291"/>
    </row>
  </sheetData>
  <mergeCells count="4">
    <mergeCell ref="B11:F11"/>
    <mergeCell ref="A13:B13"/>
    <mergeCell ref="A29:B29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94"/>
  <sheetViews>
    <sheetView zoomScale="106" zoomScaleNormal="106" zoomScaleSheetLayoutView="100" workbookViewId="0">
      <selection activeCell="Q11" sqref="Q1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50" t="str">
        <f>+'prva stran'!B6</f>
        <v>VRTEC MANKA GOLARJA GORNJA RADGONA</v>
      </c>
      <c r="D2" s="351"/>
      <c r="E2" s="351"/>
      <c r="F2" s="351"/>
      <c r="G2" s="351"/>
      <c r="H2" s="351"/>
      <c r="I2" s="351"/>
      <c r="J2" s="351"/>
    </row>
    <row r="3" spans="1:21" ht="15">
      <c r="B3" s="50" t="s">
        <v>83</v>
      </c>
      <c r="C3" s="352" t="str">
        <f>+'prva stran'!B7</f>
        <v>KOCLJEVA ULICA 2, 9250 GORNJA RADGONA</v>
      </c>
      <c r="D3" s="353"/>
      <c r="E3" s="353"/>
      <c r="F3" s="353"/>
      <c r="G3" s="353"/>
      <c r="H3" s="353"/>
      <c r="I3" s="353"/>
      <c r="J3" s="35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1" t="s">
        <v>83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1" t="s">
        <v>84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2" customFormat="1" ht="17.25" customHeight="1">
      <c r="A9" s="9"/>
      <c r="B9" s="52" t="s">
        <v>86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49" t="str">
        <f>+'Ponudbeni pred_rekapitulacija'!B14</f>
        <v>KRUH IN PEKOVSKI IZDELKI</v>
      </c>
      <c r="C13" s="349"/>
      <c r="D13" s="349"/>
      <c r="E13" s="349"/>
      <c r="F13" s="349"/>
      <c r="G13" s="349"/>
      <c r="H13" s="349"/>
      <c r="I13" s="349"/>
      <c r="J13" s="349"/>
      <c r="K13" s="34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132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8" customHeight="1">
      <c r="A16" s="172" t="s">
        <v>1</v>
      </c>
      <c r="B16" s="173" t="s">
        <v>268</v>
      </c>
      <c r="C16" s="151">
        <v>1000</v>
      </c>
      <c r="D16" s="151" t="s">
        <v>110</v>
      </c>
      <c r="E16" s="152"/>
      <c r="F16" s="153">
        <v>160</v>
      </c>
      <c r="G16" s="154" t="s">
        <v>0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16" s="80" t="str">
        <f>IF(Sklop1[[#This Row],[ZAHTEVANA SHEMA KAKOVOSTI]]&lt;&gt;"",Sklop1[[#This Row],[Preračunana masa/volumen/kos na enoto kg]],"")</f>
        <v/>
      </c>
      <c r="J16" s="86"/>
      <c r="K16" s="81"/>
      <c r="L16" s="81"/>
      <c r="M16" s="131"/>
      <c r="N16" s="132"/>
      <c r="O16" s="132"/>
      <c r="P16" s="88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91"/>
    </row>
    <row r="17" spans="1:21" s="55" customFormat="1" ht="12">
      <c r="A17" s="172" t="s">
        <v>3</v>
      </c>
      <c r="B17" s="173" t="s">
        <v>278</v>
      </c>
      <c r="C17" s="151">
        <v>500</v>
      </c>
      <c r="D17" s="151" t="s">
        <v>110</v>
      </c>
      <c r="E17" s="152"/>
      <c r="F17" s="153">
        <v>8</v>
      </c>
      <c r="G17" s="154" t="s">
        <v>208</v>
      </c>
      <c r="H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17" s="80" t="str">
        <f>IF(Sklop1[[#This Row],[ZAHTEVANA SHEMA KAKOVOSTI]]&lt;&gt;"",Sklop1[[#This Row],[Preračunana masa/volumen/kos na enoto kg]],"")</f>
        <v/>
      </c>
      <c r="J17" s="87"/>
      <c r="K17" s="84"/>
      <c r="L17" s="84"/>
      <c r="M17" s="131"/>
      <c r="N17" s="133"/>
      <c r="O17" s="132"/>
      <c r="P17" s="90"/>
      <c r="Q17" s="85">
        <f>+Sklop1[[#This Row],[cena/enota brez DDV v EUR]]*Sklop1[[#This Row],[Stopnja DDV (%)]]</f>
        <v>0</v>
      </c>
      <c r="R17" s="85">
        <f>+Sklop1[[#This Row],[cena/enota brez DDV v EUR]]+Sklop1[[#This Row],[Davek (EUR)]]</f>
        <v>0</v>
      </c>
      <c r="S17" s="85">
        <f>+Sklop1[[#This Row],[cena/enota brez DDV v EUR]]*Sklop1[[#This Row],[Okvirna količina]]</f>
        <v>0</v>
      </c>
      <c r="T17" s="85">
        <f>+Sklop1[[#This Row],[Končna cena/enoto mere (EUR) z DDV]]*Sklop1[[#This Row],[Okvirna količina]]</f>
        <v>0</v>
      </c>
      <c r="U17" s="92"/>
    </row>
    <row r="18" spans="1:21" s="55" customFormat="1" ht="12">
      <c r="A18" s="172" t="s">
        <v>4</v>
      </c>
      <c r="B18" s="173" t="s">
        <v>279</v>
      </c>
      <c r="C18" s="151">
        <v>60</v>
      </c>
      <c r="D18" s="151" t="s">
        <v>110</v>
      </c>
      <c r="E18" s="152"/>
      <c r="F18" s="153">
        <v>30</v>
      </c>
      <c r="G18" s="154" t="s">
        <v>208</v>
      </c>
      <c r="H1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1.7999999999999998</v>
      </c>
      <c r="I18" s="80" t="str">
        <f>IF(Sklop1[[#This Row],[ZAHTEVANA SHEMA KAKOVOSTI]]&lt;&gt;"",Sklop1[[#This Row],[Preračunana masa/volumen/kos na enoto kg]],"")</f>
        <v/>
      </c>
      <c r="J18" s="87"/>
      <c r="K18" s="84"/>
      <c r="L18" s="84"/>
      <c r="M18" s="131"/>
      <c r="N18" s="133"/>
      <c r="O18" s="132"/>
      <c r="P18" s="90"/>
      <c r="Q18" s="85">
        <f>+Sklop1[[#This Row],[cena/enota brez DDV v EUR]]*Sklop1[[#This Row],[Stopnja DDV (%)]]</f>
        <v>0</v>
      </c>
      <c r="R18" s="85">
        <f>+Sklop1[[#This Row],[cena/enota brez DDV v EUR]]+Sklop1[[#This Row],[Davek (EUR)]]</f>
        <v>0</v>
      </c>
      <c r="S18" s="85">
        <f>+Sklop1[[#This Row],[cena/enota brez DDV v EUR]]*Sklop1[[#This Row],[Okvirna količina]]</f>
        <v>0</v>
      </c>
      <c r="T18" s="85">
        <f>+Sklop1[[#This Row],[Končna cena/enoto mere (EUR) z DDV]]*Sklop1[[#This Row],[Okvirna količina]]</f>
        <v>0</v>
      </c>
      <c r="U18" s="92"/>
    </row>
    <row r="19" spans="1:21" s="55" customFormat="1" ht="12">
      <c r="A19" s="172" t="s">
        <v>5</v>
      </c>
      <c r="B19" s="173" t="s">
        <v>280</v>
      </c>
      <c r="C19" s="151">
        <v>60</v>
      </c>
      <c r="D19" s="151" t="s">
        <v>110</v>
      </c>
      <c r="E19" s="152"/>
      <c r="F19" s="153">
        <v>350</v>
      </c>
      <c r="G19" s="154" t="s">
        <v>208</v>
      </c>
      <c r="H19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</v>
      </c>
      <c r="I19" s="112" t="str">
        <f>IF(Sklop1[[#This Row],[ZAHTEVANA SHEMA KAKOVOSTI]]&lt;&gt;"",Sklop1[[#This Row],[Preračunana masa/volumen/kos na enoto kg]],"")</f>
        <v/>
      </c>
      <c r="J19" s="125"/>
      <c r="K19" s="126"/>
      <c r="L19" s="126"/>
      <c r="M19" s="127"/>
      <c r="N19" s="134"/>
      <c r="O19" s="134"/>
      <c r="P19" s="146"/>
      <c r="Q19" s="145">
        <f>+Sklop1[[#This Row],[cena/enota brez DDV v EUR]]*Sklop1[[#This Row],[Stopnja DDV (%)]]</f>
        <v>0</v>
      </c>
      <c r="R19" s="145">
        <f>+Sklop1[[#This Row],[cena/enota brez DDV v EUR]]+Sklop1[[#This Row],[Davek (EUR)]]</f>
        <v>0</v>
      </c>
      <c r="S19" s="145">
        <f>+Sklop1[[#This Row],[cena/enota brez DDV v EUR]]*Sklop1[[#This Row],[Okvirna količina]]</f>
        <v>0</v>
      </c>
      <c r="T19" s="128">
        <f>+Sklop1[[#This Row],[Končna cena/enoto mere (EUR) z DDV]]*Sklop1[[#This Row],[Okvirna količina]]</f>
        <v>0</v>
      </c>
      <c r="U19" s="129"/>
    </row>
    <row r="20" spans="1:21" s="55" customFormat="1" ht="12">
      <c r="A20" s="172" t="s">
        <v>6</v>
      </c>
      <c r="B20" s="173" t="s">
        <v>257</v>
      </c>
      <c r="C20" s="151" t="s">
        <v>111</v>
      </c>
      <c r="D20" s="151" t="s">
        <v>0</v>
      </c>
      <c r="E20" s="152"/>
      <c r="F20" s="153">
        <v>400</v>
      </c>
      <c r="G20" s="154" t="s">
        <v>0</v>
      </c>
      <c r="H20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0" s="112" t="str">
        <f>IF(Sklop1[[#This Row],[ZAHTEVANA SHEMA KAKOVOSTI]]&lt;&gt;"",Sklop1[[#This Row],[Preračunana masa/volumen/kos na enoto kg]],"")</f>
        <v/>
      </c>
      <c r="J20" s="125"/>
      <c r="K20" s="126"/>
      <c r="L20" s="126"/>
      <c r="M20" s="127"/>
      <c r="N20" s="134"/>
      <c r="O20" s="134"/>
      <c r="P20" s="146"/>
      <c r="Q20" s="145">
        <f>+Sklop1[[#This Row],[cena/enota brez DDV v EUR]]*Sklop1[[#This Row],[Stopnja DDV (%)]]</f>
        <v>0</v>
      </c>
      <c r="R20" s="145">
        <f>+Sklop1[[#This Row],[cena/enota brez DDV v EUR]]+Sklop1[[#This Row],[Davek (EUR)]]</f>
        <v>0</v>
      </c>
      <c r="S20" s="145">
        <f>+Sklop1[[#This Row],[cena/enota brez DDV v EUR]]*Sklop1[[#This Row],[Okvirna količina]]</f>
        <v>0</v>
      </c>
      <c r="T20" s="128">
        <f>+Sklop1[[#This Row],[Končna cena/enoto mere (EUR) z DDV]]*Sklop1[[#This Row],[Okvirna količina]]</f>
        <v>0</v>
      </c>
      <c r="U20" s="129"/>
    </row>
    <row r="21" spans="1:21" s="55" customFormat="1" ht="12">
      <c r="A21" s="172" t="s">
        <v>7</v>
      </c>
      <c r="B21" s="173" t="s">
        <v>269</v>
      </c>
      <c r="C21" s="151">
        <v>1000</v>
      </c>
      <c r="D21" s="151" t="s">
        <v>110</v>
      </c>
      <c r="E21" s="152"/>
      <c r="F21" s="153">
        <v>171</v>
      </c>
      <c r="G21" s="154" t="s">
        <v>0</v>
      </c>
      <c r="H21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171</v>
      </c>
      <c r="I21" s="112" t="str">
        <f>IF(Sklop1[[#This Row],[ZAHTEVANA SHEMA KAKOVOSTI]]&lt;&gt;"",Sklop1[[#This Row],[Preračunana masa/volumen/kos na enoto kg]],"")</f>
        <v/>
      </c>
      <c r="J21" s="125"/>
      <c r="K21" s="126"/>
      <c r="L21" s="126"/>
      <c r="M21" s="127"/>
      <c r="N21" s="134"/>
      <c r="O21" s="134"/>
      <c r="P21" s="146"/>
      <c r="Q21" s="145">
        <f>+Sklop1[[#This Row],[cena/enota brez DDV v EUR]]*Sklop1[[#This Row],[Stopnja DDV (%)]]</f>
        <v>0</v>
      </c>
      <c r="R21" s="145">
        <f>+Sklop1[[#This Row],[cena/enota brez DDV v EUR]]+Sklop1[[#This Row],[Davek (EUR)]]</f>
        <v>0</v>
      </c>
      <c r="S21" s="145">
        <f>+Sklop1[[#This Row],[cena/enota brez DDV v EUR]]*Sklop1[[#This Row],[Okvirna količina]]</f>
        <v>0</v>
      </c>
      <c r="T21" s="128">
        <f>+Sklop1[[#This Row],[Končna cena/enoto mere (EUR) z DDV]]*Sklop1[[#This Row],[Okvirna količina]]</f>
        <v>0</v>
      </c>
      <c r="U21" s="129"/>
    </row>
    <row r="22" spans="1:21" s="55" customFormat="1" ht="12">
      <c r="A22" s="172" t="s">
        <v>8</v>
      </c>
      <c r="B22" s="173" t="s">
        <v>270</v>
      </c>
      <c r="C22" s="151">
        <v>1000</v>
      </c>
      <c r="D22" s="151" t="s">
        <v>110</v>
      </c>
      <c r="E22" s="152"/>
      <c r="F22" s="153">
        <v>263</v>
      </c>
      <c r="G22" s="154" t="s">
        <v>0</v>
      </c>
      <c r="H22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263</v>
      </c>
      <c r="I22" s="112" t="str">
        <f>IF(Sklop1[[#This Row],[ZAHTEVANA SHEMA KAKOVOSTI]]&lt;&gt;"",Sklop1[[#This Row],[Preračunana masa/volumen/kos na enoto kg]],"")</f>
        <v/>
      </c>
      <c r="J22" s="125"/>
      <c r="K22" s="126"/>
      <c r="L22" s="126"/>
      <c r="M22" s="127"/>
      <c r="N22" s="134"/>
      <c r="O22" s="134"/>
      <c r="P22" s="146"/>
      <c r="Q22" s="145">
        <f>+Sklop1[[#This Row],[cena/enota brez DDV v EUR]]*Sklop1[[#This Row],[Stopnja DDV (%)]]</f>
        <v>0</v>
      </c>
      <c r="R22" s="145">
        <f>+Sklop1[[#This Row],[cena/enota brez DDV v EUR]]+Sklop1[[#This Row],[Davek (EUR)]]</f>
        <v>0</v>
      </c>
      <c r="S22" s="145">
        <f>+Sklop1[[#This Row],[cena/enota brez DDV v EUR]]*Sklop1[[#This Row],[Okvirna količina]]</f>
        <v>0</v>
      </c>
      <c r="T22" s="128">
        <f>+Sklop1[[#This Row],[Končna cena/enoto mere (EUR) z DDV]]*Sklop1[[#This Row],[Okvirna količina]]</f>
        <v>0</v>
      </c>
      <c r="U22" s="129"/>
    </row>
    <row r="23" spans="1:21" s="55" customFormat="1" ht="12">
      <c r="A23" s="172" t="s">
        <v>9</v>
      </c>
      <c r="B23" s="173" t="s">
        <v>258</v>
      </c>
      <c r="C23" s="151" t="s">
        <v>111</v>
      </c>
      <c r="D23" s="151" t="s">
        <v>0</v>
      </c>
      <c r="E23" s="152"/>
      <c r="F23" s="153">
        <v>34</v>
      </c>
      <c r="G23" s="154" t="s">
        <v>0</v>
      </c>
      <c r="H23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34</v>
      </c>
      <c r="I23" s="112" t="str">
        <f>IF(Sklop1[[#This Row],[ZAHTEVANA SHEMA KAKOVOSTI]]&lt;&gt;"",Sklop1[[#This Row],[Preračunana masa/volumen/kos na enoto kg]],"")</f>
        <v/>
      </c>
      <c r="J23" s="125"/>
      <c r="K23" s="126"/>
      <c r="L23" s="126"/>
      <c r="M23" s="127"/>
      <c r="N23" s="134"/>
      <c r="O23" s="134"/>
      <c r="P23" s="146"/>
      <c r="Q23" s="145">
        <f>+Sklop1[[#This Row],[cena/enota brez DDV v EUR]]*Sklop1[[#This Row],[Stopnja DDV (%)]]</f>
        <v>0</v>
      </c>
      <c r="R23" s="145">
        <f>+Sklop1[[#This Row],[cena/enota brez DDV v EUR]]+Sklop1[[#This Row],[Davek (EUR)]]</f>
        <v>0</v>
      </c>
      <c r="S23" s="145">
        <f>+Sklop1[[#This Row],[cena/enota brez DDV v EUR]]*Sklop1[[#This Row],[Okvirna količina]]</f>
        <v>0</v>
      </c>
      <c r="T23" s="128">
        <f>+Sklop1[[#This Row],[Končna cena/enoto mere (EUR) z DDV]]*Sklop1[[#This Row],[Okvirna količina]]</f>
        <v>0</v>
      </c>
      <c r="U23" s="129"/>
    </row>
    <row r="24" spans="1:21" s="55" customFormat="1" ht="12">
      <c r="A24" s="172" t="s">
        <v>10</v>
      </c>
      <c r="B24" s="173" t="s">
        <v>271</v>
      </c>
      <c r="C24" s="151">
        <v>1000</v>
      </c>
      <c r="D24" s="151" t="s">
        <v>110</v>
      </c>
      <c r="E24" s="152"/>
      <c r="F24" s="153">
        <v>200</v>
      </c>
      <c r="G24" s="154" t="s">
        <v>0</v>
      </c>
      <c r="H24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4" s="112" t="str">
        <f>IF(Sklop1[[#This Row],[ZAHTEVANA SHEMA KAKOVOSTI]]&lt;&gt;"",Sklop1[[#This Row],[Preračunana masa/volumen/kos na enoto kg]],"")</f>
        <v/>
      </c>
      <c r="J24" s="125"/>
      <c r="K24" s="126"/>
      <c r="L24" s="126"/>
      <c r="M24" s="127"/>
      <c r="N24" s="134"/>
      <c r="O24" s="134"/>
      <c r="P24" s="146"/>
      <c r="Q24" s="145">
        <f>+Sklop1[[#This Row],[cena/enota brez DDV v EUR]]*Sklop1[[#This Row],[Stopnja DDV (%)]]</f>
        <v>0</v>
      </c>
      <c r="R24" s="145">
        <f>+Sklop1[[#This Row],[cena/enota brez DDV v EUR]]+Sklop1[[#This Row],[Davek (EUR)]]</f>
        <v>0</v>
      </c>
      <c r="S24" s="145">
        <f>+Sklop1[[#This Row],[cena/enota brez DDV v EUR]]*Sklop1[[#This Row],[Okvirna količina]]</f>
        <v>0</v>
      </c>
      <c r="T24" s="128">
        <f>+Sklop1[[#This Row],[Končna cena/enoto mere (EUR) z DDV]]*Sklop1[[#This Row],[Okvirna količina]]</f>
        <v>0</v>
      </c>
      <c r="U24" s="129"/>
    </row>
    <row r="25" spans="1:21" s="55" customFormat="1" ht="12">
      <c r="A25" s="172" t="s">
        <v>11</v>
      </c>
      <c r="B25" s="173" t="s">
        <v>259</v>
      </c>
      <c r="C25" s="151" t="s">
        <v>111</v>
      </c>
      <c r="D25" s="151" t="s">
        <v>0</v>
      </c>
      <c r="E25" s="152"/>
      <c r="F25" s="153">
        <v>117</v>
      </c>
      <c r="G25" s="154" t="s">
        <v>0</v>
      </c>
      <c r="H25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117</v>
      </c>
      <c r="I25" s="112" t="str">
        <f>IF(Sklop1[[#This Row],[ZAHTEVANA SHEMA KAKOVOSTI]]&lt;&gt;"",Sklop1[[#This Row],[Preračunana masa/volumen/kos na enoto kg]],"")</f>
        <v/>
      </c>
      <c r="J25" s="125"/>
      <c r="K25" s="126"/>
      <c r="L25" s="126"/>
      <c r="M25" s="127"/>
      <c r="N25" s="134"/>
      <c r="O25" s="134"/>
      <c r="P25" s="146"/>
      <c r="Q25" s="145">
        <f>+Sklop1[[#This Row],[cena/enota brez DDV v EUR]]*Sklop1[[#This Row],[Stopnja DDV (%)]]</f>
        <v>0</v>
      </c>
      <c r="R25" s="145">
        <f>+Sklop1[[#This Row],[cena/enota brez DDV v EUR]]+Sklop1[[#This Row],[Davek (EUR)]]</f>
        <v>0</v>
      </c>
      <c r="S25" s="145">
        <f>+Sklop1[[#This Row],[cena/enota brez DDV v EUR]]*Sklop1[[#This Row],[Okvirna količina]]</f>
        <v>0</v>
      </c>
      <c r="T25" s="128">
        <f>+Sklop1[[#This Row],[Končna cena/enoto mere (EUR) z DDV]]*Sklop1[[#This Row],[Okvirna količina]]</f>
        <v>0</v>
      </c>
      <c r="U25" s="129"/>
    </row>
    <row r="26" spans="1:21" s="55" customFormat="1" ht="12">
      <c r="A26" s="172" t="s">
        <v>12</v>
      </c>
      <c r="B26" s="173" t="s">
        <v>260</v>
      </c>
      <c r="C26" s="151" t="s">
        <v>111</v>
      </c>
      <c r="D26" s="151" t="s">
        <v>0</v>
      </c>
      <c r="E26" s="152"/>
      <c r="F26" s="153">
        <v>134</v>
      </c>
      <c r="G26" s="154" t="s">
        <v>0</v>
      </c>
      <c r="H26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134</v>
      </c>
      <c r="I26" s="112" t="str">
        <f>IF(Sklop1[[#This Row],[ZAHTEVANA SHEMA KAKOVOSTI]]&lt;&gt;"",Sklop1[[#This Row],[Preračunana masa/volumen/kos na enoto kg]],"")</f>
        <v/>
      </c>
      <c r="J26" s="125"/>
      <c r="K26" s="126"/>
      <c r="L26" s="126"/>
      <c r="M26" s="127"/>
      <c r="N26" s="134"/>
      <c r="O26" s="134"/>
      <c r="P26" s="146"/>
      <c r="Q26" s="145">
        <f>+Sklop1[[#This Row],[cena/enota brez DDV v EUR]]*Sklop1[[#This Row],[Stopnja DDV (%)]]</f>
        <v>0</v>
      </c>
      <c r="R26" s="145">
        <f>+Sklop1[[#This Row],[cena/enota brez DDV v EUR]]+Sklop1[[#This Row],[Davek (EUR)]]</f>
        <v>0</v>
      </c>
      <c r="S26" s="145">
        <f>+Sklop1[[#This Row],[cena/enota brez DDV v EUR]]*Sklop1[[#This Row],[Okvirna količina]]</f>
        <v>0</v>
      </c>
      <c r="T26" s="128">
        <f>+Sklop1[[#This Row],[Končna cena/enoto mere (EUR) z DDV]]*Sklop1[[#This Row],[Okvirna količina]]</f>
        <v>0</v>
      </c>
      <c r="U26" s="129"/>
    </row>
    <row r="27" spans="1:21" s="55" customFormat="1" ht="12">
      <c r="A27" s="172" t="s">
        <v>13</v>
      </c>
      <c r="B27" s="173" t="s">
        <v>272</v>
      </c>
      <c r="C27" s="151">
        <v>1000</v>
      </c>
      <c r="D27" s="151" t="s">
        <v>110</v>
      </c>
      <c r="E27" s="152"/>
      <c r="F27" s="153">
        <v>185</v>
      </c>
      <c r="G27" s="154" t="s">
        <v>0</v>
      </c>
      <c r="H27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185</v>
      </c>
      <c r="I27" s="112" t="str">
        <f>IF(Sklop1[[#This Row],[ZAHTEVANA SHEMA KAKOVOSTI]]&lt;&gt;"",Sklop1[[#This Row],[Preračunana masa/volumen/kos na enoto kg]],"")</f>
        <v/>
      </c>
      <c r="J27" s="125"/>
      <c r="K27" s="126"/>
      <c r="L27" s="126"/>
      <c r="M27" s="127"/>
      <c r="N27" s="134"/>
      <c r="O27" s="134"/>
      <c r="P27" s="146"/>
      <c r="Q27" s="145">
        <f>+Sklop1[[#This Row],[cena/enota brez DDV v EUR]]*Sklop1[[#This Row],[Stopnja DDV (%)]]</f>
        <v>0</v>
      </c>
      <c r="R27" s="145">
        <f>+Sklop1[[#This Row],[cena/enota brez DDV v EUR]]+Sklop1[[#This Row],[Davek (EUR)]]</f>
        <v>0</v>
      </c>
      <c r="S27" s="145">
        <f>+Sklop1[[#This Row],[cena/enota brez DDV v EUR]]*Sklop1[[#This Row],[Okvirna količina]]</f>
        <v>0</v>
      </c>
      <c r="T27" s="128">
        <f>+Sklop1[[#This Row],[Končna cena/enoto mere (EUR) z DDV]]*Sklop1[[#This Row],[Okvirna količina]]</f>
        <v>0</v>
      </c>
      <c r="U27" s="129"/>
    </row>
    <row r="28" spans="1:21" s="55" customFormat="1" ht="12">
      <c r="A28" s="172" t="s">
        <v>14</v>
      </c>
      <c r="B28" s="173" t="s">
        <v>273</v>
      </c>
      <c r="C28" s="151">
        <v>1000</v>
      </c>
      <c r="D28" s="151" t="s">
        <v>110</v>
      </c>
      <c r="E28" s="152"/>
      <c r="F28" s="153">
        <v>126</v>
      </c>
      <c r="G28" s="154" t="s">
        <v>0</v>
      </c>
      <c r="H28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126</v>
      </c>
      <c r="I28" s="112" t="str">
        <f>IF(Sklop1[[#This Row],[ZAHTEVANA SHEMA KAKOVOSTI]]&lt;&gt;"",Sklop1[[#This Row],[Preračunana masa/volumen/kos na enoto kg]],"")</f>
        <v/>
      </c>
      <c r="J28" s="125"/>
      <c r="K28" s="126"/>
      <c r="L28" s="126"/>
      <c r="M28" s="127"/>
      <c r="N28" s="134"/>
      <c r="O28" s="134"/>
      <c r="P28" s="146"/>
      <c r="Q28" s="145">
        <f>+Sklop1[[#This Row],[cena/enota brez DDV v EUR]]*Sklop1[[#This Row],[Stopnja DDV (%)]]</f>
        <v>0</v>
      </c>
      <c r="R28" s="145">
        <f>+Sklop1[[#This Row],[cena/enota brez DDV v EUR]]+Sklop1[[#This Row],[Davek (EUR)]]</f>
        <v>0</v>
      </c>
      <c r="S28" s="145">
        <f>+Sklop1[[#This Row],[cena/enota brez DDV v EUR]]*Sklop1[[#This Row],[Okvirna količina]]</f>
        <v>0</v>
      </c>
      <c r="T28" s="128">
        <f>+Sklop1[[#This Row],[Končna cena/enoto mere (EUR) z DDV]]*Sklop1[[#This Row],[Okvirna količina]]</f>
        <v>0</v>
      </c>
      <c r="U28" s="129"/>
    </row>
    <row r="29" spans="1:21" s="55" customFormat="1" ht="12">
      <c r="A29" s="172" t="s">
        <v>15</v>
      </c>
      <c r="B29" s="173" t="s">
        <v>274</v>
      </c>
      <c r="C29" s="151">
        <v>1000</v>
      </c>
      <c r="D29" s="151" t="s">
        <v>110</v>
      </c>
      <c r="E29" s="152"/>
      <c r="F29" s="153">
        <v>217</v>
      </c>
      <c r="G29" s="154" t="s">
        <v>0</v>
      </c>
      <c r="H29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217</v>
      </c>
      <c r="I29" s="112" t="str">
        <f>IF(Sklop1[[#This Row],[ZAHTEVANA SHEMA KAKOVOSTI]]&lt;&gt;"",Sklop1[[#This Row],[Preračunana masa/volumen/kos na enoto kg]],"")</f>
        <v/>
      </c>
      <c r="J29" s="125"/>
      <c r="K29" s="126"/>
      <c r="L29" s="126"/>
      <c r="M29" s="127"/>
      <c r="N29" s="134"/>
      <c r="O29" s="134"/>
      <c r="P29" s="146"/>
      <c r="Q29" s="145">
        <f>+Sklop1[[#This Row],[cena/enota brez DDV v EUR]]*Sklop1[[#This Row],[Stopnja DDV (%)]]</f>
        <v>0</v>
      </c>
      <c r="R29" s="145">
        <f>+Sklop1[[#This Row],[cena/enota brez DDV v EUR]]+Sklop1[[#This Row],[Davek (EUR)]]</f>
        <v>0</v>
      </c>
      <c r="S29" s="145">
        <f>+Sklop1[[#This Row],[cena/enota brez DDV v EUR]]*Sklop1[[#This Row],[Okvirna količina]]</f>
        <v>0</v>
      </c>
      <c r="T29" s="128">
        <f>+Sklop1[[#This Row],[Končna cena/enoto mere (EUR) z DDV]]*Sklop1[[#This Row],[Okvirna količina]]</f>
        <v>0</v>
      </c>
      <c r="U29" s="129"/>
    </row>
    <row r="30" spans="1:21" s="55" customFormat="1" ht="12">
      <c r="A30" s="172" t="s">
        <v>16</v>
      </c>
      <c r="B30" s="173" t="s">
        <v>261</v>
      </c>
      <c r="C30" s="151" t="s">
        <v>111</v>
      </c>
      <c r="D30" s="151" t="s">
        <v>0</v>
      </c>
      <c r="E30" s="152"/>
      <c r="F30" s="153">
        <v>198</v>
      </c>
      <c r="G30" s="154" t="s">
        <v>0</v>
      </c>
      <c r="H30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198</v>
      </c>
      <c r="I30" s="112" t="str">
        <f>IF(Sklop1[[#This Row],[ZAHTEVANA SHEMA KAKOVOSTI]]&lt;&gt;"",Sklop1[[#This Row],[Preračunana masa/volumen/kos na enoto kg]],"")</f>
        <v/>
      </c>
      <c r="J30" s="125"/>
      <c r="K30" s="126"/>
      <c r="L30" s="126"/>
      <c r="M30" s="127"/>
      <c r="N30" s="134"/>
      <c r="O30" s="134"/>
      <c r="P30" s="146"/>
      <c r="Q30" s="145">
        <f>+Sklop1[[#This Row],[cena/enota brez DDV v EUR]]*Sklop1[[#This Row],[Stopnja DDV (%)]]</f>
        <v>0</v>
      </c>
      <c r="R30" s="145">
        <f>+Sklop1[[#This Row],[cena/enota brez DDV v EUR]]+Sklop1[[#This Row],[Davek (EUR)]]</f>
        <v>0</v>
      </c>
      <c r="S30" s="145">
        <f>+Sklop1[[#This Row],[cena/enota brez DDV v EUR]]*Sklop1[[#This Row],[Okvirna količina]]</f>
        <v>0</v>
      </c>
      <c r="T30" s="128">
        <f>+Sklop1[[#This Row],[Končna cena/enoto mere (EUR) z DDV]]*Sklop1[[#This Row],[Okvirna količina]]</f>
        <v>0</v>
      </c>
      <c r="U30" s="129"/>
    </row>
    <row r="31" spans="1:21" s="55" customFormat="1" ht="12">
      <c r="A31" s="172" t="s">
        <v>17</v>
      </c>
      <c r="B31" s="173" t="s">
        <v>262</v>
      </c>
      <c r="C31" s="151" t="s">
        <v>111</v>
      </c>
      <c r="D31" s="151" t="s">
        <v>0</v>
      </c>
      <c r="E31" s="152"/>
      <c r="F31" s="153">
        <v>241</v>
      </c>
      <c r="G31" s="155" t="s">
        <v>0</v>
      </c>
      <c r="H31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241</v>
      </c>
      <c r="I31" s="112" t="str">
        <f>IF(Sklop1[[#This Row],[ZAHTEVANA SHEMA KAKOVOSTI]]&lt;&gt;"",Sklop1[[#This Row],[Preračunana masa/volumen/kos na enoto kg]],"")</f>
        <v/>
      </c>
      <c r="J31" s="125"/>
      <c r="K31" s="126"/>
      <c r="L31" s="126"/>
      <c r="M31" s="127"/>
      <c r="N31" s="134"/>
      <c r="O31" s="134"/>
      <c r="P31" s="146"/>
      <c r="Q31" s="145">
        <f>+Sklop1[[#This Row],[cena/enota brez DDV v EUR]]*Sklop1[[#This Row],[Stopnja DDV (%)]]</f>
        <v>0</v>
      </c>
      <c r="R31" s="145">
        <f>+Sklop1[[#This Row],[cena/enota brez DDV v EUR]]+Sklop1[[#This Row],[Davek (EUR)]]</f>
        <v>0</v>
      </c>
      <c r="S31" s="145">
        <f>+Sklop1[[#This Row],[cena/enota brez DDV v EUR]]*Sklop1[[#This Row],[Okvirna količina]]</f>
        <v>0</v>
      </c>
      <c r="T31" s="128">
        <f>+Sklop1[[#This Row],[Končna cena/enoto mere (EUR) z DDV]]*Sklop1[[#This Row],[Okvirna količina]]</f>
        <v>0</v>
      </c>
      <c r="U31" s="129"/>
    </row>
    <row r="32" spans="1:21" s="55" customFormat="1" ht="12">
      <c r="A32" s="172" t="s">
        <v>18</v>
      </c>
      <c r="B32" s="173" t="s">
        <v>281</v>
      </c>
      <c r="C32" s="151">
        <v>500</v>
      </c>
      <c r="D32" s="151" t="s">
        <v>110</v>
      </c>
      <c r="E32" s="152"/>
      <c r="F32" s="153">
        <v>10</v>
      </c>
      <c r="G32" s="155" t="s">
        <v>208</v>
      </c>
      <c r="H32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2" s="112" t="str">
        <f>IF(Sklop1[[#This Row],[ZAHTEVANA SHEMA KAKOVOSTI]]&lt;&gt;"",Sklop1[[#This Row],[Preračunana masa/volumen/kos na enoto kg]],"")</f>
        <v/>
      </c>
      <c r="J32" s="125"/>
      <c r="K32" s="126"/>
      <c r="L32" s="126"/>
      <c r="M32" s="127"/>
      <c r="N32" s="134"/>
      <c r="O32" s="134"/>
      <c r="P32" s="146"/>
      <c r="Q32" s="145">
        <f>+Sklop1[[#This Row],[cena/enota brez DDV v EUR]]*Sklop1[[#This Row],[Stopnja DDV (%)]]</f>
        <v>0</v>
      </c>
      <c r="R32" s="145">
        <f>+Sklop1[[#This Row],[cena/enota brez DDV v EUR]]+Sklop1[[#This Row],[Davek (EUR)]]</f>
        <v>0</v>
      </c>
      <c r="S32" s="145">
        <f>+Sklop1[[#This Row],[cena/enota brez DDV v EUR]]*Sklop1[[#This Row],[Okvirna količina]]</f>
        <v>0</v>
      </c>
      <c r="T32" s="128">
        <f>+Sklop1[[#This Row],[Končna cena/enoto mere (EUR) z DDV]]*Sklop1[[#This Row],[Okvirna količina]]</f>
        <v>0</v>
      </c>
      <c r="U32" s="129"/>
    </row>
    <row r="33" spans="1:21" s="55" customFormat="1" ht="12">
      <c r="A33" s="172" t="s">
        <v>19</v>
      </c>
      <c r="B33" s="173" t="s">
        <v>275</v>
      </c>
      <c r="C33" s="151">
        <v>1000</v>
      </c>
      <c r="D33" s="151" t="s">
        <v>110</v>
      </c>
      <c r="E33" s="152"/>
      <c r="F33" s="153">
        <v>100</v>
      </c>
      <c r="G33" s="155" t="s">
        <v>0</v>
      </c>
      <c r="H33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3" s="112" t="str">
        <f>IF(Sklop1[[#This Row],[ZAHTEVANA SHEMA KAKOVOSTI]]&lt;&gt;"",Sklop1[[#This Row],[Preračunana masa/volumen/kos na enoto kg]],"")</f>
        <v/>
      </c>
      <c r="J33" s="125"/>
      <c r="K33" s="126"/>
      <c r="L33" s="126"/>
      <c r="M33" s="127"/>
      <c r="N33" s="134"/>
      <c r="O33" s="134"/>
      <c r="P33" s="146"/>
      <c r="Q33" s="145">
        <f>+Sklop1[[#This Row],[cena/enota brez DDV v EUR]]*Sklop1[[#This Row],[Stopnja DDV (%)]]</f>
        <v>0</v>
      </c>
      <c r="R33" s="145">
        <f>+Sklop1[[#This Row],[cena/enota brez DDV v EUR]]+Sklop1[[#This Row],[Davek (EUR)]]</f>
        <v>0</v>
      </c>
      <c r="S33" s="145">
        <f>+Sklop1[[#This Row],[cena/enota brez DDV v EUR]]*Sklop1[[#This Row],[Okvirna količina]]</f>
        <v>0</v>
      </c>
      <c r="T33" s="128">
        <f>+Sklop1[[#This Row],[Končna cena/enoto mere (EUR) z DDV]]*Sklop1[[#This Row],[Okvirna količina]]</f>
        <v>0</v>
      </c>
      <c r="U33" s="129"/>
    </row>
    <row r="34" spans="1:21" s="55" customFormat="1" ht="17.25" customHeight="1">
      <c r="A34" s="172" t="s">
        <v>20</v>
      </c>
      <c r="B34" s="173" t="s">
        <v>276</v>
      </c>
      <c r="C34" s="151">
        <v>1000</v>
      </c>
      <c r="D34" s="151" t="s">
        <v>110</v>
      </c>
      <c r="E34" s="152"/>
      <c r="F34" s="153">
        <v>430</v>
      </c>
      <c r="G34" s="154" t="s">
        <v>0</v>
      </c>
      <c r="H34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430</v>
      </c>
      <c r="I34" s="112" t="str">
        <f>IF(Sklop1[[#This Row],[ZAHTEVANA SHEMA KAKOVOSTI]]&lt;&gt;"",Sklop1[[#This Row],[Preračunana masa/volumen/kos na enoto kg]],"")</f>
        <v/>
      </c>
      <c r="J34" s="125"/>
      <c r="K34" s="126"/>
      <c r="L34" s="126"/>
      <c r="M34" s="127"/>
      <c r="N34" s="134"/>
      <c r="O34" s="134"/>
      <c r="P34" s="146"/>
      <c r="Q34" s="145">
        <f>+Sklop1[[#This Row],[cena/enota brez DDV v EUR]]*Sklop1[[#This Row],[Stopnja DDV (%)]]</f>
        <v>0</v>
      </c>
      <c r="R34" s="145">
        <f>+Sklop1[[#This Row],[cena/enota brez DDV v EUR]]+Sklop1[[#This Row],[Davek (EUR)]]</f>
        <v>0</v>
      </c>
      <c r="S34" s="145">
        <f>+Sklop1[[#This Row],[cena/enota brez DDV v EUR]]*Sklop1[[#This Row],[Okvirna količina]]</f>
        <v>0</v>
      </c>
      <c r="T34" s="128">
        <f>+Sklop1[[#This Row],[Končna cena/enoto mere (EUR) z DDV]]*Sklop1[[#This Row],[Okvirna količina]]</f>
        <v>0</v>
      </c>
      <c r="U34" s="129"/>
    </row>
    <row r="35" spans="1:21" s="55" customFormat="1" ht="12">
      <c r="A35" s="172" t="s">
        <v>21</v>
      </c>
      <c r="B35" s="173" t="s">
        <v>263</v>
      </c>
      <c r="C35" s="151">
        <v>300</v>
      </c>
      <c r="D35" s="151" t="s">
        <v>110</v>
      </c>
      <c r="E35" s="152"/>
      <c r="F35" s="153">
        <v>40</v>
      </c>
      <c r="G35" s="154" t="s">
        <v>208</v>
      </c>
      <c r="H35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</v>
      </c>
      <c r="I35" s="112" t="str">
        <f>IF(Sklop1[[#This Row],[ZAHTEVANA SHEMA KAKOVOSTI]]&lt;&gt;"",Sklop1[[#This Row],[Preračunana masa/volumen/kos na enoto kg]],"")</f>
        <v/>
      </c>
      <c r="J35" s="125"/>
      <c r="K35" s="126"/>
      <c r="L35" s="126"/>
      <c r="M35" s="127"/>
      <c r="N35" s="134"/>
      <c r="O35" s="134"/>
      <c r="P35" s="146"/>
      <c r="Q35" s="145">
        <f>+Sklop1[[#This Row],[cena/enota brez DDV v EUR]]*Sklop1[[#This Row],[Stopnja DDV (%)]]</f>
        <v>0</v>
      </c>
      <c r="R35" s="145">
        <f>+Sklop1[[#This Row],[cena/enota brez DDV v EUR]]+Sklop1[[#This Row],[Davek (EUR)]]</f>
        <v>0</v>
      </c>
      <c r="S35" s="145">
        <f>+Sklop1[[#This Row],[cena/enota brez DDV v EUR]]*Sklop1[[#This Row],[Okvirna količina]]</f>
        <v>0</v>
      </c>
      <c r="T35" s="128">
        <f>+Sklop1[[#This Row],[Končna cena/enoto mere (EUR) z DDV]]*Sklop1[[#This Row],[Okvirna količina]]</f>
        <v>0</v>
      </c>
      <c r="U35" s="129"/>
    </row>
    <row r="36" spans="1:21" s="55" customFormat="1" ht="12">
      <c r="A36" s="172" t="s">
        <v>22</v>
      </c>
      <c r="B36" s="173" t="s">
        <v>277</v>
      </c>
      <c r="C36" s="310">
        <v>1000</v>
      </c>
      <c r="D36" s="151" t="s">
        <v>110</v>
      </c>
      <c r="E36" s="152"/>
      <c r="F36" s="153">
        <v>47</v>
      </c>
      <c r="G36" s="154" t="s">
        <v>0</v>
      </c>
      <c r="H36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47</v>
      </c>
      <c r="I36" s="112" t="str">
        <f>IF(Sklop1[[#This Row],[ZAHTEVANA SHEMA KAKOVOSTI]]&lt;&gt;"",Sklop1[[#This Row],[Preračunana masa/volumen/kos na enoto kg]],"")</f>
        <v/>
      </c>
      <c r="J36" s="125"/>
      <c r="K36" s="126"/>
      <c r="L36" s="126"/>
      <c r="M36" s="127"/>
      <c r="N36" s="134"/>
      <c r="O36" s="134"/>
      <c r="P36" s="146"/>
      <c r="Q36" s="145">
        <f>+Sklop1[[#This Row],[cena/enota brez DDV v EUR]]*Sklop1[[#This Row],[Stopnja DDV (%)]]</f>
        <v>0</v>
      </c>
      <c r="R36" s="145">
        <f>+Sklop1[[#This Row],[cena/enota brez DDV v EUR]]+Sklop1[[#This Row],[Davek (EUR)]]</f>
        <v>0</v>
      </c>
      <c r="S36" s="145">
        <f>+Sklop1[[#This Row],[cena/enota brez DDV v EUR]]*Sklop1[[#This Row],[Okvirna količina]]</f>
        <v>0</v>
      </c>
      <c r="T36" s="128">
        <f>+Sklop1[[#This Row],[Končna cena/enoto mere (EUR) z DDV]]*Sklop1[[#This Row],[Okvirna količina]]</f>
        <v>0</v>
      </c>
      <c r="U36" s="129"/>
    </row>
    <row r="37" spans="1:21" s="55" customFormat="1" ht="12">
      <c r="A37" s="172" t="s">
        <v>23</v>
      </c>
      <c r="B37" s="173" t="s">
        <v>282</v>
      </c>
      <c r="C37" s="151">
        <v>500</v>
      </c>
      <c r="D37" s="151" t="s">
        <v>110</v>
      </c>
      <c r="E37" s="152"/>
      <c r="F37" s="153">
        <v>3</v>
      </c>
      <c r="G37" s="154" t="s">
        <v>208</v>
      </c>
      <c r="H37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1.5</v>
      </c>
      <c r="I37" s="112" t="str">
        <f>IF(Sklop1[[#This Row],[ZAHTEVANA SHEMA KAKOVOSTI]]&lt;&gt;"",Sklop1[[#This Row],[Preračunana masa/volumen/kos na enoto kg]],"")</f>
        <v/>
      </c>
      <c r="J37" s="125"/>
      <c r="K37" s="126"/>
      <c r="L37" s="126"/>
      <c r="M37" s="127"/>
      <c r="N37" s="134"/>
      <c r="O37" s="134"/>
      <c r="P37" s="146"/>
      <c r="Q37" s="145">
        <f>+Sklop1[[#This Row],[cena/enota brez DDV v EUR]]*Sklop1[[#This Row],[Stopnja DDV (%)]]</f>
        <v>0</v>
      </c>
      <c r="R37" s="145">
        <f>+Sklop1[[#This Row],[cena/enota brez DDV v EUR]]+Sklop1[[#This Row],[Davek (EUR)]]</f>
        <v>0</v>
      </c>
      <c r="S37" s="145">
        <f>+Sklop1[[#This Row],[cena/enota brez DDV v EUR]]*Sklop1[[#This Row],[Okvirna količina]]</f>
        <v>0</v>
      </c>
      <c r="T37" s="128">
        <f>+Sklop1[[#This Row],[Končna cena/enoto mere (EUR) z DDV]]*Sklop1[[#This Row],[Okvirna količina]]</f>
        <v>0</v>
      </c>
      <c r="U37" s="129"/>
    </row>
    <row r="38" spans="1:21" s="55" customFormat="1" ht="12">
      <c r="A38" s="172" t="s">
        <v>24</v>
      </c>
      <c r="B38" s="173" t="s">
        <v>283</v>
      </c>
      <c r="C38" s="310">
        <v>500</v>
      </c>
      <c r="D38" s="151" t="s">
        <v>110</v>
      </c>
      <c r="E38" s="152"/>
      <c r="F38" s="153">
        <v>221</v>
      </c>
      <c r="G38" s="154" t="s">
        <v>208</v>
      </c>
      <c r="H3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110.5</v>
      </c>
      <c r="I38" s="80" t="str">
        <f>IF(Sklop1[[#This Row],[ZAHTEVANA SHEMA KAKOVOSTI]]&lt;&gt;"",Sklop1[[#This Row],[Preračunana masa/volumen/kos na enoto kg]],"")</f>
        <v/>
      </c>
      <c r="J38" s="87"/>
      <c r="K38" s="84"/>
      <c r="L38" s="84"/>
      <c r="M38" s="131"/>
      <c r="N38" s="133"/>
      <c r="O38" s="132"/>
      <c r="P38" s="90"/>
      <c r="Q38" s="85">
        <f>+Sklop1[[#This Row],[cena/enota brez DDV v EUR]]*Sklop1[[#This Row],[Stopnja DDV (%)]]</f>
        <v>0</v>
      </c>
      <c r="R38" s="85">
        <f>+Sklop1[[#This Row],[cena/enota brez DDV v EUR]]+Sklop1[[#This Row],[Davek (EUR)]]</f>
        <v>0</v>
      </c>
      <c r="S38" s="85">
        <f>+Sklop1[[#This Row],[cena/enota brez DDV v EUR]]*Sklop1[[#This Row],[Okvirna količina]]</f>
        <v>0</v>
      </c>
      <c r="T38" s="85">
        <f>+Sklop1[[#This Row],[Končna cena/enoto mere (EUR) z DDV]]*Sklop1[[#This Row],[Okvirna količina]]</f>
        <v>0</v>
      </c>
      <c r="U38" s="92"/>
    </row>
    <row r="39" spans="1:21" s="55" customFormat="1" ht="12">
      <c r="A39" s="172" t="s">
        <v>25</v>
      </c>
      <c r="B39" s="173" t="s">
        <v>284</v>
      </c>
      <c r="C39" s="151">
        <v>35</v>
      </c>
      <c r="D39" s="151" t="s">
        <v>110</v>
      </c>
      <c r="E39" s="152"/>
      <c r="F39" s="153">
        <v>1260</v>
      </c>
      <c r="G39" s="154" t="s">
        <v>208</v>
      </c>
      <c r="H3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44.1</v>
      </c>
      <c r="I39" s="80" t="str">
        <f>IF(Sklop1[[#This Row],[ZAHTEVANA SHEMA KAKOVOSTI]]&lt;&gt;"",Sklop1[[#This Row],[Preračunana masa/volumen/kos na enoto kg]],"")</f>
        <v/>
      </c>
      <c r="J39" s="87"/>
      <c r="K39" s="84"/>
      <c r="L39" s="84"/>
      <c r="M39" s="131"/>
      <c r="N39" s="133"/>
      <c r="O39" s="132"/>
      <c r="P39" s="90"/>
      <c r="Q39" s="85">
        <f>+Sklop1[[#This Row],[cena/enota brez DDV v EUR]]*Sklop1[[#This Row],[Stopnja DDV (%)]]</f>
        <v>0</v>
      </c>
      <c r="R39" s="85">
        <f>+Sklop1[[#This Row],[cena/enota brez DDV v EUR]]+Sklop1[[#This Row],[Davek (EUR)]]</f>
        <v>0</v>
      </c>
      <c r="S39" s="85">
        <f>+Sklop1[[#This Row],[cena/enota brez DDV v EUR]]*Sklop1[[#This Row],[Okvirna količina]]</f>
        <v>0</v>
      </c>
      <c r="T39" s="85">
        <f>+Sklop1[[#This Row],[Končna cena/enoto mere (EUR) z DDV]]*Sklop1[[#This Row],[Okvirna količina]]</f>
        <v>0</v>
      </c>
      <c r="U39" s="92"/>
    </row>
    <row r="40" spans="1:21" s="55" customFormat="1" ht="12">
      <c r="A40" s="172" t="s">
        <v>26</v>
      </c>
      <c r="B40" s="188" t="s">
        <v>285</v>
      </c>
      <c r="C40" s="189">
        <v>60</v>
      </c>
      <c r="D40" s="151" t="s">
        <v>110</v>
      </c>
      <c r="E40" s="150"/>
      <c r="F40" s="160">
        <v>1180</v>
      </c>
      <c r="G40" s="186" t="s">
        <v>208</v>
      </c>
      <c r="H40" s="1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70.8</v>
      </c>
      <c r="I40" s="160" t="str">
        <f>IF(Sklop1[[#This Row],[ZAHTEVANA SHEMA KAKOVOSTI]]&lt;&gt;"",Sklop1[[#This Row],[Preračunana masa/volumen/kos na enoto kg]],"")</f>
        <v/>
      </c>
      <c r="J40" s="161"/>
      <c r="K40" s="162"/>
      <c r="L40" s="162"/>
      <c r="M40" s="166"/>
      <c r="N40" s="187"/>
      <c r="O40" s="187"/>
      <c r="P40" s="164"/>
      <c r="Q40" s="163">
        <f>+Sklop1[[#This Row],[cena/enota brez DDV v EUR]]*Sklop1[[#This Row],[Stopnja DDV (%)]]</f>
        <v>0</v>
      </c>
      <c r="R40" s="163">
        <f>+Sklop1[[#This Row],[cena/enota brez DDV v EUR]]+Sklop1[[#This Row],[Davek (EUR)]]</f>
        <v>0</v>
      </c>
      <c r="S40" s="163">
        <f>+Sklop1[[#This Row],[cena/enota brez DDV v EUR]]*Sklop1[[#This Row],[Okvirna količina]]</f>
        <v>0</v>
      </c>
      <c r="T40" s="165">
        <f>+Sklop1[[#This Row],[Končna cena/enoto mere (EUR) z DDV]]*Sklop1[[#This Row],[Okvirna količina]]</f>
        <v>0</v>
      </c>
      <c r="U40" s="171"/>
    </row>
    <row r="41" spans="1:21" s="55" customFormat="1" ht="12">
      <c r="A41" s="172" t="s">
        <v>27</v>
      </c>
      <c r="B41" s="173" t="s">
        <v>286</v>
      </c>
      <c r="C41" s="189">
        <v>60</v>
      </c>
      <c r="D41" s="151" t="s">
        <v>110</v>
      </c>
      <c r="E41" s="150"/>
      <c r="F41" s="153">
        <v>850</v>
      </c>
      <c r="G41" s="154" t="s">
        <v>208</v>
      </c>
      <c r="H4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51</v>
      </c>
      <c r="I41" s="80" t="str">
        <f>IF(Sklop1[[#This Row],[ZAHTEVANA SHEMA KAKOVOSTI]]&lt;&gt;"",Sklop1[[#This Row],[Preračunana masa/volumen/kos na enoto kg]],"")</f>
        <v/>
      </c>
      <c r="J41" s="87"/>
      <c r="K41" s="84"/>
      <c r="L41" s="84"/>
      <c r="M41" s="131"/>
      <c r="N41" s="133"/>
      <c r="O41" s="132"/>
      <c r="P41" s="90"/>
      <c r="Q41" s="85">
        <f>+Sklop1[[#This Row],[cena/enota brez DDV v EUR]]*Sklop1[[#This Row],[Stopnja DDV (%)]]</f>
        <v>0</v>
      </c>
      <c r="R41" s="85">
        <f>+Sklop1[[#This Row],[cena/enota brez DDV v EUR]]+Sklop1[[#This Row],[Davek (EUR)]]</f>
        <v>0</v>
      </c>
      <c r="S41" s="85">
        <f>+Sklop1[[#This Row],[cena/enota brez DDV v EUR]]*Sklop1[[#This Row],[Okvirna količina]]</f>
        <v>0</v>
      </c>
      <c r="T41" s="85">
        <f>+Sklop1[[#This Row],[Končna cena/enoto mere (EUR) z DDV]]*Sklop1[[#This Row],[Okvirna količina]]</f>
        <v>0</v>
      </c>
      <c r="U41" s="92"/>
    </row>
    <row r="42" spans="1:21" s="55" customFormat="1" ht="12">
      <c r="A42" s="172" t="s">
        <v>28</v>
      </c>
      <c r="B42" s="173" t="s">
        <v>287</v>
      </c>
      <c r="C42" s="151">
        <v>60</v>
      </c>
      <c r="D42" s="151" t="s">
        <v>110</v>
      </c>
      <c r="E42" s="150"/>
      <c r="F42" s="153">
        <v>1165</v>
      </c>
      <c r="G42" s="154" t="s">
        <v>208</v>
      </c>
      <c r="H4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69.899999999999991</v>
      </c>
      <c r="I42" s="80" t="str">
        <f>IF(Sklop1[[#This Row],[ZAHTEVANA SHEMA KAKOVOSTI]]&lt;&gt;"",Sklop1[[#This Row],[Preračunana masa/volumen/kos na enoto kg]],"")</f>
        <v/>
      </c>
      <c r="J42" s="87"/>
      <c r="K42" s="84"/>
      <c r="L42" s="84"/>
      <c r="M42" s="131"/>
      <c r="N42" s="133"/>
      <c r="O42" s="132"/>
      <c r="P42" s="90"/>
      <c r="Q42" s="85">
        <f>+Sklop1[[#This Row],[cena/enota brez DDV v EUR]]*Sklop1[[#This Row],[Stopnja DDV (%)]]</f>
        <v>0</v>
      </c>
      <c r="R42" s="85">
        <f>+Sklop1[[#This Row],[cena/enota brez DDV v EUR]]+Sklop1[[#This Row],[Davek (EUR)]]</f>
        <v>0</v>
      </c>
      <c r="S42" s="85">
        <f>+Sklop1[[#This Row],[cena/enota brez DDV v EUR]]*Sklop1[[#This Row],[Okvirna količina]]</f>
        <v>0</v>
      </c>
      <c r="T42" s="85">
        <f>+Sklop1[[#This Row],[Končna cena/enoto mere (EUR) z DDV]]*Sklop1[[#This Row],[Okvirna količina]]</f>
        <v>0</v>
      </c>
      <c r="U42" s="92"/>
    </row>
    <row r="43" spans="1:21" s="55" customFormat="1" ht="12">
      <c r="A43" s="172" t="s">
        <v>29</v>
      </c>
      <c r="B43" s="173" t="s">
        <v>288</v>
      </c>
      <c r="C43" s="151">
        <v>60</v>
      </c>
      <c r="D43" s="151" t="s">
        <v>110</v>
      </c>
      <c r="E43" s="150"/>
      <c r="F43" s="153">
        <v>10</v>
      </c>
      <c r="G43" s="154" t="s">
        <v>208</v>
      </c>
      <c r="H4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0.6</v>
      </c>
      <c r="I43" s="80" t="str">
        <f>IF(Sklop1[[#This Row],[ZAHTEVANA SHEMA KAKOVOSTI]]&lt;&gt;"",Sklop1[[#This Row],[Preračunana masa/volumen/kos na enoto kg]],"")</f>
        <v/>
      </c>
      <c r="J43" s="87"/>
      <c r="K43" s="84"/>
      <c r="L43" s="84"/>
      <c r="M43" s="131"/>
      <c r="N43" s="133"/>
      <c r="O43" s="132"/>
      <c r="P43" s="90"/>
      <c r="Q43" s="85">
        <f>+Sklop1[[#This Row],[cena/enota brez DDV v EUR]]*Sklop1[[#This Row],[Stopnja DDV (%)]]</f>
        <v>0</v>
      </c>
      <c r="R43" s="85">
        <f>+Sklop1[[#This Row],[cena/enota brez DDV v EUR]]+Sklop1[[#This Row],[Davek (EUR)]]</f>
        <v>0</v>
      </c>
      <c r="S43" s="85">
        <f>+Sklop1[[#This Row],[cena/enota brez DDV v EUR]]*Sklop1[[#This Row],[Okvirna količina]]</f>
        <v>0</v>
      </c>
      <c r="T43" s="85">
        <f>+Sklop1[[#This Row],[Končna cena/enoto mere (EUR) z DDV]]*Sklop1[[#This Row],[Okvirna količina]]</f>
        <v>0</v>
      </c>
      <c r="U43" s="92"/>
    </row>
    <row r="44" spans="1:21" s="55" customFormat="1" ht="12">
      <c r="A44" s="172" t="s">
        <v>30</v>
      </c>
      <c r="B44" s="173" t="s">
        <v>289</v>
      </c>
      <c r="C44" s="189">
        <v>120</v>
      </c>
      <c r="D44" s="151" t="s">
        <v>110</v>
      </c>
      <c r="E44" s="152"/>
      <c r="F44" s="153">
        <v>35</v>
      </c>
      <c r="G44" s="154" t="s">
        <v>208</v>
      </c>
      <c r="H4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4.2</v>
      </c>
      <c r="I44" s="80" t="str">
        <f>IF(Sklop1[[#This Row],[ZAHTEVANA SHEMA KAKOVOSTI]]&lt;&gt;"",Sklop1[[#This Row],[Preračunana masa/volumen/kos na enoto kg]],"")</f>
        <v/>
      </c>
      <c r="J44" s="87"/>
      <c r="K44" s="84"/>
      <c r="L44" s="84"/>
      <c r="M44" s="131"/>
      <c r="N44" s="133"/>
      <c r="O44" s="132"/>
      <c r="P44" s="90"/>
      <c r="Q44" s="85">
        <f>+Sklop1[[#This Row],[cena/enota brez DDV v EUR]]*Sklop1[[#This Row],[Stopnja DDV (%)]]</f>
        <v>0</v>
      </c>
      <c r="R44" s="85">
        <f>+Sklop1[[#This Row],[cena/enota brez DDV v EUR]]+Sklop1[[#This Row],[Davek (EUR)]]</f>
        <v>0</v>
      </c>
      <c r="S44" s="85">
        <f>+Sklop1[[#This Row],[cena/enota brez DDV v EUR]]*Sklop1[[#This Row],[Okvirna količina]]</f>
        <v>0</v>
      </c>
      <c r="T44" s="85">
        <f>+Sklop1[[#This Row],[Končna cena/enoto mere (EUR) z DDV]]*Sklop1[[#This Row],[Okvirna količina]]</f>
        <v>0</v>
      </c>
      <c r="U44" s="92"/>
    </row>
    <row r="45" spans="1:21" s="55" customFormat="1" ht="12">
      <c r="A45" s="172" t="s">
        <v>31</v>
      </c>
      <c r="B45" s="173" t="s">
        <v>264</v>
      </c>
      <c r="C45" s="189" t="s">
        <v>111</v>
      </c>
      <c r="D45" s="151" t="s">
        <v>0</v>
      </c>
      <c r="E45" s="152"/>
      <c r="F45" s="153">
        <v>5</v>
      </c>
      <c r="G45" s="154" t="s">
        <v>0</v>
      </c>
      <c r="H4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5" s="80" t="str">
        <f>IF(Sklop1[[#This Row],[ZAHTEVANA SHEMA KAKOVOSTI]]&lt;&gt;"",Sklop1[[#This Row],[Preračunana masa/volumen/kos na enoto kg]],"")</f>
        <v/>
      </c>
      <c r="J45" s="87"/>
      <c r="K45" s="84"/>
      <c r="L45" s="84"/>
      <c r="M45" s="131"/>
      <c r="N45" s="133"/>
      <c r="O45" s="132"/>
      <c r="P45" s="90"/>
      <c r="Q45" s="85">
        <f>+Sklop1[[#This Row],[cena/enota brez DDV v EUR]]*Sklop1[[#This Row],[Stopnja DDV (%)]]</f>
        <v>0</v>
      </c>
      <c r="R45" s="85">
        <f>+Sklop1[[#This Row],[cena/enota brez DDV v EUR]]+Sklop1[[#This Row],[Davek (EUR)]]</f>
        <v>0</v>
      </c>
      <c r="S45" s="85">
        <f>+Sklop1[[#This Row],[cena/enota brez DDV v EUR]]*Sklop1[[#This Row],[Okvirna količina]]</f>
        <v>0</v>
      </c>
      <c r="T45" s="85">
        <f>+Sklop1[[#This Row],[Končna cena/enoto mere (EUR) z DDV]]*Sklop1[[#This Row],[Okvirna količina]]</f>
        <v>0</v>
      </c>
      <c r="U45" s="92"/>
    </row>
    <row r="46" spans="1:21" s="55" customFormat="1" ht="12">
      <c r="A46" s="172" t="s">
        <v>32</v>
      </c>
      <c r="B46" s="173" t="s">
        <v>290</v>
      </c>
      <c r="C46" s="151">
        <v>80</v>
      </c>
      <c r="D46" s="151" t="s">
        <v>110</v>
      </c>
      <c r="E46" s="152"/>
      <c r="F46" s="153">
        <v>350</v>
      </c>
      <c r="G46" s="154" t="s">
        <v>208</v>
      </c>
      <c r="H4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</v>
      </c>
      <c r="I46" s="80" t="str">
        <f>IF(Sklop1[[#This Row],[ZAHTEVANA SHEMA KAKOVOSTI]]&lt;&gt;"",Sklop1[[#This Row],[Preračunana masa/volumen/kos na enoto kg]],"")</f>
        <v/>
      </c>
      <c r="J46" s="87"/>
      <c r="K46" s="84"/>
      <c r="L46" s="84"/>
      <c r="M46" s="131"/>
      <c r="N46" s="133"/>
      <c r="O46" s="132"/>
      <c r="P46" s="90"/>
      <c r="Q46" s="85">
        <f>+Sklop1[[#This Row],[cena/enota brez DDV v EUR]]*Sklop1[[#This Row],[Stopnja DDV (%)]]</f>
        <v>0</v>
      </c>
      <c r="R46" s="85">
        <f>+Sklop1[[#This Row],[cena/enota brez DDV v EUR]]+Sklop1[[#This Row],[Davek (EUR)]]</f>
        <v>0</v>
      </c>
      <c r="S46" s="85">
        <f>+Sklop1[[#This Row],[cena/enota brez DDV v EUR]]*Sklop1[[#This Row],[Okvirna količina]]</f>
        <v>0</v>
      </c>
      <c r="T46" s="85">
        <f>+Sklop1[[#This Row],[Končna cena/enoto mere (EUR) z DDV]]*Sklop1[[#This Row],[Okvirna količina]]</f>
        <v>0</v>
      </c>
      <c r="U46" s="92"/>
    </row>
    <row r="47" spans="1:21" s="55" customFormat="1" ht="12">
      <c r="A47" s="172" t="s">
        <v>33</v>
      </c>
      <c r="B47" s="173" t="s">
        <v>291</v>
      </c>
      <c r="C47" s="151">
        <v>60</v>
      </c>
      <c r="D47" s="151" t="s">
        <v>110</v>
      </c>
      <c r="E47" s="152"/>
      <c r="F47" s="153">
        <v>210</v>
      </c>
      <c r="G47" s="154" t="s">
        <v>208</v>
      </c>
      <c r="H4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12.6</v>
      </c>
      <c r="I47" s="80" t="str">
        <f>IF(Sklop1[[#This Row],[ZAHTEVANA SHEMA KAKOVOSTI]]&lt;&gt;"",Sklop1[[#This Row],[Preračunana masa/volumen/kos na enoto kg]],"")</f>
        <v/>
      </c>
      <c r="J47" s="87"/>
      <c r="K47" s="84"/>
      <c r="L47" s="84"/>
      <c r="M47" s="131"/>
      <c r="N47" s="133"/>
      <c r="O47" s="132"/>
      <c r="P47" s="90"/>
      <c r="Q47" s="85">
        <f>+Sklop1[[#This Row],[cena/enota brez DDV v EUR]]*Sklop1[[#This Row],[Stopnja DDV (%)]]</f>
        <v>0</v>
      </c>
      <c r="R47" s="85">
        <f>+Sklop1[[#This Row],[cena/enota brez DDV v EUR]]+Sklop1[[#This Row],[Davek (EUR)]]</f>
        <v>0</v>
      </c>
      <c r="S47" s="85">
        <f>+Sklop1[[#This Row],[cena/enota brez DDV v EUR]]*Sklop1[[#This Row],[Okvirna količina]]</f>
        <v>0</v>
      </c>
      <c r="T47" s="85">
        <f>+Sklop1[[#This Row],[Končna cena/enoto mere (EUR) z DDV]]*Sklop1[[#This Row],[Okvirna količina]]</f>
        <v>0</v>
      </c>
      <c r="U47" s="92"/>
    </row>
    <row r="48" spans="1:21" s="55" customFormat="1" ht="12">
      <c r="A48" s="172" t="s">
        <v>34</v>
      </c>
      <c r="B48" s="173" t="s">
        <v>292</v>
      </c>
      <c r="C48" s="180">
        <v>100</v>
      </c>
      <c r="D48" s="151" t="s">
        <v>110</v>
      </c>
      <c r="E48" s="152"/>
      <c r="F48" s="153">
        <v>210</v>
      </c>
      <c r="G48" s="154" t="s">
        <v>208</v>
      </c>
      <c r="H4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</v>
      </c>
      <c r="I48" s="80" t="str">
        <f>IF(Sklop1[[#This Row],[ZAHTEVANA SHEMA KAKOVOSTI]]&lt;&gt;"",Sklop1[[#This Row],[Preračunana masa/volumen/kos na enoto kg]],"")</f>
        <v/>
      </c>
      <c r="J48" s="87"/>
      <c r="K48" s="84"/>
      <c r="L48" s="84"/>
      <c r="M48" s="131"/>
      <c r="N48" s="133"/>
      <c r="O48" s="132"/>
      <c r="P48" s="90"/>
      <c r="Q48" s="85">
        <f>+Sklop1[[#This Row],[cena/enota brez DDV v EUR]]*Sklop1[[#This Row],[Stopnja DDV (%)]]</f>
        <v>0</v>
      </c>
      <c r="R48" s="85">
        <f>+Sklop1[[#This Row],[cena/enota brez DDV v EUR]]+Sklop1[[#This Row],[Davek (EUR)]]</f>
        <v>0</v>
      </c>
      <c r="S48" s="85">
        <f>+Sklop1[[#This Row],[cena/enota brez DDV v EUR]]*Sklop1[[#This Row],[Okvirna količina]]</f>
        <v>0</v>
      </c>
      <c r="T48" s="85">
        <f>+Sklop1[[#This Row],[Končna cena/enoto mere (EUR) z DDV]]*Sklop1[[#This Row],[Okvirna količina]]</f>
        <v>0</v>
      </c>
      <c r="U48" s="92"/>
    </row>
    <row r="49" spans="1:21" s="55" customFormat="1" ht="12">
      <c r="A49" s="172" t="s">
        <v>35</v>
      </c>
      <c r="B49" s="173" t="s">
        <v>294</v>
      </c>
      <c r="C49" s="151">
        <v>60</v>
      </c>
      <c r="D49" s="151" t="s">
        <v>110</v>
      </c>
      <c r="E49" s="152"/>
      <c r="F49" s="153">
        <v>120</v>
      </c>
      <c r="G49" s="154" t="s">
        <v>208</v>
      </c>
      <c r="H4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7.1999999999999993</v>
      </c>
      <c r="I49" s="80" t="str">
        <f>IF(Sklop1[[#This Row],[ZAHTEVANA SHEMA KAKOVOSTI]]&lt;&gt;"",Sklop1[[#This Row],[Preračunana masa/volumen/kos na enoto kg]],"")</f>
        <v/>
      </c>
      <c r="J49" s="87"/>
      <c r="K49" s="84"/>
      <c r="L49" s="84"/>
      <c r="M49" s="131"/>
      <c r="N49" s="133"/>
      <c r="O49" s="132"/>
      <c r="P49" s="90"/>
      <c r="Q49" s="85">
        <f>+Sklop1[[#This Row],[cena/enota brez DDV v EUR]]*Sklop1[[#This Row],[Stopnja DDV (%)]]</f>
        <v>0</v>
      </c>
      <c r="R49" s="85">
        <f>+Sklop1[[#This Row],[cena/enota brez DDV v EUR]]+Sklop1[[#This Row],[Davek (EUR)]]</f>
        <v>0</v>
      </c>
      <c r="S49" s="85">
        <f>+Sklop1[[#This Row],[cena/enota brez DDV v EUR]]*Sklop1[[#This Row],[Okvirna količina]]</f>
        <v>0</v>
      </c>
      <c r="T49" s="85">
        <f>+Sklop1[[#This Row],[Končna cena/enoto mere (EUR) z DDV]]*Sklop1[[#This Row],[Okvirna količina]]</f>
        <v>0</v>
      </c>
      <c r="U49" s="92"/>
    </row>
    <row r="50" spans="1:21" s="55" customFormat="1" ht="12">
      <c r="A50" s="172" t="s">
        <v>36</v>
      </c>
      <c r="B50" s="173" t="s">
        <v>293</v>
      </c>
      <c r="C50" s="151">
        <v>120</v>
      </c>
      <c r="D50" s="151" t="s">
        <v>110</v>
      </c>
      <c r="E50" s="152"/>
      <c r="F50" s="153">
        <v>120</v>
      </c>
      <c r="G50" s="154" t="s">
        <v>208</v>
      </c>
      <c r="H5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14.399999999999999</v>
      </c>
      <c r="I50" s="80" t="str">
        <f>IF(Sklop1[[#This Row],[ZAHTEVANA SHEMA KAKOVOSTI]]&lt;&gt;"",Sklop1[[#This Row],[Preračunana masa/volumen/kos na enoto kg]],"")</f>
        <v/>
      </c>
      <c r="J50" s="87"/>
      <c r="K50" s="84"/>
      <c r="L50" s="84"/>
      <c r="M50" s="131"/>
      <c r="N50" s="133"/>
      <c r="O50" s="132"/>
      <c r="P50" s="90"/>
      <c r="Q50" s="85">
        <f>+Sklop1[[#This Row],[cena/enota brez DDV v EUR]]*Sklop1[[#This Row],[Stopnja DDV (%)]]</f>
        <v>0</v>
      </c>
      <c r="R50" s="85">
        <f>+Sklop1[[#This Row],[cena/enota brez DDV v EUR]]+Sklop1[[#This Row],[Davek (EUR)]]</f>
        <v>0</v>
      </c>
      <c r="S50" s="85">
        <f>+Sklop1[[#This Row],[cena/enota brez DDV v EUR]]*Sklop1[[#This Row],[Okvirna količina]]</f>
        <v>0</v>
      </c>
      <c r="T50" s="85">
        <f>+Sklop1[[#This Row],[Končna cena/enoto mere (EUR) z DDV]]*Sklop1[[#This Row],[Okvirna količina]]</f>
        <v>0</v>
      </c>
      <c r="U50" s="92"/>
    </row>
    <row r="51" spans="1:21" s="55" customFormat="1" ht="12">
      <c r="A51" s="172" t="s">
        <v>37</v>
      </c>
      <c r="B51" s="173" t="s">
        <v>295</v>
      </c>
      <c r="C51" s="151">
        <v>80</v>
      </c>
      <c r="D51" s="151" t="s">
        <v>110</v>
      </c>
      <c r="E51" s="152"/>
      <c r="F51" s="153">
        <v>250</v>
      </c>
      <c r="G51" s="154" t="s">
        <v>208</v>
      </c>
      <c r="H5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1" s="80" t="str">
        <f>IF(Sklop1[[#This Row],[ZAHTEVANA SHEMA KAKOVOSTI]]&lt;&gt;"",Sklop1[[#This Row],[Preračunana masa/volumen/kos na enoto kg]],"")</f>
        <v/>
      </c>
      <c r="J51" s="87"/>
      <c r="K51" s="84"/>
      <c r="L51" s="84"/>
      <c r="M51" s="131"/>
      <c r="N51" s="133"/>
      <c r="O51" s="132"/>
      <c r="P51" s="90"/>
      <c r="Q51" s="85">
        <f>+Sklop1[[#This Row],[cena/enota brez DDV v EUR]]*Sklop1[[#This Row],[Stopnja DDV (%)]]</f>
        <v>0</v>
      </c>
      <c r="R51" s="85">
        <f>+Sklop1[[#This Row],[cena/enota brez DDV v EUR]]+Sklop1[[#This Row],[Davek (EUR)]]</f>
        <v>0</v>
      </c>
      <c r="S51" s="85">
        <f>+Sklop1[[#This Row],[cena/enota brez DDV v EUR]]*Sklop1[[#This Row],[Okvirna količina]]</f>
        <v>0</v>
      </c>
      <c r="T51" s="85">
        <f>+Sklop1[[#This Row],[Končna cena/enoto mere (EUR) z DDV]]*Sklop1[[#This Row],[Okvirna količina]]</f>
        <v>0</v>
      </c>
      <c r="U51" s="92"/>
    </row>
    <row r="52" spans="1:21" s="55" customFormat="1" ht="12">
      <c r="A52" s="172" t="s">
        <v>38</v>
      </c>
      <c r="B52" s="173" t="s">
        <v>265</v>
      </c>
      <c r="C52" s="151" t="s">
        <v>111</v>
      </c>
      <c r="D52" s="151" t="s">
        <v>0</v>
      </c>
      <c r="E52" s="152"/>
      <c r="F52" s="153">
        <v>5</v>
      </c>
      <c r="G52" s="154" t="s">
        <v>0</v>
      </c>
      <c r="H5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52" s="80" t="str">
        <f>IF(Sklop1[[#This Row],[ZAHTEVANA SHEMA KAKOVOSTI]]&lt;&gt;"",Sklop1[[#This Row],[Preračunana masa/volumen/kos na enoto kg]],"")</f>
        <v/>
      </c>
      <c r="J52" s="87"/>
      <c r="K52" s="84"/>
      <c r="L52" s="84"/>
      <c r="M52" s="131"/>
      <c r="N52" s="133"/>
      <c r="O52" s="132"/>
      <c r="P52" s="90"/>
      <c r="Q52" s="85">
        <f>+Sklop1[[#This Row],[cena/enota brez DDV v EUR]]*Sklop1[[#This Row],[Stopnja DDV (%)]]</f>
        <v>0</v>
      </c>
      <c r="R52" s="85">
        <f>+Sklop1[[#This Row],[cena/enota brez DDV v EUR]]+Sklop1[[#This Row],[Davek (EUR)]]</f>
        <v>0</v>
      </c>
      <c r="S52" s="85">
        <f>+Sklop1[[#This Row],[cena/enota brez DDV v EUR]]*Sklop1[[#This Row],[Okvirna količina]]</f>
        <v>0</v>
      </c>
      <c r="T52" s="85">
        <f>+Sklop1[[#This Row],[Končna cena/enoto mere (EUR) z DDV]]*Sklop1[[#This Row],[Okvirna količina]]</f>
        <v>0</v>
      </c>
      <c r="U52" s="92"/>
    </row>
    <row r="53" spans="1:21" s="55" customFormat="1" ht="12">
      <c r="A53" s="172" t="s">
        <v>39</v>
      </c>
      <c r="B53" s="173" t="s">
        <v>296</v>
      </c>
      <c r="C53" s="151">
        <v>60</v>
      </c>
      <c r="D53" s="151" t="s">
        <v>110</v>
      </c>
      <c r="E53" s="152"/>
      <c r="F53" s="153">
        <v>1450</v>
      </c>
      <c r="G53" s="154" t="s">
        <v>208</v>
      </c>
      <c r="H5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87</v>
      </c>
      <c r="I53" s="80" t="str">
        <f>IF(Sklop1[[#This Row],[ZAHTEVANA SHEMA KAKOVOSTI]]&lt;&gt;"",Sklop1[[#This Row],[Preračunana masa/volumen/kos na enoto kg]],"")</f>
        <v/>
      </c>
      <c r="J53" s="87"/>
      <c r="K53" s="84"/>
      <c r="L53" s="84"/>
      <c r="M53" s="131"/>
      <c r="N53" s="133"/>
      <c r="O53" s="132"/>
      <c r="P53" s="90"/>
      <c r="Q53" s="85">
        <f>+Sklop1[[#This Row],[cena/enota brez DDV v EUR]]*Sklop1[[#This Row],[Stopnja DDV (%)]]</f>
        <v>0</v>
      </c>
      <c r="R53" s="85">
        <f>+Sklop1[[#This Row],[cena/enota brez DDV v EUR]]+Sklop1[[#This Row],[Davek (EUR)]]</f>
        <v>0</v>
      </c>
      <c r="S53" s="85">
        <f>+Sklop1[[#This Row],[cena/enota brez DDV v EUR]]*Sklop1[[#This Row],[Okvirna količina]]</f>
        <v>0</v>
      </c>
      <c r="T53" s="85">
        <f>+Sklop1[[#This Row],[Končna cena/enoto mere (EUR) z DDV]]*Sklop1[[#This Row],[Okvirna količina]]</f>
        <v>0</v>
      </c>
      <c r="U53" s="92"/>
    </row>
    <row r="54" spans="1:21" s="55" customFormat="1" ht="12">
      <c r="A54" s="172" t="s">
        <v>40</v>
      </c>
      <c r="B54" s="173" t="s">
        <v>297</v>
      </c>
      <c r="C54" s="151">
        <v>60</v>
      </c>
      <c r="D54" s="151" t="s">
        <v>110</v>
      </c>
      <c r="E54" s="152"/>
      <c r="F54" s="153">
        <v>300</v>
      </c>
      <c r="G54" s="154" t="s">
        <v>208</v>
      </c>
      <c r="H5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54" s="80" t="str">
        <f>IF(Sklop1[[#This Row],[ZAHTEVANA SHEMA KAKOVOSTI]]&lt;&gt;"",Sklop1[[#This Row],[Preračunana masa/volumen/kos na enoto kg]],"")</f>
        <v/>
      </c>
      <c r="J54" s="87"/>
      <c r="K54" s="84"/>
      <c r="L54" s="84"/>
      <c r="M54" s="131"/>
      <c r="N54" s="133"/>
      <c r="O54" s="132"/>
      <c r="P54" s="90"/>
      <c r="Q54" s="85">
        <f>+Sklop1[[#This Row],[cena/enota brez DDV v EUR]]*Sklop1[[#This Row],[Stopnja DDV (%)]]</f>
        <v>0</v>
      </c>
      <c r="R54" s="85">
        <f>+Sklop1[[#This Row],[cena/enota brez DDV v EUR]]+Sklop1[[#This Row],[Davek (EUR)]]</f>
        <v>0</v>
      </c>
      <c r="S54" s="85">
        <f>+Sklop1[[#This Row],[cena/enota brez DDV v EUR]]*Sklop1[[#This Row],[Okvirna količina]]</f>
        <v>0</v>
      </c>
      <c r="T54" s="85">
        <f>+Sklop1[[#This Row],[Končna cena/enoto mere (EUR) z DDV]]*Sklop1[[#This Row],[Okvirna količina]]</f>
        <v>0</v>
      </c>
      <c r="U54" s="92"/>
    </row>
    <row r="55" spans="1:21" s="55" customFormat="1" ht="12">
      <c r="A55" s="172" t="s">
        <v>41</v>
      </c>
      <c r="B55" s="173" t="s">
        <v>298</v>
      </c>
      <c r="C55" s="151">
        <v>40</v>
      </c>
      <c r="D55" s="151" t="s">
        <v>110</v>
      </c>
      <c r="E55" s="152"/>
      <c r="F55" s="153">
        <v>1400</v>
      </c>
      <c r="G55" s="154" t="s">
        <v>208</v>
      </c>
      <c r="H5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</v>
      </c>
      <c r="I55" s="80" t="str">
        <f>IF(Sklop1[[#This Row],[ZAHTEVANA SHEMA KAKOVOSTI]]&lt;&gt;"",Sklop1[[#This Row],[Preračunana masa/volumen/kos na enoto kg]],"")</f>
        <v/>
      </c>
      <c r="J55" s="87"/>
      <c r="K55" s="84"/>
      <c r="L55" s="84"/>
      <c r="M55" s="131"/>
      <c r="N55" s="133"/>
      <c r="O55" s="132"/>
      <c r="P55" s="90"/>
      <c r="Q55" s="85">
        <f>+Sklop1[[#This Row],[cena/enota brez DDV v EUR]]*Sklop1[[#This Row],[Stopnja DDV (%)]]</f>
        <v>0</v>
      </c>
      <c r="R55" s="85">
        <f>+Sklop1[[#This Row],[cena/enota brez DDV v EUR]]+Sklop1[[#This Row],[Davek (EUR)]]</f>
        <v>0</v>
      </c>
      <c r="S55" s="85">
        <f>+Sklop1[[#This Row],[cena/enota brez DDV v EUR]]*Sklop1[[#This Row],[Okvirna količina]]</f>
        <v>0</v>
      </c>
      <c r="T55" s="85">
        <f>+Sklop1[[#This Row],[Končna cena/enoto mere (EUR) z DDV]]*Sklop1[[#This Row],[Okvirna količina]]</f>
        <v>0</v>
      </c>
      <c r="U55" s="92"/>
    </row>
    <row r="56" spans="1:21" s="55" customFormat="1" ht="12">
      <c r="A56" s="172" t="s">
        <v>42</v>
      </c>
      <c r="B56" s="173" t="s">
        <v>296</v>
      </c>
      <c r="C56" s="151">
        <v>40</v>
      </c>
      <c r="D56" s="151" t="s">
        <v>110</v>
      </c>
      <c r="E56" s="152"/>
      <c r="F56" s="153">
        <v>60</v>
      </c>
      <c r="G56" s="154" t="s">
        <v>208</v>
      </c>
      <c r="H56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2.4</v>
      </c>
      <c r="I56" s="112" t="str">
        <f>IF(Sklop1[[#This Row],[ZAHTEVANA SHEMA KAKOVOSTI]]&lt;&gt;"",Sklop1[[#This Row],[Preračunana masa/volumen/kos na enoto kg]],"")</f>
        <v/>
      </c>
      <c r="J56" s="125"/>
      <c r="K56" s="126"/>
      <c r="L56" s="126"/>
      <c r="M56" s="127"/>
      <c r="N56" s="134"/>
      <c r="O56" s="134"/>
      <c r="P56" s="146"/>
      <c r="Q56" s="145">
        <f>+Sklop1[[#This Row],[cena/enota brez DDV v EUR]]*Sklop1[[#This Row],[Stopnja DDV (%)]]</f>
        <v>0</v>
      </c>
      <c r="R56" s="145">
        <f>+Sklop1[[#This Row],[cena/enota brez DDV v EUR]]+Sklop1[[#This Row],[Davek (EUR)]]</f>
        <v>0</v>
      </c>
      <c r="S56" s="145">
        <f>+Sklop1[[#This Row],[cena/enota brez DDV v EUR]]*Sklop1[[#This Row],[Okvirna količina]]</f>
        <v>0</v>
      </c>
      <c r="T56" s="128">
        <f>+Sklop1[[#This Row],[Končna cena/enoto mere (EUR) z DDV]]*Sklop1[[#This Row],[Okvirna količina]]</f>
        <v>0</v>
      </c>
      <c r="U56" s="129"/>
    </row>
    <row r="57" spans="1:21" s="55" customFormat="1" ht="12">
      <c r="A57" s="172" t="s">
        <v>43</v>
      </c>
      <c r="B57" s="173" t="s">
        <v>299</v>
      </c>
      <c r="C57" s="151">
        <v>45</v>
      </c>
      <c r="D57" s="151" t="s">
        <v>110</v>
      </c>
      <c r="E57" s="152"/>
      <c r="F57" s="153">
        <v>20</v>
      </c>
      <c r="G57" s="154" t="s">
        <v>208</v>
      </c>
      <c r="H57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0.89999999999999991</v>
      </c>
      <c r="I57" s="112" t="str">
        <f>IF(Sklop1[[#This Row],[ZAHTEVANA SHEMA KAKOVOSTI]]&lt;&gt;"",Sklop1[[#This Row],[Preračunana masa/volumen/kos na enoto kg]],"")</f>
        <v/>
      </c>
      <c r="J57" s="125"/>
      <c r="K57" s="126"/>
      <c r="L57" s="126"/>
      <c r="M57" s="127"/>
      <c r="N57" s="134"/>
      <c r="O57" s="134"/>
      <c r="P57" s="146"/>
      <c r="Q57" s="145">
        <f>+Sklop1[[#This Row],[cena/enota brez DDV v EUR]]*Sklop1[[#This Row],[Stopnja DDV (%)]]</f>
        <v>0</v>
      </c>
      <c r="R57" s="145">
        <f>+Sklop1[[#This Row],[cena/enota brez DDV v EUR]]+Sklop1[[#This Row],[Davek (EUR)]]</f>
        <v>0</v>
      </c>
      <c r="S57" s="145">
        <f>+Sklop1[[#This Row],[cena/enota brez DDV v EUR]]*Sklop1[[#This Row],[Okvirna količina]]</f>
        <v>0</v>
      </c>
      <c r="T57" s="128">
        <f>+Sklop1[[#This Row],[Končna cena/enoto mere (EUR) z DDV]]*Sklop1[[#This Row],[Okvirna količina]]</f>
        <v>0</v>
      </c>
      <c r="U57" s="129"/>
    </row>
    <row r="58" spans="1:21" s="55" customFormat="1" ht="12">
      <c r="A58" s="172" t="s">
        <v>48</v>
      </c>
      <c r="B58" s="173" t="s">
        <v>300</v>
      </c>
      <c r="C58" s="151">
        <v>30</v>
      </c>
      <c r="D58" s="151" t="s">
        <v>110</v>
      </c>
      <c r="E58" s="152"/>
      <c r="F58" s="153">
        <v>25</v>
      </c>
      <c r="G58" s="154" t="s">
        <v>208</v>
      </c>
      <c r="H58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0.75</v>
      </c>
      <c r="I58" s="112" t="str">
        <f>IF(Sklop1[[#This Row],[ZAHTEVANA SHEMA KAKOVOSTI]]&lt;&gt;"",Sklop1[[#This Row],[Preračunana masa/volumen/kos na enoto kg]],"")</f>
        <v/>
      </c>
      <c r="J58" s="125"/>
      <c r="K58" s="126"/>
      <c r="L58" s="126"/>
      <c r="M58" s="127"/>
      <c r="N58" s="134"/>
      <c r="O58" s="134"/>
      <c r="P58" s="146"/>
      <c r="Q58" s="145">
        <f>+Sklop1[[#This Row],[cena/enota brez DDV v EUR]]*Sklop1[[#This Row],[Stopnja DDV (%)]]</f>
        <v>0</v>
      </c>
      <c r="R58" s="145">
        <f>+Sklop1[[#This Row],[cena/enota brez DDV v EUR]]+Sklop1[[#This Row],[Davek (EUR)]]</f>
        <v>0</v>
      </c>
      <c r="S58" s="145">
        <f>+Sklop1[[#This Row],[cena/enota brez DDV v EUR]]*Sklop1[[#This Row],[Okvirna količina]]</f>
        <v>0</v>
      </c>
      <c r="T58" s="128">
        <f>+Sklop1[[#This Row],[Končna cena/enoto mere (EUR) z DDV]]*Sklop1[[#This Row],[Okvirna količina]]</f>
        <v>0</v>
      </c>
      <c r="U58" s="129"/>
    </row>
    <row r="59" spans="1:21" s="55" customFormat="1" ht="12">
      <c r="A59" s="172" t="s">
        <v>44</v>
      </c>
      <c r="B59" s="292" t="s">
        <v>301</v>
      </c>
      <c r="C59" s="294">
        <v>30</v>
      </c>
      <c r="D59" s="151" t="s">
        <v>110</v>
      </c>
      <c r="E59" s="295"/>
      <c r="F59" s="296">
        <v>30</v>
      </c>
      <c r="G59" s="297" t="s">
        <v>208</v>
      </c>
      <c r="H59" s="29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0.89999999999999991</v>
      </c>
      <c r="I59" s="299" t="str">
        <f>IF(Sklop1[[#This Row],[ZAHTEVANA SHEMA KAKOVOSTI]]&lt;&gt;"",Sklop1[[#This Row],[Preračunana masa/volumen/kos na enoto kg]],"")</f>
        <v/>
      </c>
      <c r="J59" s="300"/>
      <c r="K59" s="301"/>
      <c r="L59" s="301"/>
      <c r="M59" s="302"/>
      <c r="N59" s="303"/>
      <c r="O59" s="303"/>
      <c r="P59" s="304"/>
      <c r="Q59" s="305">
        <f>+Sklop1[[#This Row],[cena/enota brez DDV v EUR]]*Sklop1[[#This Row],[Stopnja DDV (%)]]</f>
        <v>0</v>
      </c>
      <c r="R59" s="305">
        <f>+Sklop1[[#This Row],[cena/enota brez DDV v EUR]]+Sklop1[[#This Row],[Davek (EUR)]]</f>
        <v>0</v>
      </c>
      <c r="S59" s="305">
        <f>+Sklop1[[#This Row],[cena/enota brez DDV v EUR]]*Sklop1[[#This Row],[Okvirna količina]]</f>
        <v>0</v>
      </c>
      <c r="T59" s="306">
        <f>+Sklop1[[#This Row],[Končna cena/enoto mere (EUR) z DDV]]*Sklop1[[#This Row],[Okvirna količina]]</f>
        <v>0</v>
      </c>
      <c r="U59" s="307"/>
    </row>
    <row r="60" spans="1:21">
      <c r="A60" s="219" t="s">
        <v>133</v>
      </c>
      <c r="B60" s="220"/>
      <c r="C60" s="221"/>
      <c r="D60" s="221"/>
      <c r="E60" s="222"/>
      <c r="F60" s="223"/>
      <c r="G60" s="224"/>
      <c r="H60" s="225">
        <f>SUBTOTAL(109,Sklop1[Preračunana masa/volumen/kos na enoto kg])</f>
        <v>3698.55</v>
      </c>
      <c r="I60" s="225">
        <f>SUBTOTAL(109,Sklop1[Živila iz shem kakovosti (kg)])</f>
        <v>0</v>
      </c>
      <c r="J60" s="223"/>
      <c r="K60" s="226"/>
      <c r="L60" s="226"/>
      <c r="M60" s="227"/>
      <c r="N60" s="228"/>
      <c r="O60" s="228"/>
      <c r="P60" s="228"/>
      <c r="Q60" s="229"/>
      <c r="R60" s="223"/>
      <c r="S60" s="229">
        <f>SUBTOTAL(109,Sklop1[Vrednost za okvirno količino (EUR) brez DDV])</f>
        <v>0</v>
      </c>
      <c r="T60" s="229">
        <f>SUBTOTAL(109,Sklop1[Vrednost za okvirno količino (EUR) z DDV])</f>
        <v>0</v>
      </c>
      <c r="U60" s="230">
        <f>SUBTOTAL(103,Sklop1[Shema kakovosti
(nacionalne, evropske)
])</f>
        <v>0</v>
      </c>
    </row>
    <row r="61" spans="1:21" s="210" customFormat="1">
      <c r="A61" s="198"/>
      <c r="B61" s="199"/>
      <c r="C61" s="200"/>
      <c r="D61" s="200"/>
      <c r="E61" s="201"/>
      <c r="F61" s="202"/>
      <c r="G61" s="203"/>
      <c r="H61" s="204"/>
      <c r="I61" s="204"/>
      <c r="J61" s="202"/>
      <c r="K61" s="205"/>
      <c r="L61" s="205"/>
      <c r="M61" s="206"/>
      <c r="N61" s="207"/>
      <c r="O61" s="207"/>
      <c r="P61" s="207"/>
      <c r="Q61" s="208"/>
      <c r="R61" s="202"/>
      <c r="S61" s="208"/>
      <c r="T61" s="208"/>
      <c r="U61" s="209"/>
    </row>
    <row r="62" spans="1:21">
      <c r="A62" s="48" t="s">
        <v>129</v>
      </c>
      <c r="B62" s="16"/>
      <c r="C62" s="28"/>
      <c r="D62" s="28"/>
      <c r="E62" s="100"/>
      <c r="Q62" s="48"/>
      <c r="R62" s="48"/>
      <c r="S62" s="48"/>
      <c r="T62" s="48"/>
    </row>
    <row r="63" spans="1:21" s="308" customFormat="1" ht="11.25">
      <c r="A63" s="309" t="s">
        <v>266</v>
      </c>
    </row>
    <row r="64" spans="1:21" s="308" customFormat="1" ht="11.25">
      <c r="A64" s="309" t="s">
        <v>267</v>
      </c>
    </row>
    <row r="65" spans="1:22">
      <c r="A65" s="11" t="s">
        <v>131</v>
      </c>
      <c r="B65" s="16"/>
      <c r="C65" s="28"/>
      <c r="D65" s="28"/>
      <c r="E65" s="100"/>
    </row>
    <row r="66" spans="1:22">
      <c r="A66" s="95" t="s">
        <v>174</v>
      </c>
      <c r="F66" s="68"/>
      <c r="G66" s="68"/>
      <c r="H66" s="29"/>
      <c r="I66" s="29"/>
      <c r="J66" s="29"/>
      <c r="K66" s="29"/>
      <c r="L66" s="54"/>
      <c r="M66" s="54"/>
      <c r="N66" s="29"/>
      <c r="O66" s="29"/>
      <c r="P66" s="29"/>
      <c r="Q66" s="29"/>
      <c r="R66" s="29"/>
    </row>
    <row r="67" spans="1:22">
      <c r="A67" s="109" t="s">
        <v>167</v>
      </c>
      <c r="F67" s="68"/>
      <c r="G67" s="68"/>
      <c r="H67" s="29"/>
      <c r="I67" s="29"/>
      <c r="J67" s="29"/>
      <c r="K67" s="29"/>
      <c r="L67" s="54"/>
      <c r="M67" s="54"/>
      <c r="N67" s="29"/>
      <c r="O67" s="29"/>
      <c r="P67" s="29"/>
      <c r="Q67" s="29"/>
      <c r="R67" s="29"/>
    </row>
    <row r="68" spans="1:22">
      <c r="A68" s="348"/>
      <c r="B68" s="348"/>
      <c r="C68" s="348"/>
      <c r="D68" s="348"/>
      <c r="E68" s="348"/>
      <c r="F68" s="348"/>
      <c r="G68" s="348"/>
      <c r="H68" s="348"/>
      <c r="I68" s="348"/>
      <c r="J68" s="348"/>
      <c r="K68" s="348"/>
      <c r="L68" s="348"/>
      <c r="N68" s="29"/>
      <c r="O68" s="29"/>
      <c r="P68" s="29"/>
      <c r="Q68" s="29"/>
      <c r="R68" s="29"/>
    </row>
    <row r="69" spans="1:22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N69" s="29"/>
      <c r="O69" s="29"/>
      <c r="P69" s="29"/>
      <c r="Q69" s="29"/>
      <c r="R69" s="29"/>
    </row>
    <row r="70" spans="1:22">
      <c r="A70" s="95" t="s">
        <v>65</v>
      </c>
      <c r="F70" s="68"/>
      <c r="G70" s="68" t="s">
        <v>66</v>
      </c>
      <c r="H70" s="29"/>
      <c r="I70" s="29"/>
      <c r="J70" s="29"/>
      <c r="K70" s="29"/>
      <c r="L70" s="54"/>
      <c r="M70" s="54"/>
      <c r="N70" s="29"/>
      <c r="O70" s="29"/>
      <c r="P70" s="29"/>
      <c r="Q70" s="29" t="s">
        <v>67</v>
      </c>
      <c r="R70" s="29"/>
    </row>
    <row r="71" spans="1:22" ht="15">
      <c r="A71" s="6"/>
      <c r="B71" s="4"/>
      <c r="C71" s="26"/>
      <c r="D71" s="26"/>
      <c r="E71" s="25"/>
      <c r="F71" s="7"/>
      <c r="H71" s="8"/>
      <c r="I71" s="8"/>
      <c r="J71" s="8"/>
      <c r="K71" s="8"/>
      <c r="L71" s="20"/>
      <c r="M71" s="20"/>
      <c r="N71" s="8"/>
      <c r="O71" s="8"/>
      <c r="P71" s="8"/>
      <c r="Q71" s="8"/>
      <c r="R71" s="8"/>
      <c r="S71" s="3"/>
      <c r="T71" s="3"/>
      <c r="U71" s="7"/>
    </row>
    <row r="72" spans="1:22">
      <c r="B72" s="16"/>
      <c r="C72" s="28"/>
      <c r="D72" s="28"/>
      <c r="E72" s="100"/>
    </row>
    <row r="73" spans="1:22">
      <c r="B73" s="16"/>
      <c r="C73" s="28"/>
      <c r="D73" s="28"/>
      <c r="E73" s="100"/>
    </row>
    <row r="74" spans="1:22">
      <c r="B74" s="16"/>
      <c r="C74" s="28"/>
      <c r="D74" s="28"/>
      <c r="E74" s="100"/>
    </row>
    <row r="75" spans="1:22">
      <c r="B75" s="16"/>
      <c r="C75" s="28"/>
      <c r="D75" s="28"/>
      <c r="E75" s="100"/>
    </row>
    <row r="76" spans="1:22">
      <c r="B76" s="16"/>
      <c r="C76" s="28"/>
      <c r="D76" s="28"/>
      <c r="E76" s="100"/>
    </row>
    <row r="77" spans="1:22">
      <c r="B77" s="16"/>
      <c r="C77" s="28"/>
      <c r="D77" s="28"/>
      <c r="E77" s="100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>
      <c r="B287" s="16"/>
      <c r="C287" s="28"/>
      <c r="D287" s="28"/>
      <c r="E287" s="100"/>
    </row>
    <row r="288" spans="1:22">
      <c r="B288" s="16"/>
      <c r="C288" s="28"/>
      <c r="D288" s="28"/>
      <c r="E288" s="100"/>
    </row>
    <row r="289" spans="2:5">
      <c r="B289" s="16"/>
      <c r="C289" s="28"/>
      <c r="D289" s="28"/>
      <c r="E289" s="100"/>
    </row>
    <row r="290" spans="2:5">
      <c r="B290" s="16"/>
      <c r="C290" s="28"/>
      <c r="D290" s="28"/>
      <c r="E290" s="100"/>
    </row>
    <row r="291" spans="2:5">
      <c r="B291" s="16"/>
      <c r="C291" s="28"/>
      <c r="D291" s="28"/>
      <c r="E291" s="100"/>
    </row>
    <row r="292" spans="2:5">
      <c r="B292" s="16"/>
      <c r="C292" s="28"/>
      <c r="D292" s="28"/>
      <c r="E292" s="100"/>
    </row>
    <row r="293" spans="2:5">
      <c r="B293" s="16"/>
      <c r="C293" s="28"/>
      <c r="D293" s="28"/>
      <c r="E293" s="100"/>
    </row>
    <row r="294" spans="2:5">
      <c r="B294" s="16"/>
      <c r="C294" s="28"/>
      <c r="D294" s="28"/>
      <c r="E294" s="100"/>
    </row>
  </sheetData>
  <sheetProtection insertRows="0" deleteRows="0"/>
  <protectedRanges>
    <protectedRange sqref="U1:U1048576 J1:P1048576" name="Obseg1"/>
  </protectedRanges>
  <mergeCells count="8">
    <mergeCell ref="A68:L6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37">
    <cfRule type="colorScale" priority="5">
      <colorScale>
        <cfvo type="min"/>
        <cfvo type="max"/>
        <color rgb="FFFCFCFF"/>
        <color rgb="FFF8696B"/>
      </colorScale>
    </cfRule>
  </conditionalFormatting>
  <conditionalFormatting sqref="B44">
    <cfRule type="colorScale" priority="3">
      <colorScale>
        <cfvo type="min"/>
        <cfvo type="max"/>
        <color rgb="FFFCFCFF"/>
        <color rgb="FFF8696B"/>
      </colorScale>
    </cfRule>
  </conditionalFormatting>
  <conditionalFormatting sqref="B51 B38 B42:B43 B45:B48">
    <cfRule type="colorScale" priority="650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6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303"/>
  <sheetViews>
    <sheetView topLeftCell="A16" zoomScale="106" zoomScaleNormal="106" zoomScaleSheetLayoutView="90" workbookViewId="0">
      <selection activeCell="B52" sqref="B5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50" t="str">
        <f>+'prva stran'!B6</f>
        <v>VRTEC MANKA GOLARJA GORNJA RADGONA</v>
      </c>
      <c r="D2" s="351"/>
      <c r="E2" s="351"/>
      <c r="F2" s="351"/>
      <c r="G2" s="351"/>
      <c r="H2" s="351"/>
      <c r="I2" s="351"/>
      <c r="J2" s="351"/>
    </row>
    <row r="3" spans="1:21" ht="15">
      <c r="B3" s="50" t="s">
        <v>83</v>
      </c>
      <c r="C3" s="352" t="str">
        <f>+'prva stran'!B7</f>
        <v>KOCLJEVA ULICA 2, 9250 GORNJA RADGONA</v>
      </c>
      <c r="D3" s="353"/>
      <c r="E3" s="353"/>
      <c r="F3" s="353"/>
      <c r="G3" s="353"/>
      <c r="H3" s="353"/>
      <c r="I3" s="353"/>
      <c r="J3" s="353"/>
    </row>
    <row r="4" spans="1:21" ht="15">
      <c r="B4" s="69"/>
    </row>
    <row r="5" spans="1:21" ht="15">
      <c r="B5" s="49" t="s">
        <v>85</v>
      </c>
    </row>
    <row r="6" spans="1:21" s="3" customFormat="1" ht="17.25" customHeight="1">
      <c r="B6" s="51" t="s">
        <v>82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  <c r="K6" s="104"/>
      <c r="U6" s="7"/>
    </row>
    <row r="7" spans="1:21" s="3" customFormat="1" ht="17.25" customHeight="1">
      <c r="B7" s="51" t="s">
        <v>83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  <c r="K7" s="104"/>
      <c r="U7" s="7"/>
    </row>
    <row r="8" spans="1:21" s="3" customFormat="1" ht="17.25" customHeight="1">
      <c r="B8" s="51" t="s">
        <v>84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  <c r="K8" s="104"/>
      <c r="U8" s="7"/>
    </row>
    <row r="9" spans="1:21" s="3" customFormat="1" ht="17.25" customHeight="1">
      <c r="A9" s="9"/>
      <c r="B9" s="52" t="s">
        <v>86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49" t="str">
        <f>+'Ponudbeni pred_rekapitulacija'!B15</f>
        <v>MLEVSKI IZDELKI IN TESTENINE</v>
      </c>
      <c r="C13" s="349"/>
      <c r="D13" s="349"/>
      <c r="E13" s="349"/>
      <c r="F13" s="349"/>
      <c r="G13" s="349"/>
      <c r="H13" s="349"/>
      <c r="I13" s="349"/>
      <c r="J13" s="349"/>
      <c r="K13" s="34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132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76" t="s">
        <v>302</v>
      </c>
      <c r="C16" s="77" t="s">
        <v>111</v>
      </c>
      <c r="D16" s="77" t="s">
        <v>0</v>
      </c>
      <c r="E16" s="99"/>
      <c r="F16" s="80">
        <v>2</v>
      </c>
      <c r="G16" s="103" t="s">
        <v>0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16" s="80" t="str">
        <f>IF(Sklop2[[#This Row],[ZAHTEVANA SHEMA KAKOVOSTI]]&lt;&gt;"",Sklop2[[#This Row],[Preračunana masa/volumen/kos na enoto kg]],"")</f>
        <v/>
      </c>
      <c r="J16" s="86"/>
      <c r="K16" s="149"/>
      <c r="L16" s="149"/>
      <c r="M16" s="326"/>
      <c r="N16" s="246"/>
      <c r="O16" s="326"/>
      <c r="P16" s="252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49"/>
    </row>
    <row r="17" spans="1:21" s="55" customFormat="1" ht="12">
      <c r="A17" s="79" t="s">
        <v>3</v>
      </c>
      <c r="B17" s="240" t="s">
        <v>352</v>
      </c>
      <c r="C17" s="77">
        <v>1</v>
      </c>
      <c r="D17" s="77" t="s">
        <v>0</v>
      </c>
      <c r="E17" s="99"/>
      <c r="F17" s="80">
        <v>2</v>
      </c>
      <c r="G17" s="103" t="s">
        <v>208</v>
      </c>
      <c r="H17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17" s="233" t="str">
        <f>IF(Sklop2[[#This Row],[ZAHTEVANA SHEMA KAKOVOSTI]]&lt;&gt;"",Sklop2[[#This Row],[Preračunana masa/volumen/kos na enoto kg]],"")</f>
        <v/>
      </c>
      <c r="J17" s="234"/>
      <c r="K17" s="235"/>
      <c r="L17" s="236"/>
      <c r="M17" s="326"/>
      <c r="N17" s="237"/>
      <c r="O17" s="326"/>
      <c r="P17" s="238"/>
      <c r="Q17" s="239">
        <f>+Sklop2[[#This Row],[cena/enota brez DDV v EUR]]*Sklop2[[#This Row],[Stopnja DDV (%)]]</f>
        <v>0</v>
      </c>
      <c r="R17" s="239">
        <f>+Sklop2[[#This Row],[cena/enota brez DDV v EUR]]+Sklop2[[#This Row],[Davek (EUR)]]</f>
        <v>0</v>
      </c>
      <c r="S17" s="239">
        <f>+Sklop2[[#This Row],[cena/enota brez DDV v EUR]]*Sklop2[[#This Row],[Okvirna količina]]</f>
        <v>0</v>
      </c>
      <c r="T17" s="239">
        <f>+Sklop2[[#This Row],[Končna cena/enoto mere (EUR) z DDV]]*Sklop2[[#This Row],[Okvirna količina]]</f>
        <v>0</v>
      </c>
      <c r="U17" s="149"/>
    </row>
    <row r="18" spans="1:21" s="55" customFormat="1" ht="12">
      <c r="A18" s="79" t="s">
        <v>4</v>
      </c>
      <c r="B18" s="231" t="s">
        <v>303</v>
      </c>
      <c r="C18" s="77" t="s">
        <v>111</v>
      </c>
      <c r="D18" s="77" t="s">
        <v>0</v>
      </c>
      <c r="E18" s="99"/>
      <c r="F18" s="80">
        <v>2</v>
      </c>
      <c r="G18" s="103" t="s">
        <v>0</v>
      </c>
      <c r="H18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18" s="233" t="str">
        <f>IF(Sklop2[[#This Row],[ZAHTEVANA SHEMA KAKOVOSTI]]&lt;&gt;"",Sklop2[[#This Row],[Preračunana masa/volumen/kos na enoto kg]],"")</f>
        <v/>
      </c>
      <c r="J18" s="234"/>
      <c r="K18" s="235"/>
      <c r="L18" s="236"/>
      <c r="M18" s="326"/>
      <c r="N18" s="237"/>
      <c r="O18" s="326"/>
      <c r="P18" s="238"/>
      <c r="Q18" s="239">
        <f>+Sklop2[[#This Row],[cena/enota brez DDV v EUR]]*Sklop2[[#This Row],[Stopnja DDV (%)]]</f>
        <v>0</v>
      </c>
      <c r="R18" s="239">
        <f>+Sklop2[[#This Row],[cena/enota brez DDV v EUR]]+Sklop2[[#This Row],[Davek (EUR)]]</f>
        <v>0</v>
      </c>
      <c r="S18" s="239">
        <f>+Sklop2[[#This Row],[cena/enota brez DDV v EUR]]*Sklop2[[#This Row],[Okvirna količina]]</f>
        <v>0</v>
      </c>
      <c r="T18" s="239">
        <f>+Sklop2[[#This Row],[Končna cena/enoto mere (EUR) z DDV]]*Sklop2[[#This Row],[Okvirna količina]]</f>
        <v>0</v>
      </c>
      <c r="U18" s="149"/>
    </row>
    <row r="19" spans="1:21" s="55" customFormat="1" ht="12">
      <c r="A19" s="79" t="s">
        <v>5</v>
      </c>
      <c r="B19" s="240" t="s">
        <v>353</v>
      </c>
      <c r="C19" s="77">
        <v>0.2</v>
      </c>
      <c r="D19" s="77" t="s">
        <v>0</v>
      </c>
      <c r="E19" s="99"/>
      <c r="F19" s="80">
        <v>130</v>
      </c>
      <c r="G19" s="103" t="s">
        <v>208</v>
      </c>
      <c r="H19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26</v>
      </c>
      <c r="I19" s="233" t="str">
        <f>IF(Sklop2[[#This Row],[ZAHTEVANA SHEMA KAKOVOSTI]]&lt;&gt;"",Sklop2[[#This Row],[Preračunana masa/volumen/kos na enoto kg]],"")</f>
        <v/>
      </c>
      <c r="J19" s="234"/>
      <c r="K19" s="235"/>
      <c r="L19" s="236"/>
      <c r="M19" s="326"/>
      <c r="N19" s="237"/>
      <c r="O19" s="326"/>
      <c r="P19" s="238"/>
      <c r="Q19" s="239">
        <f>+Sklop2[[#This Row],[cena/enota brez DDV v EUR]]*Sklop2[[#This Row],[Stopnja DDV (%)]]</f>
        <v>0</v>
      </c>
      <c r="R19" s="239">
        <f>+Sklop2[[#This Row],[cena/enota brez DDV v EUR]]+Sklop2[[#This Row],[Davek (EUR)]]</f>
        <v>0</v>
      </c>
      <c r="S19" s="239">
        <f>+Sklop2[[#This Row],[cena/enota brez DDV v EUR]]*Sklop2[[#This Row],[Okvirna količina]]</f>
        <v>0</v>
      </c>
      <c r="T19" s="239">
        <f>+Sklop2[[#This Row],[Končna cena/enoto mere (EUR) z DDV]]*Sklop2[[#This Row],[Okvirna količina]]</f>
        <v>0</v>
      </c>
      <c r="U19" s="149"/>
    </row>
    <row r="20" spans="1:21" s="55" customFormat="1" ht="12">
      <c r="A20" s="79" t="s">
        <v>6</v>
      </c>
      <c r="B20" s="231" t="s">
        <v>304</v>
      </c>
      <c r="C20" s="77" t="s">
        <v>111</v>
      </c>
      <c r="D20" s="77" t="s">
        <v>0</v>
      </c>
      <c r="E20" s="99"/>
      <c r="F20" s="80">
        <v>16</v>
      </c>
      <c r="G20" s="103" t="s">
        <v>0</v>
      </c>
      <c r="H20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</v>
      </c>
      <c r="I20" s="233" t="str">
        <f>IF(Sklop2[[#This Row],[ZAHTEVANA SHEMA KAKOVOSTI]]&lt;&gt;"",Sklop2[[#This Row],[Preračunana masa/volumen/kos na enoto kg]],"")</f>
        <v/>
      </c>
      <c r="J20" s="234"/>
      <c r="K20" s="235"/>
      <c r="L20" s="236"/>
      <c r="M20" s="326"/>
      <c r="N20" s="237"/>
      <c r="O20" s="326"/>
      <c r="P20" s="238"/>
      <c r="Q20" s="239">
        <f>+Sklop2[[#This Row],[cena/enota brez DDV v EUR]]*Sklop2[[#This Row],[Stopnja DDV (%)]]</f>
        <v>0</v>
      </c>
      <c r="R20" s="239">
        <f>+Sklop2[[#This Row],[cena/enota brez DDV v EUR]]+Sklop2[[#This Row],[Davek (EUR)]]</f>
        <v>0</v>
      </c>
      <c r="S20" s="239">
        <f>+Sklop2[[#This Row],[cena/enota brez DDV v EUR]]*Sklop2[[#This Row],[Okvirna količina]]</f>
        <v>0</v>
      </c>
      <c r="T20" s="239">
        <f>+Sklop2[[#This Row],[Končna cena/enoto mere (EUR) z DDV]]*Sklop2[[#This Row],[Okvirna količina]]</f>
        <v>0</v>
      </c>
      <c r="U20" s="149"/>
    </row>
    <row r="21" spans="1:21" s="55" customFormat="1" ht="12">
      <c r="A21" s="79" t="s">
        <v>7</v>
      </c>
      <c r="B21" s="240" t="s">
        <v>309</v>
      </c>
      <c r="C21" s="77">
        <v>1</v>
      </c>
      <c r="D21" s="77" t="s">
        <v>0</v>
      </c>
      <c r="E21" s="99"/>
      <c r="F21" s="80">
        <v>2</v>
      </c>
      <c r="G21" s="103" t="s">
        <v>0</v>
      </c>
      <c r="H21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21" s="233" t="str">
        <f>IF(Sklop2[[#This Row],[ZAHTEVANA SHEMA KAKOVOSTI]]&lt;&gt;"",Sklop2[[#This Row],[Preračunana masa/volumen/kos na enoto kg]],"")</f>
        <v/>
      </c>
      <c r="J21" s="234"/>
      <c r="K21" s="235"/>
      <c r="L21" s="236"/>
      <c r="M21" s="326"/>
      <c r="N21" s="237"/>
      <c r="O21" s="326"/>
      <c r="P21" s="238"/>
      <c r="Q21" s="239">
        <f>+Sklop2[[#This Row],[cena/enota brez DDV v EUR]]*Sklop2[[#This Row],[Stopnja DDV (%)]]</f>
        <v>0</v>
      </c>
      <c r="R21" s="239">
        <f>+Sklop2[[#This Row],[cena/enota brez DDV v EUR]]+Sklop2[[#This Row],[Davek (EUR)]]</f>
        <v>0</v>
      </c>
      <c r="S21" s="239">
        <f>+Sklop2[[#This Row],[cena/enota brez DDV v EUR]]*Sklop2[[#This Row],[Okvirna količina]]</f>
        <v>0</v>
      </c>
      <c r="T21" s="239">
        <f>+Sklop2[[#This Row],[Končna cena/enoto mere (EUR) z DDV]]*Sklop2[[#This Row],[Okvirna količina]]</f>
        <v>0</v>
      </c>
      <c r="U21" s="149"/>
    </row>
    <row r="22" spans="1:21" s="55" customFormat="1" ht="12">
      <c r="A22" s="79" t="s">
        <v>8</v>
      </c>
      <c r="B22" s="240" t="s">
        <v>351</v>
      </c>
      <c r="C22" s="77">
        <v>0.25</v>
      </c>
      <c r="D22" s="77" t="s">
        <v>0</v>
      </c>
      <c r="E22" s="99"/>
      <c r="F22" s="80">
        <v>6</v>
      </c>
      <c r="G22" s="103" t="s">
        <v>208</v>
      </c>
      <c r="H22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1.5</v>
      </c>
      <c r="I22" s="233" t="str">
        <f>IF(Sklop2[[#This Row],[ZAHTEVANA SHEMA KAKOVOSTI]]&lt;&gt;"",Sklop2[[#This Row],[Preračunana masa/volumen/kos na enoto kg]],"")</f>
        <v/>
      </c>
      <c r="J22" s="234"/>
      <c r="K22" s="235"/>
      <c r="L22" s="236"/>
      <c r="M22" s="326"/>
      <c r="N22" s="237"/>
      <c r="O22" s="326"/>
      <c r="P22" s="238"/>
      <c r="Q22" s="239">
        <f>+Sklop2[[#This Row],[cena/enota brez DDV v EUR]]*Sklop2[[#This Row],[Stopnja DDV (%)]]</f>
        <v>0</v>
      </c>
      <c r="R22" s="239">
        <f>+Sklop2[[#This Row],[cena/enota brez DDV v EUR]]+Sklop2[[#This Row],[Davek (EUR)]]</f>
        <v>0</v>
      </c>
      <c r="S22" s="239">
        <f>+Sklop2[[#This Row],[cena/enota brez DDV v EUR]]*Sklop2[[#This Row],[Okvirna količina]]</f>
        <v>0</v>
      </c>
      <c r="T22" s="239">
        <f>+Sklop2[[#This Row],[Končna cena/enoto mere (EUR) z DDV]]*Sklop2[[#This Row],[Okvirna količina]]</f>
        <v>0</v>
      </c>
      <c r="U22" s="149"/>
    </row>
    <row r="23" spans="1:21" s="55" customFormat="1" ht="12">
      <c r="A23" s="79" t="s">
        <v>9</v>
      </c>
      <c r="B23" s="240" t="s">
        <v>310</v>
      </c>
      <c r="C23" s="77">
        <v>1</v>
      </c>
      <c r="D23" s="77" t="s">
        <v>0</v>
      </c>
      <c r="E23" s="99"/>
      <c r="F23" s="80">
        <v>10</v>
      </c>
      <c r="G23" s="103" t="s">
        <v>0</v>
      </c>
      <c r="H23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3" s="233" t="str">
        <f>IF(Sklop2[[#This Row],[ZAHTEVANA SHEMA KAKOVOSTI]]&lt;&gt;"",Sklop2[[#This Row],[Preračunana masa/volumen/kos na enoto kg]],"")</f>
        <v/>
      </c>
      <c r="J23" s="234"/>
      <c r="K23" s="235"/>
      <c r="L23" s="236"/>
      <c r="M23" s="326"/>
      <c r="N23" s="237"/>
      <c r="O23" s="326"/>
      <c r="P23" s="238"/>
      <c r="Q23" s="239">
        <f>+Sklop2[[#This Row],[cena/enota brez DDV v EUR]]*Sklop2[[#This Row],[Stopnja DDV (%)]]</f>
        <v>0</v>
      </c>
      <c r="R23" s="239">
        <f>+Sklop2[[#This Row],[cena/enota brez DDV v EUR]]+Sklop2[[#This Row],[Davek (EUR)]]</f>
        <v>0</v>
      </c>
      <c r="S23" s="239">
        <f>+Sklop2[[#This Row],[cena/enota brez DDV v EUR]]*Sklop2[[#This Row],[Okvirna količina]]</f>
        <v>0</v>
      </c>
      <c r="T23" s="239">
        <f>+Sklop2[[#This Row],[Končna cena/enoto mere (EUR) z DDV]]*Sklop2[[#This Row],[Okvirna količina]]</f>
        <v>0</v>
      </c>
      <c r="U23" s="149"/>
    </row>
    <row r="24" spans="1:21" s="55" customFormat="1" ht="12">
      <c r="A24" s="79" t="s">
        <v>10</v>
      </c>
      <c r="B24" s="240" t="s">
        <v>230</v>
      </c>
      <c r="C24" s="77">
        <v>1</v>
      </c>
      <c r="D24" s="77" t="s">
        <v>0</v>
      </c>
      <c r="E24" s="99"/>
      <c r="F24" s="80">
        <v>2</v>
      </c>
      <c r="G24" s="103" t="s">
        <v>0</v>
      </c>
      <c r="H24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24" s="233" t="str">
        <f>IF(Sklop2[[#This Row],[ZAHTEVANA SHEMA KAKOVOSTI]]&lt;&gt;"",Sklop2[[#This Row],[Preračunana masa/volumen/kos na enoto kg]],"")</f>
        <v/>
      </c>
      <c r="J24" s="234"/>
      <c r="K24" s="235"/>
      <c r="L24" s="236"/>
      <c r="M24" s="326"/>
      <c r="N24" s="237"/>
      <c r="O24" s="326"/>
      <c r="P24" s="238"/>
      <c r="Q24" s="239">
        <f>+Sklop2[[#This Row],[cena/enota brez DDV v EUR]]*Sklop2[[#This Row],[Stopnja DDV (%)]]</f>
        <v>0</v>
      </c>
      <c r="R24" s="239">
        <f>+Sklop2[[#This Row],[cena/enota brez DDV v EUR]]+Sklop2[[#This Row],[Davek (EUR)]]</f>
        <v>0</v>
      </c>
      <c r="S24" s="239">
        <f>+Sklop2[[#This Row],[cena/enota brez DDV v EUR]]*Sklop2[[#This Row],[Okvirna količina]]</f>
        <v>0</v>
      </c>
      <c r="T24" s="239">
        <f>+Sklop2[[#This Row],[Končna cena/enoto mere (EUR) z DDV]]*Sklop2[[#This Row],[Okvirna količina]]</f>
        <v>0</v>
      </c>
      <c r="U24" s="149"/>
    </row>
    <row r="25" spans="1:21" s="55" customFormat="1" ht="12">
      <c r="A25" s="79" t="s">
        <v>11</v>
      </c>
      <c r="B25" s="240" t="s">
        <v>311</v>
      </c>
      <c r="C25" s="77">
        <v>1</v>
      </c>
      <c r="D25" s="77" t="s">
        <v>0</v>
      </c>
      <c r="E25" s="99"/>
      <c r="F25" s="80">
        <v>2</v>
      </c>
      <c r="G25" s="103" t="s">
        <v>0</v>
      </c>
      <c r="H25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25" s="233" t="str">
        <f>IF(Sklop2[[#This Row],[ZAHTEVANA SHEMA KAKOVOSTI]]&lt;&gt;"",Sklop2[[#This Row],[Preračunana masa/volumen/kos na enoto kg]],"")</f>
        <v/>
      </c>
      <c r="J25" s="234"/>
      <c r="K25" s="235"/>
      <c r="L25" s="236"/>
      <c r="M25" s="326"/>
      <c r="N25" s="237"/>
      <c r="O25" s="326"/>
      <c r="P25" s="238"/>
      <c r="Q25" s="239">
        <f>+Sklop2[[#This Row],[cena/enota brez DDV v EUR]]*Sklop2[[#This Row],[Stopnja DDV (%)]]</f>
        <v>0</v>
      </c>
      <c r="R25" s="239">
        <f>+Sklop2[[#This Row],[cena/enota brez DDV v EUR]]+Sklop2[[#This Row],[Davek (EUR)]]</f>
        <v>0</v>
      </c>
      <c r="S25" s="239">
        <f>+Sklop2[[#This Row],[cena/enota brez DDV v EUR]]*Sklop2[[#This Row],[Okvirna količina]]</f>
        <v>0</v>
      </c>
      <c r="T25" s="239">
        <f>+Sklop2[[#This Row],[Končna cena/enoto mere (EUR) z DDV]]*Sklop2[[#This Row],[Okvirna količina]]</f>
        <v>0</v>
      </c>
      <c r="U25" s="149"/>
    </row>
    <row r="26" spans="1:21" s="55" customFormat="1" ht="12">
      <c r="A26" s="79" t="s">
        <v>12</v>
      </c>
      <c r="B26" s="240" t="s">
        <v>312</v>
      </c>
      <c r="C26" s="77">
        <v>1</v>
      </c>
      <c r="D26" s="77" t="s">
        <v>0</v>
      </c>
      <c r="E26" s="99"/>
      <c r="F26" s="80">
        <v>120</v>
      </c>
      <c r="G26" s="103" t="s">
        <v>0</v>
      </c>
      <c r="H26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6" s="233" t="str">
        <f>IF(Sklop2[[#This Row],[ZAHTEVANA SHEMA KAKOVOSTI]]&lt;&gt;"",Sklop2[[#This Row],[Preračunana masa/volumen/kos na enoto kg]],"")</f>
        <v/>
      </c>
      <c r="J26" s="234"/>
      <c r="K26" s="235"/>
      <c r="L26" s="236"/>
      <c r="M26" s="326"/>
      <c r="N26" s="237"/>
      <c r="O26" s="326"/>
      <c r="P26" s="238"/>
      <c r="Q26" s="239">
        <f>+Sklop2[[#This Row],[cena/enota brez DDV v EUR]]*Sklop2[[#This Row],[Stopnja DDV (%)]]</f>
        <v>0</v>
      </c>
      <c r="R26" s="239">
        <f>+Sklop2[[#This Row],[cena/enota brez DDV v EUR]]+Sklop2[[#This Row],[Davek (EUR)]]</f>
        <v>0</v>
      </c>
      <c r="S26" s="239">
        <f>+Sklop2[[#This Row],[cena/enota brez DDV v EUR]]*Sklop2[[#This Row],[Okvirna količina]]</f>
        <v>0</v>
      </c>
      <c r="T26" s="239">
        <f>+Sklop2[[#This Row],[Končna cena/enoto mere (EUR) z DDV]]*Sklop2[[#This Row],[Okvirna količina]]</f>
        <v>0</v>
      </c>
      <c r="U26" s="149"/>
    </row>
    <row r="27" spans="1:21" s="55" customFormat="1" ht="12">
      <c r="A27" s="79" t="s">
        <v>13</v>
      </c>
      <c r="B27" s="240" t="s">
        <v>313</v>
      </c>
      <c r="C27" s="77">
        <v>1</v>
      </c>
      <c r="D27" s="77" t="s">
        <v>0</v>
      </c>
      <c r="E27" s="99"/>
      <c r="F27" s="80">
        <v>7</v>
      </c>
      <c r="G27" s="103" t="s">
        <v>0</v>
      </c>
      <c r="H27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</v>
      </c>
      <c r="I27" s="233" t="str">
        <f>IF(Sklop2[[#This Row],[ZAHTEVANA SHEMA KAKOVOSTI]]&lt;&gt;"",Sklop2[[#This Row],[Preračunana masa/volumen/kos na enoto kg]],"")</f>
        <v/>
      </c>
      <c r="J27" s="234"/>
      <c r="K27" s="235"/>
      <c r="L27" s="236"/>
      <c r="M27" s="326"/>
      <c r="N27" s="237"/>
      <c r="O27" s="326"/>
      <c r="P27" s="238"/>
      <c r="Q27" s="239">
        <f>+Sklop2[[#This Row],[cena/enota brez DDV v EUR]]*Sklop2[[#This Row],[Stopnja DDV (%)]]</f>
        <v>0</v>
      </c>
      <c r="R27" s="239">
        <f>+Sklop2[[#This Row],[cena/enota brez DDV v EUR]]+Sklop2[[#This Row],[Davek (EUR)]]</f>
        <v>0</v>
      </c>
      <c r="S27" s="239">
        <f>+Sklop2[[#This Row],[cena/enota brez DDV v EUR]]*Sklop2[[#This Row],[Okvirna količina]]</f>
        <v>0</v>
      </c>
      <c r="T27" s="239">
        <f>+Sklop2[[#This Row],[Končna cena/enoto mere (EUR) z DDV]]*Sklop2[[#This Row],[Okvirna količina]]</f>
        <v>0</v>
      </c>
      <c r="U27" s="149"/>
    </row>
    <row r="28" spans="1:21" s="55" customFormat="1" ht="12">
      <c r="A28" s="79" t="s">
        <v>14</v>
      </c>
      <c r="B28" s="240" t="s">
        <v>314</v>
      </c>
      <c r="C28" s="77">
        <v>1</v>
      </c>
      <c r="D28" s="77" t="s">
        <v>0</v>
      </c>
      <c r="E28" s="99"/>
      <c r="F28" s="80">
        <v>2</v>
      </c>
      <c r="G28" s="103" t="s">
        <v>0</v>
      </c>
      <c r="H28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28" s="233" t="str">
        <f>IF(Sklop2[[#This Row],[ZAHTEVANA SHEMA KAKOVOSTI]]&lt;&gt;"",Sklop2[[#This Row],[Preračunana masa/volumen/kos na enoto kg]],"")</f>
        <v/>
      </c>
      <c r="J28" s="234"/>
      <c r="K28" s="235"/>
      <c r="L28" s="236"/>
      <c r="M28" s="326"/>
      <c r="N28" s="237"/>
      <c r="O28" s="326"/>
      <c r="P28" s="238"/>
      <c r="Q28" s="239">
        <f>+Sklop2[[#This Row],[cena/enota brez DDV v EUR]]*Sklop2[[#This Row],[Stopnja DDV (%)]]</f>
        <v>0</v>
      </c>
      <c r="R28" s="239">
        <f>+Sklop2[[#This Row],[cena/enota brez DDV v EUR]]+Sklop2[[#This Row],[Davek (EUR)]]</f>
        <v>0</v>
      </c>
      <c r="S28" s="239">
        <f>+Sklop2[[#This Row],[cena/enota brez DDV v EUR]]*Sklop2[[#This Row],[Okvirna količina]]</f>
        <v>0</v>
      </c>
      <c r="T28" s="239">
        <f>+Sklop2[[#This Row],[Končna cena/enoto mere (EUR) z DDV]]*Sklop2[[#This Row],[Okvirna količina]]</f>
        <v>0</v>
      </c>
      <c r="U28" s="149"/>
    </row>
    <row r="29" spans="1:21" s="55" customFormat="1" ht="12">
      <c r="A29" s="79" t="s">
        <v>15</v>
      </c>
      <c r="B29" s="231" t="s">
        <v>305</v>
      </c>
      <c r="C29" s="77" t="s">
        <v>111</v>
      </c>
      <c r="D29" s="77" t="s">
        <v>0</v>
      </c>
      <c r="E29" s="99"/>
      <c r="F29" s="80">
        <v>128</v>
      </c>
      <c r="G29" s="103" t="s">
        <v>0</v>
      </c>
      <c r="H29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128</v>
      </c>
      <c r="I29" s="233" t="str">
        <f>IF(Sklop2[[#This Row],[ZAHTEVANA SHEMA KAKOVOSTI]]&lt;&gt;"",Sklop2[[#This Row],[Preračunana masa/volumen/kos na enoto kg]],"")</f>
        <v/>
      </c>
      <c r="J29" s="234"/>
      <c r="K29" s="235"/>
      <c r="L29" s="236"/>
      <c r="M29" s="326"/>
      <c r="N29" s="237"/>
      <c r="O29" s="326"/>
      <c r="P29" s="238"/>
      <c r="Q29" s="239">
        <f>+Sklop2[[#This Row],[cena/enota brez DDV v EUR]]*Sklop2[[#This Row],[Stopnja DDV (%)]]</f>
        <v>0</v>
      </c>
      <c r="R29" s="239">
        <f>+Sklop2[[#This Row],[cena/enota brez DDV v EUR]]+Sklop2[[#This Row],[Davek (EUR)]]</f>
        <v>0</v>
      </c>
      <c r="S29" s="239">
        <f>+Sklop2[[#This Row],[cena/enota brez DDV v EUR]]*Sklop2[[#This Row],[Okvirna količina]]</f>
        <v>0</v>
      </c>
      <c r="T29" s="239">
        <f>+Sklop2[[#This Row],[Končna cena/enoto mere (EUR) z DDV]]*Sklop2[[#This Row],[Okvirna količina]]</f>
        <v>0</v>
      </c>
      <c r="U29" s="149"/>
    </row>
    <row r="30" spans="1:21" s="55" customFormat="1" ht="12">
      <c r="A30" s="79" t="s">
        <v>16</v>
      </c>
      <c r="B30" s="240" t="s">
        <v>315</v>
      </c>
      <c r="C30" s="77">
        <v>1</v>
      </c>
      <c r="D30" s="77" t="s">
        <v>0</v>
      </c>
      <c r="E30" s="99"/>
      <c r="F30" s="80">
        <v>4</v>
      </c>
      <c r="G30" s="103" t="s">
        <v>0</v>
      </c>
      <c r="H30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</v>
      </c>
      <c r="I30" s="233" t="str">
        <f>IF(Sklop2[[#This Row],[ZAHTEVANA SHEMA KAKOVOSTI]]&lt;&gt;"",Sklop2[[#This Row],[Preračunana masa/volumen/kos na enoto kg]],"")</f>
        <v/>
      </c>
      <c r="J30" s="234"/>
      <c r="K30" s="235"/>
      <c r="L30" s="236"/>
      <c r="M30" s="326"/>
      <c r="N30" s="237"/>
      <c r="O30" s="326"/>
      <c r="P30" s="238"/>
      <c r="Q30" s="239">
        <f>+Sklop2[[#This Row],[cena/enota brez DDV v EUR]]*Sklop2[[#This Row],[Stopnja DDV (%)]]</f>
        <v>0</v>
      </c>
      <c r="R30" s="239">
        <f>+Sklop2[[#This Row],[cena/enota brez DDV v EUR]]+Sklop2[[#This Row],[Davek (EUR)]]</f>
        <v>0</v>
      </c>
      <c r="S30" s="239">
        <f>+Sklop2[[#This Row],[cena/enota brez DDV v EUR]]*Sklop2[[#This Row],[Okvirna količina]]</f>
        <v>0</v>
      </c>
      <c r="T30" s="239">
        <f>+Sklop2[[#This Row],[Končna cena/enoto mere (EUR) z DDV]]*Sklop2[[#This Row],[Okvirna količina]]</f>
        <v>0</v>
      </c>
      <c r="U30" s="149"/>
    </row>
    <row r="31" spans="1:21" s="55" customFormat="1" ht="12">
      <c r="A31" s="79" t="s">
        <v>17</v>
      </c>
      <c r="B31" s="240" t="s">
        <v>316</v>
      </c>
      <c r="C31" s="77">
        <v>1</v>
      </c>
      <c r="D31" s="77" t="s">
        <v>0</v>
      </c>
      <c r="E31" s="99"/>
      <c r="F31" s="80">
        <v>6</v>
      </c>
      <c r="G31" s="103" t="s">
        <v>0</v>
      </c>
      <c r="H31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31" s="233" t="str">
        <f>IF(Sklop2[[#This Row],[ZAHTEVANA SHEMA KAKOVOSTI]]&lt;&gt;"",Sklop2[[#This Row],[Preračunana masa/volumen/kos na enoto kg]],"")</f>
        <v/>
      </c>
      <c r="J31" s="234"/>
      <c r="K31" s="235"/>
      <c r="L31" s="236"/>
      <c r="M31" s="326"/>
      <c r="N31" s="237"/>
      <c r="O31" s="326"/>
      <c r="P31" s="238"/>
      <c r="Q31" s="239">
        <f>+Sklop2[[#This Row],[cena/enota brez DDV v EUR]]*Sklop2[[#This Row],[Stopnja DDV (%)]]</f>
        <v>0</v>
      </c>
      <c r="R31" s="239">
        <f>+Sklop2[[#This Row],[cena/enota brez DDV v EUR]]+Sklop2[[#This Row],[Davek (EUR)]]</f>
        <v>0</v>
      </c>
      <c r="S31" s="239">
        <f>+Sklop2[[#This Row],[cena/enota brez DDV v EUR]]*Sklop2[[#This Row],[Okvirna količina]]</f>
        <v>0</v>
      </c>
      <c r="T31" s="239">
        <f>+Sklop2[[#This Row],[Končna cena/enoto mere (EUR) z DDV]]*Sklop2[[#This Row],[Okvirna količina]]</f>
        <v>0</v>
      </c>
      <c r="U31" s="149"/>
    </row>
    <row r="32" spans="1:21" s="55" customFormat="1" ht="12">
      <c r="A32" s="79" t="s">
        <v>18</v>
      </c>
      <c r="B32" s="240" t="s">
        <v>317</v>
      </c>
      <c r="C32" s="77">
        <v>1</v>
      </c>
      <c r="D32" s="77" t="s">
        <v>0</v>
      </c>
      <c r="E32" s="99"/>
      <c r="F32" s="80">
        <v>30</v>
      </c>
      <c r="G32" s="103" t="s">
        <v>0</v>
      </c>
      <c r="H32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2" s="233" t="str">
        <f>IF(Sklop2[[#This Row],[ZAHTEVANA SHEMA KAKOVOSTI]]&lt;&gt;"",Sklop2[[#This Row],[Preračunana masa/volumen/kos na enoto kg]],"")</f>
        <v/>
      </c>
      <c r="J32" s="234"/>
      <c r="K32" s="235"/>
      <c r="L32" s="236"/>
      <c r="M32" s="326"/>
      <c r="N32" s="237"/>
      <c r="O32" s="326"/>
      <c r="P32" s="238"/>
      <c r="Q32" s="239">
        <f>+Sklop2[[#This Row],[cena/enota brez DDV v EUR]]*Sklop2[[#This Row],[Stopnja DDV (%)]]</f>
        <v>0</v>
      </c>
      <c r="R32" s="239">
        <f>+Sklop2[[#This Row],[cena/enota brez DDV v EUR]]+Sklop2[[#This Row],[Davek (EUR)]]</f>
        <v>0</v>
      </c>
      <c r="S32" s="239">
        <f>+Sklop2[[#This Row],[cena/enota brez DDV v EUR]]*Sklop2[[#This Row],[Okvirna količina]]</f>
        <v>0</v>
      </c>
      <c r="T32" s="239">
        <f>+Sklop2[[#This Row],[Končna cena/enoto mere (EUR) z DDV]]*Sklop2[[#This Row],[Okvirna količina]]</f>
        <v>0</v>
      </c>
      <c r="U32" s="149"/>
    </row>
    <row r="33" spans="1:21" s="55" customFormat="1" ht="12">
      <c r="A33" s="79" t="s">
        <v>19</v>
      </c>
      <c r="B33" s="231" t="s">
        <v>306</v>
      </c>
      <c r="C33" s="77" t="s">
        <v>111</v>
      </c>
      <c r="D33" s="77" t="s">
        <v>0</v>
      </c>
      <c r="E33" s="99"/>
      <c r="F33" s="80">
        <v>5</v>
      </c>
      <c r="G33" s="103" t="s">
        <v>0</v>
      </c>
      <c r="H33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3" s="233" t="str">
        <f>IF(Sklop2[[#This Row],[ZAHTEVANA SHEMA KAKOVOSTI]]&lt;&gt;"",Sklop2[[#This Row],[Preračunana masa/volumen/kos na enoto kg]],"")</f>
        <v/>
      </c>
      <c r="J33" s="234"/>
      <c r="K33" s="235"/>
      <c r="L33" s="236"/>
      <c r="M33" s="326"/>
      <c r="N33" s="237"/>
      <c r="O33" s="326"/>
      <c r="P33" s="238"/>
      <c r="Q33" s="239">
        <f>+Sklop2[[#This Row],[cena/enota brez DDV v EUR]]*Sklop2[[#This Row],[Stopnja DDV (%)]]</f>
        <v>0</v>
      </c>
      <c r="R33" s="239">
        <f>+Sklop2[[#This Row],[cena/enota brez DDV v EUR]]+Sklop2[[#This Row],[Davek (EUR)]]</f>
        <v>0</v>
      </c>
      <c r="S33" s="239">
        <f>+Sklop2[[#This Row],[cena/enota brez DDV v EUR]]*Sklop2[[#This Row],[Okvirna količina]]</f>
        <v>0</v>
      </c>
      <c r="T33" s="239">
        <f>+Sklop2[[#This Row],[Končna cena/enoto mere (EUR) z DDV]]*Sklop2[[#This Row],[Okvirna količina]]</f>
        <v>0</v>
      </c>
      <c r="U33" s="149"/>
    </row>
    <row r="34" spans="1:21" s="55" customFormat="1" ht="11.25" customHeight="1">
      <c r="A34" s="79" t="s">
        <v>20</v>
      </c>
      <c r="B34" s="240" t="s">
        <v>318</v>
      </c>
      <c r="C34" s="77">
        <v>1</v>
      </c>
      <c r="D34" s="77" t="s">
        <v>0</v>
      </c>
      <c r="E34" s="99"/>
      <c r="F34" s="80">
        <v>5</v>
      </c>
      <c r="G34" s="103" t="s">
        <v>0</v>
      </c>
      <c r="H34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4" s="233" t="str">
        <f>IF(Sklop2[[#This Row],[ZAHTEVANA SHEMA KAKOVOSTI]]&lt;&gt;"",Sklop2[[#This Row],[Preračunana masa/volumen/kos na enoto kg]],"")</f>
        <v/>
      </c>
      <c r="J34" s="234"/>
      <c r="K34" s="235"/>
      <c r="L34" s="236"/>
      <c r="M34" s="326"/>
      <c r="N34" s="237"/>
      <c r="O34" s="326"/>
      <c r="P34" s="238"/>
      <c r="Q34" s="239">
        <f>+Sklop2[[#This Row],[cena/enota brez DDV v EUR]]*Sklop2[[#This Row],[Stopnja DDV (%)]]</f>
        <v>0</v>
      </c>
      <c r="R34" s="239">
        <f>+Sklop2[[#This Row],[cena/enota brez DDV v EUR]]+Sklop2[[#This Row],[Davek (EUR)]]</f>
        <v>0</v>
      </c>
      <c r="S34" s="239">
        <f>+Sklop2[[#This Row],[cena/enota brez DDV v EUR]]*Sklop2[[#This Row],[Okvirna količina]]</f>
        <v>0</v>
      </c>
      <c r="T34" s="239">
        <f>+Sklop2[[#This Row],[Končna cena/enoto mere (EUR) z DDV]]*Sklop2[[#This Row],[Okvirna količina]]</f>
        <v>0</v>
      </c>
      <c r="U34" s="149"/>
    </row>
    <row r="35" spans="1:21" s="55" customFormat="1" ht="12">
      <c r="A35" s="79" t="s">
        <v>21</v>
      </c>
      <c r="B35" s="240" t="s">
        <v>319</v>
      </c>
      <c r="C35" s="77">
        <v>1</v>
      </c>
      <c r="D35" s="77" t="s">
        <v>0</v>
      </c>
      <c r="E35" s="99"/>
      <c r="F35" s="80">
        <v>50</v>
      </c>
      <c r="G35" s="103" t="s">
        <v>0</v>
      </c>
      <c r="H35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5" s="233" t="str">
        <f>IF(Sklop2[[#This Row],[ZAHTEVANA SHEMA KAKOVOSTI]]&lt;&gt;"",Sklop2[[#This Row],[Preračunana masa/volumen/kos na enoto kg]],"")</f>
        <v/>
      </c>
      <c r="J35" s="234"/>
      <c r="K35" s="235"/>
      <c r="L35" s="236"/>
      <c r="M35" s="326"/>
      <c r="N35" s="237"/>
      <c r="O35" s="326"/>
      <c r="P35" s="238"/>
      <c r="Q35" s="239">
        <f>+Sklop2[[#This Row],[cena/enota brez DDV v EUR]]*Sklop2[[#This Row],[Stopnja DDV (%)]]</f>
        <v>0</v>
      </c>
      <c r="R35" s="239">
        <f>+Sklop2[[#This Row],[cena/enota brez DDV v EUR]]+Sklop2[[#This Row],[Davek (EUR)]]</f>
        <v>0</v>
      </c>
      <c r="S35" s="239">
        <f>+Sklop2[[#This Row],[cena/enota brez DDV v EUR]]*Sklop2[[#This Row],[Okvirna količina]]</f>
        <v>0</v>
      </c>
      <c r="T35" s="239">
        <f>+Sklop2[[#This Row],[Končna cena/enoto mere (EUR) z DDV]]*Sklop2[[#This Row],[Okvirna količina]]</f>
        <v>0</v>
      </c>
      <c r="U35" s="149"/>
    </row>
    <row r="36" spans="1:21" s="55" customFormat="1" ht="12">
      <c r="A36" s="79" t="s">
        <v>22</v>
      </c>
      <c r="B36" s="231" t="s">
        <v>307</v>
      </c>
      <c r="C36" s="77" t="s">
        <v>111</v>
      </c>
      <c r="D36" s="77" t="s">
        <v>0</v>
      </c>
      <c r="E36" s="99"/>
      <c r="F36" s="80">
        <v>4</v>
      </c>
      <c r="G36" s="103" t="s">
        <v>0</v>
      </c>
      <c r="H36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</v>
      </c>
      <c r="I36" s="233" t="str">
        <f>IF(Sklop2[[#This Row],[ZAHTEVANA SHEMA KAKOVOSTI]]&lt;&gt;"",Sklop2[[#This Row],[Preračunana masa/volumen/kos na enoto kg]],"")</f>
        <v/>
      </c>
      <c r="J36" s="234"/>
      <c r="K36" s="235"/>
      <c r="L36" s="236"/>
      <c r="M36" s="326"/>
      <c r="N36" s="237"/>
      <c r="O36" s="326"/>
      <c r="P36" s="238"/>
      <c r="Q36" s="239">
        <f>+Sklop2[[#This Row],[cena/enota brez DDV v EUR]]*Sklop2[[#This Row],[Stopnja DDV (%)]]</f>
        <v>0</v>
      </c>
      <c r="R36" s="239">
        <f>+Sklop2[[#This Row],[cena/enota brez DDV v EUR]]+Sklop2[[#This Row],[Davek (EUR)]]</f>
        <v>0</v>
      </c>
      <c r="S36" s="239">
        <f>+Sklop2[[#This Row],[cena/enota brez DDV v EUR]]*Sklop2[[#This Row],[Okvirna količina]]</f>
        <v>0</v>
      </c>
      <c r="T36" s="239">
        <f>+Sklop2[[#This Row],[Končna cena/enoto mere (EUR) z DDV]]*Sklop2[[#This Row],[Okvirna količina]]</f>
        <v>0</v>
      </c>
      <c r="U36" s="149"/>
    </row>
    <row r="37" spans="1:21" s="55" customFormat="1" ht="12">
      <c r="A37" s="79" t="s">
        <v>23</v>
      </c>
      <c r="B37" s="240" t="s">
        <v>320</v>
      </c>
      <c r="C37" s="77">
        <v>1</v>
      </c>
      <c r="D37" s="77" t="s">
        <v>0</v>
      </c>
      <c r="E37" s="99"/>
      <c r="F37" s="80">
        <v>2</v>
      </c>
      <c r="G37" s="103" t="s">
        <v>0</v>
      </c>
      <c r="H37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37" s="233" t="str">
        <f>IF(Sklop2[[#This Row],[ZAHTEVANA SHEMA KAKOVOSTI]]&lt;&gt;"",Sklop2[[#This Row],[Preračunana masa/volumen/kos na enoto kg]],"")</f>
        <v/>
      </c>
      <c r="J37" s="234"/>
      <c r="K37" s="235"/>
      <c r="L37" s="236"/>
      <c r="M37" s="326"/>
      <c r="N37" s="237"/>
      <c r="O37" s="326"/>
      <c r="P37" s="238"/>
      <c r="Q37" s="239">
        <f>+Sklop2[[#This Row],[cena/enota brez DDV v EUR]]*Sklop2[[#This Row],[Stopnja DDV (%)]]</f>
        <v>0</v>
      </c>
      <c r="R37" s="239">
        <f>+Sklop2[[#This Row],[cena/enota brez DDV v EUR]]+Sklop2[[#This Row],[Davek (EUR)]]</f>
        <v>0</v>
      </c>
      <c r="S37" s="239">
        <f>+Sklop2[[#This Row],[cena/enota brez DDV v EUR]]*Sklop2[[#This Row],[Okvirna količina]]</f>
        <v>0</v>
      </c>
      <c r="T37" s="239">
        <f>+Sklop2[[#This Row],[Končna cena/enoto mere (EUR) z DDV]]*Sklop2[[#This Row],[Okvirna količina]]</f>
        <v>0</v>
      </c>
      <c r="U37" s="149"/>
    </row>
    <row r="38" spans="1:21" s="55" customFormat="1" ht="12">
      <c r="A38" s="79" t="s">
        <v>24</v>
      </c>
      <c r="B38" s="240" t="s">
        <v>321</v>
      </c>
      <c r="C38" s="77">
        <v>1</v>
      </c>
      <c r="D38" s="77" t="s">
        <v>0</v>
      </c>
      <c r="E38" s="99"/>
      <c r="F38" s="80">
        <v>2</v>
      </c>
      <c r="G38" s="103" t="s">
        <v>0</v>
      </c>
      <c r="H38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38" s="233" t="str">
        <f>IF(Sklop2[[#This Row],[ZAHTEVANA SHEMA KAKOVOSTI]]&lt;&gt;"",Sklop2[[#This Row],[Preračunana masa/volumen/kos na enoto kg]],"")</f>
        <v/>
      </c>
      <c r="J38" s="234"/>
      <c r="K38" s="235"/>
      <c r="L38" s="236"/>
      <c r="M38" s="326"/>
      <c r="N38" s="237"/>
      <c r="O38" s="326"/>
      <c r="P38" s="238"/>
      <c r="Q38" s="239">
        <f>+Sklop2[[#This Row],[cena/enota brez DDV v EUR]]*Sklop2[[#This Row],[Stopnja DDV (%)]]</f>
        <v>0</v>
      </c>
      <c r="R38" s="239">
        <f>+Sklop2[[#This Row],[cena/enota brez DDV v EUR]]+Sklop2[[#This Row],[Davek (EUR)]]</f>
        <v>0</v>
      </c>
      <c r="S38" s="239">
        <f>+Sklop2[[#This Row],[cena/enota brez DDV v EUR]]*Sklop2[[#This Row],[Okvirna količina]]</f>
        <v>0</v>
      </c>
      <c r="T38" s="239">
        <f>+Sklop2[[#This Row],[Končna cena/enoto mere (EUR) z DDV]]*Sklop2[[#This Row],[Okvirna količina]]</f>
        <v>0</v>
      </c>
      <c r="U38" s="149"/>
    </row>
    <row r="39" spans="1:21" s="55" customFormat="1" ht="12">
      <c r="A39" s="79" t="s">
        <v>25</v>
      </c>
      <c r="B39" s="240" t="s">
        <v>322</v>
      </c>
      <c r="C39" s="77">
        <v>1</v>
      </c>
      <c r="D39" s="77" t="s">
        <v>0</v>
      </c>
      <c r="E39" s="99"/>
      <c r="F39" s="80">
        <v>35</v>
      </c>
      <c r="G39" s="103" t="s">
        <v>0</v>
      </c>
      <c r="H39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</v>
      </c>
      <c r="I39" s="233" t="str">
        <f>IF(Sklop2[[#This Row],[ZAHTEVANA SHEMA KAKOVOSTI]]&lt;&gt;"",Sklop2[[#This Row],[Preračunana masa/volumen/kos na enoto kg]],"")</f>
        <v/>
      </c>
      <c r="J39" s="234"/>
      <c r="K39" s="235"/>
      <c r="L39" s="236"/>
      <c r="M39" s="326"/>
      <c r="N39" s="237"/>
      <c r="O39" s="326"/>
      <c r="P39" s="238"/>
      <c r="Q39" s="239">
        <f>+Sklop2[[#This Row],[cena/enota brez DDV v EUR]]*Sklop2[[#This Row],[Stopnja DDV (%)]]</f>
        <v>0</v>
      </c>
      <c r="R39" s="239">
        <f>+Sklop2[[#This Row],[cena/enota brez DDV v EUR]]+Sklop2[[#This Row],[Davek (EUR)]]</f>
        <v>0</v>
      </c>
      <c r="S39" s="239">
        <f>+Sklop2[[#This Row],[cena/enota brez DDV v EUR]]*Sklop2[[#This Row],[Okvirna količina]]</f>
        <v>0</v>
      </c>
      <c r="T39" s="239">
        <f>+Sklop2[[#This Row],[Končna cena/enoto mere (EUR) z DDV]]*Sklop2[[#This Row],[Okvirna količina]]</f>
        <v>0</v>
      </c>
      <c r="U39" s="149"/>
    </row>
    <row r="40" spans="1:21" s="55" customFormat="1" ht="12.75" customHeight="1">
      <c r="A40" s="79" t="s">
        <v>26</v>
      </c>
      <c r="B40" s="130" t="s">
        <v>350</v>
      </c>
      <c r="C40" s="77">
        <v>0.5</v>
      </c>
      <c r="D40" s="77" t="s">
        <v>0</v>
      </c>
      <c r="E40" s="99"/>
      <c r="F40" s="80">
        <v>3</v>
      </c>
      <c r="G40" s="103" t="s">
        <v>208</v>
      </c>
      <c r="H40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1.5</v>
      </c>
      <c r="I40" s="80" t="str">
        <f>IF(Sklop2[[#This Row],[ZAHTEVANA SHEMA KAKOVOSTI]]&lt;&gt;"",Sklop2[[#This Row],[Preračunana masa/volumen/kos na enoto kg]],"")</f>
        <v/>
      </c>
      <c r="J40" s="87"/>
      <c r="K40" s="149"/>
      <c r="L40" s="149"/>
      <c r="M40" s="326"/>
      <c r="N40" s="246"/>
      <c r="O40" s="326"/>
      <c r="P40" s="253"/>
      <c r="Q40" s="85">
        <f>+Sklop2[[#This Row],[cena/enota brez DDV v EUR]]*Sklop2[[#This Row],[Stopnja DDV (%)]]</f>
        <v>0</v>
      </c>
      <c r="R40" s="85">
        <f>+Sklop2[[#This Row],[cena/enota brez DDV v EUR]]+Sklop2[[#This Row],[Davek (EUR)]]</f>
        <v>0</v>
      </c>
      <c r="S40" s="85">
        <f>+Sklop2[[#This Row],[cena/enota brez DDV v EUR]]*Sklop2[[#This Row],[Okvirna količina]]</f>
        <v>0</v>
      </c>
      <c r="T40" s="85">
        <f>+Sklop2[[#This Row],[Končna cena/enoto mere (EUR) z DDV]]*Sklop2[[#This Row],[Okvirna količina]]</f>
        <v>0</v>
      </c>
      <c r="U40" s="149"/>
    </row>
    <row r="41" spans="1:21" s="55" customFormat="1" ht="12">
      <c r="A41" s="79" t="s">
        <v>27</v>
      </c>
      <c r="B41" s="144" t="s">
        <v>349</v>
      </c>
      <c r="C41" s="77">
        <v>0.5</v>
      </c>
      <c r="D41" s="77" t="s">
        <v>0</v>
      </c>
      <c r="E41" s="99"/>
      <c r="F41" s="80">
        <v>48</v>
      </c>
      <c r="G41" s="103" t="s">
        <v>208</v>
      </c>
      <c r="H41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</v>
      </c>
      <c r="I41" s="112" t="str">
        <f>IF(Sklop2[[#This Row],[ZAHTEVANA SHEMA KAKOVOSTI]]&lt;&gt;"",Sklop2[[#This Row],[Preračunana masa/volumen/kos na enoto kg]],"")</f>
        <v/>
      </c>
      <c r="J41" s="125"/>
      <c r="K41" s="149"/>
      <c r="L41" s="149"/>
      <c r="M41" s="326"/>
      <c r="N41" s="246"/>
      <c r="O41" s="326"/>
      <c r="P41" s="253"/>
      <c r="Q41" s="145">
        <f>+Sklop2[[#This Row],[cena/enota brez DDV v EUR]]*Sklop2[[#This Row],[Stopnja DDV (%)]]</f>
        <v>0</v>
      </c>
      <c r="R41" s="145">
        <f>+Sklop2[[#This Row],[cena/enota brez DDV v EUR]]+Sklop2[[#This Row],[Davek (EUR)]]</f>
        <v>0</v>
      </c>
      <c r="S41" s="145">
        <f>+Sklop2[[#This Row],[cena/enota brez DDV v EUR]]*Sklop2[[#This Row],[Okvirna količina]]</f>
        <v>0</v>
      </c>
      <c r="T41" s="145">
        <f>+Sklop2[[#This Row],[Končna cena/enoto mere (EUR) z DDV]]*Sklop2[[#This Row],[Okvirna količina]]</f>
        <v>0</v>
      </c>
      <c r="U41" s="149"/>
    </row>
    <row r="42" spans="1:21" s="55" customFormat="1" ht="12">
      <c r="A42" s="79" t="s">
        <v>28</v>
      </c>
      <c r="B42" s="144" t="s">
        <v>348</v>
      </c>
      <c r="C42" s="77">
        <v>0.5</v>
      </c>
      <c r="D42" s="77" t="s">
        <v>0</v>
      </c>
      <c r="E42" s="99"/>
      <c r="F42" s="80">
        <v>7</v>
      </c>
      <c r="G42" s="103" t="s">
        <v>208</v>
      </c>
      <c r="H42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3.5</v>
      </c>
      <c r="I42" s="112" t="str">
        <f>IF(Sklop2[[#This Row],[ZAHTEVANA SHEMA KAKOVOSTI]]&lt;&gt;"",Sklop2[[#This Row],[Preračunana masa/volumen/kos na enoto kg]],"")</f>
        <v/>
      </c>
      <c r="J42" s="125"/>
      <c r="K42" s="149"/>
      <c r="L42" s="149"/>
      <c r="M42" s="326"/>
      <c r="N42" s="246"/>
      <c r="O42" s="326"/>
      <c r="P42" s="253"/>
      <c r="Q42" s="145">
        <f>+Sklop2[[#This Row],[cena/enota brez DDV v EUR]]*Sklop2[[#This Row],[Stopnja DDV (%)]]</f>
        <v>0</v>
      </c>
      <c r="R42" s="145">
        <f>+Sklop2[[#This Row],[cena/enota brez DDV v EUR]]+Sklop2[[#This Row],[Davek (EUR)]]</f>
        <v>0</v>
      </c>
      <c r="S42" s="145">
        <f>+Sklop2[[#This Row],[cena/enota brez DDV v EUR]]*Sklop2[[#This Row],[Okvirna količina]]</f>
        <v>0</v>
      </c>
      <c r="T42" s="145">
        <f>+Sklop2[[#This Row],[Končna cena/enoto mere (EUR) z DDV]]*Sklop2[[#This Row],[Okvirna količina]]</f>
        <v>0</v>
      </c>
      <c r="U42" s="149"/>
    </row>
    <row r="43" spans="1:21" s="55" customFormat="1" ht="12">
      <c r="A43" s="79" t="s">
        <v>29</v>
      </c>
      <c r="B43" s="144" t="s">
        <v>240</v>
      </c>
      <c r="C43" s="77">
        <v>1</v>
      </c>
      <c r="D43" s="77" t="s">
        <v>0</v>
      </c>
      <c r="E43" s="99"/>
      <c r="F43" s="80">
        <v>35</v>
      </c>
      <c r="G43" s="103" t="s">
        <v>0</v>
      </c>
      <c r="H43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</v>
      </c>
      <c r="I43" s="112" t="str">
        <f>IF(Sklop2[[#This Row],[ZAHTEVANA SHEMA KAKOVOSTI]]&lt;&gt;"",Sklop2[[#This Row],[Preračunana masa/volumen/kos na enoto kg]],"")</f>
        <v/>
      </c>
      <c r="J43" s="125"/>
      <c r="K43" s="149"/>
      <c r="L43" s="149"/>
      <c r="M43" s="326"/>
      <c r="N43" s="246"/>
      <c r="O43" s="326"/>
      <c r="P43" s="253"/>
      <c r="Q43" s="145">
        <f>+Sklop2[[#This Row],[cena/enota brez DDV v EUR]]*Sklop2[[#This Row],[Stopnja DDV (%)]]</f>
        <v>0</v>
      </c>
      <c r="R43" s="145">
        <f>+Sklop2[[#This Row],[cena/enota brez DDV v EUR]]+Sklop2[[#This Row],[Davek (EUR)]]</f>
        <v>0</v>
      </c>
      <c r="S43" s="145">
        <f>+Sklop2[[#This Row],[cena/enota brez DDV v EUR]]*Sklop2[[#This Row],[Okvirna količina]]</f>
        <v>0</v>
      </c>
      <c r="T43" s="145">
        <f>+Sklop2[[#This Row],[Končna cena/enoto mere (EUR) z DDV]]*Sklop2[[#This Row],[Okvirna količina]]</f>
        <v>0</v>
      </c>
      <c r="U43" s="149"/>
    </row>
    <row r="44" spans="1:21" s="55" customFormat="1" ht="12">
      <c r="A44" s="79" t="s">
        <v>30</v>
      </c>
      <c r="B44" s="144" t="s">
        <v>347</v>
      </c>
      <c r="C44" s="77">
        <v>0.5</v>
      </c>
      <c r="D44" s="77" t="s">
        <v>0</v>
      </c>
      <c r="E44" s="99"/>
      <c r="F44" s="80">
        <v>54</v>
      </c>
      <c r="G44" s="103" t="s">
        <v>208</v>
      </c>
      <c r="H44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27</v>
      </c>
      <c r="I44" s="112" t="str">
        <f>IF(Sklop2[[#This Row],[ZAHTEVANA SHEMA KAKOVOSTI]]&lt;&gt;"",Sklop2[[#This Row],[Preračunana masa/volumen/kos na enoto kg]],"")</f>
        <v/>
      </c>
      <c r="J44" s="125"/>
      <c r="K44" s="149"/>
      <c r="L44" s="149"/>
      <c r="M44" s="326"/>
      <c r="N44" s="246"/>
      <c r="O44" s="326"/>
      <c r="P44" s="253"/>
      <c r="Q44" s="145">
        <f>+Sklop2[[#This Row],[cena/enota brez DDV v EUR]]*Sklop2[[#This Row],[Stopnja DDV (%)]]</f>
        <v>0</v>
      </c>
      <c r="R44" s="145">
        <f>+Sklop2[[#This Row],[cena/enota brez DDV v EUR]]+Sklop2[[#This Row],[Davek (EUR)]]</f>
        <v>0</v>
      </c>
      <c r="S44" s="145">
        <f>+Sklop2[[#This Row],[cena/enota brez DDV v EUR]]*Sklop2[[#This Row],[Okvirna količina]]</f>
        <v>0</v>
      </c>
      <c r="T44" s="145">
        <f>+Sklop2[[#This Row],[Končna cena/enoto mere (EUR) z DDV]]*Sklop2[[#This Row],[Okvirna količina]]</f>
        <v>0</v>
      </c>
      <c r="U44" s="149"/>
    </row>
    <row r="45" spans="1:21" s="55" customFormat="1" ht="12">
      <c r="A45" s="79" t="s">
        <v>31</v>
      </c>
      <c r="B45" s="144" t="s">
        <v>346</v>
      </c>
      <c r="C45" s="77">
        <v>0.3</v>
      </c>
      <c r="D45" s="77" t="s">
        <v>0</v>
      </c>
      <c r="E45" s="99"/>
      <c r="F45" s="80">
        <v>7</v>
      </c>
      <c r="G45" s="103" t="s">
        <v>208</v>
      </c>
      <c r="H45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2.1</v>
      </c>
      <c r="I45" s="112" t="str">
        <f>IF(Sklop2[[#This Row],[ZAHTEVANA SHEMA KAKOVOSTI]]&lt;&gt;"",Sklop2[[#This Row],[Preračunana masa/volumen/kos na enoto kg]],"")</f>
        <v/>
      </c>
      <c r="J45" s="125"/>
      <c r="K45" s="149"/>
      <c r="L45" s="149"/>
      <c r="M45" s="326"/>
      <c r="N45" s="246"/>
      <c r="O45" s="326"/>
      <c r="P45" s="253"/>
      <c r="Q45" s="145">
        <f>+Sklop2[[#This Row],[cena/enota brez DDV v EUR]]*Sklop2[[#This Row],[Stopnja DDV (%)]]</f>
        <v>0</v>
      </c>
      <c r="R45" s="145">
        <f>+Sklop2[[#This Row],[cena/enota brez DDV v EUR]]+Sklop2[[#This Row],[Davek (EUR)]]</f>
        <v>0</v>
      </c>
      <c r="S45" s="145">
        <f>+Sklop2[[#This Row],[cena/enota brez DDV v EUR]]*Sklop2[[#This Row],[Okvirna količina]]</f>
        <v>0</v>
      </c>
      <c r="T45" s="145">
        <f>+Sklop2[[#This Row],[Končna cena/enoto mere (EUR) z DDV]]*Sklop2[[#This Row],[Okvirna količina]]</f>
        <v>0</v>
      </c>
      <c r="U45" s="149"/>
    </row>
    <row r="46" spans="1:21" s="55" customFormat="1" ht="12">
      <c r="A46" s="79" t="s">
        <v>32</v>
      </c>
      <c r="B46" s="144" t="s">
        <v>239</v>
      </c>
      <c r="C46" s="77">
        <v>0.5</v>
      </c>
      <c r="D46" s="77" t="s">
        <v>0</v>
      </c>
      <c r="E46" s="99"/>
      <c r="F46" s="80">
        <v>70</v>
      </c>
      <c r="G46" s="103" t="s">
        <v>208</v>
      </c>
      <c r="H46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</v>
      </c>
      <c r="I46" s="112" t="str">
        <f>IF(Sklop2[[#This Row],[ZAHTEVANA SHEMA KAKOVOSTI]]&lt;&gt;"",Sklop2[[#This Row],[Preračunana masa/volumen/kos na enoto kg]],"")</f>
        <v/>
      </c>
      <c r="J46" s="125"/>
      <c r="K46" s="149"/>
      <c r="L46" s="149"/>
      <c r="M46" s="326"/>
      <c r="N46" s="246"/>
      <c r="O46" s="326"/>
      <c r="P46" s="253"/>
      <c r="Q46" s="145">
        <f>+Sklop2[[#This Row],[cena/enota brez DDV v EUR]]*Sklop2[[#This Row],[Stopnja DDV (%)]]</f>
        <v>0</v>
      </c>
      <c r="R46" s="145">
        <f>+Sklop2[[#This Row],[cena/enota brez DDV v EUR]]+Sklop2[[#This Row],[Davek (EUR)]]</f>
        <v>0</v>
      </c>
      <c r="S46" s="145">
        <f>+Sklop2[[#This Row],[cena/enota brez DDV v EUR]]*Sklop2[[#This Row],[Okvirna količina]]</f>
        <v>0</v>
      </c>
      <c r="T46" s="145">
        <f>+Sklop2[[#This Row],[Končna cena/enoto mere (EUR) z DDV]]*Sklop2[[#This Row],[Okvirna količina]]</f>
        <v>0</v>
      </c>
      <c r="U46" s="149"/>
    </row>
    <row r="47" spans="1:21" s="55" customFormat="1" ht="12">
      <c r="A47" s="79" t="s">
        <v>33</v>
      </c>
      <c r="B47" s="144" t="s">
        <v>344</v>
      </c>
      <c r="C47" s="77">
        <v>0.5</v>
      </c>
      <c r="D47" s="77" t="s">
        <v>0</v>
      </c>
      <c r="E47" s="99"/>
      <c r="F47" s="80">
        <v>2</v>
      </c>
      <c r="G47" s="103" t="s">
        <v>208</v>
      </c>
      <c r="H47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47" s="112" t="str">
        <f>IF(Sklop2[[#This Row],[ZAHTEVANA SHEMA KAKOVOSTI]]&lt;&gt;"",Sklop2[[#This Row],[Preračunana masa/volumen/kos na enoto kg]],"")</f>
        <v/>
      </c>
      <c r="J47" s="125"/>
      <c r="K47" s="149"/>
      <c r="L47" s="149"/>
      <c r="M47" s="326"/>
      <c r="N47" s="246"/>
      <c r="O47" s="326"/>
      <c r="P47" s="253"/>
      <c r="Q47" s="145">
        <f>+Sklop2[[#This Row],[cena/enota brez DDV v EUR]]*Sklop2[[#This Row],[Stopnja DDV (%)]]</f>
        <v>0</v>
      </c>
      <c r="R47" s="145">
        <f>+Sklop2[[#This Row],[cena/enota brez DDV v EUR]]+Sklop2[[#This Row],[Davek (EUR)]]</f>
        <v>0</v>
      </c>
      <c r="S47" s="145">
        <f>+Sklop2[[#This Row],[cena/enota brez DDV v EUR]]*Sklop2[[#This Row],[Okvirna količina]]</f>
        <v>0</v>
      </c>
      <c r="T47" s="145">
        <f>+Sklop2[[#This Row],[Končna cena/enoto mere (EUR) z DDV]]*Sklop2[[#This Row],[Okvirna količina]]</f>
        <v>0</v>
      </c>
      <c r="U47" s="149"/>
    </row>
    <row r="48" spans="1:21" s="55" customFormat="1" ht="12">
      <c r="A48" s="79" t="s">
        <v>34</v>
      </c>
      <c r="B48" s="144" t="s">
        <v>345</v>
      </c>
      <c r="C48" s="77">
        <v>0.5</v>
      </c>
      <c r="D48" s="77" t="s">
        <v>0</v>
      </c>
      <c r="E48" s="99"/>
      <c r="F48" s="80">
        <v>5</v>
      </c>
      <c r="G48" s="103" t="s">
        <v>208</v>
      </c>
      <c r="H48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2.5</v>
      </c>
      <c r="I48" s="112" t="str">
        <f>IF(Sklop2[[#This Row],[ZAHTEVANA SHEMA KAKOVOSTI]]&lt;&gt;"",Sklop2[[#This Row],[Preračunana masa/volumen/kos na enoto kg]],"")</f>
        <v/>
      </c>
      <c r="J48" s="125"/>
      <c r="K48" s="149"/>
      <c r="L48" s="149"/>
      <c r="M48" s="326"/>
      <c r="N48" s="246"/>
      <c r="O48" s="326"/>
      <c r="P48" s="253"/>
      <c r="Q48" s="145">
        <f>+Sklop2[[#This Row],[cena/enota brez DDV v EUR]]*Sklop2[[#This Row],[Stopnja DDV (%)]]</f>
        <v>0</v>
      </c>
      <c r="R48" s="145">
        <f>+Sklop2[[#This Row],[cena/enota brez DDV v EUR]]+Sklop2[[#This Row],[Davek (EUR)]]</f>
        <v>0</v>
      </c>
      <c r="S48" s="145">
        <f>+Sklop2[[#This Row],[cena/enota brez DDV v EUR]]*Sklop2[[#This Row],[Okvirna količina]]</f>
        <v>0</v>
      </c>
      <c r="T48" s="145">
        <f>+Sklop2[[#This Row],[Končna cena/enoto mere (EUR) z DDV]]*Sklop2[[#This Row],[Okvirna količina]]</f>
        <v>0</v>
      </c>
      <c r="U48" s="149"/>
    </row>
    <row r="49" spans="1:21" s="55" customFormat="1" ht="12">
      <c r="A49" s="79" t="s">
        <v>35</v>
      </c>
      <c r="B49" s="144" t="s">
        <v>343</v>
      </c>
      <c r="C49" s="77">
        <v>0.5</v>
      </c>
      <c r="D49" s="77" t="s">
        <v>0</v>
      </c>
      <c r="E49" s="99"/>
      <c r="F49" s="80">
        <v>130</v>
      </c>
      <c r="G49" s="103" t="s">
        <v>208</v>
      </c>
      <c r="H49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65</v>
      </c>
      <c r="I49" s="112" t="str">
        <f>IF(Sklop2[[#This Row],[ZAHTEVANA SHEMA KAKOVOSTI]]&lt;&gt;"",Sklop2[[#This Row],[Preračunana masa/volumen/kos na enoto kg]],"")</f>
        <v/>
      </c>
      <c r="J49" s="125"/>
      <c r="K49" s="149"/>
      <c r="L49" s="149"/>
      <c r="M49" s="326"/>
      <c r="N49" s="246"/>
      <c r="O49" s="326"/>
      <c r="P49" s="253"/>
      <c r="Q49" s="145">
        <f>+Sklop2[[#This Row],[cena/enota brez DDV v EUR]]*Sklop2[[#This Row],[Stopnja DDV (%)]]</f>
        <v>0</v>
      </c>
      <c r="R49" s="145">
        <f>+Sklop2[[#This Row],[cena/enota brez DDV v EUR]]+Sklop2[[#This Row],[Davek (EUR)]]</f>
        <v>0</v>
      </c>
      <c r="S49" s="145">
        <f>+Sklop2[[#This Row],[cena/enota brez DDV v EUR]]*Sklop2[[#This Row],[Okvirna količina]]</f>
        <v>0</v>
      </c>
      <c r="T49" s="145">
        <f>+Sklop2[[#This Row],[Končna cena/enoto mere (EUR) z DDV]]*Sklop2[[#This Row],[Okvirna količina]]</f>
        <v>0</v>
      </c>
      <c r="U49" s="149"/>
    </row>
    <row r="50" spans="1:21" s="55" customFormat="1" ht="12">
      <c r="A50" s="79" t="s">
        <v>36</v>
      </c>
      <c r="B50" s="144" t="s">
        <v>342</v>
      </c>
      <c r="C50" s="77">
        <v>0.2</v>
      </c>
      <c r="D50" s="77" t="s">
        <v>0</v>
      </c>
      <c r="E50" s="99"/>
      <c r="F50" s="80">
        <v>2</v>
      </c>
      <c r="G50" s="103" t="s">
        <v>208</v>
      </c>
      <c r="H50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0.4</v>
      </c>
      <c r="I50" s="112" t="str">
        <f>IF(Sklop2[[#This Row],[ZAHTEVANA SHEMA KAKOVOSTI]]&lt;&gt;"",Sklop2[[#This Row],[Preračunana masa/volumen/kos na enoto kg]],"")</f>
        <v/>
      </c>
      <c r="J50" s="125"/>
      <c r="K50" s="149"/>
      <c r="L50" s="149"/>
      <c r="M50" s="326"/>
      <c r="N50" s="246"/>
      <c r="O50" s="326"/>
      <c r="P50" s="253"/>
      <c r="Q50" s="145">
        <f>+Sklop2[[#This Row],[cena/enota brez DDV v EUR]]*Sklop2[[#This Row],[Stopnja DDV (%)]]</f>
        <v>0</v>
      </c>
      <c r="R50" s="145">
        <f>+Sklop2[[#This Row],[cena/enota brez DDV v EUR]]+Sklop2[[#This Row],[Davek (EUR)]]</f>
        <v>0</v>
      </c>
      <c r="S50" s="145">
        <f>+Sklop2[[#This Row],[cena/enota brez DDV v EUR]]*Sklop2[[#This Row],[Okvirna količina]]</f>
        <v>0</v>
      </c>
      <c r="T50" s="145">
        <f>+Sklop2[[#This Row],[Končna cena/enoto mere (EUR) z DDV]]*Sklop2[[#This Row],[Okvirna količina]]</f>
        <v>0</v>
      </c>
      <c r="U50" s="149"/>
    </row>
    <row r="51" spans="1:21" s="55" customFormat="1" ht="12">
      <c r="A51" s="79" t="s">
        <v>37</v>
      </c>
      <c r="B51" s="240" t="s">
        <v>340</v>
      </c>
      <c r="C51" s="77">
        <v>0.5</v>
      </c>
      <c r="D51" s="77" t="s">
        <v>0</v>
      </c>
      <c r="E51" s="99"/>
      <c r="F51" s="80">
        <v>12</v>
      </c>
      <c r="G51" s="103" t="s">
        <v>208</v>
      </c>
      <c r="H51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51" s="233" t="str">
        <f>IF(Sklop2[[#This Row],[ZAHTEVANA SHEMA KAKOVOSTI]]&lt;&gt;"",Sklop2[[#This Row],[Preračunana masa/volumen/kos na enoto kg]],"")</f>
        <v/>
      </c>
      <c r="J51" s="234"/>
      <c r="K51" s="235"/>
      <c r="L51" s="236"/>
      <c r="M51" s="326"/>
      <c r="N51" s="237"/>
      <c r="O51" s="326"/>
      <c r="P51" s="238"/>
      <c r="Q51" s="239">
        <f>+Sklop2[[#This Row],[cena/enota brez DDV v EUR]]*Sklop2[[#This Row],[Stopnja DDV (%)]]</f>
        <v>0</v>
      </c>
      <c r="R51" s="239">
        <f>+Sklop2[[#This Row],[cena/enota brez DDV v EUR]]+Sklop2[[#This Row],[Davek (EUR)]]</f>
        <v>0</v>
      </c>
      <c r="S51" s="239">
        <f>+Sklop2[[#This Row],[cena/enota brez DDV v EUR]]*Sklop2[[#This Row],[Okvirna količina]]</f>
        <v>0</v>
      </c>
      <c r="T51" s="239">
        <f>+Sklop2[[#This Row],[Končna cena/enoto mere (EUR) z DDV]]*Sklop2[[#This Row],[Okvirna količina]]</f>
        <v>0</v>
      </c>
      <c r="U51" s="149"/>
    </row>
    <row r="52" spans="1:21" s="55" customFormat="1" ht="12">
      <c r="A52" s="79" t="s">
        <v>38</v>
      </c>
      <c r="B52" s="240" t="s">
        <v>341</v>
      </c>
      <c r="C52" s="77">
        <v>0.5</v>
      </c>
      <c r="D52" s="77" t="s">
        <v>0</v>
      </c>
      <c r="E52" s="99"/>
      <c r="F52" s="80">
        <v>12</v>
      </c>
      <c r="G52" s="103" t="s">
        <v>208</v>
      </c>
      <c r="H52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52" s="233" t="str">
        <f>IF(Sklop2[[#This Row],[ZAHTEVANA SHEMA KAKOVOSTI]]&lt;&gt;"",Sklop2[[#This Row],[Preračunana masa/volumen/kos na enoto kg]],"")</f>
        <v/>
      </c>
      <c r="J52" s="234"/>
      <c r="K52" s="235"/>
      <c r="L52" s="236"/>
      <c r="M52" s="326"/>
      <c r="N52" s="237"/>
      <c r="O52" s="326"/>
      <c r="P52" s="238"/>
      <c r="Q52" s="239">
        <f>+Sklop2[[#This Row],[cena/enota brez DDV v EUR]]*Sklop2[[#This Row],[Stopnja DDV (%)]]</f>
        <v>0</v>
      </c>
      <c r="R52" s="239">
        <f>+Sklop2[[#This Row],[cena/enota brez DDV v EUR]]+Sklop2[[#This Row],[Davek (EUR)]]</f>
        <v>0</v>
      </c>
      <c r="S52" s="239">
        <f>+Sklop2[[#This Row],[cena/enota brez DDV v EUR]]*Sklop2[[#This Row],[Okvirna količina]]</f>
        <v>0</v>
      </c>
      <c r="T52" s="239">
        <f>+Sklop2[[#This Row],[Končna cena/enoto mere (EUR) z DDV]]*Sklop2[[#This Row],[Okvirna količina]]</f>
        <v>0</v>
      </c>
      <c r="U52" s="149"/>
    </row>
    <row r="53" spans="1:21" s="55" customFormat="1" ht="12">
      <c r="A53" s="79" t="s">
        <v>39</v>
      </c>
      <c r="B53" s="240" t="s">
        <v>339</v>
      </c>
      <c r="C53" s="77">
        <v>0.5</v>
      </c>
      <c r="D53" s="77" t="s">
        <v>0</v>
      </c>
      <c r="E53" s="99"/>
      <c r="F53" s="80">
        <v>15</v>
      </c>
      <c r="G53" s="103" t="s">
        <v>208</v>
      </c>
      <c r="H53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7.5</v>
      </c>
      <c r="I53" s="233" t="str">
        <f>IF(Sklop2[[#This Row],[ZAHTEVANA SHEMA KAKOVOSTI]]&lt;&gt;"",Sklop2[[#This Row],[Preračunana masa/volumen/kos na enoto kg]],"")</f>
        <v/>
      </c>
      <c r="J53" s="234"/>
      <c r="K53" s="235"/>
      <c r="L53" s="236"/>
      <c r="M53" s="326"/>
      <c r="N53" s="237"/>
      <c r="O53" s="326"/>
      <c r="P53" s="238"/>
      <c r="Q53" s="239">
        <f>+Sklop2[[#This Row],[cena/enota brez DDV v EUR]]*Sklop2[[#This Row],[Stopnja DDV (%)]]</f>
        <v>0</v>
      </c>
      <c r="R53" s="239">
        <f>+Sklop2[[#This Row],[cena/enota brez DDV v EUR]]+Sklop2[[#This Row],[Davek (EUR)]]</f>
        <v>0</v>
      </c>
      <c r="S53" s="239">
        <f>+Sklop2[[#This Row],[cena/enota brez DDV v EUR]]*Sklop2[[#This Row],[Okvirna količina]]</f>
        <v>0</v>
      </c>
      <c r="T53" s="239">
        <f>+Sklop2[[#This Row],[Končna cena/enoto mere (EUR) z DDV]]*Sklop2[[#This Row],[Okvirna količina]]</f>
        <v>0</v>
      </c>
      <c r="U53" s="149"/>
    </row>
    <row r="54" spans="1:21" s="55" customFormat="1" ht="12">
      <c r="A54" s="79" t="s">
        <v>40</v>
      </c>
      <c r="B54" s="240" t="s">
        <v>338</v>
      </c>
      <c r="C54" s="77">
        <v>0.5</v>
      </c>
      <c r="D54" s="77" t="s">
        <v>0</v>
      </c>
      <c r="E54" s="99"/>
      <c r="F54" s="80">
        <v>12</v>
      </c>
      <c r="G54" s="103" t="s">
        <v>208</v>
      </c>
      <c r="H54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54" s="233" t="str">
        <f>IF(Sklop2[[#This Row],[ZAHTEVANA SHEMA KAKOVOSTI]]&lt;&gt;"",Sklop2[[#This Row],[Preračunana masa/volumen/kos na enoto kg]],"")</f>
        <v/>
      </c>
      <c r="J54" s="234"/>
      <c r="K54" s="235"/>
      <c r="L54" s="236"/>
      <c r="M54" s="326"/>
      <c r="N54" s="237"/>
      <c r="O54" s="326"/>
      <c r="P54" s="238"/>
      <c r="Q54" s="239">
        <f>+Sklop2[[#This Row],[cena/enota brez DDV v EUR]]*Sklop2[[#This Row],[Stopnja DDV (%)]]</f>
        <v>0</v>
      </c>
      <c r="R54" s="239">
        <f>+Sklop2[[#This Row],[cena/enota brez DDV v EUR]]+Sklop2[[#This Row],[Davek (EUR)]]</f>
        <v>0</v>
      </c>
      <c r="S54" s="239">
        <f>+Sklop2[[#This Row],[cena/enota brez DDV v EUR]]*Sklop2[[#This Row],[Okvirna količina]]</f>
        <v>0</v>
      </c>
      <c r="T54" s="239">
        <f>+Sklop2[[#This Row],[Končna cena/enoto mere (EUR) z DDV]]*Sklop2[[#This Row],[Okvirna količina]]</f>
        <v>0</v>
      </c>
      <c r="U54" s="149"/>
    </row>
    <row r="55" spans="1:21" s="55" customFormat="1" ht="12">
      <c r="A55" s="79" t="s">
        <v>41</v>
      </c>
      <c r="B55" s="240" t="s">
        <v>308</v>
      </c>
      <c r="C55" s="77" t="s">
        <v>111</v>
      </c>
      <c r="D55" s="77" t="s">
        <v>0</v>
      </c>
      <c r="E55" s="99"/>
      <c r="F55" s="80">
        <v>16</v>
      </c>
      <c r="G55" s="103" t="s">
        <v>0</v>
      </c>
      <c r="H55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</v>
      </c>
      <c r="I55" s="233" t="str">
        <f>IF(Sklop2[[#This Row],[ZAHTEVANA SHEMA KAKOVOSTI]]&lt;&gt;"",Sklop2[[#This Row],[Preračunana masa/volumen/kos na enoto kg]],"")</f>
        <v/>
      </c>
      <c r="J55" s="234"/>
      <c r="K55" s="235"/>
      <c r="L55" s="236"/>
      <c r="M55" s="326"/>
      <c r="N55" s="237"/>
      <c r="O55" s="326"/>
      <c r="P55" s="238"/>
      <c r="Q55" s="239">
        <f>+Sklop2[[#This Row],[cena/enota brez DDV v EUR]]*Sklop2[[#This Row],[Stopnja DDV (%)]]</f>
        <v>0</v>
      </c>
      <c r="R55" s="239">
        <f>+Sklop2[[#This Row],[cena/enota brez DDV v EUR]]+Sklop2[[#This Row],[Davek (EUR)]]</f>
        <v>0</v>
      </c>
      <c r="S55" s="239">
        <f>+Sklop2[[#This Row],[cena/enota brez DDV v EUR]]*Sklop2[[#This Row],[Okvirna količina]]</f>
        <v>0</v>
      </c>
      <c r="T55" s="239">
        <f>+Sklop2[[#This Row],[Končna cena/enoto mere (EUR) z DDV]]*Sklop2[[#This Row],[Okvirna količina]]</f>
        <v>0</v>
      </c>
      <c r="U55" s="149"/>
    </row>
    <row r="56" spans="1:21" s="55" customFormat="1" ht="12">
      <c r="A56" s="79" t="s">
        <v>42</v>
      </c>
      <c r="B56" s="240" t="s">
        <v>337</v>
      </c>
      <c r="C56" s="77">
        <v>0.5</v>
      </c>
      <c r="D56" s="77" t="s">
        <v>0</v>
      </c>
      <c r="E56" s="99"/>
      <c r="F56" s="80">
        <v>50</v>
      </c>
      <c r="G56" s="103" t="s">
        <v>208</v>
      </c>
      <c r="H56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56" s="233" t="str">
        <f>IF(Sklop2[[#This Row],[ZAHTEVANA SHEMA KAKOVOSTI]]&lt;&gt;"",Sklop2[[#This Row],[Preračunana masa/volumen/kos na enoto kg]],"")</f>
        <v/>
      </c>
      <c r="J56" s="234"/>
      <c r="K56" s="235"/>
      <c r="L56" s="236"/>
      <c r="M56" s="326"/>
      <c r="N56" s="237"/>
      <c r="O56" s="326"/>
      <c r="P56" s="238"/>
      <c r="Q56" s="239">
        <f>+Sklop2[[#This Row],[cena/enota brez DDV v EUR]]*Sklop2[[#This Row],[Stopnja DDV (%)]]</f>
        <v>0</v>
      </c>
      <c r="R56" s="239">
        <f>+Sklop2[[#This Row],[cena/enota brez DDV v EUR]]+Sklop2[[#This Row],[Davek (EUR)]]</f>
        <v>0</v>
      </c>
      <c r="S56" s="239">
        <f>+Sklop2[[#This Row],[cena/enota brez DDV v EUR]]*Sklop2[[#This Row],[Okvirna količina]]</f>
        <v>0</v>
      </c>
      <c r="T56" s="239">
        <f>+Sklop2[[#This Row],[Končna cena/enoto mere (EUR) z DDV]]*Sklop2[[#This Row],[Okvirna količina]]</f>
        <v>0</v>
      </c>
      <c r="U56" s="149"/>
    </row>
    <row r="57" spans="1:21" s="55" customFormat="1" ht="12">
      <c r="A57" s="79" t="s">
        <v>43</v>
      </c>
      <c r="B57" s="240" t="s">
        <v>336</v>
      </c>
      <c r="C57" s="77">
        <v>0.5</v>
      </c>
      <c r="D57" s="77" t="s">
        <v>0</v>
      </c>
      <c r="E57" s="99"/>
      <c r="F57" s="80">
        <v>6</v>
      </c>
      <c r="G57" s="103" t="s">
        <v>208</v>
      </c>
      <c r="H57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</v>
      </c>
      <c r="I57" s="233" t="str">
        <f>IF(Sklop2[[#This Row],[ZAHTEVANA SHEMA KAKOVOSTI]]&lt;&gt;"",Sklop2[[#This Row],[Preračunana masa/volumen/kos na enoto kg]],"")</f>
        <v/>
      </c>
      <c r="J57" s="234"/>
      <c r="K57" s="235"/>
      <c r="L57" s="236"/>
      <c r="M57" s="326"/>
      <c r="N57" s="237"/>
      <c r="O57" s="326"/>
      <c r="P57" s="238"/>
      <c r="Q57" s="239">
        <f>+Sklop2[[#This Row],[cena/enota brez DDV v EUR]]*Sklop2[[#This Row],[Stopnja DDV (%)]]</f>
        <v>0</v>
      </c>
      <c r="R57" s="239">
        <f>+Sklop2[[#This Row],[cena/enota brez DDV v EUR]]+Sklop2[[#This Row],[Davek (EUR)]]</f>
        <v>0</v>
      </c>
      <c r="S57" s="239">
        <f>+Sklop2[[#This Row],[cena/enota brez DDV v EUR]]*Sklop2[[#This Row],[Okvirna količina]]</f>
        <v>0</v>
      </c>
      <c r="T57" s="239">
        <f>+Sklop2[[#This Row],[Končna cena/enoto mere (EUR) z DDV]]*Sklop2[[#This Row],[Okvirna količina]]</f>
        <v>0</v>
      </c>
      <c r="U57" s="149"/>
    </row>
    <row r="58" spans="1:21" s="55" customFormat="1" ht="12">
      <c r="A58" s="79" t="s">
        <v>48</v>
      </c>
      <c r="B58" s="240" t="s">
        <v>335</v>
      </c>
      <c r="C58" s="77">
        <v>0.5</v>
      </c>
      <c r="D58" s="77" t="s">
        <v>0</v>
      </c>
      <c r="E58" s="99"/>
      <c r="F58" s="80">
        <v>10</v>
      </c>
      <c r="G58" s="103" t="s">
        <v>208</v>
      </c>
      <c r="H58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58" s="233" t="str">
        <f>IF(Sklop2[[#This Row],[ZAHTEVANA SHEMA KAKOVOSTI]]&lt;&gt;"",Sklop2[[#This Row],[Preračunana masa/volumen/kos na enoto kg]],"")</f>
        <v/>
      </c>
      <c r="J58" s="234"/>
      <c r="K58" s="235"/>
      <c r="L58" s="236"/>
      <c r="M58" s="326"/>
      <c r="N58" s="237"/>
      <c r="O58" s="326"/>
      <c r="P58" s="238"/>
      <c r="Q58" s="239">
        <f>+Sklop2[[#This Row],[cena/enota brez DDV v EUR]]*Sklop2[[#This Row],[Stopnja DDV (%)]]</f>
        <v>0</v>
      </c>
      <c r="R58" s="239">
        <f>+Sklop2[[#This Row],[cena/enota brez DDV v EUR]]+Sklop2[[#This Row],[Davek (EUR)]]</f>
        <v>0</v>
      </c>
      <c r="S58" s="239">
        <f>+Sklop2[[#This Row],[cena/enota brez DDV v EUR]]*Sklop2[[#This Row],[Okvirna količina]]</f>
        <v>0</v>
      </c>
      <c r="T58" s="239">
        <f>+Sklop2[[#This Row],[Končna cena/enoto mere (EUR) z DDV]]*Sklop2[[#This Row],[Okvirna količina]]</f>
        <v>0</v>
      </c>
      <c r="U58" s="149"/>
    </row>
    <row r="59" spans="1:21" s="55" customFormat="1" ht="12">
      <c r="A59" s="79" t="s">
        <v>44</v>
      </c>
      <c r="B59" s="240" t="s">
        <v>334</v>
      </c>
      <c r="C59" s="77">
        <v>0.5</v>
      </c>
      <c r="D59" s="77" t="s">
        <v>0</v>
      </c>
      <c r="E59" s="99"/>
      <c r="F59" s="80">
        <v>48</v>
      </c>
      <c r="G59" s="103" t="s">
        <v>208</v>
      </c>
      <c r="H59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</v>
      </c>
      <c r="I59" s="233" t="str">
        <f>IF(Sklop2[[#This Row],[ZAHTEVANA SHEMA KAKOVOSTI]]&lt;&gt;"",Sklop2[[#This Row],[Preračunana masa/volumen/kos na enoto kg]],"")</f>
        <v/>
      </c>
      <c r="J59" s="234"/>
      <c r="K59" s="235"/>
      <c r="L59" s="236"/>
      <c r="M59" s="326"/>
      <c r="N59" s="237"/>
      <c r="O59" s="326"/>
      <c r="P59" s="238"/>
      <c r="Q59" s="239">
        <f>+Sklop2[[#This Row],[cena/enota brez DDV v EUR]]*Sklop2[[#This Row],[Stopnja DDV (%)]]</f>
        <v>0</v>
      </c>
      <c r="R59" s="239">
        <f>+Sklop2[[#This Row],[cena/enota brez DDV v EUR]]+Sklop2[[#This Row],[Davek (EUR)]]</f>
        <v>0</v>
      </c>
      <c r="S59" s="239">
        <f>+Sklop2[[#This Row],[cena/enota brez DDV v EUR]]*Sklop2[[#This Row],[Okvirna količina]]</f>
        <v>0</v>
      </c>
      <c r="T59" s="239">
        <f>+Sklop2[[#This Row],[Končna cena/enoto mere (EUR) z DDV]]*Sklop2[[#This Row],[Okvirna količina]]</f>
        <v>0</v>
      </c>
      <c r="U59" s="149"/>
    </row>
    <row r="60" spans="1:21" s="55" customFormat="1" ht="12">
      <c r="A60" s="79" t="s">
        <v>45</v>
      </c>
      <c r="B60" s="240" t="s">
        <v>332</v>
      </c>
      <c r="C60" s="77">
        <v>0.5</v>
      </c>
      <c r="D60" s="77" t="s">
        <v>0</v>
      </c>
      <c r="E60" s="99"/>
      <c r="F60" s="80">
        <v>2</v>
      </c>
      <c r="G60" s="103" t="s">
        <v>208</v>
      </c>
      <c r="H60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60" s="233" t="str">
        <f>IF(Sklop2[[#This Row],[ZAHTEVANA SHEMA KAKOVOSTI]]&lt;&gt;"",Sklop2[[#This Row],[Preračunana masa/volumen/kos na enoto kg]],"")</f>
        <v/>
      </c>
      <c r="J60" s="234"/>
      <c r="K60" s="235"/>
      <c r="L60" s="236"/>
      <c r="M60" s="326"/>
      <c r="N60" s="237"/>
      <c r="O60" s="326"/>
      <c r="P60" s="238"/>
      <c r="Q60" s="239">
        <f>+Sklop2[[#This Row],[cena/enota brez DDV v EUR]]*Sklop2[[#This Row],[Stopnja DDV (%)]]</f>
        <v>0</v>
      </c>
      <c r="R60" s="239">
        <f>+Sklop2[[#This Row],[cena/enota brez DDV v EUR]]+Sklop2[[#This Row],[Davek (EUR)]]</f>
        <v>0</v>
      </c>
      <c r="S60" s="239">
        <f>+Sklop2[[#This Row],[cena/enota brez DDV v EUR]]*Sklop2[[#This Row],[Okvirna količina]]</f>
        <v>0</v>
      </c>
      <c r="T60" s="239">
        <f>+Sklop2[[#This Row],[Končna cena/enoto mere (EUR) z DDV]]*Sklop2[[#This Row],[Okvirna količina]]</f>
        <v>0</v>
      </c>
      <c r="U60" s="149"/>
    </row>
    <row r="61" spans="1:21" s="55" customFormat="1" ht="12">
      <c r="A61" s="79" t="s">
        <v>49</v>
      </c>
      <c r="B61" s="240" t="s">
        <v>331</v>
      </c>
      <c r="C61" s="77">
        <v>0.5</v>
      </c>
      <c r="D61" s="77" t="s">
        <v>0</v>
      </c>
      <c r="E61" s="99"/>
      <c r="F61" s="80">
        <v>74</v>
      </c>
      <c r="G61" s="103" t="s">
        <v>208</v>
      </c>
      <c r="H61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37</v>
      </c>
      <c r="I61" s="233" t="str">
        <f>IF(Sklop2[[#This Row],[ZAHTEVANA SHEMA KAKOVOSTI]]&lt;&gt;"",Sklop2[[#This Row],[Preračunana masa/volumen/kos na enoto kg]],"")</f>
        <v/>
      </c>
      <c r="J61" s="234"/>
      <c r="K61" s="235"/>
      <c r="L61" s="236"/>
      <c r="M61" s="326"/>
      <c r="N61" s="237"/>
      <c r="O61" s="326"/>
      <c r="P61" s="238"/>
      <c r="Q61" s="239">
        <f>+Sklop2[[#This Row],[cena/enota brez DDV v EUR]]*Sklop2[[#This Row],[Stopnja DDV (%)]]</f>
        <v>0</v>
      </c>
      <c r="R61" s="239">
        <f>+Sklop2[[#This Row],[cena/enota brez DDV v EUR]]+Sklop2[[#This Row],[Davek (EUR)]]</f>
        <v>0</v>
      </c>
      <c r="S61" s="239">
        <f>+Sklop2[[#This Row],[cena/enota brez DDV v EUR]]*Sklop2[[#This Row],[Okvirna količina]]</f>
        <v>0</v>
      </c>
      <c r="T61" s="239">
        <f>+Sklop2[[#This Row],[Končna cena/enoto mere (EUR) z DDV]]*Sklop2[[#This Row],[Okvirna količina]]</f>
        <v>0</v>
      </c>
      <c r="U61" s="149"/>
    </row>
    <row r="62" spans="1:21" s="55" customFormat="1" ht="12">
      <c r="A62" s="79" t="s">
        <v>50</v>
      </c>
      <c r="B62" s="240" t="s">
        <v>333</v>
      </c>
      <c r="C62" s="77">
        <v>0.5</v>
      </c>
      <c r="D62" s="77" t="s">
        <v>0</v>
      </c>
      <c r="E62" s="99"/>
      <c r="F62" s="80">
        <v>2</v>
      </c>
      <c r="G62" s="103" t="s">
        <v>208</v>
      </c>
      <c r="H62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62" s="233" t="str">
        <f>IF(Sklop2[[#This Row],[ZAHTEVANA SHEMA KAKOVOSTI]]&lt;&gt;"",Sklop2[[#This Row],[Preračunana masa/volumen/kos na enoto kg]],"")</f>
        <v/>
      </c>
      <c r="J62" s="234"/>
      <c r="K62" s="235"/>
      <c r="L62" s="236"/>
      <c r="M62" s="326"/>
      <c r="N62" s="237"/>
      <c r="O62" s="326"/>
      <c r="P62" s="238"/>
      <c r="Q62" s="239">
        <f>+Sklop2[[#This Row],[cena/enota brez DDV v EUR]]*Sklop2[[#This Row],[Stopnja DDV (%)]]</f>
        <v>0</v>
      </c>
      <c r="R62" s="239">
        <f>+Sklop2[[#This Row],[cena/enota brez DDV v EUR]]+Sklop2[[#This Row],[Davek (EUR)]]</f>
        <v>0</v>
      </c>
      <c r="S62" s="239">
        <f>+Sklop2[[#This Row],[cena/enota brez DDV v EUR]]*Sklop2[[#This Row],[Okvirna količina]]</f>
        <v>0</v>
      </c>
      <c r="T62" s="239">
        <f>+Sklop2[[#This Row],[Končna cena/enoto mere (EUR) z DDV]]*Sklop2[[#This Row],[Okvirna količina]]</f>
        <v>0</v>
      </c>
      <c r="U62" s="149"/>
    </row>
    <row r="63" spans="1:21" s="55" customFormat="1" ht="12">
      <c r="A63" s="79" t="s">
        <v>46</v>
      </c>
      <c r="B63" s="240" t="s">
        <v>330</v>
      </c>
      <c r="C63" s="77">
        <v>0.5</v>
      </c>
      <c r="D63" s="77" t="s">
        <v>0</v>
      </c>
      <c r="E63" s="99"/>
      <c r="F63" s="80">
        <v>140</v>
      </c>
      <c r="G63" s="103" t="s">
        <v>208</v>
      </c>
      <c r="H63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63" s="233" t="str">
        <f>IF(Sklop2[[#This Row],[ZAHTEVANA SHEMA KAKOVOSTI]]&lt;&gt;"",Sklop2[[#This Row],[Preračunana masa/volumen/kos na enoto kg]],"")</f>
        <v/>
      </c>
      <c r="J63" s="234"/>
      <c r="K63" s="235"/>
      <c r="L63" s="236"/>
      <c r="M63" s="326"/>
      <c r="N63" s="237"/>
      <c r="O63" s="326"/>
      <c r="P63" s="238"/>
      <c r="Q63" s="239">
        <f>+Sklop2[[#This Row],[cena/enota brez DDV v EUR]]*Sklop2[[#This Row],[Stopnja DDV (%)]]</f>
        <v>0</v>
      </c>
      <c r="R63" s="239">
        <f>+Sklop2[[#This Row],[cena/enota brez DDV v EUR]]+Sklop2[[#This Row],[Davek (EUR)]]</f>
        <v>0</v>
      </c>
      <c r="S63" s="239">
        <f>+Sklop2[[#This Row],[cena/enota brez DDV v EUR]]*Sklop2[[#This Row],[Okvirna količina]]</f>
        <v>0</v>
      </c>
      <c r="T63" s="239">
        <f>+Sklop2[[#This Row],[Končna cena/enoto mere (EUR) z DDV]]*Sklop2[[#This Row],[Okvirna količina]]</f>
        <v>0</v>
      </c>
      <c r="U63" s="149"/>
    </row>
    <row r="64" spans="1:21" s="55" customFormat="1" ht="12">
      <c r="A64" s="79" t="s">
        <v>51</v>
      </c>
      <c r="B64" s="240" t="s">
        <v>329</v>
      </c>
      <c r="C64" s="77">
        <v>0.5</v>
      </c>
      <c r="D64" s="77" t="s">
        <v>0</v>
      </c>
      <c r="E64" s="99"/>
      <c r="F64" s="80">
        <v>15</v>
      </c>
      <c r="G64" s="103" t="s">
        <v>208</v>
      </c>
      <c r="H64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7.5</v>
      </c>
      <c r="I64" s="233" t="str">
        <f>IF(Sklop2[[#This Row],[ZAHTEVANA SHEMA KAKOVOSTI]]&lt;&gt;"",Sklop2[[#This Row],[Preračunana masa/volumen/kos na enoto kg]],"")</f>
        <v/>
      </c>
      <c r="J64" s="234"/>
      <c r="K64" s="235"/>
      <c r="L64" s="236"/>
      <c r="M64" s="326"/>
      <c r="N64" s="237"/>
      <c r="O64" s="326"/>
      <c r="P64" s="238"/>
      <c r="Q64" s="239">
        <f>+Sklop2[[#This Row],[cena/enota brez DDV v EUR]]*Sklop2[[#This Row],[Stopnja DDV (%)]]</f>
        <v>0</v>
      </c>
      <c r="R64" s="239">
        <f>+Sklop2[[#This Row],[cena/enota brez DDV v EUR]]+Sklop2[[#This Row],[Davek (EUR)]]</f>
        <v>0</v>
      </c>
      <c r="S64" s="239">
        <f>+Sklop2[[#This Row],[cena/enota brez DDV v EUR]]*Sklop2[[#This Row],[Okvirna količina]]</f>
        <v>0</v>
      </c>
      <c r="T64" s="239">
        <f>+Sklop2[[#This Row],[Končna cena/enoto mere (EUR) z DDV]]*Sklop2[[#This Row],[Okvirna količina]]</f>
        <v>0</v>
      </c>
      <c r="U64" s="149"/>
    </row>
    <row r="65" spans="1:22" s="55" customFormat="1" ht="12">
      <c r="A65" s="79" t="s">
        <v>47</v>
      </c>
      <c r="B65" s="240" t="s">
        <v>328</v>
      </c>
      <c r="C65" s="77">
        <v>0.5</v>
      </c>
      <c r="D65" s="77" t="s">
        <v>0</v>
      </c>
      <c r="E65" s="99"/>
      <c r="F65" s="80">
        <v>15</v>
      </c>
      <c r="G65" s="103" t="s">
        <v>208</v>
      </c>
      <c r="H65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7.5</v>
      </c>
      <c r="I65" s="233" t="str">
        <f>IF(Sklop2[[#This Row],[ZAHTEVANA SHEMA KAKOVOSTI]]&lt;&gt;"",Sklop2[[#This Row],[Preračunana masa/volumen/kos na enoto kg]],"")</f>
        <v/>
      </c>
      <c r="J65" s="234"/>
      <c r="K65" s="235"/>
      <c r="L65" s="236"/>
      <c r="M65" s="326"/>
      <c r="N65" s="237"/>
      <c r="O65" s="326"/>
      <c r="P65" s="238"/>
      <c r="Q65" s="239">
        <f>+Sklop2[[#This Row],[cena/enota brez DDV v EUR]]*Sklop2[[#This Row],[Stopnja DDV (%)]]</f>
        <v>0</v>
      </c>
      <c r="R65" s="239">
        <f>+Sklop2[[#This Row],[cena/enota brez DDV v EUR]]+Sklop2[[#This Row],[Davek (EUR)]]</f>
        <v>0</v>
      </c>
      <c r="S65" s="239">
        <f>+Sklop2[[#This Row],[cena/enota brez DDV v EUR]]*Sklop2[[#This Row],[Okvirna količina]]</f>
        <v>0</v>
      </c>
      <c r="T65" s="239">
        <f>+Sklop2[[#This Row],[Končna cena/enoto mere (EUR) z DDV]]*Sklop2[[#This Row],[Okvirna količina]]</f>
        <v>0</v>
      </c>
      <c r="U65" s="149"/>
    </row>
    <row r="66" spans="1:22" s="55" customFormat="1" ht="12">
      <c r="A66" s="79" t="s">
        <v>52</v>
      </c>
      <c r="B66" s="240" t="s">
        <v>327</v>
      </c>
      <c r="C66" s="77">
        <v>0.5</v>
      </c>
      <c r="D66" s="77" t="s">
        <v>0</v>
      </c>
      <c r="E66" s="99"/>
      <c r="F66" s="80">
        <v>4</v>
      </c>
      <c r="G66" s="103" t="s">
        <v>208</v>
      </c>
      <c r="H66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66" s="233" t="str">
        <f>IF(Sklop2[[#This Row],[ZAHTEVANA SHEMA KAKOVOSTI]]&lt;&gt;"",Sklop2[[#This Row],[Preračunana masa/volumen/kos na enoto kg]],"")</f>
        <v/>
      </c>
      <c r="J66" s="234"/>
      <c r="K66" s="235"/>
      <c r="L66" s="236"/>
      <c r="M66" s="326"/>
      <c r="N66" s="237"/>
      <c r="O66" s="326"/>
      <c r="P66" s="238"/>
      <c r="Q66" s="239">
        <f>+Sklop2[[#This Row],[cena/enota brez DDV v EUR]]*Sklop2[[#This Row],[Stopnja DDV (%)]]</f>
        <v>0</v>
      </c>
      <c r="R66" s="239">
        <f>+Sklop2[[#This Row],[cena/enota brez DDV v EUR]]+Sklop2[[#This Row],[Davek (EUR)]]</f>
        <v>0</v>
      </c>
      <c r="S66" s="239">
        <f>+Sklop2[[#This Row],[cena/enota brez DDV v EUR]]*Sklop2[[#This Row],[Okvirna količina]]</f>
        <v>0</v>
      </c>
      <c r="T66" s="239">
        <f>+Sklop2[[#This Row],[Končna cena/enoto mere (EUR) z DDV]]*Sklop2[[#This Row],[Okvirna količina]]</f>
        <v>0</v>
      </c>
      <c r="U66" s="149"/>
    </row>
    <row r="67" spans="1:22" s="55" customFormat="1" ht="12">
      <c r="A67" s="79" t="s">
        <v>53</v>
      </c>
      <c r="B67" s="240" t="s">
        <v>326</v>
      </c>
      <c r="C67" s="77">
        <v>0.5</v>
      </c>
      <c r="D67" s="77" t="s">
        <v>0</v>
      </c>
      <c r="E67" s="99"/>
      <c r="F67" s="80">
        <v>2</v>
      </c>
      <c r="G67" s="103" t="s">
        <v>208</v>
      </c>
      <c r="H67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67" s="233" t="str">
        <f>IF(Sklop2[[#This Row],[ZAHTEVANA SHEMA KAKOVOSTI]]&lt;&gt;"",Sklop2[[#This Row],[Preračunana masa/volumen/kos na enoto kg]],"")</f>
        <v/>
      </c>
      <c r="J67" s="234"/>
      <c r="K67" s="235"/>
      <c r="L67" s="236"/>
      <c r="M67" s="326"/>
      <c r="N67" s="237"/>
      <c r="O67" s="326"/>
      <c r="P67" s="238"/>
      <c r="Q67" s="239">
        <f>+Sklop2[[#This Row],[cena/enota brez DDV v EUR]]*Sklop2[[#This Row],[Stopnja DDV (%)]]</f>
        <v>0</v>
      </c>
      <c r="R67" s="239">
        <f>+Sklop2[[#This Row],[cena/enota brez DDV v EUR]]+Sklop2[[#This Row],[Davek (EUR)]]</f>
        <v>0</v>
      </c>
      <c r="S67" s="239">
        <f>+Sklop2[[#This Row],[cena/enota brez DDV v EUR]]*Sklop2[[#This Row],[Okvirna količina]]</f>
        <v>0</v>
      </c>
      <c r="T67" s="239">
        <f>+Sklop2[[#This Row],[Končna cena/enoto mere (EUR) z DDV]]*Sklop2[[#This Row],[Okvirna količina]]</f>
        <v>0</v>
      </c>
      <c r="U67" s="149"/>
    </row>
    <row r="68" spans="1:22" s="55" customFormat="1" ht="12">
      <c r="A68" s="79" t="s">
        <v>54</v>
      </c>
      <c r="B68" s="240" t="s">
        <v>323</v>
      </c>
      <c r="C68" s="77">
        <v>1</v>
      </c>
      <c r="D68" s="77" t="s">
        <v>0</v>
      </c>
      <c r="E68" s="99"/>
      <c r="F68" s="80">
        <v>2</v>
      </c>
      <c r="G68" s="103" t="s">
        <v>0</v>
      </c>
      <c r="H68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68" s="233" t="str">
        <f>IF(Sklop2[[#This Row],[ZAHTEVANA SHEMA KAKOVOSTI]]&lt;&gt;"",Sklop2[[#This Row],[Preračunana masa/volumen/kos na enoto kg]],"")</f>
        <v/>
      </c>
      <c r="J68" s="234"/>
      <c r="K68" s="235"/>
      <c r="L68" s="236"/>
      <c r="M68" s="326"/>
      <c r="N68" s="237"/>
      <c r="O68" s="326"/>
      <c r="P68" s="238"/>
      <c r="Q68" s="239">
        <f>+Sklop2[[#This Row],[cena/enota brez DDV v EUR]]*Sklop2[[#This Row],[Stopnja DDV (%)]]</f>
        <v>0</v>
      </c>
      <c r="R68" s="239">
        <f>+Sklop2[[#This Row],[cena/enota brez DDV v EUR]]+Sklop2[[#This Row],[Davek (EUR)]]</f>
        <v>0</v>
      </c>
      <c r="S68" s="239">
        <f>+Sklop2[[#This Row],[cena/enota brez DDV v EUR]]*Sklop2[[#This Row],[Okvirna količina]]</f>
        <v>0</v>
      </c>
      <c r="T68" s="239">
        <f>+Sklop2[[#This Row],[Končna cena/enoto mere (EUR) z DDV]]*Sklop2[[#This Row],[Okvirna količina]]</f>
        <v>0</v>
      </c>
      <c r="U68" s="149"/>
    </row>
    <row r="69" spans="1:22" s="55" customFormat="1" ht="12">
      <c r="A69" s="79" t="s">
        <v>55</v>
      </c>
      <c r="B69" s="240" t="s">
        <v>324</v>
      </c>
      <c r="C69" s="77">
        <v>1</v>
      </c>
      <c r="D69" s="77" t="s">
        <v>0</v>
      </c>
      <c r="E69" s="99"/>
      <c r="F69" s="80">
        <v>24</v>
      </c>
      <c r="G69" s="103" t="s">
        <v>0</v>
      </c>
      <c r="H69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</v>
      </c>
      <c r="I69" s="233" t="str">
        <f>IF(Sklop2[[#This Row],[ZAHTEVANA SHEMA KAKOVOSTI]]&lt;&gt;"",Sklop2[[#This Row],[Preračunana masa/volumen/kos na enoto kg]],"")</f>
        <v/>
      </c>
      <c r="J69" s="234"/>
      <c r="K69" s="235"/>
      <c r="L69" s="236"/>
      <c r="M69" s="326"/>
      <c r="N69" s="237"/>
      <c r="O69" s="326"/>
      <c r="P69" s="238"/>
      <c r="Q69" s="239">
        <f>+Sklop2[[#This Row],[cena/enota brez DDV v EUR]]*Sklop2[[#This Row],[Stopnja DDV (%)]]</f>
        <v>0</v>
      </c>
      <c r="R69" s="239">
        <f>+Sklop2[[#This Row],[cena/enota brez DDV v EUR]]+Sklop2[[#This Row],[Davek (EUR)]]</f>
        <v>0</v>
      </c>
      <c r="S69" s="239">
        <f>+Sklop2[[#This Row],[cena/enota brez DDV v EUR]]*Sklop2[[#This Row],[Okvirna količina]]</f>
        <v>0</v>
      </c>
      <c r="T69" s="239">
        <f>+Sklop2[[#This Row],[Končna cena/enoto mere (EUR) z DDV]]*Sklop2[[#This Row],[Okvirna količina]]</f>
        <v>0</v>
      </c>
      <c r="U69" s="149"/>
    </row>
    <row r="70" spans="1:22" s="55" customFormat="1" ht="12">
      <c r="A70" s="79" t="s">
        <v>56</v>
      </c>
      <c r="B70" s="240" t="s">
        <v>325</v>
      </c>
      <c r="C70" s="77">
        <v>1</v>
      </c>
      <c r="D70" s="77" t="s">
        <v>0</v>
      </c>
      <c r="E70" s="99"/>
      <c r="F70" s="80">
        <v>2</v>
      </c>
      <c r="G70" s="103" t="s">
        <v>0</v>
      </c>
      <c r="H70" s="2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70" s="233" t="str">
        <f>IF(Sklop2[[#This Row],[ZAHTEVANA SHEMA KAKOVOSTI]]&lt;&gt;"",Sklop2[[#This Row],[Preračunana masa/volumen/kos na enoto kg]],"")</f>
        <v/>
      </c>
      <c r="J70" s="234"/>
      <c r="K70" s="235"/>
      <c r="L70" s="236"/>
      <c r="M70" s="326"/>
      <c r="N70" s="237"/>
      <c r="O70" s="326"/>
      <c r="P70" s="238"/>
      <c r="Q70" s="239">
        <f>+Sklop2[[#This Row],[cena/enota brez DDV v EUR]]*Sklop2[[#This Row],[Stopnja DDV (%)]]</f>
        <v>0</v>
      </c>
      <c r="R70" s="239">
        <f>+Sklop2[[#This Row],[cena/enota brez DDV v EUR]]+Sklop2[[#This Row],[Davek (EUR)]]</f>
        <v>0</v>
      </c>
      <c r="S70" s="239">
        <f>+Sklop2[[#This Row],[cena/enota brez DDV v EUR]]*Sklop2[[#This Row],[Okvirna količina]]</f>
        <v>0</v>
      </c>
      <c r="T70" s="239">
        <f>+Sklop2[[#This Row],[Končna cena/enoto mere (EUR) z DDV]]*Sklop2[[#This Row],[Okvirna količina]]</f>
        <v>0</v>
      </c>
      <c r="U70" s="149"/>
    </row>
    <row r="71" spans="1:22" ht="27" customHeight="1">
      <c r="A71" s="219" t="s">
        <v>133</v>
      </c>
      <c r="B71" s="220"/>
      <c r="C71" s="221"/>
      <c r="D71" s="221"/>
      <c r="E71" s="222"/>
      <c r="F71" s="223"/>
      <c r="G71" s="224"/>
      <c r="H71" s="225">
        <f>SUBTOTAL(109,Sklop2[Preračunana masa/volumen/kos na enoto kg])</f>
        <v>916</v>
      </c>
      <c r="I71" s="225">
        <f>SUBTOTAL(109,Sklop2[Živila iz shem kakovosti (kg)])</f>
        <v>0</v>
      </c>
      <c r="J71" s="223"/>
      <c r="K71" s="226"/>
      <c r="L71" s="226"/>
      <c r="M71" s="227"/>
      <c r="N71" s="228"/>
      <c r="O71" s="228"/>
      <c r="P71" s="228"/>
      <c r="Q71" s="229"/>
      <c r="R71" s="223"/>
      <c r="S71" s="229">
        <f>SUBTOTAL(109,Sklop2[Vrednost za okvirno količino (EUR) brez DDV])</f>
        <v>0</v>
      </c>
      <c r="T71" s="229">
        <f>SUBTOTAL(109,Sklop2[Vrednost za okvirno količino (EUR) z DDV])</f>
        <v>0</v>
      </c>
      <c r="U71" s="230">
        <f>SUBTOTAL(103,Sklop2[Shema kakovosti
(nacionalne, evropske)
])</f>
        <v>0</v>
      </c>
    </row>
    <row r="72" spans="1:22" ht="15">
      <c r="A72" s="6"/>
      <c r="B72" s="4"/>
      <c r="C72" s="26"/>
      <c r="D72" s="26"/>
      <c r="E72" s="25"/>
      <c r="F72" s="7"/>
      <c r="H72" s="8"/>
      <c r="I72" s="8"/>
      <c r="J72" s="8"/>
      <c r="K72" s="8"/>
      <c r="L72" s="20"/>
      <c r="M72" s="20"/>
      <c r="N72" s="8"/>
      <c r="O72" s="8"/>
      <c r="P72" s="8"/>
      <c r="Q72" s="8"/>
      <c r="R72" s="8"/>
      <c r="S72" s="3"/>
      <c r="T72" s="3"/>
      <c r="U72" s="7"/>
    </row>
    <row r="73" spans="1:22">
      <c r="A73" s="48" t="s">
        <v>129</v>
      </c>
      <c r="B73" s="16"/>
      <c r="C73" s="28"/>
      <c r="D73" s="28"/>
      <c r="E73" s="100"/>
      <c r="Q73" s="48"/>
      <c r="R73" s="48"/>
      <c r="S73" s="48"/>
      <c r="T73" s="48"/>
    </row>
    <row r="74" spans="1:22">
      <c r="A74" s="11" t="s">
        <v>131</v>
      </c>
      <c r="B74" s="16"/>
      <c r="C74" s="28"/>
      <c r="D74" s="28"/>
      <c r="E74" s="100"/>
    </row>
    <row r="75" spans="1:22">
      <c r="A75" s="95" t="s">
        <v>174</v>
      </c>
      <c r="F75" s="68"/>
      <c r="G75" s="68"/>
      <c r="H75" s="29"/>
      <c r="I75" s="29"/>
      <c r="J75" s="29"/>
      <c r="K75" s="29"/>
      <c r="L75" s="54"/>
      <c r="M75" s="54"/>
      <c r="N75" s="29"/>
      <c r="O75" s="29"/>
      <c r="P75" s="29"/>
      <c r="Q75" s="29"/>
      <c r="R75" s="29"/>
    </row>
    <row r="76" spans="1:22">
      <c r="A76" s="359" t="s">
        <v>167</v>
      </c>
      <c r="B76" s="359"/>
      <c r="C76" s="359"/>
      <c r="D76" s="359"/>
      <c r="E76" s="359"/>
      <c r="F76" s="359"/>
      <c r="G76" s="359"/>
      <c r="H76" s="359"/>
      <c r="I76" s="359"/>
      <c r="J76" s="359"/>
      <c r="K76" s="359"/>
      <c r="L76" s="359"/>
      <c r="M76" s="359"/>
      <c r="N76" s="359"/>
      <c r="O76" s="359"/>
      <c r="P76" s="359"/>
      <c r="Q76" s="359"/>
      <c r="R76" s="359"/>
      <c r="S76" s="359"/>
      <c r="T76" s="359"/>
      <c r="U76" s="359"/>
      <c r="V76" s="359"/>
    </row>
    <row r="77" spans="1:22">
      <c r="A77" s="348" t="s">
        <v>204</v>
      </c>
      <c r="B77" s="348"/>
      <c r="C77" s="348"/>
      <c r="D77" s="348"/>
      <c r="E77" s="348"/>
      <c r="F77" s="348"/>
      <c r="G77" s="348"/>
      <c r="H77" s="348"/>
      <c r="I77" s="348"/>
      <c r="J77" s="348"/>
      <c r="K77" s="348"/>
      <c r="L77" s="348"/>
      <c r="N77" s="29"/>
      <c r="O77" s="29"/>
      <c r="P77" s="29"/>
      <c r="Q77" s="29"/>
      <c r="R77" s="29"/>
    </row>
    <row r="78" spans="1:22" s="108" customFormat="1">
      <c r="B78" s="251"/>
      <c r="C78" s="248"/>
      <c r="D78" s="248"/>
      <c r="E78" s="248"/>
      <c r="F78" s="249"/>
      <c r="G78" s="249"/>
      <c r="H78" s="249"/>
      <c r="I78" s="249"/>
      <c r="J78" s="249"/>
      <c r="K78" s="249"/>
      <c r="N78" s="250"/>
      <c r="O78" s="250"/>
      <c r="P78" s="250"/>
      <c r="Q78" s="250"/>
      <c r="R78" s="250"/>
      <c r="U78" s="250"/>
    </row>
    <row r="79" spans="1:22">
      <c r="A79" s="95" t="s">
        <v>65</v>
      </c>
      <c r="F79" s="68"/>
      <c r="G79" s="68" t="s">
        <v>66</v>
      </c>
      <c r="H79" s="29"/>
      <c r="I79" s="29"/>
      <c r="J79" s="29"/>
      <c r="K79" s="29"/>
      <c r="L79" s="54"/>
      <c r="M79" s="54"/>
      <c r="N79" s="29"/>
      <c r="O79" s="29"/>
      <c r="P79" s="29"/>
      <c r="Q79" s="29" t="s">
        <v>67</v>
      </c>
      <c r="R79" s="29"/>
    </row>
    <row r="80" spans="1:22" ht="15">
      <c r="A80" s="6"/>
      <c r="B80" s="4"/>
      <c r="C80" s="26"/>
      <c r="D80" s="26"/>
      <c r="E80" s="25"/>
      <c r="F80" s="7"/>
      <c r="H80" s="8"/>
      <c r="I80" s="8"/>
      <c r="J80" s="8"/>
      <c r="K80" s="8"/>
      <c r="L80" s="20"/>
      <c r="M80" s="20"/>
      <c r="N80" s="8"/>
      <c r="O80" s="8"/>
      <c r="P80" s="8"/>
      <c r="Q80" s="8"/>
      <c r="R80" s="8"/>
      <c r="S80" s="3"/>
      <c r="T80" s="3"/>
      <c r="U80" s="7"/>
    </row>
    <row r="81" spans="1:22">
      <c r="B81" s="16"/>
      <c r="C81" s="28"/>
      <c r="D81" s="28"/>
      <c r="E81" s="100"/>
    </row>
    <row r="82" spans="1:22">
      <c r="B82" s="16"/>
      <c r="C82" s="28"/>
      <c r="D82" s="28"/>
      <c r="E82" s="100"/>
    </row>
    <row r="83" spans="1:22">
      <c r="B83" s="16"/>
      <c r="C83" s="28"/>
      <c r="D83" s="28"/>
      <c r="E83" s="100"/>
    </row>
    <row r="84" spans="1:22">
      <c r="B84" s="16"/>
      <c r="C84" s="28"/>
      <c r="D84" s="28"/>
      <c r="E84" s="100"/>
    </row>
    <row r="85" spans="1:22">
      <c r="B85" s="16"/>
      <c r="C85" s="28"/>
      <c r="D85" s="28"/>
      <c r="E85" s="100"/>
    </row>
    <row r="86" spans="1:22">
      <c r="B86" s="16"/>
      <c r="C86" s="28"/>
      <c r="D86" s="28"/>
      <c r="E86" s="100"/>
    </row>
    <row r="87" spans="1:22">
      <c r="B87" s="16"/>
      <c r="C87" s="28"/>
      <c r="D87" s="28"/>
      <c r="E87" s="100"/>
    </row>
    <row r="88" spans="1:22">
      <c r="B88" s="16"/>
      <c r="C88" s="28"/>
      <c r="D88" s="28"/>
      <c r="E88" s="100"/>
    </row>
    <row r="89" spans="1:22">
      <c r="B89" s="16"/>
      <c r="C89" s="28"/>
      <c r="D89" s="28"/>
      <c r="E89" s="100"/>
    </row>
    <row r="90" spans="1:22">
      <c r="B90" s="16"/>
      <c r="C90" s="28"/>
      <c r="D90" s="28"/>
      <c r="E90" s="100"/>
    </row>
    <row r="91" spans="1:22">
      <c r="B91" s="16"/>
      <c r="C91" s="28"/>
      <c r="D91" s="28"/>
      <c r="E91" s="100"/>
    </row>
    <row r="92" spans="1:22">
      <c r="B92" s="16"/>
      <c r="C92" s="28"/>
      <c r="D92" s="28"/>
      <c r="E92" s="100"/>
    </row>
    <row r="93" spans="1:22">
      <c r="B93" s="16"/>
      <c r="C93" s="28"/>
      <c r="D93" s="28"/>
      <c r="E93" s="100"/>
    </row>
    <row r="94" spans="1:22">
      <c r="B94" s="16"/>
      <c r="C94" s="28"/>
      <c r="D94" s="28"/>
      <c r="E94" s="100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</sheetData>
  <sheetProtection insertRows="0" deleteRows="0"/>
  <protectedRanges>
    <protectedRange sqref="U78:U1048576 J78:P1048576 J1:P75 U1:U75" name="Obseg1"/>
    <protectedRange sqref="U76 J76:P76" name="Obseg1_1"/>
    <protectedRange sqref="J77:P77 U77" name="Obseg1_2"/>
  </protectedRanges>
  <mergeCells count="9">
    <mergeCell ref="A77:L77"/>
    <mergeCell ref="A76:V7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5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94"/>
  <sheetViews>
    <sheetView zoomScale="112" zoomScaleNormal="112" zoomScaleSheetLayoutView="100" workbookViewId="0">
      <selection activeCell="Q12" sqref="Q1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50" t="str">
        <f>+'prva stran'!B6</f>
        <v>VRTEC MANKA GOLARJA GORNJA RADGONA</v>
      </c>
      <c r="D2" s="351"/>
      <c r="E2" s="351"/>
      <c r="F2" s="351"/>
      <c r="G2" s="351"/>
      <c r="H2" s="351"/>
      <c r="I2" s="351"/>
      <c r="J2" s="351"/>
    </row>
    <row r="3" spans="1:21" ht="15">
      <c r="B3" s="50" t="s">
        <v>83</v>
      </c>
      <c r="C3" s="352" t="str">
        <f>+'prva stran'!B7</f>
        <v>KOCLJEVA ULICA 2, 9250 GORNJA RADGONA</v>
      </c>
      <c r="D3" s="353"/>
      <c r="E3" s="353"/>
      <c r="F3" s="353"/>
      <c r="G3" s="353"/>
      <c r="H3" s="353"/>
      <c r="I3" s="353"/>
      <c r="J3" s="35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1" t="s">
        <v>83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1" t="s">
        <v>84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2" customFormat="1" ht="17.25" customHeight="1">
      <c r="A9" s="9"/>
      <c r="B9" s="52" t="s">
        <v>86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49" t="str">
        <f>+'Ponudbeni pred_rekapitulacija'!B16</f>
        <v>MLEKO IN MLEČNI IZDELKI</v>
      </c>
      <c r="C13" s="349"/>
      <c r="D13" s="349"/>
      <c r="E13" s="349"/>
      <c r="F13" s="349"/>
      <c r="G13" s="349"/>
      <c r="H13" s="349"/>
      <c r="I13" s="349"/>
      <c r="J13" s="349"/>
      <c r="K13" s="34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132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67" t="s">
        <v>370</v>
      </c>
      <c r="C16" s="75">
        <v>0.5</v>
      </c>
      <c r="D16" s="143" t="s">
        <v>74</v>
      </c>
      <c r="E16" s="99" t="s">
        <v>202</v>
      </c>
      <c r="F16" s="273">
        <v>35</v>
      </c>
      <c r="G16" s="103" t="s">
        <v>208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17.5</v>
      </c>
      <c r="I16" s="80">
        <f>IF(Sklop3[[#This Row],[ZAHTEVANA SHEMA KAKOVOSTI]]&lt;&gt;"",Sklop3[[#This Row],[Preračunana masa/volumen/kos na enoto kg]],"")</f>
        <v>17.5</v>
      </c>
      <c r="J16" s="86"/>
      <c r="K16" s="131"/>
      <c r="L16" s="131"/>
      <c r="M16" s="131"/>
      <c r="N16" s="132"/>
      <c r="O16" s="131"/>
      <c r="P16" s="88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132"/>
    </row>
    <row r="17" spans="1:21" s="55" customFormat="1" ht="12">
      <c r="A17" s="79" t="s">
        <v>3</v>
      </c>
      <c r="B17" s="255" t="s">
        <v>371</v>
      </c>
      <c r="C17" s="75">
        <v>0.18</v>
      </c>
      <c r="D17" s="143" t="s">
        <v>0</v>
      </c>
      <c r="E17" s="99" t="s">
        <v>202</v>
      </c>
      <c r="F17" s="257">
        <v>20</v>
      </c>
      <c r="G17" s="243" t="s">
        <v>208</v>
      </c>
      <c r="H17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3.5999999999999996</v>
      </c>
      <c r="I17" s="242">
        <f>IF(Sklop3[[#This Row],[ZAHTEVANA SHEMA KAKOVOSTI]]&lt;&gt;"",Sklop3[[#This Row],[Preračunana masa/volumen/kos na enoto kg]],"")</f>
        <v>3.5999999999999996</v>
      </c>
      <c r="J17" s="245"/>
      <c r="K17" s="258"/>
      <c r="L17" s="258"/>
      <c r="M17" s="131"/>
      <c r="N17" s="246"/>
      <c r="O17" s="131"/>
      <c r="P17" s="260"/>
      <c r="Q17" s="247">
        <f>+Sklop3[[#This Row],[cena/enota brez DDV v EUR]]*Sklop3[[#This Row],[Stopnja DDV (%)]]</f>
        <v>0</v>
      </c>
      <c r="R17" s="247">
        <f>+Sklop3[[#This Row],[cena/enota brez DDV v EUR]]+Sklop3[[#This Row],[Davek (EUR)]]</f>
        <v>0</v>
      </c>
      <c r="S17" s="247">
        <f>+Sklop3[[#This Row],[cena/enota brez DDV v EUR]]*Sklop3[[#This Row],[Okvirna količina]]</f>
        <v>0</v>
      </c>
      <c r="T17" s="247">
        <f>+Sklop3[[#This Row],[Končna cena/enoto mere (EUR) z DDV]]*Sklop3[[#This Row],[Okvirna količina]]</f>
        <v>0</v>
      </c>
      <c r="U17" s="261"/>
    </row>
    <row r="18" spans="1:21" s="55" customFormat="1" ht="12">
      <c r="A18" s="79" t="s">
        <v>4</v>
      </c>
      <c r="B18" s="255" t="s">
        <v>372</v>
      </c>
      <c r="C18" s="75">
        <v>1</v>
      </c>
      <c r="D18" s="143" t="s">
        <v>74</v>
      </c>
      <c r="E18" s="99" t="s">
        <v>202</v>
      </c>
      <c r="F18" s="257">
        <v>8</v>
      </c>
      <c r="G18" s="243" t="s">
        <v>208</v>
      </c>
      <c r="H18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</v>
      </c>
      <c r="I18" s="242">
        <f>IF(Sklop3[[#This Row],[ZAHTEVANA SHEMA KAKOVOSTI]]&lt;&gt;"",Sklop3[[#This Row],[Preračunana masa/volumen/kos na enoto kg]],"")</f>
        <v>8</v>
      </c>
      <c r="J18" s="245"/>
      <c r="K18" s="258"/>
      <c r="L18" s="258"/>
      <c r="M18" s="131"/>
      <c r="N18" s="246"/>
      <c r="O18" s="131"/>
      <c r="P18" s="260"/>
      <c r="Q18" s="247">
        <f>+Sklop3[[#This Row],[cena/enota brez DDV v EUR]]*Sklop3[[#This Row],[Stopnja DDV (%)]]</f>
        <v>0</v>
      </c>
      <c r="R18" s="247">
        <f>+Sklop3[[#This Row],[cena/enota brez DDV v EUR]]+Sklop3[[#This Row],[Davek (EUR)]]</f>
        <v>0</v>
      </c>
      <c r="S18" s="247">
        <f>+Sklop3[[#This Row],[cena/enota brez DDV v EUR]]*Sklop3[[#This Row],[Okvirna količina]]</f>
        <v>0</v>
      </c>
      <c r="T18" s="247">
        <f>+Sklop3[[#This Row],[Končna cena/enoto mere (EUR) z DDV]]*Sklop3[[#This Row],[Okvirna količina]]</f>
        <v>0</v>
      </c>
      <c r="U18" s="261"/>
    </row>
    <row r="19" spans="1:21" s="55" customFormat="1" ht="12">
      <c r="A19" s="79" t="s">
        <v>5</v>
      </c>
      <c r="B19" s="255" t="s">
        <v>373</v>
      </c>
      <c r="C19" s="75">
        <v>0.5</v>
      </c>
      <c r="D19" s="143" t="s">
        <v>74</v>
      </c>
      <c r="E19" s="99" t="s">
        <v>202</v>
      </c>
      <c r="F19" s="257">
        <v>50</v>
      </c>
      <c r="G19" s="243" t="s">
        <v>208</v>
      </c>
      <c r="H19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19" s="242">
        <f>IF(Sklop3[[#This Row],[ZAHTEVANA SHEMA KAKOVOSTI]]&lt;&gt;"",Sklop3[[#This Row],[Preračunana masa/volumen/kos na enoto kg]],"")</f>
        <v>25</v>
      </c>
      <c r="J19" s="245"/>
      <c r="K19" s="258"/>
      <c r="L19" s="258"/>
      <c r="M19" s="131"/>
      <c r="N19" s="246"/>
      <c r="O19" s="131"/>
      <c r="P19" s="260"/>
      <c r="Q19" s="247">
        <f>+Sklop3[[#This Row],[cena/enota brez DDV v EUR]]*Sklop3[[#This Row],[Stopnja DDV (%)]]</f>
        <v>0</v>
      </c>
      <c r="R19" s="247">
        <f>+Sklop3[[#This Row],[cena/enota brez DDV v EUR]]+Sklop3[[#This Row],[Davek (EUR)]]</f>
        <v>0</v>
      </c>
      <c r="S19" s="247">
        <f>+Sklop3[[#This Row],[cena/enota brez DDV v EUR]]*Sklop3[[#This Row],[Okvirna količina]]</f>
        <v>0</v>
      </c>
      <c r="T19" s="247">
        <f>+Sklop3[[#This Row],[Končna cena/enoto mere (EUR) z DDV]]*Sklop3[[#This Row],[Okvirna količina]]</f>
        <v>0</v>
      </c>
      <c r="U19" s="261"/>
    </row>
    <row r="20" spans="1:21" s="55" customFormat="1" ht="12">
      <c r="A20" s="79" t="s">
        <v>6</v>
      </c>
      <c r="B20" s="255" t="s">
        <v>374</v>
      </c>
      <c r="C20" s="75">
        <v>1</v>
      </c>
      <c r="D20" s="143" t="s">
        <v>74</v>
      </c>
      <c r="E20" s="99" t="s">
        <v>202</v>
      </c>
      <c r="F20" s="257">
        <v>5</v>
      </c>
      <c r="G20" s="243" t="s">
        <v>208</v>
      </c>
      <c r="H20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20" s="242">
        <f>IF(Sklop3[[#This Row],[ZAHTEVANA SHEMA KAKOVOSTI]]&lt;&gt;"",Sklop3[[#This Row],[Preračunana masa/volumen/kos na enoto kg]],"")</f>
        <v>5</v>
      </c>
      <c r="J20" s="245"/>
      <c r="K20" s="258"/>
      <c r="L20" s="258"/>
      <c r="M20" s="131"/>
      <c r="N20" s="246"/>
      <c r="O20" s="131"/>
      <c r="P20" s="260"/>
      <c r="Q20" s="247">
        <f>+Sklop3[[#This Row],[cena/enota brez DDV v EUR]]*Sklop3[[#This Row],[Stopnja DDV (%)]]</f>
        <v>0</v>
      </c>
      <c r="R20" s="247">
        <f>+Sklop3[[#This Row],[cena/enota brez DDV v EUR]]+Sklop3[[#This Row],[Davek (EUR)]]</f>
        <v>0</v>
      </c>
      <c r="S20" s="247">
        <f>+Sklop3[[#This Row],[cena/enota brez DDV v EUR]]*Sklop3[[#This Row],[Okvirna količina]]</f>
        <v>0</v>
      </c>
      <c r="T20" s="247">
        <f>+Sklop3[[#This Row],[Končna cena/enoto mere (EUR) z DDV]]*Sklop3[[#This Row],[Okvirna količina]]</f>
        <v>0</v>
      </c>
      <c r="U20" s="261"/>
    </row>
    <row r="21" spans="1:21" s="55" customFormat="1" ht="12">
      <c r="A21" s="79" t="s">
        <v>7</v>
      </c>
      <c r="B21" s="255" t="s">
        <v>375</v>
      </c>
      <c r="C21" s="75">
        <v>0.5</v>
      </c>
      <c r="D21" s="143" t="s">
        <v>74</v>
      </c>
      <c r="E21" s="99" t="s">
        <v>202</v>
      </c>
      <c r="F21" s="257">
        <v>307</v>
      </c>
      <c r="G21" s="243" t="s">
        <v>208</v>
      </c>
      <c r="H21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153.5</v>
      </c>
      <c r="I21" s="242">
        <f>IF(Sklop3[[#This Row],[ZAHTEVANA SHEMA KAKOVOSTI]]&lt;&gt;"",Sklop3[[#This Row],[Preračunana masa/volumen/kos na enoto kg]],"")</f>
        <v>153.5</v>
      </c>
      <c r="J21" s="245"/>
      <c r="K21" s="258"/>
      <c r="L21" s="258"/>
      <c r="M21" s="131"/>
      <c r="N21" s="246"/>
      <c r="O21" s="131"/>
      <c r="P21" s="260"/>
      <c r="Q21" s="247">
        <f>+Sklop3[[#This Row],[cena/enota brez DDV v EUR]]*Sklop3[[#This Row],[Stopnja DDV (%)]]</f>
        <v>0</v>
      </c>
      <c r="R21" s="247">
        <f>+Sklop3[[#This Row],[cena/enota brez DDV v EUR]]+Sklop3[[#This Row],[Davek (EUR)]]</f>
        <v>0</v>
      </c>
      <c r="S21" s="247">
        <f>+Sklop3[[#This Row],[cena/enota brez DDV v EUR]]*Sklop3[[#This Row],[Okvirna količina]]</f>
        <v>0</v>
      </c>
      <c r="T21" s="247">
        <f>+Sklop3[[#This Row],[Končna cena/enoto mere (EUR) z DDV]]*Sklop3[[#This Row],[Okvirna količina]]</f>
        <v>0</v>
      </c>
      <c r="U21" s="261"/>
    </row>
    <row r="22" spans="1:21" s="55" customFormat="1" ht="12">
      <c r="A22" s="79" t="s">
        <v>8</v>
      </c>
      <c r="B22" s="255" t="s">
        <v>376</v>
      </c>
      <c r="C22" s="75">
        <v>1</v>
      </c>
      <c r="D22" s="143" t="s">
        <v>74</v>
      </c>
      <c r="E22" s="99" t="s">
        <v>202</v>
      </c>
      <c r="F22" s="257">
        <v>6</v>
      </c>
      <c r="G22" s="243" t="s">
        <v>208</v>
      </c>
      <c r="H22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22" s="242">
        <f>IF(Sklop3[[#This Row],[ZAHTEVANA SHEMA KAKOVOSTI]]&lt;&gt;"",Sklop3[[#This Row],[Preračunana masa/volumen/kos na enoto kg]],"")</f>
        <v>6</v>
      </c>
      <c r="J22" s="245"/>
      <c r="K22" s="258"/>
      <c r="L22" s="258"/>
      <c r="M22" s="131"/>
      <c r="N22" s="246"/>
      <c r="O22" s="131"/>
      <c r="P22" s="260"/>
      <c r="Q22" s="247">
        <f>+Sklop3[[#This Row],[cena/enota brez DDV v EUR]]*Sklop3[[#This Row],[Stopnja DDV (%)]]</f>
        <v>0</v>
      </c>
      <c r="R22" s="247">
        <f>+Sklop3[[#This Row],[cena/enota brez DDV v EUR]]+Sklop3[[#This Row],[Davek (EUR)]]</f>
        <v>0</v>
      </c>
      <c r="S22" s="247">
        <f>+Sklop3[[#This Row],[cena/enota brez DDV v EUR]]*Sklop3[[#This Row],[Okvirna količina]]</f>
        <v>0</v>
      </c>
      <c r="T22" s="247">
        <f>+Sklop3[[#This Row],[Končna cena/enoto mere (EUR) z DDV]]*Sklop3[[#This Row],[Okvirna količina]]</f>
        <v>0</v>
      </c>
      <c r="U22" s="261"/>
    </row>
    <row r="23" spans="1:21" s="55" customFormat="1" ht="12">
      <c r="A23" s="79" t="s">
        <v>9</v>
      </c>
      <c r="B23" s="255" t="s">
        <v>376</v>
      </c>
      <c r="C23" s="75">
        <v>0.5</v>
      </c>
      <c r="D23" s="143" t="s">
        <v>74</v>
      </c>
      <c r="E23" s="99" t="s">
        <v>202</v>
      </c>
      <c r="F23" s="257">
        <v>180</v>
      </c>
      <c r="G23" s="243" t="s">
        <v>208</v>
      </c>
      <c r="H23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23" s="242">
        <f>IF(Sklop3[[#This Row],[ZAHTEVANA SHEMA KAKOVOSTI]]&lt;&gt;"",Sklop3[[#This Row],[Preračunana masa/volumen/kos na enoto kg]],"")</f>
        <v>90</v>
      </c>
      <c r="J23" s="245"/>
      <c r="K23" s="258"/>
      <c r="L23" s="258"/>
      <c r="M23" s="131"/>
      <c r="N23" s="246"/>
      <c r="O23" s="131"/>
      <c r="P23" s="260"/>
      <c r="Q23" s="247">
        <f>+Sklop3[[#This Row],[cena/enota brez DDV v EUR]]*Sklop3[[#This Row],[Stopnja DDV (%)]]</f>
        <v>0</v>
      </c>
      <c r="R23" s="247">
        <f>+Sklop3[[#This Row],[cena/enota brez DDV v EUR]]+Sklop3[[#This Row],[Davek (EUR)]]</f>
        <v>0</v>
      </c>
      <c r="S23" s="247">
        <f>+Sklop3[[#This Row],[cena/enota brez DDV v EUR]]*Sklop3[[#This Row],[Okvirna količina]]</f>
        <v>0</v>
      </c>
      <c r="T23" s="247">
        <f>+Sklop3[[#This Row],[Končna cena/enoto mere (EUR) z DDV]]*Sklop3[[#This Row],[Okvirna količina]]</f>
        <v>0</v>
      </c>
      <c r="U23" s="261"/>
    </row>
    <row r="24" spans="1:21" s="55" customFormat="1" ht="12">
      <c r="A24" s="79" t="s">
        <v>10</v>
      </c>
      <c r="B24" s="255" t="s">
        <v>377</v>
      </c>
      <c r="C24" s="75">
        <v>0.14000000000000001</v>
      </c>
      <c r="D24" s="143" t="s">
        <v>0</v>
      </c>
      <c r="E24" s="99" t="s">
        <v>202</v>
      </c>
      <c r="F24" s="257">
        <v>10</v>
      </c>
      <c r="G24" s="243" t="s">
        <v>208</v>
      </c>
      <c r="H24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1.4000000000000001</v>
      </c>
      <c r="I24" s="242">
        <f>IF(Sklop3[[#This Row],[ZAHTEVANA SHEMA KAKOVOSTI]]&lt;&gt;"",Sklop3[[#This Row],[Preračunana masa/volumen/kos na enoto kg]],"")</f>
        <v>1.4000000000000001</v>
      </c>
      <c r="J24" s="245"/>
      <c r="K24" s="258"/>
      <c r="L24" s="258"/>
      <c r="M24" s="131"/>
      <c r="N24" s="246"/>
      <c r="O24" s="131"/>
      <c r="P24" s="260"/>
      <c r="Q24" s="247">
        <f>+Sklop3[[#This Row],[cena/enota brez DDV v EUR]]*Sklop3[[#This Row],[Stopnja DDV (%)]]</f>
        <v>0</v>
      </c>
      <c r="R24" s="247">
        <f>+Sklop3[[#This Row],[cena/enota brez DDV v EUR]]+Sklop3[[#This Row],[Davek (EUR)]]</f>
        <v>0</v>
      </c>
      <c r="S24" s="247">
        <f>+Sklop3[[#This Row],[cena/enota brez DDV v EUR]]*Sklop3[[#This Row],[Okvirna količina]]</f>
        <v>0</v>
      </c>
      <c r="T24" s="247">
        <f>+Sklop3[[#This Row],[Končna cena/enoto mere (EUR) z DDV]]*Sklop3[[#This Row],[Okvirna količina]]</f>
        <v>0</v>
      </c>
      <c r="U24" s="261"/>
    </row>
    <row r="25" spans="1:21" s="55" customFormat="1" ht="12">
      <c r="A25" s="79" t="s">
        <v>11</v>
      </c>
      <c r="B25" s="255" t="s">
        <v>378</v>
      </c>
      <c r="C25" s="254">
        <v>1</v>
      </c>
      <c r="D25" s="256" t="s">
        <v>74</v>
      </c>
      <c r="E25" s="99" t="s">
        <v>202</v>
      </c>
      <c r="F25" s="257">
        <v>5</v>
      </c>
      <c r="G25" s="243" t="s">
        <v>208</v>
      </c>
      <c r="H25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25" s="242">
        <f>IF(Sklop3[[#This Row],[ZAHTEVANA SHEMA KAKOVOSTI]]&lt;&gt;"",Sklop3[[#This Row],[Preračunana masa/volumen/kos na enoto kg]],"")</f>
        <v>5</v>
      </c>
      <c r="J25" s="245"/>
      <c r="K25" s="258"/>
      <c r="L25" s="258"/>
      <c r="M25" s="259"/>
      <c r="N25" s="246"/>
      <c r="O25" s="132"/>
      <c r="P25" s="260"/>
      <c r="Q25" s="247">
        <f>+Sklop3[[#This Row],[cena/enota brez DDV v EUR]]*Sklop3[[#This Row],[Stopnja DDV (%)]]</f>
        <v>0</v>
      </c>
      <c r="R25" s="247">
        <f>+Sklop3[[#This Row],[cena/enota brez DDV v EUR]]+Sklop3[[#This Row],[Davek (EUR)]]</f>
        <v>0</v>
      </c>
      <c r="S25" s="247">
        <f>+Sklop3[[#This Row],[cena/enota brez DDV v EUR]]*Sklop3[[#This Row],[Okvirna količina]]</f>
        <v>0</v>
      </c>
      <c r="T25" s="247">
        <f>+Sklop3[[#This Row],[Končna cena/enoto mere (EUR) z DDV]]*Sklop3[[#This Row],[Okvirna količina]]</f>
        <v>0</v>
      </c>
      <c r="U25" s="261"/>
    </row>
    <row r="26" spans="1:21" s="55" customFormat="1" ht="12">
      <c r="A26" s="79" t="s">
        <v>12</v>
      </c>
      <c r="B26" s="255" t="s">
        <v>379</v>
      </c>
      <c r="C26" s="254">
        <v>0.5</v>
      </c>
      <c r="D26" s="256" t="s">
        <v>74</v>
      </c>
      <c r="E26" s="99" t="s">
        <v>202</v>
      </c>
      <c r="F26" s="257">
        <v>460</v>
      </c>
      <c r="G26" s="243" t="s">
        <v>208</v>
      </c>
      <c r="H26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230</v>
      </c>
      <c r="I26" s="242">
        <f>IF(Sklop3[[#This Row],[ZAHTEVANA SHEMA KAKOVOSTI]]&lt;&gt;"",Sklop3[[#This Row],[Preračunana masa/volumen/kos na enoto kg]],"")</f>
        <v>230</v>
      </c>
      <c r="J26" s="245"/>
      <c r="K26" s="258"/>
      <c r="L26" s="258"/>
      <c r="M26" s="259"/>
      <c r="N26" s="246"/>
      <c r="O26" s="132"/>
      <c r="P26" s="260"/>
      <c r="Q26" s="247">
        <f>+Sklop3[[#This Row],[cena/enota brez DDV v EUR]]*Sklop3[[#This Row],[Stopnja DDV (%)]]</f>
        <v>0</v>
      </c>
      <c r="R26" s="247">
        <f>+Sklop3[[#This Row],[cena/enota brez DDV v EUR]]+Sklop3[[#This Row],[Davek (EUR)]]</f>
        <v>0</v>
      </c>
      <c r="S26" s="247">
        <f>+Sklop3[[#This Row],[cena/enota brez DDV v EUR]]*Sklop3[[#This Row],[Okvirna količina]]</f>
        <v>0</v>
      </c>
      <c r="T26" s="247">
        <f>+Sklop3[[#This Row],[Končna cena/enoto mere (EUR) z DDV]]*Sklop3[[#This Row],[Okvirna količina]]</f>
        <v>0</v>
      </c>
      <c r="U26" s="261"/>
    </row>
    <row r="27" spans="1:21" s="55" customFormat="1" ht="12">
      <c r="A27" s="79" t="s">
        <v>13</v>
      </c>
      <c r="B27" s="255" t="s">
        <v>380</v>
      </c>
      <c r="C27" s="254">
        <v>0.5</v>
      </c>
      <c r="D27" s="256" t="s">
        <v>74</v>
      </c>
      <c r="E27" s="99" t="s">
        <v>202</v>
      </c>
      <c r="F27" s="257">
        <v>950</v>
      </c>
      <c r="G27" s="243" t="s">
        <v>208</v>
      </c>
      <c r="H27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475</v>
      </c>
      <c r="I27" s="242">
        <f>IF(Sklop3[[#This Row],[ZAHTEVANA SHEMA KAKOVOSTI]]&lt;&gt;"",Sklop3[[#This Row],[Preračunana masa/volumen/kos na enoto kg]],"")</f>
        <v>475</v>
      </c>
      <c r="J27" s="245"/>
      <c r="K27" s="258"/>
      <c r="L27" s="258"/>
      <c r="M27" s="259"/>
      <c r="N27" s="246"/>
      <c r="O27" s="132"/>
      <c r="P27" s="260"/>
      <c r="Q27" s="247">
        <f>+Sklop3[[#This Row],[cena/enota brez DDV v EUR]]*Sklop3[[#This Row],[Stopnja DDV (%)]]</f>
        <v>0</v>
      </c>
      <c r="R27" s="247">
        <f>+Sklop3[[#This Row],[cena/enota brez DDV v EUR]]+Sklop3[[#This Row],[Davek (EUR)]]</f>
        <v>0</v>
      </c>
      <c r="S27" s="247">
        <f>+Sklop3[[#This Row],[cena/enota brez DDV v EUR]]*Sklop3[[#This Row],[Okvirna količina]]</f>
        <v>0</v>
      </c>
      <c r="T27" s="247">
        <f>+Sklop3[[#This Row],[Končna cena/enoto mere (EUR) z DDV]]*Sklop3[[#This Row],[Okvirna količina]]</f>
        <v>0</v>
      </c>
      <c r="U27" s="261"/>
    </row>
    <row r="28" spans="1:21" s="55" customFormat="1" ht="12">
      <c r="A28" s="79" t="s">
        <v>14</v>
      </c>
      <c r="B28" s="255" t="s">
        <v>381</v>
      </c>
      <c r="C28" s="254">
        <v>0.4</v>
      </c>
      <c r="D28" s="256" t="s">
        <v>0</v>
      </c>
      <c r="E28" s="99"/>
      <c r="F28" s="257">
        <v>730</v>
      </c>
      <c r="G28" s="243" t="s">
        <v>208</v>
      </c>
      <c r="H28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292</v>
      </c>
      <c r="I28" s="242" t="str">
        <f>IF(Sklop3[[#This Row],[ZAHTEVANA SHEMA KAKOVOSTI]]&lt;&gt;"",Sklop3[[#This Row],[Preračunana masa/volumen/kos na enoto kg]],"")</f>
        <v/>
      </c>
      <c r="J28" s="245"/>
      <c r="K28" s="258"/>
      <c r="L28" s="258"/>
      <c r="M28" s="259"/>
      <c r="N28" s="246"/>
      <c r="O28" s="132"/>
      <c r="P28" s="260"/>
      <c r="Q28" s="247">
        <f>+Sklop3[[#This Row],[cena/enota brez DDV v EUR]]*Sklop3[[#This Row],[Stopnja DDV (%)]]</f>
        <v>0</v>
      </c>
      <c r="R28" s="247">
        <f>+Sklop3[[#This Row],[cena/enota brez DDV v EUR]]+Sklop3[[#This Row],[Davek (EUR)]]</f>
        <v>0</v>
      </c>
      <c r="S28" s="247">
        <f>+Sklop3[[#This Row],[cena/enota brez DDV v EUR]]*Sklop3[[#This Row],[Okvirna količina]]</f>
        <v>0</v>
      </c>
      <c r="T28" s="247">
        <f>+Sklop3[[#This Row],[Končna cena/enoto mere (EUR) z DDV]]*Sklop3[[#This Row],[Okvirna količina]]</f>
        <v>0</v>
      </c>
      <c r="U28" s="261"/>
    </row>
    <row r="29" spans="1:21" s="55" customFormat="1" ht="12">
      <c r="A29" s="79" t="s">
        <v>15</v>
      </c>
      <c r="B29" s="255" t="s">
        <v>382</v>
      </c>
      <c r="C29" s="254">
        <v>0.18</v>
      </c>
      <c r="D29" s="256" t="s">
        <v>0</v>
      </c>
      <c r="E29" s="99" t="s">
        <v>202</v>
      </c>
      <c r="F29" s="257">
        <v>10</v>
      </c>
      <c r="G29" s="243" t="s">
        <v>208</v>
      </c>
      <c r="H29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1.7999999999999998</v>
      </c>
      <c r="I29" s="242">
        <f>IF(Sklop3[[#This Row],[ZAHTEVANA SHEMA KAKOVOSTI]]&lt;&gt;"",Sklop3[[#This Row],[Preračunana masa/volumen/kos na enoto kg]],"")</f>
        <v>1.7999999999999998</v>
      </c>
      <c r="J29" s="245"/>
      <c r="K29" s="258"/>
      <c r="L29" s="258"/>
      <c r="M29" s="259"/>
      <c r="N29" s="246"/>
      <c r="O29" s="132"/>
      <c r="P29" s="260"/>
      <c r="Q29" s="247">
        <f>+Sklop3[[#This Row],[cena/enota brez DDV v EUR]]*Sklop3[[#This Row],[Stopnja DDV (%)]]</f>
        <v>0</v>
      </c>
      <c r="R29" s="247">
        <f>+Sklop3[[#This Row],[cena/enota brez DDV v EUR]]+Sklop3[[#This Row],[Davek (EUR)]]</f>
        <v>0</v>
      </c>
      <c r="S29" s="247">
        <f>+Sklop3[[#This Row],[cena/enota brez DDV v EUR]]*Sklop3[[#This Row],[Okvirna količina]]</f>
        <v>0</v>
      </c>
      <c r="T29" s="247">
        <f>+Sklop3[[#This Row],[Končna cena/enoto mere (EUR) z DDV]]*Sklop3[[#This Row],[Okvirna količina]]</f>
        <v>0</v>
      </c>
      <c r="U29" s="261"/>
    </row>
    <row r="30" spans="1:21" s="55" customFormat="1" ht="12">
      <c r="A30" s="79" t="s">
        <v>16</v>
      </c>
      <c r="B30" s="255" t="s">
        <v>357</v>
      </c>
      <c r="C30" s="254">
        <v>1</v>
      </c>
      <c r="D30" s="256" t="s">
        <v>356</v>
      </c>
      <c r="E30" s="99" t="s">
        <v>202</v>
      </c>
      <c r="F30" s="257">
        <v>156</v>
      </c>
      <c r="G30" s="243" t="s">
        <v>74</v>
      </c>
      <c r="H30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156</v>
      </c>
      <c r="I30" s="242">
        <f>IF(Sklop3[[#This Row],[ZAHTEVANA SHEMA KAKOVOSTI]]&lt;&gt;"",Sklop3[[#This Row],[Preračunana masa/volumen/kos na enoto kg]],"")</f>
        <v>156</v>
      </c>
      <c r="J30" s="245"/>
      <c r="K30" s="258"/>
      <c r="L30" s="258"/>
      <c r="M30" s="259"/>
      <c r="N30" s="246"/>
      <c r="O30" s="132"/>
      <c r="P30" s="260"/>
      <c r="Q30" s="247">
        <f>+Sklop3[[#This Row],[cena/enota brez DDV v EUR]]*Sklop3[[#This Row],[Stopnja DDV (%)]]</f>
        <v>0</v>
      </c>
      <c r="R30" s="247">
        <f>+Sklop3[[#This Row],[cena/enota brez DDV v EUR]]+Sklop3[[#This Row],[Davek (EUR)]]</f>
        <v>0</v>
      </c>
      <c r="S30" s="247">
        <f>+Sklop3[[#This Row],[cena/enota brez DDV v EUR]]*Sklop3[[#This Row],[Okvirna količina]]</f>
        <v>0</v>
      </c>
      <c r="T30" s="247">
        <f>+Sklop3[[#This Row],[Končna cena/enoto mere (EUR) z DDV]]*Sklop3[[#This Row],[Okvirna količina]]</f>
        <v>0</v>
      </c>
      <c r="U30" s="261"/>
    </row>
    <row r="31" spans="1:21" s="55" customFormat="1" ht="12">
      <c r="A31" s="79" t="s">
        <v>17</v>
      </c>
      <c r="B31" s="255" t="s">
        <v>383</v>
      </c>
      <c r="C31" s="254">
        <v>0.2</v>
      </c>
      <c r="D31" s="256" t="s">
        <v>74</v>
      </c>
      <c r="E31" s="99" t="s">
        <v>202</v>
      </c>
      <c r="F31" s="257">
        <v>216</v>
      </c>
      <c r="G31" s="243" t="s">
        <v>208</v>
      </c>
      <c r="H31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43.2</v>
      </c>
      <c r="I31" s="242">
        <f>IF(Sklop3[[#This Row],[ZAHTEVANA SHEMA KAKOVOSTI]]&lt;&gt;"",Sklop3[[#This Row],[Preračunana masa/volumen/kos na enoto kg]],"")</f>
        <v>43.2</v>
      </c>
      <c r="J31" s="245"/>
      <c r="K31" s="258"/>
      <c r="L31" s="258"/>
      <c r="M31" s="259"/>
      <c r="N31" s="246"/>
      <c r="O31" s="132"/>
      <c r="P31" s="260"/>
      <c r="Q31" s="247">
        <f>+Sklop3[[#This Row],[cena/enota brez DDV v EUR]]*Sklop3[[#This Row],[Stopnja DDV (%)]]</f>
        <v>0</v>
      </c>
      <c r="R31" s="247">
        <f>+Sklop3[[#This Row],[cena/enota brez DDV v EUR]]+Sklop3[[#This Row],[Davek (EUR)]]</f>
        <v>0</v>
      </c>
      <c r="S31" s="247">
        <f>+Sklop3[[#This Row],[cena/enota brez DDV v EUR]]*Sklop3[[#This Row],[Okvirna količina]]</f>
        <v>0</v>
      </c>
      <c r="T31" s="247">
        <f>+Sklop3[[#This Row],[Končna cena/enoto mere (EUR) z DDV]]*Sklop3[[#This Row],[Okvirna količina]]</f>
        <v>0</v>
      </c>
      <c r="U31" s="261"/>
    </row>
    <row r="32" spans="1:21" s="55" customFormat="1" ht="12">
      <c r="A32" s="79" t="s">
        <v>18</v>
      </c>
      <c r="B32" s="255" t="s">
        <v>358</v>
      </c>
      <c r="C32" s="254">
        <v>1</v>
      </c>
      <c r="D32" s="256" t="s">
        <v>356</v>
      </c>
      <c r="E32" s="99" t="s">
        <v>202</v>
      </c>
      <c r="F32" s="257">
        <v>10</v>
      </c>
      <c r="G32" s="243" t="s">
        <v>74</v>
      </c>
      <c r="H32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2" s="242">
        <f>IF(Sklop3[[#This Row],[ZAHTEVANA SHEMA KAKOVOSTI]]&lt;&gt;"",Sklop3[[#This Row],[Preračunana masa/volumen/kos na enoto kg]],"")</f>
        <v>10</v>
      </c>
      <c r="J32" s="245"/>
      <c r="K32" s="258"/>
      <c r="L32" s="258"/>
      <c r="M32" s="259"/>
      <c r="N32" s="246"/>
      <c r="O32" s="132"/>
      <c r="P32" s="260"/>
      <c r="Q32" s="247">
        <f>+Sklop3[[#This Row],[cena/enota brez DDV v EUR]]*Sklop3[[#This Row],[Stopnja DDV (%)]]</f>
        <v>0</v>
      </c>
      <c r="R32" s="247">
        <f>+Sklop3[[#This Row],[cena/enota brez DDV v EUR]]+Sklop3[[#This Row],[Davek (EUR)]]</f>
        <v>0</v>
      </c>
      <c r="S32" s="247">
        <f>+Sklop3[[#This Row],[cena/enota brez DDV v EUR]]*Sklop3[[#This Row],[Okvirna količina]]</f>
        <v>0</v>
      </c>
      <c r="T32" s="247">
        <f>+Sklop3[[#This Row],[Končna cena/enoto mere (EUR) z DDV]]*Sklop3[[#This Row],[Okvirna količina]]</f>
        <v>0</v>
      </c>
      <c r="U32" s="261"/>
    </row>
    <row r="33" spans="1:21" s="55" customFormat="1" ht="12">
      <c r="A33" s="79" t="s">
        <v>19</v>
      </c>
      <c r="B33" s="255" t="s">
        <v>359</v>
      </c>
      <c r="C33" s="254">
        <v>1</v>
      </c>
      <c r="D33" s="256" t="s">
        <v>356</v>
      </c>
      <c r="E33" s="99" t="s">
        <v>202</v>
      </c>
      <c r="F33" s="257">
        <v>650</v>
      </c>
      <c r="G33" s="243" t="s">
        <v>74</v>
      </c>
      <c r="H33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650</v>
      </c>
      <c r="I33" s="242">
        <f>IF(Sklop3[[#This Row],[ZAHTEVANA SHEMA KAKOVOSTI]]&lt;&gt;"",Sklop3[[#This Row],[Preračunana masa/volumen/kos na enoto kg]],"")</f>
        <v>650</v>
      </c>
      <c r="J33" s="245"/>
      <c r="K33" s="258"/>
      <c r="L33" s="258"/>
      <c r="M33" s="259"/>
      <c r="N33" s="246"/>
      <c r="O33" s="132"/>
      <c r="P33" s="260"/>
      <c r="Q33" s="247">
        <f>+Sklop3[[#This Row],[cena/enota brez DDV v EUR]]*Sklop3[[#This Row],[Stopnja DDV (%)]]</f>
        <v>0</v>
      </c>
      <c r="R33" s="247">
        <f>+Sklop3[[#This Row],[cena/enota brez DDV v EUR]]+Sklop3[[#This Row],[Davek (EUR)]]</f>
        <v>0</v>
      </c>
      <c r="S33" s="247">
        <f>+Sklop3[[#This Row],[cena/enota brez DDV v EUR]]*Sklop3[[#This Row],[Okvirna količina]]</f>
        <v>0</v>
      </c>
      <c r="T33" s="247">
        <f>+Sklop3[[#This Row],[Končna cena/enoto mere (EUR) z DDV]]*Sklop3[[#This Row],[Okvirna količina]]</f>
        <v>0</v>
      </c>
      <c r="U33" s="261"/>
    </row>
    <row r="34" spans="1:21" s="55" customFormat="1" ht="12">
      <c r="A34" s="79" t="s">
        <v>20</v>
      </c>
      <c r="B34" s="255" t="s">
        <v>360</v>
      </c>
      <c r="C34" s="254">
        <v>1</v>
      </c>
      <c r="D34" s="256" t="s">
        <v>356</v>
      </c>
      <c r="E34" s="99" t="s">
        <v>202</v>
      </c>
      <c r="F34" s="257">
        <v>10</v>
      </c>
      <c r="G34" s="243" t="s">
        <v>74</v>
      </c>
      <c r="H34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4" s="242">
        <f>IF(Sklop3[[#This Row],[ZAHTEVANA SHEMA KAKOVOSTI]]&lt;&gt;"",Sklop3[[#This Row],[Preračunana masa/volumen/kos na enoto kg]],"")</f>
        <v>10</v>
      </c>
      <c r="J34" s="245"/>
      <c r="K34" s="258"/>
      <c r="L34" s="258"/>
      <c r="M34" s="259"/>
      <c r="N34" s="246"/>
      <c r="O34" s="132"/>
      <c r="P34" s="260"/>
      <c r="Q34" s="247">
        <f>+Sklop3[[#This Row],[cena/enota brez DDV v EUR]]*Sklop3[[#This Row],[Stopnja DDV (%)]]</f>
        <v>0</v>
      </c>
      <c r="R34" s="247">
        <f>+Sklop3[[#This Row],[cena/enota brez DDV v EUR]]+Sklop3[[#This Row],[Davek (EUR)]]</f>
        <v>0</v>
      </c>
      <c r="S34" s="247">
        <f>+Sklop3[[#This Row],[cena/enota brez DDV v EUR]]*Sklop3[[#This Row],[Okvirna količina]]</f>
        <v>0</v>
      </c>
      <c r="T34" s="247">
        <f>+Sklop3[[#This Row],[Končna cena/enoto mere (EUR) z DDV]]*Sklop3[[#This Row],[Okvirna količina]]</f>
        <v>0</v>
      </c>
      <c r="U34" s="261"/>
    </row>
    <row r="35" spans="1:21" s="55" customFormat="1" ht="12">
      <c r="A35" s="79" t="s">
        <v>21</v>
      </c>
      <c r="B35" s="255" t="s">
        <v>384</v>
      </c>
      <c r="C35" s="254">
        <v>10</v>
      </c>
      <c r="D35" s="256" t="s">
        <v>74</v>
      </c>
      <c r="E35" s="99" t="s">
        <v>202</v>
      </c>
      <c r="F35" s="257">
        <v>5</v>
      </c>
      <c r="G35" s="243" t="s">
        <v>208</v>
      </c>
      <c r="H35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5" s="242">
        <f>IF(Sklop3[[#This Row],[ZAHTEVANA SHEMA KAKOVOSTI]]&lt;&gt;"",Sklop3[[#This Row],[Preračunana masa/volumen/kos na enoto kg]],"")</f>
        <v>50</v>
      </c>
      <c r="J35" s="245"/>
      <c r="K35" s="258"/>
      <c r="L35" s="258"/>
      <c r="M35" s="259"/>
      <c r="N35" s="246"/>
      <c r="O35" s="132"/>
      <c r="P35" s="260"/>
      <c r="Q35" s="247">
        <f>+Sklop3[[#This Row],[cena/enota brez DDV v EUR]]*Sklop3[[#This Row],[Stopnja DDV (%)]]</f>
        <v>0</v>
      </c>
      <c r="R35" s="247">
        <f>+Sklop3[[#This Row],[cena/enota brez DDV v EUR]]+Sklop3[[#This Row],[Davek (EUR)]]</f>
        <v>0</v>
      </c>
      <c r="S35" s="247">
        <f>+Sklop3[[#This Row],[cena/enota brez DDV v EUR]]*Sklop3[[#This Row],[Okvirna količina]]</f>
        <v>0</v>
      </c>
      <c r="T35" s="247">
        <f>+Sklop3[[#This Row],[Končna cena/enoto mere (EUR) z DDV]]*Sklop3[[#This Row],[Okvirna količina]]</f>
        <v>0</v>
      </c>
      <c r="U35" s="261"/>
    </row>
    <row r="36" spans="1:21" s="55" customFormat="1" ht="12">
      <c r="A36" s="79" t="s">
        <v>22</v>
      </c>
      <c r="B36" s="255" t="s">
        <v>385</v>
      </c>
      <c r="C36" s="254">
        <v>10</v>
      </c>
      <c r="D36" s="256" t="s">
        <v>74</v>
      </c>
      <c r="E36" s="99" t="s">
        <v>202</v>
      </c>
      <c r="F36" s="257">
        <v>350</v>
      </c>
      <c r="G36" s="243" t="s">
        <v>208</v>
      </c>
      <c r="H36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3500</v>
      </c>
      <c r="I36" s="242">
        <f>IF(Sklop3[[#This Row],[ZAHTEVANA SHEMA KAKOVOSTI]]&lt;&gt;"",Sklop3[[#This Row],[Preračunana masa/volumen/kos na enoto kg]],"")</f>
        <v>3500</v>
      </c>
      <c r="J36" s="245"/>
      <c r="K36" s="258"/>
      <c r="L36" s="258"/>
      <c r="M36" s="259"/>
      <c r="N36" s="246"/>
      <c r="O36" s="132"/>
      <c r="P36" s="260"/>
      <c r="Q36" s="247">
        <f>+Sklop3[[#This Row],[cena/enota brez DDV v EUR]]*Sklop3[[#This Row],[Stopnja DDV (%)]]</f>
        <v>0</v>
      </c>
      <c r="R36" s="247">
        <f>+Sklop3[[#This Row],[cena/enota brez DDV v EUR]]+Sklop3[[#This Row],[Davek (EUR)]]</f>
        <v>0</v>
      </c>
      <c r="S36" s="247">
        <f>+Sklop3[[#This Row],[cena/enota brez DDV v EUR]]*Sklop3[[#This Row],[Okvirna količina]]</f>
        <v>0</v>
      </c>
      <c r="T36" s="247">
        <f>+Sklop3[[#This Row],[Končna cena/enoto mere (EUR) z DDV]]*Sklop3[[#This Row],[Okvirna količina]]</f>
        <v>0</v>
      </c>
      <c r="U36" s="261"/>
    </row>
    <row r="37" spans="1:21" s="55" customFormat="1" ht="12">
      <c r="A37" s="79" t="s">
        <v>23</v>
      </c>
      <c r="B37" s="255" t="s">
        <v>361</v>
      </c>
      <c r="C37" s="254">
        <v>1</v>
      </c>
      <c r="D37" s="256" t="s">
        <v>356</v>
      </c>
      <c r="E37" s="99" t="s">
        <v>202</v>
      </c>
      <c r="F37" s="257">
        <v>10</v>
      </c>
      <c r="G37" s="243" t="s">
        <v>74</v>
      </c>
      <c r="H37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7" s="242">
        <f>IF(Sklop3[[#This Row],[ZAHTEVANA SHEMA KAKOVOSTI]]&lt;&gt;"",Sklop3[[#This Row],[Preračunana masa/volumen/kos na enoto kg]],"")</f>
        <v>10</v>
      </c>
      <c r="J37" s="245"/>
      <c r="K37" s="258"/>
      <c r="L37" s="258"/>
      <c r="M37" s="259"/>
      <c r="N37" s="246"/>
      <c r="O37" s="132"/>
      <c r="P37" s="260"/>
      <c r="Q37" s="247">
        <f>+Sklop3[[#This Row],[cena/enota brez DDV v EUR]]*Sklop3[[#This Row],[Stopnja DDV (%)]]</f>
        <v>0</v>
      </c>
      <c r="R37" s="247">
        <f>+Sklop3[[#This Row],[cena/enota brez DDV v EUR]]+Sklop3[[#This Row],[Davek (EUR)]]</f>
        <v>0</v>
      </c>
      <c r="S37" s="247">
        <f>+Sklop3[[#This Row],[cena/enota brez DDV v EUR]]*Sklop3[[#This Row],[Okvirna količina]]</f>
        <v>0</v>
      </c>
      <c r="T37" s="247">
        <f>+Sklop3[[#This Row],[Končna cena/enoto mere (EUR) z DDV]]*Sklop3[[#This Row],[Okvirna količina]]</f>
        <v>0</v>
      </c>
      <c r="U37" s="261"/>
    </row>
    <row r="38" spans="1:21" s="55" customFormat="1" ht="12">
      <c r="A38" s="79" t="s">
        <v>24</v>
      </c>
      <c r="B38" s="255" t="s">
        <v>362</v>
      </c>
      <c r="C38" s="254">
        <v>1</v>
      </c>
      <c r="D38" s="256" t="s">
        <v>356</v>
      </c>
      <c r="E38" s="99"/>
      <c r="F38" s="257">
        <v>50</v>
      </c>
      <c r="G38" s="243" t="s">
        <v>0</v>
      </c>
      <c r="H38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8" s="242" t="str">
        <f>IF(Sklop3[[#This Row],[ZAHTEVANA SHEMA KAKOVOSTI]]&lt;&gt;"",Sklop3[[#This Row],[Preračunana masa/volumen/kos na enoto kg]],"")</f>
        <v/>
      </c>
      <c r="J38" s="245"/>
      <c r="K38" s="258"/>
      <c r="L38" s="258"/>
      <c r="M38" s="259"/>
      <c r="N38" s="246"/>
      <c r="O38" s="132"/>
      <c r="P38" s="260"/>
      <c r="Q38" s="247">
        <f>+Sklop3[[#This Row],[cena/enota brez DDV v EUR]]*Sklop3[[#This Row],[Stopnja DDV (%)]]</f>
        <v>0</v>
      </c>
      <c r="R38" s="247">
        <f>+Sklop3[[#This Row],[cena/enota brez DDV v EUR]]+Sklop3[[#This Row],[Davek (EUR)]]</f>
        <v>0</v>
      </c>
      <c r="S38" s="247">
        <f>+Sklop3[[#This Row],[cena/enota brez DDV v EUR]]*Sklop3[[#This Row],[Okvirna količina]]</f>
        <v>0</v>
      </c>
      <c r="T38" s="247">
        <f>+Sklop3[[#This Row],[Končna cena/enoto mere (EUR) z DDV]]*Sklop3[[#This Row],[Okvirna količina]]</f>
        <v>0</v>
      </c>
      <c r="U38" s="261"/>
    </row>
    <row r="39" spans="1:21" s="55" customFormat="1" ht="12">
      <c r="A39" s="79" t="s">
        <v>25</v>
      </c>
      <c r="B39" s="255" t="s">
        <v>363</v>
      </c>
      <c r="C39" s="254">
        <v>1</v>
      </c>
      <c r="D39" s="256" t="s">
        <v>356</v>
      </c>
      <c r="E39" s="99"/>
      <c r="F39" s="257">
        <v>2</v>
      </c>
      <c r="G39" s="243" t="s">
        <v>0</v>
      </c>
      <c r="H39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</v>
      </c>
      <c r="I39" s="242" t="str">
        <f>IF(Sklop3[[#This Row],[ZAHTEVANA SHEMA KAKOVOSTI]]&lt;&gt;"",Sklop3[[#This Row],[Preračunana masa/volumen/kos na enoto kg]],"")</f>
        <v/>
      </c>
      <c r="J39" s="245"/>
      <c r="K39" s="258"/>
      <c r="L39" s="258"/>
      <c r="M39" s="259"/>
      <c r="N39" s="246"/>
      <c r="O39" s="132"/>
      <c r="P39" s="260"/>
      <c r="Q39" s="247">
        <f>+Sklop3[[#This Row],[cena/enota brez DDV v EUR]]*Sklop3[[#This Row],[Stopnja DDV (%)]]</f>
        <v>0</v>
      </c>
      <c r="R39" s="247">
        <f>+Sklop3[[#This Row],[cena/enota brez DDV v EUR]]+Sklop3[[#This Row],[Davek (EUR)]]</f>
        <v>0</v>
      </c>
      <c r="S39" s="247">
        <f>+Sklop3[[#This Row],[cena/enota brez DDV v EUR]]*Sklop3[[#This Row],[Okvirna količina]]</f>
        <v>0</v>
      </c>
      <c r="T39" s="247">
        <f>+Sklop3[[#This Row],[Končna cena/enoto mere (EUR) z DDV]]*Sklop3[[#This Row],[Okvirna količina]]</f>
        <v>0</v>
      </c>
      <c r="U39" s="261"/>
    </row>
    <row r="40" spans="1:21" s="55" customFormat="1" ht="12">
      <c r="A40" s="79" t="s">
        <v>26</v>
      </c>
      <c r="B40" s="255" t="s">
        <v>354</v>
      </c>
      <c r="C40" s="254" t="s">
        <v>111</v>
      </c>
      <c r="D40" s="256" t="s">
        <v>356</v>
      </c>
      <c r="E40" s="99"/>
      <c r="F40" s="257">
        <v>4</v>
      </c>
      <c r="G40" s="243" t="s">
        <v>0</v>
      </c>
      <c r="H40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</v>
      </c>
      <c r="I40" s="242" t="str">
        <f>IF(Sklop3[[#This Row],[ZAHTEVANA SHEMA KAKOVOSTI]]&lt;&gt;"",Sklop3[[#This Row],[Preračunana masa/volumen/kos na enoto kg]],"")</f>
        <v/>
      </c>
      <c r="J40" s="245"/>
      <c r="K40" s="258"/>
      <c r="L40" s="258"/>
      <c r="M40" s="259"/>
      <c r="N40" s="246"/>
      <c r="O40" s="132"/>
      <c r="P40" s="260"/>
      <c r="Q40" s="247">
        <f>+Sklop3[[#This Row],[cena/enota brez DDV v EUR]]*Sklop3[[#This Row],[Stopnja DDV (%)]]</f>
        <v>0</v>
      </c>
      <c r="R40" s="247">
        <f>+Sklop3[[#This Row],[cena/enota brez DDV v EUR]]+Sklop3[[#This Row],[Davek (EUR)]]</f>
        <v>0</v>
      </c>
      <c r="S40" s="247">
        <f>+Sklop3[[#This Row],[cena/enota brez DDV v EUR]]*Sklop3[[#This Row],[Okvirna količina]]</f>
        <v>0</v>
      </c>
      <c r="T40" s="247">
        <f>+Sklop3[[#This Row],[Končna cena/enoto mere (EUR) z DDV]]*Sklop3[[#This Row],[Okvirna količina]]</f>
        <v>0</v>
      </c>
      <c r="U40" s="261"/>
    </row>
    <row r="41" spans="1:21" s="55" customFormat="1" ht="12">
      <c r="A41" s="79" t="s">
        <v>27</v>
      </c>
      <c r="B41" s="255" t="s">
        <v>364</v>
      </c>
      <c r="C41" s="254">
        <v>1</v>
      </c>
      <c r="D41" s="256" t="s">
        <v>356</v>
      </c>
      <c r="E41" s="99"/>
      <c r="F41" s="257">
        <v>40</v>
      </c>
      <c r="G41" s="243" t="s">
        <v>0</v>
      </c>
      <c r="H41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41" s="242" t="str">
        <f>IF(Sklop3[[#This Row],[ZAHTEVANA SHEMA KAKOVOSTI]]&lt;&gt;"",Sklop3[[#This Row],[Preračunana masa/volumen/kos na enoto kg]],"")</f>
        <v/>
      </c>
      <c r="J41" s="245"/>
      <c r="K41" s="258"/>
      <c r="L41" s="258"/>
      <c r="M41" s="259"/>
      <c r="N41" s="246"/>
      <c r="O41" s="132"/>
      <c r="P41" s="260"/>
      <c r="Q41" s="247">
        <f>+Sklop3[[#This Row],[cena/enota brez DDV v EUR]]*Sklop3[[#This Row],[Stopnja DDV (%)]]</f>
        <v>0</v>
      </c>
      <c r="R41" s="247">
        <f>+Sklop3[[#This Row],[cena/enota brez DDV v EUR]]+Sklop3[[#This Row],[Davek (EUR)]]</f>
        <v>0</v>
      </c>
      <c r="S41" s="247">
        <f>+Sklop3[[#This Row],[cena/enota brez DDV v EUR]]*Sklop3[[#This Row],[Okvirna količina]]</f>
        <v>0</v>
      </c>
      <c r="T41" s="247">
        <f>+Sklop3[[#This Row],[Končna cena/enoto mere (EUR) z DDV]]*Sklop3[[#This Row],[Okvirna količina]]</f>
        <v>0</v>
      </c>
      <c r="U41" s="261"/>
    </row>
    <row r="42" spans="1:21" s="55" customFormat="1" ht="12">
      <c r="A42" s="79" t="s">
        <v>28</v>
      </c>
      <c r="B42" s="255" t="s">
        <v>365</v>
      </c>
      <c r="C42" s="254">
        <v>1</v>
      </c>
      <c r="D42" s="256" t="s">
        <v>356</v>
      </c>
      <c r="E42" s="99"/>
      <c r="F42" s="257">
        <v>10</v>
      </c>
      <c r="G42" s="243" t="s">
        <v>0</v>
      </c>
      <c r="H42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42" s="242" t="str">
        <f>IF(Sklop3[[#This Row],[ZAHTEVANA SHEMA KAKOVOSTI]]&lt;&gt;"",Sklop3[[#This Row],[Preračunana masa/volumen/kos na enoto kg]],"")</f>
        <v/>
      </c>
      <c r="J42" s="245"/>
      <c r="K42" s="258"/>
      <c r="L42" s="258"/>
      <c r="M42" s="259"/>
      <c r="N42" s="246"/>
      <c r="O42" s="132"/>
      <c r="P42" s="260"/>
      <c r="Q42" s="247">
        <f>+Sklop3[[#This Row],[cena/enota brez DDV v EUR]]*Sklop3[[#This Row],[Stopnja DDV (%)]]</f>
        <v>0</v>
      </c>
      <c r="R42" s="247">
        <f>+Sklop3[[#This Row],[cena/enota brez DDV v EUR]]+Sklop3[[#This Row],[Davek (EUR)]]</f>
        <v>0</v>
      </c>
      <c r="S42" s="247">
        <f>+Sklop3[[#This Row],[cena/enota brez DDV v EUR]]*Sklop3[[#This Row],[Okvirna količina]]</f>
        <v>0</v>
      </c>
      <c r="T42" s="247">
        <f>+Sklop3[[#This Row],[Končna cena/enoto mere (EUR) z DDV]]*Sklop3[[#This Row],[Okvirna količina]]</f>
        <v>0</v>
      </c>
      <c r="U42" s="261"/>
    </row>
    <row r="43" spans="1:21" s="55" customFormat="1" ht="12">
      <c r="A43" s="79" t="s">
        <v>29</v>
      </c>
      <c r="B43" s="255" t="s">
        <v>386</v>
      </c>
      <c r="C43" s="254">
        <v>0.25</v>
      </c>
      <c r="D43" s="256" t="s">
        <v>0</v>
      </c>
      <c r="E43" s="99"/>
      <c r="F43" s="257">
        <v>10</v>
      </c>
      <c r="G43" s="243" t="s">
        <v>208</v>
      </c>
      <c r="H43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2.5</v>
      </c>
      <c r="I43" s="242" t="str">
        <f>IF(Sklop3[[#This Row],[ZAHTEVANA SHEMA KAKOVOSTI]]&lt;&gt;"",Sklop3[[#This Row],[Preračunana masa/volumen/kos na enoto kg]],"")</f>
        <v/>
      </c>
      <c r="J43" s="245"/>
      <c r="K43" s="258"/>
      <c r="L43" s="258"/>
      <c r="M43" s="259"/>
      <c r="N43" s="246"/>
      <c r="O43" s="132"/>
      <c r="P43" s="260"/>
      <c r="Q43" s="247">
        <f>+Sklop3[[#This Row],[cena/enota brez DDV v EUR]]*Sklop3[[#This Row],[Stopnja DDV (%)]]</f>
        <v>0</v>
      </c>
      <c r="R43" s="247">
        <f>+Sklop3[[#This Row],[cena/enota brez DDV v EUR]]+Sklop3[[#This Row],[Davek (EUR)]]</f>
        <v>0</v>
      </c>
      <c r="S43" s="247">
        <f>+Sklop3[[#This Row],[cena/enota brez DDV v EUR]]*Sklop3[[#This Row],[Okvirna količina]]</f>
        <v>0</v>
      </c>
      <c r="T43" s="247">
        <f>+Sklop3[[#This Row],[Končna cena/enoto mere (EUR) z DDV]]*Sklop3[[#This Row],[Okvirna količina]]</f>
        <v>0</v>
      </c>
      <c r="U43" s="261"/>
    </row>
    <row r="44" spans="1:21" s="55" customFormat="1" ht="12">
      <c r="A44" s="79" t="s">
        <v>30</v>
      </c>
      <c r="B44" s="255" t="s">
        <v>366</v>
      </c>
      <c r="C44" s="254">
        <v>1</v>
      </c>
      <c r="D44" s="256" t="s">
        <v>356</v>
      </c>
      <c r="E44" s="99"/>
      <c r="F44" s="257">
        <v>12</v>
      </c>
      <c r="G44" s="243" t="s">
        <v>0</v>
      </c>
      <c r="H44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</v>
      </c>
      <c r="I44" s="242" t="str">
        <f>IF(Sklop3[[#This Row],[ZAHTEVANA SHEMA KAKOVOSTI]]&lt;&gt;"",Sklop3[[#This Row],[Preračunana masa/volumen/kos na enoto kg]],"")</f>
        <v/>
      </c>
      <c r="J44" s="245"/>
      <c r="K44" s="258"/>
      <c r="L44" s="258"/>
      <c r="M44" s="259"/>
      <c r="N44" s="246"/>
      <c r="O44" s="132"/>
      <c r="P44" s="260"/>
      <c r="Q44" s="247">
        <f>+Sklop3[[#This Row],[cena/enota brez DDV v EUR]]*Sklop3[[#This Row],[Stopnja DDV (%)]]</f>
        <v>0</v>
      </c>
      <c r="R44" s="247">
        <f>+Sklop3[[#This Row],[cena/enota brez DDV v EUR]]+Sklop3[[#This Row],[Davek (EUR)]]</f>
        <v>0</v>
      </c>
      <c r="S44" s="247">
        <f>+Sklop3[[#This Row],[cena/enota brez DDV v EUR]]*Sklop3[[#This Row],[Okvirna količina]]</f>
        <v>0</v>
      </c>
      <c r="T44" s="247">
        <f>+Sklop3[[#This Row],[Končna cena/enoto mere (EUR) z DDV]]*Sklop3[[#This Row],[Okvirna količina]]</f>
        <v>0</v>
      </c>
      <c r="U44" s="261"/>
    </row>
    <row r="45" spans="1:21" s="55" customFormat="1" ht="12">
      <c r="A45" s="79" t="s">
        <v>31</v>
      </c>
      <c r="B45" s="255" t="s">
        <v>367</v>
      </c>
      <c r="C45" s="254">
        <v>1</v>
      </c>
      <c r="D45" s="256" t="s">
        <v>356</v>
      </c>
      <c r="E45" s="99"/>
      <c r="F45" s="257">
        <v>30</v>
      </c>
      <c r="G45" s="243" t="s">
        <v>0</v>
      </c>
      <c r="H45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45" s="242" t="str">
        <f>IF(Sklop3[[#This Row],[ZAHTEVANA SHEMA KAKOVOSTI]]&lt;&gt;"",Sklop3[[#This Row],[Preračunana masa/volumen/kos na enoto kg]],"")</f>
        <v/>
      </c>
      <c r="J45" s="245"/>
      <c r="K45" s="258"/>
      <c r="L45" s="258"/>
      <c r="M45" s="259"/>
      <c r="N45" s="246"/>
      <c r="O45" s="132"/>
      <c r="P45" s="260"/>
      <c r="Q45" s="247">
        <f>+Sklop3[[#This Row],[cena/enota brez DDV v EUR]]*Sklop3[[#This Row],[Stopnja DDV (%)]]</f>
        <v>0</v>
      </c>
      <c r="R45" s="247">
        <f>+Sklop3[[#This Row],[cena/enota brez DDV v EUR]]+Sklop3[[#This Row],[Davek (EUR)]]</f>
        <v>0</v>
      </c>
      <c r="S45" s="247">
        <f>+Sklop3[[#This Row],[cena/enota brez DDV v EUR]]*Sklop3[[#This Row],[Okvirna količina]]</f>
        <v>0</v>
      </c>
      <c r="T45" s="247">
        <f>+Sklop3[[#This Row],[Končna cena/enoto mere (EUR) z DDV]]*Sklop3[[#This Row],[Okvirna količina]]</f>
        <v>0</v>
      </c>
      <c r="U45" s="261"/>
    </row>
    <row r="46" spans="1:21" s="55" customFormat="1" ht="12">
      <c r="A46" s="79" t="s">
        <v>32</v>
      </c>
      <c r="B46" s="255" t="s">
        <v>387</v>
      </c>
      <c r="C46" s="254">
        <v>0.11</v>
      </c>
      <c r="D46" s="256" t="s">
        <v>0</v>
      </c>
      <c r="E46" s="99"/>
      <c r="F46" s="257">
        <v>730</v>
      </c>
      <c r="G46" s="243" t="s">
        <v>208</v>
      </c>
      <c r="H46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80.3</v>
      </c>
      <c r="I46" s="242" t="str">
        <f>IF(Sklop3[[#This Row],[ZAHTEVANA SHEMA KAKOVOSTI]]&lt;&gt;"",Sklop3[[#This Row],[Preračunana masa/volumen/kos na enoto kg]],"")</f>
        <v/>
      </c>
      <c r="J46" s="245"/>
      <c r="K46" s="258"/>
      <c r="L46" s="258"/>
      <c r="M46" s="259"/>
      <c r="N46" s="246"/>
      <c r="O46" s="132"/>
      <c r="P46" s="260"/>
      <c r="Q46" s="247">
        <f>+Sklop3[[#This Row],[cena/enota brez DDV v EUR]]*Sklop3[[#This Row],[Stopnja DDV (%)]]</f>
        <v>0</v>
      </c>
      <c r="R46" s="247">
        <f>+Sklop3[[#This Row],[cena/enota brez DDV v EUR]]+Sklop3[[#This Row],[Davek (EUR)]]</f>
        <v>0</v>
      </c>
      <c r="S46" s="247">
        <f>+Sklop3[[#This Row],[cena/enota brez DDV v EUR]]*Sklop3[[#This Row],[Okvirna količina]]</f>
        <v>0</v>
      </c>
      <c r="T46" s="247">
        <f>+Sklop3[[#This Row],[Končna cena/enoto mere (EUR) z DDV]]*Sklop3[[#This Row],[Okvirna količina]]</f>
        <v>0</v>
      </c>
      <c r="U46" s="261"/>
    </row>
    <row r="47" spans="1:21" s="55" customFormat="1" ht="12">
      <c r="A47" s="79" t="s">
        <v>33</v>
      </c>
      <c r="B47" s="255" t="s">
        <v>388</v>
      </c>
      <c r="C47" s="75">
        <v>0.25</v>
      </c>
      <c r="D47" s="143" t="s">
        <v>0</v>
      </c>
      <c r="E47" s="99" t="s">
        <v>202</v>
      </c>
      <c r="F47" s="257">
        <v>350</v>
      </c>
      <c r="G47" s="243" t="s">
        <v>208</v>
      </c>
      <c r="H47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87.5</v>
      </c>
      <c r="I47" s="242">
        <f>IF(Sklop3[[#This Row],[ZAHTEVANA SHEMA KAKOVOSTI]]&lt;&gt;"",Sklop3[[#This Row],[Preračunana masa/volumen/kos na enoto kg]],"")</f>
        <v>87.5</v>
      </c>
      <c r="J47" s="245"/>
      <c r="K47" s="258"/>
      <c r="L47" s="258"/>
      <c r="M47" s="131"/>
      <c r="N47" s="246"/>
      <c r="O47" s="131"/>
      <c r="P47" s="260"/>
      <c r="Q47" s="247">
        <f>+Sklop3[[#This Row],[cena/enota brez DDV v EUR]]*Sklop3[[#This Row],[Stopnja DDV (%)]]</f>
        <v>0</v>
      </c>
      <c r="R47" s="247">
        <f>+Sklop3[[#This Row],[cena/enota brez DDV v EUR]]+Sklop3[[#This Row],[Davek (EUR)]]</f>
        <v>0</v>
      </c>
      <c r="S47" s="247">
        <f>+Sklop3[[#This Row],[cena/enota brez DDV v EUR]]*Sklop3[[#This Row],[Okvirna količina]]</f>
        <v>0</v>
      </c>
      <c r="T47" s="247">
        <f>+Sklop3[[#This Row],[Končna cena/enoto mere (EUR) z DDV]]*Sklop3[[#This Row],[Okvirna količina]]</f>
        <v>0</v>
      </c>
      <c r="U47" s="261"/>
    </row>
    <row r="48" spans="1:21" s="55" customFormat="1" ht="12">
      <c r="A48" s="79" t="s">
        <v>34</v>
      </c>
      <c r="B48" s="255" t="s">
        <v>389</v>
      </c>
      <c r="C48" s="75">
        <v>0.5</v>
      </c>
      <c r="D48" s="143" t="s">
        <v>0</v>
      </c>
      <c r="E48" s="99" t="s">
        <v>202</v>
      </c>
      <c r="F48" s="257">
        <v>80</v>
      </c>
      <c r="G48" s="243" t="s">
        <v>208</v>
      </c>
      <c r="H48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48" s="242">
        <f>IF(Sklop3[[#This Row],[ZAHTEVANA SHEMA KAKOVOSTI]]&lt;&gt;"",Sklop3[[#This Row],[Preračunana masa/volumen/kos na enoto kg]],"")</f>
        <v>40</v>
      </c>
      <c r="J48" s="245"/>
      <c r="K48" s="258"/>
      <c r="L48" s="258"/>
      <c r="M48" s="131"/>
      <c r="N48" s="246"/>
      <c r="O48" s="131"/>
      <c r="P48" s="260"/>
      <c r="Q48" s="247">
        <f>+Sklop3[[#This Row],[cena/enota brez DDV v EUR]]*Sklop3[[#This Row],[Stopnja DDV (%)]]</f>
        <v>0</v>
      </c>
      <c r="R48" s="247">
        <f>+Sklop3[[#This Row],[cena/enota brez DDV v EUR]]+Sklop3[[#This Row],[Davek (EUR)]]</f>
        <v>0</v>
      </c>
      <c r="S48" s="247">
        <f>+Sklop3[[#This Row],[cena/enota brez DDV v EUR]]*Sklop3[[#This Row],[Okvirna količina]]</f>
        <v>0</v>
      </c>
      <c r="T48" s="247">
        <f>+Sklop3[[#This Row],[Končna cena/enoto mere (EUR) z DDV]]*Sklop3[[#This Row],[Okvirna količina]]</f>
        <v>0</v>
      </c>
      <c r="U48" s="261"/>
    </row>
    <row r="49" spans="1:21" s="55" customFormat="1" ht="12">
      <c r="A49" s="79" t="s">
        <v>35</v>
      </c>
      <c r="B49" s="255" t="s">
        <v>368</v>
      </c>
      <c r="C49" s="75">
        <v>1</v>
      </c>
      <c r="D49" s="256" t="s">
        <v>356</v>
      </c>
      <c r="E49" s="99" t="s">
        <v>202</v>
      </c>
      <c r="F49" s="257">
        <v>12</v>
      </c>
      <c r="G49" s="243" t="s">
        <v>0</v>
      </c>
      <c r="H49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</v>
      </c>
      <c r="I49" s="242">
        <f>IF(Sklop3[[#This Row],[ZAHTEVANA SHEMA KAKOVOSTI]]&lt;&gt;"",Sklop3[[#This Row],[Preračunana masa/volumen/kos na enoto kg]],"")</f>
        <v>12</v>
      </c>
      <c r="J49" s="245"/>
      <c r="K49" s="258"/>
      <c r="L49" s="258"/>
      <c r="M49" s="131"/>
      <c r="N49" s="246"/>
      <c r="O49" s="131"/>
      <c r="P49" s="260"/>
      <c r="Q49" s="247">
        <f>+Sklop3[[#This Row],[cena/enota brez DDV v EUR]]*Sklop3[[#This Row],[Stopnja DDV (%)]]</f>
        <v>0</v>
      </c>
      <c r="R49" s="247">
        <f>+Sklop3[[#This Row],[cena/enota brez DDV v EUR]]+Sklop3[[#This Row],[Davek (EUR)]]</f>
        <v>0</v>
      </c>
      <c r="S49" s="247">
        <f>+Sklop3[[#This Row],[cena/enota brez DDV v EUR]]*Sklop3[[#This Row],[Okvirna količina]]</f>
        <v>0</v>
      </c>
      <c r="T49" s="247">
        <f>+Sklop3[[#This Row],[Končna cena/enoto mere (EUR) z DDV]]*Sklop3[[#This Row],[Okvirna količina]]</f>
        <v>0</v>
      </c>
      <c r="U49" s="261"/>
    </row>
    <row r="50" spans="1:21" s="55" customFormat="1" ht="12">
      <c r="A50" s="79" t="s">
        <v>36</v>
      </c>
      <c r="B50" s="255" t="s">
        <v>390</v>
      </c>
      <c r="C50" s="75">
        <v>1</v>
      </c>
      <c r="D50" s="143" t="s">
        <v>74</v>
      </c>
      <c r="E50" s="99"/>
      <c r="F50" s="257">
        <v>12</v>
      </c>
      <c r="G50" s="243" t="s">
        <v>208</v>
      </c>
      <c r="H50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</v>
      </c>
      <c r="I50" s="242" t="str">
        <f>IF(Sklop3[[#This Row],[ZAHTEVANA SHEMA KAKOVOSTI]]&lt;&gt;"",Sklop3[[#This Row],[Preračunana masa/volumen/kos na enoto kg]],"")</f>
        <v/>
      </c>
      <c r="J50" s="245"/>
      <c r="K50" s="258"/>
      <c r="L50" s="258"/>
      <c r="M50" s="131"/>
      <c r="N50" s="246"/>
      <c r="O50" s="131"/>
      <c r="P50" s="260"/>
      <c r="Q50" s="247">
        <f>+Sklop3[[#This Row],[cena/enota brez DDV v EUR]]*Sklop3[[#This Row],[Stopnja DDV (%)]]</f>
        <v>0</v>
      </c>
      <c r="R50" s="247">
        <f>+Sklop3[[#This Row],[cena/enota brez DDV v EUR]]+Sklop3[[#This Row],[Davek (EUR)]]</f>
        <v>0</v>
      </c>
      <c r="S50" s="247">
        <f>+Sklop3[[#This Row],[cena/enota brez DDV v EUR]]*Sklop3[[#This Row],[Okvirna količina]]</f>
        <v>0</v>
      </c>
      <c r="T50" s="247">
        <f>+Sklop3[[#This Row],[Končna cena/enoto mere (EUR) z DDV]]*Sklop3[[#This Row],[Okvirna količina]]</f>
        <v>0</v>
      </c>
      <c r="U50" s="261"/>
    </row>
    <row r="51" spans="1:21" s="55" customFormat="1" ht="14.25" customHeight="1">
      <c r="A51" s="79" t="s">
        <v>37</v>
      </c>
      <c r="B51" s="255" t="s">
        <v>391</v>
      </c>
      <c r="C51" s="75">
        <v>90</v>
      </c>
      <c r="D51" s="143" t="s">
        <v>238</v>
      </c>
      <c r="E51" s="99"/>
      <c r="F51" s="257">
        <v>24</v>
      </c>
      <c r="G51" s="243" t="s">
        <v>208</v>
      </c>
      <c r="H51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2.16</v>
      </c>
      <c r="I51" s="242" t="str">
        <f>IF(Sklop3[[#This Row],[ZAHTEVANA SHEMA KAKOVOSTI]]&lt;&gt;"",Sklop3[[#This Row],[Preračunana masa/volumen/kos na enoto kg]],"")</f>
        <v/>
      </c>
      <c r="J51" s="245"/>
      <c r="K51" s="258"/>
      <c r="L51" s="258"/>
      <c r="M51" s="131"/>
      <c r="N51" s="246"/>
      <c r="O51" s="131"/>
      <c r="P51" s="260"/>
      <c r="Q51" s="247">
        <f>+Sklop3[[#This Row],[cena/enota brez DDV v EUR]]*Sklop3[[#This Row],[Stopnja DDV (%)]]</f>
        <v>0</v>
      </c>
      <c r="R51" s="247">
        <f>+Sklop3[[#This Row],[cena/enota brez DDV v EUR]]+Sklop3[[#This Row],[Davek (EUR)]]</f>
        <v>0</v>
      </c>
      <c r="S51" s="247">
        <f>+Sklop3[[#This Row],[cena/enota brez DDV v EUR]]*Sklop3[[#This Row],[Okvirna količina]]</f>
        <v>0</v>
      </c>
      <c r="T51" s="247">
        <f>+Sklop3[[#This Row],[Končna cena/enoto mere (EUR) z DDV]]*Sklop3[[#This Row],[Okvirna količina]]</f>
        <v>0</v>
      </c>
      <c r="U51" s="261"/>
    </row>
    <row r="52" spans="1:21" s="55" customFormat="1" ht="14.25" customHeight="1">
      <c r="A52" s="79" t="s">
        <v>38</v>
      </c>
      <c r="B52" s="255" t="s">
        <v>392</v>
      </c>
      <c r="C52" s="75">
        <v>2</v>
      </c>
      <c r="D52" s="143" t="s">
        <v>74</v>
      </c>
      <c r="E52" s="99"/>
      <c r="F52" s="257">
        <v>27</v>
      </c>
      <c r="G52" s="243" t="s">
        <v>208</v>
      </c>
      <c r="H52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54</v>
      </c>
      <c r="I52" s="242" t="str">
        <f>IF(Sklop3[[#This Row],[ZAHTEVANA SHEMA KAKOVOSTI]]&lt;&gt;"",Sklop3[[#This Row],[Preračunana masa/volumen/kos na enoto kg]],"")</f>
        <v/>
      </c>
      <c r="J52" s="245"/>
      <c r="K52" s="258"/>
      <c r="L52" s="258"/>
      <c r="M52" s="131"/>
      <c r="N52" s="246"/>
      <c r="O52" s="131"/>
      <c r="P52" s="260"/>
      <c r="Q52" s="247">
        <f>+Sklop3[[#This Row],[cena/enota brez DDV v EUR]]*Sklop3[[#This Row],[Stopnja DDV (%)]]</f>
        <v>0</v>
      </c>
      <c r="R52" s="247">
        <f>+Sklop3[[#This Row],[cena/enota brez DDV v EUR]]+Sklop3[[#This Row],[Davek (EUR)]]</f>
        <v>0</v>
      </c>
      <c r="S52" s="247">
        <f>+Sklop3[[#This Row],[cena/enota brez DDV v EUR]]*Sklop3[[#This Row],[Okvirna količina]]</f>
        <v>0</v>
      </c>
      <c r="T52" s="247">
        <f>+Sklop3[[#This Row],[Končna cena/enoto mere (EUR) z DDV]]*Sklop3[[#This Row],[Okvirna količina]]</f>
        <v>0</v>
      </c>
      <c r="U52" s="261"/>
    </row>
    <row r="53" spans="1:21" s="55" customFormat="1" ht="14.25" customHeight="1">
      <c r="A53" s="79" t="s">
        <v>39</v>
      </c>
      <c r="B53" s="255" t="s">
        <v>392</v>
      </c>
      <c r="C53" s="75">
        <v>1</v>
      </c>
      <c r="D53" s="143" t="s">
        <v>74</v>
      </c>
      <c r="E53" s="99"/>
      <c r="F53" s="257">
        <v>222</v>
      </c>
      <c r="G53" s="243" t="s">
        <v>208</v>
      </c>
      <c r="H53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222</v>
      </c>
      <c r="I53" s="242" t="str">
        <f>IF(Sklop3[[#This Row],[ZAHTEVANA SHEMA KAKOVOSTI]]&lt;&gt;"",Sklop3[[#This Row],[Preračunana masa/volumen/kos na enoto kg]],"")</f>
        <v/>
      </c>
      <c r="J53" s="245"/>
      <c r="K53" s="258"/>
      <c r="L53" s="258"/>
      <c r="M53" s="131"/>
      <c r="N53" s="246"/>
      <c r="O53" s="131"/>
      <c r="P53" s="260"/>
      <c r="Q53" s="247">
        <f>+Sklop3[[#This Row],[cena/enota brez DDV v EUR]]*Sklop3[[#This Row],[Stopnja DDV (%)]]</f>
        <v>0</v>
      </c>
      <c r="R53" s="247">
        <f>+Sklop3[[#This Row],[cena/enota brez DDV v EUR]]+Sklop3[[#This Row],[Davek (EUR)]]</f>
        <v>0</v>
      </c>
      <c r="S53" s="247">
        <f>+Sklop3[[#This Row],[cena/enota brez DDV v EUR]]*Sklop3[[#This Row],[Okvirna količina]]</f>
        <v>0</v>
      </c>
      <c r="T53" s="247">
        <f>+Sklop3[[#This Row],[Končna cena/enoto mere (EUR) z DDV]]*Sklop3[[#This Row],[Okvirna količina]]</f>
        <v>0</v>
      </c>
      <c r="U53" s="261"/>
    </row>
    <row r="54" spans="1:21" s="55" customFormat="1" ht="14.25" customHeight="1">
      <c r="A54" s="79" t="s">
        <v>40</v>
      </c>
      <c r="B54" s="255" t="s">
        <v>393</v>
      </c>
      <c r="C54" s="75">
        <v>4.3</v>
      </c>
      <c r="D54" s="143" t="s">
        <v>74</v>
      </c>
      <c r="E54" s="99"/>
      <c r="F54" s="257">
        <v>19</v>
      </c>
      <c r="G54" s="243" t="s">
        <v>208</v>
      </c>
      <c r="H54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81.7</v>
      </c>
      <c r="I54" s="242" t="str">
        <f>IF(Sklop3[[#This Row],[ZAHTEVANA SHEMA KAKOVOSTI]]&lt;&gt;"",Sklop3[[#This Row],[Preračunana masa/volumen/kos na enoto kg]],"")</f>
        <v/>
      </c>
      <c r="J54" s="245"/>
      <c r="K54" s="258"/>
      <c r="L54" s="258"/>
      <c r="M54" s="131"/>
      <c r="N54" s="246"/>
      <c r="O54" s="131"/>
      <c r="P54" s="260"/>
      <c r="Q54" s="247">
        <f>+Sklop3[[#This Row],[cena/enota brez DDV v EUR]]*Sklop3[[#This Row],[Stopnja DDV (%)]]</f>
        <v>0</v>
      </c>
      <c r="R54" s="247">
        <f>+Sklop3[[#This Row],[cena/enota brez DDV v EUR]]+Sklop3[[#This Row],[Davek (EUR)]]</f>
        <v>0</v>
      </c>
      <c r="S54" s="247">
        <f>+Sklop3[[#This Row],[cena/enota brez DDV v EUR]]*Sklop3[[#This Row],[Okvirna količina]]</f>
        <v>0</v>
      </c>
      <c r="T54" s="247">
        <f>+Sklop3[[#This Row],[Končna cena/enoto mere (EUR) z DDV]]*Sklop3[[#This Row],[Okvirna količina]]</f>
        <v>0</v>
      </c>
      <c r="U54" s="261"/>
    </row>
    <row r="55" spans="1:21" s="55" customFormat="1" ht="12">
      <c r="A55" s="79" t="s">
        <v>41</v>
      </c>
      <c r="B55" s="255" t="s">
        <v>369</v>
      </c>
      <c r="C55" s="75">
        <v>1</v>
      </c>
      <c r="D55" s="256" t="s">
        <v>356</v>
      </c>
      <c r="E55" s="99"/>
      <c r="F55" s="257">
        <v>71</v>
      </c>
      <c r="G55" s="243" t="s">
        <v>74</v>
      </c>
      <c r="H55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71</v>
      </c>
      <c r="I55" s="242" t="str">
        <f>IF(Sklop3[[#This Row],[ZAHTEVANA SHEMA KAKOVOSTI]]&lt;&gt;"",Sklop3[[#This Row],[Preračunana masa/volumen/kos na enoto kg]],"")</f>
        <v/>
      </c>
      <c r="J55" s="245"/>
      <c r="K55" s="258"/>
      <c r="L55" s="258"/>
      <c r="M55" s="131"/>
      <c r="N55" s="246"/>
      <c r="O55" s="131"/>
      <c r="P55" s="260"/>
      <c r="Q55" s="247">
        <f>+Sklop3[[#This Row],[cena/enota brez DDV v EUR]]*Sklop3[[#This Row],[Stopnja DDV (%)]]</f>
        <v>0</v>
      </c>
      <c r="R55" s="247">
        <f>+Sklop3[[#This Row],[cena/enota brez DDV v EUR]]+Sklop3[[#This Row],[Davek (EUR)]]</f>
        <v>0</v>
      </c>
      <c r="S55" s="247">
        <f>+Sklop3[[#This Row],[cena/enota brez DDV v EUR]]*Sklop3[[#This Row],[Okvirna količina]]</f>
        <v>0</v>
      </c>
      <c r="T55" s="247">
        <f>+Sklop3[[#This Row],[Končna cena/enoto mere (EUR) z DDV]]*Sklop3[[#This Row],[Okvirna količina]]</f>
        <v>0</v>
      </c>
      <c r="U55" s="261"/>
    </row>
    <row r="56" spans="1:21" s="55" customFormat="1" ht="12">
      <c r="A56" s="79" t="s">
        <v>42</v>
      </c>
      <c r="B56" s="255" t="s">
        <v>394</v>
      </c>
      <c r="C56" s="75">
        <v>0.5</v>
      </c>
      <c r="D56" s="143" t="s">
        <v>74</v>
      </c>
      <c r="E56" s="99"/>
      <c r="F56" s="257">
        <v>12</v>
      </c>
      <c r="G56" s="243" t="s">
        <v>208</v>
      </c>
      <c r="H56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56" s="242" t="str">
        <f>IF(Sklop3[[#This Row],[ZAHTEVANA SHEMA KAKOVOSTI]]&lt;&gt;"",Sklop3[[#This Row],[Preračunana masa/volumen/kos na enoto kg]],"")</f>
        <v/>
      </c>
      <c r="J56" s="245"/>
      <c r="K56" s="258"/>
      <c r="L56" s="258"/>
      <c r="M56" s="131"/>
      <c r="N56" s="246"/>
      <c r="O56" s="131"/>
      <c r="P56" s="260"/>
      <c r="Q56" s="247">
        <f>+Sklop3[[#This Row],[cena/enota brez DDV v EUR]]*Sklop3[[#This Row],[Stopnja DDV (%)]]</f>
        <v>0</v>
      </c>
      <c r="R56" s="247">
        <f>+Sklop3[[#This Row],[cena/enota brez DDV v EUR]]+Sklop3[[#This Row],[Davek (EUR)]]</f>
        <v>0</v>
      </c>
      <c r="S56" s="247">
        <f>+Sklop3[[#This Row],[cena/enota brez DDV v EUR]]*Sklop3[[#This Row],[Okvirna količina]]</f>
        <v>0</v>
      </c>
      <c r="T56" s="247">
        <f>+Sklop3[[#This Row],[Končna cena/enoto mere (EUR) z DDV]]*Sklop3[[#This Row],[Okvirna količina]]</f>
        <v>0</v>
      </c>
      <c r="U56" s="261"/>
    </row>
    <row r="57" spans="1:21" s="55" customFormat="1" ht="12">
      <c r="A57" s="79" t="s">
        <v>43</v>
      </c>
      <c r="B57" s="255" t="s">
        <v>395</v>
      </c>
      <c r="C57" s="75">
        <v>0.5</v>
      </c>
      <c r="D57" s="143" t="s">
        <v>74</v>
      </c>
      <c r="E57" s="99"/>
      <c r="F57" s="257">
        <v>160</v>
      </c>
      <c r="G57" s="243" t="s">
        <v>208</v>
      </c>
      <c r="H57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57" s="242" t="str">
        <f>IF(Sklop3[[#This Row],[ZAHTEVANA SHEMA KAKOVOSTI]]&lt;&gt;"",Sklop3[[#This Row],[Preračunana masa/volumen/kos na enoto kg]],"")</f>
        <v/>
      </c>
      <c r="J57" s="245"/>
      <c r="K57" s="258"/>
      <c r="L57" s="258"/>
      <c r="M57" s="131"/>
      <c r="N57" s="246"/>
      <c r="O57" s="131"/>
      <c r="P57" s="260"/>
      <c r="Q57" s="247">
        <f>+Sklop3[[#This Row],[cena/enota brez DDV v EUR]]*Sklop3[[#This Row],[Stopnja DDV (%)]]</f>
        <v>0</v>
      </c>
      <c r="R57" s="247">
        <f>+Sklop3[[#This Row],[cena/enota brez DDV v EUR]]+Sklop3[[#This Row],[Davek (EUR)]]</f>
        <v>0</v>
      </c>
      <c r="S57" s="247">
        <f>+Sklop3[[#This Row],[cena/enota brez DDV v EUR]]*Sklop3[[#This Row],[Okvirna količina]]</f>
        <v>0</v>
      </c>
      <c r="T57" s="247">
        <f>+Sklop3[[#This Row],[Končna cena/enoto mere (EUR) z DDV]]*Sklop3[[#This Row],[Okvirna količina]]</f>
        <v>0</v>
      </c>
      <c r="U57" s="261"/>
    </row>
    <row r="58" spans="1:21" s="55" customFormat="1" ht="12">
      <c r="A58" s="79" t="s">
        <v>48</v>
      </c>
      <c r="B58" s="255" t="s">
        <v>396</v>
      </c>
      <c r="C58" s="75">
        <v>0.5</v>
      </c>
      <c r="D58" s="143" t="s">
        <v>74</v>
      </c>
      <c r="E58" s="99"/>
      <c r="F58" s="257">
        <v>132</v>
      </c>
      <c r="G58" s="243" t="s">
        <v>208</v>
      </c>
      <c r="H58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66</v>
      </c>
      <c r="I58" s="242" t="str">
        <f>IF(Sklop3[[#This Row],[ZAHTEVANA SHEMA KAKOVOSTI]]&lt;&gt;"",Sklop3[[#This Row],[Preračunana masa/volumen/kos na enoto kg]],"")</f>
        <v/>
      </c>
      <c r="J58" s="245"/>
      <c r="K58" s="258"/>
      <c r="L58" s="258"/>
      <c r="M58" s="131"/>
      <c r="N58" s="246"/>
      <c r="O58" s="131"/>
      <c r="P58" s="260"/>
      <c r="Q58" s="247">
        <f>+Sklop3[[#This Row],[cena/enota brez DDV v EUR]]*Sklop3[[#This Row],[Stopnja DDV (%)]]</f>
        <v>0</v>
      </c>
      <c r="R58" s="247">
        <f>+Sklop3[[#This Row],[cena/enota brez DDV v EUR]]+Sklop3[[#This Row],[Davek (EUR)]]</f>
        <v>0</v>
      </c>
      <c r="S58" s="247">
        <f>+Sklop3[[#This Row],[cena/enota brez DDV v EUR]]*Sklop3[[#This Row],[Okvirna količina]]</f>
        <v>0</v>
      </c>
      <c r="T58" s="247">
        <f>+Sklop3[[#This Row],[Končna cena/enoto mere (EUR) z DDV]]*Sklop3[[#This Row],[Okvirna količina]]</f>
        <v>0</v>
      </c>
      <c r="U58" s="261"/>
    </row>
    <row r="59" spans="1:21" s="55" customFormat="1" ht="12">
      <c r="A59" s="79" t="s">
        <v>44</v>
      </c>
      <c r="B59" s="255" t="s">
        <v>397</v>
      </c>
      <c r="C59" s="75">
        <v>0.25</v>
      </c>
      <c r="D59" s="143" t="s">
        <v>0</v>
      </c>
      <c r="E59" s="99" t="s">
        <v>202</v>
      </c>
      <c r="F59" s="257">
        <v>825</v>
      </c>
      <c r="G59" s="243" t="s">
        <v>208</v>
      </c>
      <c r="H59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206.25</v>
      </c>
      <c r="I59" s="242">
        <f>IF(Sklop3[[#This Row],[ZAHTEVANA SHEMA KAKOVOSTI]]&lt;&gt;"",Sklop3[[#This Row],[Preračunana masa/volumen/kos na enoto kg]],"")</f>
        <v>206.25</v>
      </c>
      <c r="J59" s="245"/>
      <c r="K59" s="258"/>
      <c r="L59" s="258"/>
      <c r="M59" s="131"/>
      <c r="N59" s="246"/>
      <c r="O59" s="131"/>
      <c r="P59" s="260"/>
      <c r="Q59" s="247">
        <f>+Sklop3[[#This Row],[cena/enota brez DDV v EUR]]*Sklop3[[#This Row],[Stopnja DDV (%)]]</f>
        <v>0</v>
      </c>
      <c r="R59" s="247">
        <f>+Sklop3[[#This Row],[cena/enota brez DDV v EUR]]+Sklop3[[#This Row],[Davek (EUR)]]</f>
        <v>0</v>
      </c>
      <c r="S59" s="247">
        <f>+Sklop3[[#This Row],[cena/enota brez DDV v EUR]]*Sklop3[[#This Row],[Okvirna količina]]</f>
        <v>0</v>
      </c>
      <c r="T59" s="247">
        <f>+Sklop3[[#This Row],[Končna cena/enoto mere (EUR) z DDV]]*Sklop3[[#This Row],[Okvirna količina]]</f>
        <v>0</v>
      </c>
      <c r="U59" s="261"/>
    </row>
    <row r="60" spans="1:21" s="55" customFormat="1" ht="12">
      <c r="A60" s="79" t="s">
        <v>45</v>
      </c>
      <c r="B60" s="167" t="s">
        <v>398</v>
      </c>
      <c r="C60" s="75">
        <v>0.09</v>
      </c>
      <c r="D60" s="143" t="s">
        <v>0</v>
      </c>
      <c r="E60" s="99"/>
      <c r="F60" s="273">
        <v>2000</v>
      </c>
      <c r="G60" s="103" t="s">
        <v>208</v>
      </c>
      <c r="H6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60" s="80" t="str">
        <f>IF(Sklop3[[#This Row],[ZAHTEVANA SHEMA KAKOVOSTI]]&lt;&gt;"",Sklop3[[#This Row],[Preračunana masa/volumen/kos na enoto kg]],"")</f>
        <v/>
      </c>
      <c r="J60" s="87"/>
      <c r="K60" s="131"/>
      <c r="L60" s="131"/>
      <c r="M60" s="131"/>
      <c r="N60" s="132"/>
      <c r="O60" s="131"/>
      <c r="P60" s="90"/>
      <c r="Q60" s="85">
        <f>+Sklop3[[#This Row],[cena/enota brez DDV v EUR]]*Sklop3[[#This Row],[Stopnja DDV (%)]]</f>
        <v>0</v>
      </c>
      <c r="R60" s="85">
        <f>+Sklop3[[#This Row],[cena/enota brez DDV v EUR]]+Sklop3[[#This Row],[Davek (EUR)]]</f>
        <v>0</v>
      </c>
      <c r="S60" s="85">
        <f>+Sklop3[[#This Row],[cena/enota brez DDV v EUR]]*Sklop3[[#This Row],[Okvirna količina]]</f>
        <v>0</v>
      </c>
      <c r="T60" s="85">
        <f>+Sklop3[[#This Row],[Končna cena/enoto mere (EUR) z DDV]]*Sklop3[[#This Row],[Okvirna količina]]</f>
        <v>0</v>
      </c>
      <c r="U60" s="132"/>
    </row>
    <row r="61" spans="1:21" s="55" customFormat="1" ht="12">
      <c r="A61" s="79" t="s">
        <v>49</v>
      </c>
      <c r="B61" s="158" t="s">
        <v>355</v>
      </c>
      <c r="C61" s="75">
        <v>0.15</v>
      </c>
      <c r="D61" s="143" t="s">
        <v>0</v>
      </c>
      <c r="E61" s="99"/>
      <c r="F61" s="273">
        <v>6</v>
      </c>
      <c r="G61" s="103" t="s">
        <v>208</v>
      </c>
      <c r="H61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0.89999999999999991</v>
      </c>
      <c r="I61" s="80" t="str">
        <f>IF(Sklop3[[#This Row],[ZAHTEVANA SHEMA KAKOVOSTI]]&lt;&gt;"",Sklop3[[#This Row],[Preračunana masa/volumen/kos na enoto kg]],"")</f>
        <v/>
      </c>
      <c r="J61" s="87"/>
      <c r="K61" s="131"/>
      <c r="L61" s="131"/>
      <c r="M61" s="131"/>
      <c r="N61" s="132"/>
      <c r="O61" s="131"/>
      <c r="P61" s="90"/>
      <c r="Q61" s="85">
        <f>+Sklop3[[#This Row],[cena/enota brez DDV v EUR]]*Sklop3[[#This Row],[Stopnja DDV (%)]]</f>
        <v>0</v>
      </c>
      <c r="R61" s="85">
        <f>+Sklop3[[#This Row],[cena/enota brez DDV v EUR]]+Sklop3[[#This Row],[Davek (EUR)]]</f>
        <v>0</v>
      </c>
      <c r="S61" s="85">
        <f>+Sklop3[[#This Row],[cena/enota brez DDV v EUR]]*Sklop3[[#This Row],[Okvirna količina]]</f>
        <v>0</v>
      </c>
      <c r="T61" s="85">
        <f>+Sklop3[[#This Row],[Končna cena/enoto mere (EUR) z DDV]]*Sklop3[[#This Row],[Okvirna količina]]</f>
        <v>0</v>
      </c>
      <c r="U61" s="132"/>
    </row>
    <row r="62" spans="1:21">
      <c r="A62" s="219" t="s">
        <v>133</v>
      </c>
      <c r="B62" s="220"/>
      <c r="C62" s="221"/>
      <c r="D62" s="221"/>
      <c r="E62" s="222"/>
      <c r="F62" s="223"/>
      <c r="G62" s="224"/>
      <c r="H62" s="225">
        <f>SUBTOTAL(109,Sklop3[Preračunana masa/volumen/kos na enoto kg])</f>
        <v>7095.3099999999995</v>
      </c>
      <c r="I62" s="225">
        <f>SUBTOTAL(109,Sklop3[Živila iz shem kakovosti (kg)])</f>
        <v>5796.75</v>
      </c>
      <c r="J62" s="223"/>
      <c r="K62" s="226"/>
      <c r="L62" s="226"/>
      <c r="M62" s="227"/>
      <c r="N62" s="228"/>
      <c r="O62" s="228"/>
      <c r="P62" s="228"/>
      <c r="Q62" s="229"/>
      <c r="R62" s="223"/>
      <c r="S62" s="229">
        <f>SUBTOTAL(109,Sklop3[Vrednost za okvirno količino (EUR) brez DDV])</f>
        <v>0</v>
      </c>
      <c r="T62" s="229">
        <f>SUBTOTAL(109,Sklop3[Vrednost za okvirno količino (EUR) z DDV])</f>
        <v>0</v>
      </c>
      <c r="U62" s="230">
        <f>SUBTOTAL(103,Sklop3[Shema kakovosti
(nacionalne, evropske)
])</f>
        <v>0</v>
      </c>
    </row>
    <row r="63" spans="1:21" s="210" customFormat="1">
      <c r="A63" s="198"/>
      <c r="B63" s="199"/>
      <c r="C63" s="200"/>
      <c r="D63" s="200"/>
      <c r="E63" s="201"/>
      <c r="F63" s="202"/>
      <c r="G63" s="203"/>
      <c r="H63" s="204"/>
      <c r="I63" s="204"/>
      <c r="J63" s="202"/>
      <c r="K63" s="205"/>
      <c r="L63" s="205"/>
      <c r="M63" s="206"/>
      <c r="N63" s="207"/>
      <c r="O63" s="207"/>
      <c r="P63" s="207"/>
      <c r="Q63" s="208"/>
      <c r="R63" s="202"/>
      <c r="S63" s="208"/>
      <c r="T63" s="208"/>
      <c r="U63" s="209"/>
    </row>
    <row r="64" spans="1:21">
      <c r="A64" s="48" t="s">
        <v>129</v>
      </c>
      <c r="B64" s="16"/>
      <c r="C64" s="28"/>
      <c r="D64" s="28"/>
      <c r="E64" s="100"/>
      <c r="Q64" s="48"/>
      <c r="R64" s="48"/>
      <c r="S64" s="48"/>
      <c r="T64" s="48"/>
    </row>
    <row r="65" spans="1:22">
      <c r="A65" s="11" t="s">
        <v>131</v>
      </c>
      <c r="B65" s="16"/>
      <c r="C65" s="28"/>
      <c r="D65" s="28"/>
      <c r="E65" s="100"/>
    </row>
    <row r="66" spans="1:22">
      <c r="A66" s="95" t="s">
        <v>174</v>
      </c>
      <c r="F66" s="68"/>
      <c r="G66" s="68"/>
      <c r="H66" s="29"/>
      <c r="I66" s="29"/>
      <c r="J66" s="29"/>
      <c r="K66" s="29"/>
      <c r="L66" s="54"/>
      <c r="M66" s="54"/>
      <c r="N66" s="29"/>
      <c r="O66" s="29"/>
      <c r="P66" s="29"/>
      <c r="Q66" s="29"/>
      <c r="R66" s="29"/>
    </row>
    <row r="67" spans="1:22">
      <c r="A67" s="359" t="s">
        <v>167</v>
      </c>
      <c r="B67" s="359"/>
      <c r="C67" s="359"/>
      <c r="D67" s="359"/>
      <c r="E67" s="359"/>
      <c r="F67" s="359"/>
      <c r="G67" s="359"/>
      <c r="H67" s="359"/>
      <c r="I67" s="359"/>
      <c r="J67" s="359"/>
      <c r="K67" s="359"/>
      <c r="L67" s="359"/>
      <c r="M67" s="359"/>
      <c r="N67" s="359"/>
      <c r="O67" s="359"/>
      <c r="P67" s="359"/>
      <c r="Q67" s="359"/>
      <c r="R67" s="359"/>
      <c r="S67" s="359"/>
      <c r="T67" s="359"/>
      <c r="U67" s="359"/>
      <c r="V67" s="359"/>
    </row>
    <row r="68" spans="1:22">
      <c r="A68" s="348" t="s">
        <v>204</v>
      </c>
      <c r="B68" s="348"/>
      <c r="C68" s="348"/>
      <c r="D68" s="348"/>
      <c r="E68" s="348"/>
      <c r="F68" s="348"/>
      <c r="G68" s="348"/>
      <c r="H68" s="348"/>
      <c r="I68" s="348"/>
      <c r="J68" s="348"/>
      <c r="K68" s="348"/>
      <c r="L68" s="348"/>
      <c r="N68" s="29"/>
      <c r="O68" s="29"/>
      <c r="P68" s="29"/>
      <c r="Q68" s="29"/>
      <c r="R68" s="29"/>
    </row>
    <row r="69" spans="1:22">
      <c r="A69" s="110"/>
      <c r="B69" s="110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</row>
    <row r="70" spans="1:22">
      <c r="A70" s="95" t="s">
        <v>65</v>
      </c>
      <c r="F70" s="68"/>
      <c r="G70" s="68" t="s">
        <v>66</v>
      </c>
      <c r="H70" s="29"/>
      <c r="I70" s="29"/>
      <c r="J70" s="29"/>
      <c r="K70" s="29"/>
      <c r="L70" s="54"/>
      <c r="M70" s="54"/>
      <c r="N70" s="29"/>
      <c r="O70" s="29"/>
      <c r="P70" s="29"/>
      <c r="Q70" s="29" t="s">
        <v>67</v>
      </c>
      <c r="R70" s="29"/>
    </row>
    <row r="71" spans="1:22" ht="15">
      <c r="A71" s="6"/>
      <c r="B71" s="4"/>
      <c r="C71" s="26"/>
      <c r="D71" s="26"/>
      <c r="E71" s="25"/>
      <c r="F71" s="7"/>
      <c r="H71" s="8"/>
      <c r="I71" s="8"/>
      <c r="J71" s="8"/>
      <c r="K71" s="8"/>
      <c r="L71" s="20"/>
      <c r="M71" s="20"/>
      <c r="N71" s="8"/>
      <c r="O71" s="8"/>
      <c r="P71" s="8"/>
      <c r="Q71" s="8"/>
      <c r="R71" s="8"/>
      <c r="S71" s="3"/>
      <c r="T71" s="3"/>
      <c r="U71" s="7"/>
    </row>
    <row r="72" spans="1:22">
      <c r="B72" s="16"/>
      <c r="C72" s="28"/>
      <c r="D72" s="28"/>
      <c r="E72" s="100"/>
    </row>
    <row r="73" spans="1:22">
      <c r="B73" s="16"/>
      <c r="C73" s="28"/>
      <c r="D73" s="28"/>
      <c r="E73" s="100"/>
    </row>
    <row r="74" spans="1:22">
      <c r="B74" s="16"/>
      <c r="C74" s="28"/>
      <c r="D74" s="28"/>
      <c r="E74" s="100"/>
    </row>
    <row r="75" spans="1:22">
      <c r="B75" s="16"/>
      <c r="C75" s="28"/>
      <c r="D75" s="28"/>
      <c r="E75" s="100"/>
    </row>
    <row r="76" spans="1:22">
      <c r="B76" s="16"/>
      <c r="C76" s="28"/>
      <c r="D76" s="28"/>
      <c r="E76" s="100"/>
    </row>
    <row r="77" spans="1:22">
      <c r="B77" s="16"/>
      <c r="C77" s="28"/>
      <c r="D77" s="28"/>
      <c r="E77" s="100"/>
    </row>
    <row r="78" spans="1:22">
      <c r="B78" s="16"/>
      <c r="C78" s="28"/>
      <c r="D78" s="28"/>
      <c r="E78" s="100"/>
    </row>
    <row r="79" spans="1:22">
      <c r="B79" s="16"/>
      <c r="C79" s="28"/>
      <c r="D79" s="28"/>
      <c r="E79" s="100"/>
    </row>
    <row r="80" spans="1:22">
      <c r="B80" s="16"/>
      <c r="C80" s="28"/>
      <c r="D80" s="28"/>
      <c r="E80" s="100"/>
    </row>
    <row r="81" spans="1:22">
      <c r="B81" s="16"/>
      <c r="C81" s="28"/>
      <c r="D81" s="28"/>
      <c r="E81" s="100"/>
    </row>
    <row r="82" spans="1:22">
      <c r="B82" s="16"/>
      <c r="C82" s="28"/>
      <c r="D82" s="28"/>
      <c r="E82" s="100"/>
    </row>
    <row r="83" spans="1:22">
      <c r="B83" s="16"/>
      <c r="C83" s="28"/>
      <c r="D83" s="28"/>
      <c r="E83" s="100"/>
    </row>
    <row r="84" spans="1:22">
      <c r="B84" s="16"/>
      <c r="C84" s="28"/>
      <c r="D84" s="28"/>
      <c r="E84" s="100"/>
    </row>
    <row r="85" spans="1:22">
      <c r="B85" s="16"/>
      <c r="C85" s="28"/>
      <c r="D85" s="28"/>
      <c r="E85" s="100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</sheetData>
  <sheetProtection insertRows="0" deleteRows="0"/>
  <protectedRanges>
    <protectedRange sqref="U70:U1048576 J70:P1048576 J1:P66 U1:U66" name="Obseg1"/>
    <protectedRange sqref="U67 J67:P67 U69 J69:P69" name="Obseg1_1"/>
    <protectedRange sqref="J68:P68 U68" name="Obseg1_3_1"/>
  </protectedRanges>
  <mergeCells count="9">
    <mergeCell ref="A68:L68"/>
    <mergeCell ref="A67:V6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61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6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71"/>
  <sheetViews>
    <sheetView topLeftCell="A10" zoomScaleNormal="100" zoomScaleSheetLayoutView="100" workbookViewId="0">
      <selection activeCell="M57" sqref="L57:M5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50" t="str">
        <f>+'prva stran'!B6</f>
        <v>VRTEC MANKA GOLARJA GORNJA RADGONA</v>
      </c>
      <c r="D2" s="351"/>
      <c r="E2" s="351"/>
      <c r="F2" s="351"/>
      <c r="G2" s="351"/>
      <c r="H2" s="351"/>
      <c r="I2" s="351"/>
      <c r="J2" s="351"/>
    </row>
    <row r="3" spans="1:21" ht="15">
      <c r="B3" s="50" t="s">
        <v>83</v>
      </c>
      <c r="C3" s="352" t="str">
        <f>+'prva stran'!B7</f>
        <v>KOCLJEVA ULICA 2, 9250 GORNJA RADGONA</v>
      </c>
      <c r="D3" s="353"/>
      <c r="E3" s="353"/>
      <c r="F3" s="353"/>
      <c r="G3" s="353"/>
      <c r="H3" s="353"/>
      <c r="I3" s="353"/>
      <c r="J3" s="35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1" t="s">
        <v>83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1" t="s">
        <v>84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2" customFormat="1" ht="17.25" customHeight="1">
      <c r="A9" s="9"/>
      <c r="B9" s="52" t="s">
        <v>86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49" t="str">
        <f>+'Ponudbeni pred_rekapitulacija'!B17</f>
        <v>SVEŽE JUNČJE, PRAŠIČJE MESO IN IZDELKI</v>
      </c>
      <c r="C13" s="349"/>
      <c r="D13" s="349"/>
      <c r="E13" s="349"/>
      <c r="F13" s="349"/>
      <c r="G13" s="349"/>
      <c r="H13" s="349"/>
      <c r="I13" s="349"/>
      <c r="J13" s="349"/>
      <c r="K13" s="34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132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58" t="s">
        <v>399</v>
      </c>
      <c r="C16" s="77" t="s">
        <v>111</v>
      </c>
      <c r="D16" s="77" t="s">
        <v>0</v>
      </c>
      <c r="E16" s="99"/>
      <c r="F16" s="147">
        <v>100</v>
      </c>
      <c r="G16" s="103" t="s">
        <v>0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6" s="80" t="str">
        <f>IF(Sklop4[[#This Row],[ZAHTEVANA SHEMA KAKOVOSTI]]&lt;&gt;"",Sklop4[[#This Row],[Preračunana masa/volumen/kos na enoto kg]],"")</f>
        <v/>
      </c>
      <c r="J16" s="157"/>
      <c r="K16" s="149"/>
      <c r="L16" s="149"/>
      <c r="M16" s="148" t="s">
        <v>111</v>
      </c>
      <c r="N16" s="132"/>
      <c r="O16" s="148" t="s">
        <v>111</v>
      </c>
      <c r="P16" s="88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49"/>
    </row>
    <row r="17" spans="1:21" s="55" customFormat="1" ht="12">
      <c r="A17" s="79" t="s">
        <v>3</v>
      </c>
      <c r="B17" s="255" t="s">
        <v>400</v>
      </c>
      <c r="C17" s="77" t="s">
        <v>111</v>
      </c>
      <c r="D17" s="77" t="s">
        <v>0</v>
      </c>
      <c r="E17" s="99" t="s">
        <v>202</v>
      </c>
      <c r="F17" s="147">
        <v>9</v>
      </c>
      <c r="G17" s="103" t="s">
        <v>0</v>
      </c>
      <c r="H17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</v>
      </c>
      <c r="I17" s="242">
        <f>IF(Sklop4[[#This Row],[ZAHTEVANA SHEMA KAKOVOSTI]]&lt;&gt;"",Sklop4[[#This Row],[Preračunana masa/volumen/kos na enoto kg]],"")</f>
        <v>9</v>
      </c>
      <c r="J17" s="263"/>
      <c r="K17" s="258"/>
      <c r="L17" s="258"/>
      <c r="M17" s="148" t="s">
        <v>111</v>
      </c>
      <c r="N17" s="246"/>
      <c r="O17" s="311" t="s">
        <v>111</v>
      </c>
      <c r="P17" s="260"/>
      <c r="Q17" s="247">
        <f>+Sklop4[[#This Row],[cena/enota brez DDV v EUR]]*Sklop4[[#This Row],[Stopnja DDV (%)]]</f>
        <v>0</v>
      </c>
      <c r="R17" s="247">
        <f>+Sklop4[[#This Row],[cena/enota brez DDV v EUR]]+Sklop4[[#This Row],[Davek (EUR)]]</f>
        <v>0</v>
      </c>
      <c r="S17" s="247">
        <f>+Sklop4[[#This Row],[cena/enota brez DDV v EUR]]*Sklop4[[#This Row],[Okvirna količina]]</f>
        <v>0</v>
      </c>
      <c r="T17" s="247">
        <f>+Sklop4[[#This Row],[Končna cena/enoto mere (EUR) z DDV]]*Sklop4[[#This Row],[Okvirna količina]]</f>
        <v>0</v>
      </c>
      <c r="U17" s="264"/>
    </row>
    <row r="18" spans="1:21" s="55" customFormat="1" ht="12">
      <c r="A18" s="79" t="s">
        <v>4</v>
      </c>
      <c r="B18" s="255" t="s">
        <v>401</v>
      </c>
      <c r="C18" s="77" t="s">
        <v>111</v>
      </c>
      <c r="D18" s="77" t="s">
        <v>0</v>
      </c>
      <c r="E18" s="99" t="s">
        <v>202</v>
      </c>
      <c r="F18" s="147">
        <v>300</v>
      </c>
      <c r="G18" s="103" t="s">
        <v>0</v>
      </c>
      <c r="H18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18" s="242">
        <f>IF(Sklop4[[#This Row],[ZAHTEVANA SHEMA KAKOVOSTI]]&lt;&gt;"",Sklop4[[#This Row],[Preračunana masa/volumen/kos na enoto kg]],"")</f>
        <v>300</v>
      </c>
      <c r="J18" s="263"/>
      <c r="K18" s="258"/>
      <c r="L18" s="258"/>
      <c r="M18" s="148" t="s">
        <v>111</v>
      </c>
      <c r="N18" s="246"/>
      <c r="O18" s="311" t="s">
        <v>111</v>
      </c>
      <c r="P18" s="260"/>
      <c r="Q18" s="247">
        <f>+Sklop4[[#This Row],[cena/enota brez DDV v EUR]]*Sklop4[[#This Row],[Stopnja DDV (%)]]</f>
        <v>0</v>
      </c>
      <c r="R18" s="247">
        <f>+Sklop4[[#This Row],[cena/enota brez DDV v EUR]]+Sklop4[[#This Row],[Davek (EUR)]]</f>
        <v>0</v>
      </c>
      <c r="S18" s="247">
        <f>+Sklop4[[#This Row],[cena/enota brez DDV v EUR]]*Sklop4[[#This Row],[Okvirna količina]]</f>
        <v>0</v>
      </c>
      <c r="T18" s="247">
        <f>+Sklop4[[#This Row],[Končna cena/enoto mere (EUR) z DDV]]*Sklop4[[#This Row],[Okvirna količina]]</f>
        <v>0</v>
      </c>
      <c r="U18" s="264"/>
    </row>
    <row r="19" spans="1:21" s="55" customFormat="1" ht="12">
      <c r="A19" s="79" t="s">
        <v>5</v>
      </c>
      <c r="B19" s="255" t="s">
        <v>402</v>
      </c>
      <c r="C19" s="77" t="s">
        <v>111</v>
      </c>
      <c r="D19" s="77" t="s">
        <v>0</v>
      </c>
      <c r="E19" s="99"/>
      <c r="F19" s="147">
        <v>20</v>
      </c>
      <c r="G19" s="103" t="s">
        <v>0</v>
      </c>
      <c r="H19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19" s="242" t="str">
        <f>IF(Sklop4[[#This Row],[ZAHTEVANA SHEMA KAKOVOSTI]]&lt;&gt;"",Sklop4[[#This Row],[Preračunana masa/volumen/kos na enoto kg]],"")</f>
        <v/>
      </c>
      <c r="J19" s="263"/>
      <c r="K19" s="258"/>
      <c r="L19" s="258"/>
      <c r="M19" s="148" t="s">
        <v>111</v>
      </c>
      <c r="N19" s="246"/>
      <c r="O19" s="311" t="s">
        <v>111</v>
      </c>
      <c r="P19" s="260"/>
      <c r="Q19" s="247">
        <f>+Sklop4[[#This Row],[cena/enota brez DDV v EUR]]*Sklop4[[#This Row],[Stopnja DDV (%)]]</f>
        <v>0</v>
      </c>
      <c r="R19" s="247">
        <f>+Sklop4[[#This Row],[cena/enota brez DDV v EUR]]+Sklop4[[#This Row],[Davek (EUR)]]</f>
        <v>0</v>
      </c>
      <c r="S19" s="247">
        <f>+Sklop4[[#This Row],[cena/enota brez DDV v EUR]]*Sklop4[[#This Row],[Okvirna količina]]</f>
        <v>0</v>
      </c>
      <c r="T19" s="247">
        <f>+Sklop4[[#This Row],[Končna cena/enoto mere (EUR) z DDV]]*Sklop4[[#This Row],[Okvirna količina]]</f>
        <v>0</v>
      </c>
      <c r="U19" s="264"/>
    </row>
    <row r="20" spans="1:21" s="55" customFormat="1" ht="12">
      <c r="A20" s="79" t="s">
        <v>6</v>
      </c>
      <c r="B20" s="255" t="s">
        <v>403</v>
      </c>
      <c r="C20" s="77" t="s">
        <v>111</v>
      </c>
      <c r="D20" s="77" t="s">
        <v>0</v>
      </c>
      <c r="E20" s="99" t="s">
        <v>202</v>
      </c>
      <c r="F20" s="147">
        <v>610</v>
      </c>
      <c r="G20" s="103" t="s">
        <v>0</v>
      </c>
      <c r="H20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610</v>
      </c>
      <c r="I20" s="242">
        <f>IF(Sklop4[[#This Row],[ZAHTEVANA SHEMA KAKOVOSTI]]&lt;&gt;"",Sklop4[[#This Row],[Preračunana masa/volumen/kos na enoto kg]],"")</f>
        <v>610</v>
      </c>
      <c r="J20" s="263"/>
      <c r="K20" s="258"/>
      <c r="L20" s="258"/>
      <c r="M20" s="148" t="s">
        <v>111</v>
      </c>
      <c r="N20" s="246"/>
      <c r="O20" s="311" t="s">
        <v>111</v>
      </c>
      <c r="P20" s="260"/>
      <c r="Q20" s="247">
        <f>+Sklop4[[#This Row],[cena/enota brez DDV v EUR]]*Sklop4[[#This Row],[Stopnja DDV (%)]]</f>
        <v>0</v>
      </c>
      <c r="R20" s="247">
        <f>+Sklop4[[#This Row],[cena/enota brez DDV v EUR]]+Sklop4[[#This Row],[Davek (EUR)]]</f>
        <v>0</v>
      </c>
      <c r="S20" s="247">
        <f>+Sklop4[[#This Row],[cena/enota brez DDV v EUR]]*Sklop4[[#This Row],[Okvirna količina]]</f>
        <v>0</v>
      </c>
      <c r="T20" s="247">
        <f>+Sklop4[[#This Row],[Končna cena/enoto mere (EUR) z DDV]]*Sklop4[[#This Row],[Okvirna količina]]</f>
        <v>0</v>
      </c>
      <c r="U20" s="264"/>
    </row>
    <row r="21" spans="1:21" s="55" customFormat="1" ht="24">
      <c r="A21" s="79" t="s">
        <v>7</v>
      </c>
      <c r="B21" s="255" t="s">
        <v>404</v>
      </c>
      <c r="C21" s="77" t="s">
        <v>111</v>
      </c>
      <c r="D21" s="77" t="s">
        <v>0</v>
      </c>
      <c r="E21" s="99"/>
      <c r="F21" s="147">
        <v>4</v>
      </c>
      <c r="G21" s="103" t="s">
        <v>0</v>
      </c>
      <c r="H21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</v>
      </c>
      <c r="I21" s="242" t="str">
        <f>IF(Sklop4[[#This Row],[ZAHTEVANA SHEMA KAKOVOSTI]]&lt;&gt;"",Sklop4[[#This Row],[Preračunana masa/volumen/kos na enoto kg]],"")</f>
        <v/>
      </c>
      <c r="J21" s="263"/>
      <c r="K21" s="258"/>
      <c r="L21" s="258"/>
      <c r="M21" s="148" t="s">
        <v>111</v>
      </c>
      <c r="N21" s="246"/>
      <c r="O21" s="311" t="s">
        <v>111</v>
      </c>
      <c r="P21" s="260"/>
      <c r="Q21" s="247">
        <f>+Sklop4[[#This Row],[cena/enota brez DDV v EUR]]*Sklop4[[#This Row],[Stopnja DDV (%)]]</f>
        <v>0</v>
      </c>
      <c r="R21" s="247">
        <f>+Sklop4[[#This Row],[cena/enota brez DDV v EUR]]+Sklop4[[#This Row],[Davek (EUR)]]</f>
        <v>0</v>
      </c>
      <c r="S21" s="247">
        <f>+Sklop4[[#This Row],[cena/enota brez DDV v EUR]]*Sklop4[[#This Row],[Okvirna količina]]</f>
        <v>0</v>
      </c>
      <c r="T21" s="247">
        <f>+Sklop4[[#This Row],[Končna cena/enoto mere (EUR) z DDV]]*Sklop4[[#This Row],[Okvirna količina]]</f>
        <v>0</v>
      </c>
      <c r="U21" s="264"/>
    </row>
    <row r="22" spans="1:21" s="55" customFormat="1" ht="12">
      <c r="A22" s="79" t="s">
        <v>8</v>
      </c>
      <c r="B22" s="255" t="s">
        <v>405</v>
      </c>
      <c r="C22" s="77" t="s">
        <v>111</v>
      </c>
      <c r="D22" s="77" t="s">
        <v>0</v>
      </c>
      <c r="E22" s="99"/>
      <c r="F22" s="147">
        <v>4</v>
      </c>
      <c r="G22" s="103" t="s">
        <v>0</v>
      </c>
      <c r="H22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</v>
      </c>
      <c r="I22" s="242" t="str">
        <f>IF(Sklop4[[#This Row],[ZAHTEVANA SHEMA KAKOVOSTI]]&lt;&gt;"",Sklop4[[#This Row],[Preračunana masa/volumen/kos na enoto kg]],"")</f>
        <v/>
      </c>
      <c r="J22" s="263"/>
      <c r="K22" s="258"/>
      <c r="L22" s="258"/>
      <c r="M22" s="148" t="s">
        <v>111</v>
      </c>
      <c r="N22" s="246"/>
      <c r="O22" s="311" t="s">
        <v>111</v>
      </c>
      <c r="P22" s="260"/>
      <c r="Q22" s="247">
        <f>+Sklop4[[#This Row],[cena/enota brez DDV v EUR]]*Sklop4[[#This Row],[Stopnja DDV (%)]]</f>
        <v>0</v>
      </c>
      <c r="R22" s="247">
        <f>+Sklop4[[#This Row],[cena/enota brez DDV v EUR]]+Sklop4[[#This Row],[Davek (EUR)]]</f>
        <v>0</v>
      </c>
      <c r="S22" s="247">
        <f>+Sklop4[[#This Row],[cena/enota brez DDV v EUR]]*Sklop4[[#This Row],[Okvirna količina]]</f>
        <v>0</v>
      </c>
      <c r="T22" s="247">
        <f>+Sklop4[[#This Row],[Končna cena/enoto mere (EUR) z DDV]]*Sklop4[[#This Row],[Okvirna količina]]</f>
        <v>0</v>
      </c>
      <c r="U22" s="264"/>
    </row>
    <row r="23" spans="1:21" s="55" customFormat="1" ht="12">
      <c r="A23" s="79" t="s">
        <v>9</v>
      </c>
      <c r="B23" s="255" t="s">
        <v>406</v>
      </c>
      <c r="C23" s="77" t="s">
        <v>111</v>
      </c>
      <c r="D23" s="77" t="s">
        <v>0</v>
      </c>
      <c r="E23" s="99"/>
      <c r="F23" s="147">
        <v>30</v>
      </c>
      <c r="G23" s="103" t="s">
        <v>0</v>
      </c>
      <c r="H23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3" s="242" t="str">
        <f>IF(Sklop4[[#This Row],[ZAHTEVANA SHEMA KAKOVOSTI]]&lt;&gt;"",Sklop4[[#This Row],[Preračunana masa/volumen/kos na enoto kg]],"")</f>
        <v/>
      </c>
      <c r="J23" s="263"/>
      <c r="K23" s="258"/>
      <c r="L23" s="258"/>
      <c r="M23" s="148" t="s">
        <v>111</v>
      </c>
      <c r="N23" s="246"/>
      <c r="O23" s="311" t="s">
        <v>111</v>
      </c>
      <c r="P23" s="260"/>
      <c r="Q23" s="247">
        <f>+Sklop4[[#This Row],[cena/enota brez DDV v EUR]]*Sklop4[[#This Row],[Stopnja DDV (%)]]</f>
        <v>0</v>
      </c>
      <c r="R23" s="247">
        <f>+Sklop4[[#This Row],[cena/enota brez DDV v EUR]]+Sklop4[[#This Row],[Davek (EUR)]]</f>
        <v>0</v>
      </c>
      <c r="S23" s="247">
        <f>+Sklop4[[#This Row],[cena/enota brez DDV v EUR]]*Sklop4[[#This Row],[Okvirna količina]]</f>
        <v>0</v>
      </c>
      <c r="T23" s="247">
        <f>+Sklop4[[#This Row],[Končna cena/enoto mere (EUR) z DDV]]*Sklop4[[#This Row],[Okvirna količina]]</f>
        <v>0</v>
      </c>
      <c r="U23" s="264"/>
    </row>
    <row r="24" spans="1:21" s="55" customFormat="1" ht="12">
      <c r="A24" s="79" t="s">
        <v>10</v>
      </c>
      <c r="B24" s="255" t="s">
        <v>407</v>
      </c>
      <c r="C24" s="77" t="s">
        <v>111</v>
      </c>
      <c r="D24" s="77" t="s">
        <v>0</v>
      </c>
      <c r="E24" s="99"/>
      <c r="F24" s="147">
        <v>60</v>
      </c>
      <c r="G24" s="103" t="s">
        <v>0</v>
      </c>
      <c r="H24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24" s="242" t="str">
        <f>IF(Sklop4[[#This Row],[ZAHTEVANA SHEMA KAKOVOSTI]]&lt;&gt;"",Sklop4[[#This Row],[Preračunana masa/volumen/kos na enoto kg]],"")</f>
        <v/>
      </c>
      <c r="J24" s="263"/>
      <c r="K24" s="258"/>
      <c r="L24" s="258"/>
      <c r="M24" s="148" t="s">
        <v>111</v>
      </c>
      <c r="N24" s="246"/>
      <c r="O24" s="311" t="s">
        <v>111</v>
      </c>
      <c r="P24" s="260"/>
      <c r="Q24" s="247">
        <f>+Sklop4[[#This Row],[cena/enota brez DDV v EUR]]*Sklop4[[#This Row],[Stopnja DDV (%)]]</f>
        <v>0</v>
      </c>
      <c r="R24" s="247">
        <f>+Sklop4[[#This Row],[cena/enota brez DDV v EUR]]+Sklop4[[#This Row],[Davek (EUR)]]</f>
        <v>0</v>
      </c>
      <c r="S24" s="247">
        <f>+Sklop4[[#This Row],[cena/enota brez DDV v EUR]]*Sklop4[[#This Row],[Okvirna količina]]</f>
        <v>0</v>
      </c>
      <c r="T24" s="247">
        <f>+Sklop4[[#This Row],[Končna cena/enoto mere (EUR) z DDV]]*Sklop4[[#This Row],[Okvirna količina]]</f>
        <v>0</v>
      </c>
      <c r="U24" s="264"/>
    </row>
    <row r="25" spans="1:21" s="55" customFormat="1" ht="12">
      <c r="A25" s="79" t="s">
        <v>11</v>
      </c>
      <c r="B25" s="255" t="s">
        <v>408</v>
      </c>
      <c r="C25" s="77" t="s">
        <v>111</v>
      </c>
      <c r="D25" s="77" t="s">
        <v>0</v>
      </c>
      <c r="E25" s="99"/>
      <c r="F25" s="147">
        <v>16</v>
      </c>
      <c r="G25" s="103" t="s">
        <v>0</v>
      </c>
      <c r="H25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</v>
      </c>
      <c r="I25" s="242" t="str">
        <f>IF(Sklop4[[#This Row],[ZAHTEVANA SHEMA KAKOVOSTI]]&lt;&gt;"",Sklop4[[#This Row],[Preračunana masa/volumen/kos na enoto kg]],"")</f>
        <v/>
      </c>
      <c r="J25" s="263"/>
      <c r="K25" s="258"/>
      <c r="L25" s="258"/>
      <c r="M25" s="148" t="s">
        <v>111</v>
      </c>
      <c r="N25" s="246"/>
      <c r="O25" s="311" t="s">
        <v>111</v>
      </c>
      <c r="P25" s="260"/>
      <c r="Q25" s="247">
        <f>+Sklop4[[#This Row],[cena/enota brez DDV v EUR]]*Sklop4[[#This Row],[Stopnja DDV (%)]]</f>
        <v>0</v>
      </c>
      <c r="R25" s="247">
        <f>+Sklop4[[#This Row],[cena/enota brez DDV v EUR]]+Sklop4[[#This Row],[Davek (EUR)]]</f>
        <v>0</v>
      </c>
      <c r="S25" s="247">
        <f>+Sklop4[[#This Row],[cena/enota brez DDV v EUR]]*Sklop4[[#This Row],[Okvirna količina]]</f>
        <v>0</v>
      </c>
      <c r="T25" s="247">
        <f>+Sklop4[[#This Row],[Končna cena/enoto mere (EUR) z DDV]]*Sklop4[[#This Row],[Okvirna količina]]</f>
        <v>0</v>
      </c>
      <c r="U25" s="264"/>
    </row>
    <row r="26" spans="1:21" s="55" customFormat="1" ht="12">
      <c r="A26" s="79" t="s">
        <v>12</v>
      </c>
      <c r="B26" s="255" t="s">
        <v>409</v>
      </c>
      <c r="C26" s="77" t="s">
        <v>111</v>
      </c>
      <c r="D26" s="77" t="s">
        <v>0</v>
      </c>
      <c r="E26" s="99"/>
      <c r="F26" s="147">
        <v>156</v>
      </c>
      <c r="G26" s="103" t="s">
        <v>0</v>
      </c>
      <c r="H26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156</v>
      </c>
      <c r="I26" s="242" t="str">
        <f>IF(Sklop4[[#This Row],[ZAHTEVANA SHEMA KAKOVOSTI]]&lt;&gt;"",Sklop4[[#This Row],[Preračunana masa/volumen/kos na enoto kg]],"")</f>
        <v/>
      </c>
      <c r="J26" s="263"/>
      <c r="K26" s="258"/>
      <c r="L26" s="258"/>
      <c r="M26" s="148" t="s">
        <v>111</v>
      </c>
      <c r="N26" s="246"/>
      <c r="O26" s="311" t="s">
        <v>111</v>
      </c>
      <c r="P26" s="260"/>
      <c r="Q26" s="247">
        <f>+Sklop4[[#This Row],[cena/enota brez DDV v EUR]]*Sklop4[[#This Row],[Stopnja DDV (%)]]</f>
        <v>0</v>
      </c>
      <c r="R26" s="247">
        <f>+Sklop4[[#This Row],[cena/enota brez DDV v EUR]]+Sklop4[[#This Row],[Davek (EUR)]]</f>
        <v>0</v>
      </c>
      <c r="S26" s="247">
        <f>+Sklop4[[#This Row],[cena/enota brez DDV v EUR]]*Sklop4[[#This Row],[Okvirna količina]]</f>
        <v>0</v>
      </c>
      <c r="T26" s="247">
        <f>+Sklop4[[#This Row],[Končna cena/enoto mere (EUR) z DDV]]*Sklop4[[#This Row],[Okvirna količina]]</f>
        <v>0</v>
      </c>
      <c r="U26" s="264"/>
    </row>
    <row r="27" spans="1:21" s="55" customFormat="1" ht="12">
      <c r="A27" s="79" t="s">
        <v>13</v>
      </c>
      <c r="B27" s="255" t="s">
        <v>410</v>
      </c>
      <c r="C27" s="77" t="s">
        <v>111</v>
      </c>
      <c r="D27" s="77" t="s">
        <v>0</v>
      </c>
      <c r="E27" s="150"/>
      <c r="F27" s="242">
        <v>7</v>
      </c>
      <c r="G27" s="103" t="s">
        <v>0</v>
      </c>
      <c r="H27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</v>
      </c>
      <c r="I27" s="242" t="str">
        <f>IF(Sklop4[[#This Row],[ZAHTEVANA SHEMA KAKOVOSTI]]&lt;&gt;"",Sklop4[[#This Row],[Preračunana masa/volumen/kos na enoto kg]],"")</f>
        <v/>
      </c>
      <c r="J27" s="263"/>
      <c r="K27" s="258"/>
      <c r="L27" s="258"/>
      <c r="M27" s="148" t="s">
        <v>111</v>
      </c>
      <c r="N27" s="246"/>
      <c r="O27" s="311" t="s">
        <v>111</v>
      </c>
      <c r="P27" s="260"/>
      <c r="Q27" s="247">
        <f>+Sklop4[[#This Row],[cena/enota brez DDV v EUR]]*Sklop4[[#This Row],[Stopnja DDV (%)]]</f>
        <v>0</v>
      </c>
      <c r="R27" s="247">
        <f>+Sklop4[[#This Row],[cena/enota brez DDV v EUR]]+Sklop4[[#This Row],[Davek (EUR)]]</f>
        <v>0</v>
      </c>
      <c r="S27" s="247">
        <f>+Sklop4[[#This Row],[cena/enota brez DDV v EUR]]*Sklop4[[#This Row],[Okvirna količina]]</f>
        <v>0</v>
      </c>
      <c r="T27" s="247">
        <f>+Sklop4[[#This Row],[Končna cena/enoto mere (EUR) z DDV]]*Sklop4[[#This Row],[Okvirna količina]]</f>
        <v>0</v>
      </c>
      <c r="U27" s="264"/>
    </row>
    <row r="28" spans="1:21" s="55" customFormat="1" ht="12">
      <c r="A28" s="79" t="s">
        <v>14</v>
      </c>
      <c r="B28" s="255" t="s">
        <v>411</v>
      </c>
      <c r="C28" s="77" t="s">
        <v>111</v>
      </c>
      <c r="D28" s="77" t="s">
        <v>0</v>
      </c>
      <c r="E28" s="150"/>
      <c r="F28" s="242">
        <v>48</v>
      </c>
      <c r="G28" s="103" t="s">
        <v>0</v>
      </c>
      <c r="H28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48</v>
      </c>
      <c r="I28" s="242" t="str">
        <f>IF(Sklop4[[#This Row],[ZAHTEVANA SHEMA KAKOVOSTI]]&lt;&gt;"",Sklop4[[#This Row],[Preračunana masa/volumen/kos na enoto kg]],"")</f>
        <v/>
      </c>
      <c r="J28" s="263"/>
      <c r="K28" s="258"/>
      <c r="L28" s="258"/>
      <c r="M28" s="148" t="s">
        <v>111</v>
      </c>
      <c r="N28" s="246"/>
      <c r="O28" s="311" t="s">
        <v>111</v>
      </c>
      <c r="P28" s="260"/>
      <c r="Q28" s="247">
        <f>+Sklop4[[#This Row],[cena/enota brez DDV v EUR]]*Sklop4[[#This Row],[Stopnja DDV (%)]]</f>
        <v>0</v>
      </c>
      <c r="R28" s="247">
        <f>+Sklop4[[#This Row],[cena/enota brez DDV v EUR]]+Sklop4[[#This Row],[Davek (EUR)]]</f>
        <v>0</v>
      </c>
      <c r="S28" s="247">
        <f>+Sklop4[[#This Row],[cena/enota brez DDV v EUR]]*Sklop4[[#This Row],[Okvirna količina]]</f>
        <v>0</v>
      </c>
      <c r="T28" s="247">
        <f>+Sklop4[[#This Row],[Končna cena/enoto mere (EUR) z DDV]]*Sklop4[[#This Row],[Okvirna količina]]</f>
        <v>0</v>
      </c>
      <c r="U28" s="264"/>
    </row>
    <row r="29" spans="1:21" s="55" customFormat="1" ht="12">
      <c r="A29" s="79" t="s">
        <v>15</v>
      </c>
      <c r="B29" s="255" t="s">
        <v>412</v>
      </c>
      <c r="C29" s="77" t="s">
        <v>111</v>
      </c>
      <c r="D29" s="77" t="s">
        <v>0</v>
      </c>
      <c r="E29" s="150"/>
      <c r="F29" s="242">
        <v>280</v>
      </c>
      <c r="G29" s="103" t="s">
        <v>0</v>
      </c>
      <c r="H29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280</v>
      </c>
      <c r="I29" s="242" t="str">
        <f>IF(Sklop4[[#This Row],[ZAHTEVANA SHEMA KAKOVOSTI]]&lt;&gt;"",Sklop4[[#This Row],[Preračunana masa/volumen/kos na enoto kg]],"")</f>
        <v/>
      </c>
      <c r="J29" s="263"/>
      <c r="K29" s="258"/>
      <c r="L29" s="258"/>
      <c r="M29" s="148" t="s">
        <v>111</v>
      </c>
      <c r="N29" s="246"/>
      <c r="O29" s="311" t="s">
        <v>111</v>
      </c>
      <c r="P29" s="260"/>
      <c r="Q29" s="247">
        <f>+Sklop4[[#This Row],[cena/enota brez DDV v EUR]]*Sklop4[[#This Row],[Stopnja DDV (%)]]</f>
        <v>0</v>
      </c>
      <c r="R29" s="247">
        <f>+Sklop4[[#This Row],[cena/enota brez DDV v EUR]]+Sklop4[[#This Row],[Davek (EUR)]]</f>
        <v>0</v>
      </c>
      <c r="S29" s="247">
        <f>+Sklop4[[#This Row],[cena/enota brez DDV v EUR]]*Sklop4[[#This Row],[Okvirna količina]]</f>
        <v>0</v>
      </c>
      <c r="T29" s="247">
        <f>+Sklop4[[#This Row],[Končna cena/enoto mere (EUR) z DDV]]*Sklop4[[#This Row],[Okvirna količina]]</f>
        <v>0</v>
      </c>
      <c r="U29" s="264"/>
    </row>
    <row r="30" spans="1:21" s="55" customFormat="1" ht="12">
      <c r="A30" s="79" t="s">
        <v>16</v>
      </c>
      <c r="B30" s="255" t="s">
        <v>413</v>
      </c>
      <c r="C30" s="77" t="s">
        <v>111</v>
      </c>
      <c r="D30" s="77" t="s">
        <v>0</v>
      </c>
      <c r="E30" s="150"/>
      <c r="F30" s="242">
        <v>8</v>
      </c>
      <c r="G30" s="103" t="s">
        <v>0</v>
      </c>
      <c r="H30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</v>
      </c>
      <c r="I30" s="242" t="str">
        <f>IF(Sklop4[[#This Row],[ZAHTEVANA SHEMA KAKOVOSTI]]&lt;&gt;"",Sklop4[[#This Row],[Preračunana masa/volumen/kos na enoto kg]],"")</f>
        <v/>
      </c>
      <c r="J30" s="263"/>
      <c r="K30" s="258"/>
      <c r="L30" s="258"/>
      <c r="M30" s="148" t="s">
        <v>111</v>
      </c>
      <c r="N30" s="246"/>
      <c r="O30" s="311" t="s">
        <v>111</v>
      </c>
      <c r="P30" s="260"/>
      <c r="Q30" s="247">
        <f>+Sklop4[[#This Row],[cena/enota brez DDV v EUR]]*Sklop4[[#This Row],[Stopnja DDV (%)]]</f>
        <v>0</v>
      </c>
      <c r="R30" s="247">
        <f>+Sklop4[[#This Row],[cena/enota brez DDV v EUR]]+Sklop4[[#This Row],[Davek (EUR)]]</f>
        <v>0</v>
      </c>
      <c r="S30" s="247">
        <f>+Sklop4[[#This Row],[cena/enota brez DDV v EUR]]*Sklop4[[#This Row],[Okvirna količina]]</f>
        <v>0</v>
      </c>
      <c r="T30" s="247">
        <f>+Sklop4[[#This Row],[Končna cena/enoto mere (EUR) z DDV]]*Sklop4[[#This Row],[Okvirna količina]]</f>
        <v>0</v>
      </c>
      <c r="U30" s="264"/>
    </row>
    <row r="31" spans="1:21" s="55" customFormat="1" ht="12">
      <c r="A31" s="79" t="s">
        <v>17</v>
      </c>
      <c r="B31" s="255" t="s">
        <v>414</v>
      </c>
      <c r="C31" s="77" t="s">
        <v>111</v>
      </c>
      <c r="D31" s="77" t="s">
        <v>0</v>
      </c>
      <c r="E31" s="150"/>
      <c r="F31" s="242">
        <v>650</v>
      </c>
      <c r="G31" s="103" t="s">
        <v>0</v>
      </c>
      <c r="H31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650</v>
      </c>
      <c r="I31" s="242" t="str">
        <f>IF(Sklop4[[#This Row],[ZAHTEVANA SHEMA KAKOVOSTI]]&lt;&gt;"",Sklop4[[#This Row],[Preračunana masa/volumen/kos na enoto kg]],"")</f>
        <v/>
      </c>
      <c r="J31" s="263"/>
      <c r="K31" s="258"/>
      <c r="L31" s="258"/>
      <c r="M31" s="148" t="s">
        <v>111</v>
      </c>
      <c r="N31" s="246"/>
      <c r="O31" s="311" t="s">
        <v>111</v>
      </c>
      <c r="P31" s="260"/>
      <c r="Q31" s="247">
        <f>+Sklop4[[#This Row],[cena/enota brez DDV v EUR]]*Sklop4[[#This Row],[Stopnja DDV (%)]]</f>
        <v>0</v>
      </c>
      <c r="R31" s="247">
        <f>+Sklop4[[#This Row],[cena/enota brez DDV v EUR]]+Sklop4[[#This Row],[Davek (EUR)]]</f>
        <v>0</v>
      </c>
      <c r="S31" s="247">
        <f>+Sklop4[[#This Row],[cena/enota brez DDV v EUR]]*Sklop4[[#This Row],[Okvirna količina]]</f>
        <v>0</v>
      </c>
      <c r="T31" s="247">
        <f>+Sklop4[[#This Row],[Končna cena/enoto mere (EUR) z DDV]]*Sklop4[[#This Row],[Okvirna količina]]</f>
        <v>0</v>
      </c>
      <c r="U31" s="264"/>
    </row>
    <row r="32" spans="1:21" s="55" customFormat="1" ht="12">
      <c r="A32" s="79" t="s">
        <v>18</v>
      </c>
      <c r="B32" s="255" t="s">
        <v>221</v>
      </c>
      <c r="C32" s="77" t="s">
        <v>111</v>
      </c>
      <c r="D32" s="77" t="s">
        <v>0</v>
      </c>
      <c r="E32" s="150"/>
      <c r="F32" s="242">
        <v>12</v>
      </c>
      <c r="G32" s="103" t="s">
        <v>0</v>
      </c>
      <c r="H32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</v>
      </c>
      <c r="I32" s="242" t="str">
        <f>IF(Sklop4[[#This Row],[ZAHTEVANA SHEMA KAKOVOSTI]]&lt;&gt;"",Sklop4[[#This Row],[Preračunana masa/volumen/kos na enoto kg]],"")</f>
        <v/>
      </c>
      <c r="J32" s="263"/>
      <c r="K32" s="258"/>
      <c r="L32" s="258"/>
      <c r="M32" s="148" t="s">
        <v>111</v>
      </c>
      <c r="N32" s="246"/>
      <c r="O32" s="311" t="s">
        <v>111</v>
      </c>
      <c r="P32" s="260"/>
      <c r="Q32" s="247">
        <f>+Sklop4[[#This Row],[cena/enota brez DDV v EUR]]*Sklop4[[#This Row],[Stopnja DDV (%)]]</f>
        <v>0</v>
      </c>
      <c r="R32" s="247">
        <f>+Sklop4[[#This Row],[cena/enota brez DDV v EUR]]+Sklop4[[#This Row],[Davek (EUR)]]</f>
        <v>0</v>
      </c>
      <c r="S32" s="247">
        <f>+Sklop4[[#This Row],[cena/enota brez DDV v EUR]]*Sklop4[[#This Row],[Okvirna količina]]</f>
        <v>0</v>
      </c>
      <c r="T32" s="247">
        <f>+Sklop4[[#This Row],[Končna cena/enoto mere (EUR) z DDV]]*Sklop4[[#This Row],[Okvirna količina]]</f>
        <v>0</v>
      </c>
      <c r="U32" s="264"/>
    </row>
    <row r="33" spans="1:22" s="55" customFormat="1" ht="12">
      <c r="A33" s="79" t="s">
        <v>19</v>
      </c>
      <c r="B33" s="255" t="s">
        <v>222</v>
      </c>
      <c r="C33" s="77" t="s">
        <v>111</v>
      </c>
      <c r="D33" s="77" t="s">
        <v>0</v>
      </c>
      <c r="E33" s="150"/>
      <c r="F33" s="242">
        <v>15</v>
      </c>
      <c r="G33" s="103" t="s">
        <v>0</v>
      </c>
      <c r="H33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33" s="242" t="str">
        <f>IF(Sklop4[[#This Row],[ZAHTEVANA SHEMA KAKOVOSTI]]&lt;&gt;"",Sklop4[[#This Row],[Preračunana masa/volumen/kos na enoto kg]],"")</f>
        <v/>
      </c>
      <c r="J33" s="263"/>
      <c r="K33" s="258"/>
      <c r="L33" s="258"/>
      <c r="M33" s="148" t="s">
        <v>111</v>
      </c>
      <c r="N33" s="246"/>
      <c r="O33" s="311" t="s">
        <v>111</v>
      </c>
      <c r="P33" s="260"/>
      <c r="Q33" s="247">
        <f>+Sklop4[[#This Row],[cena/enota brez DDV v EUR]]*Sklop4[[#This Row],[Stopnja DDV (%)]]</f>
        <v>0</v>
      </c>
      <c r="R33" s="247">
        <f>+Sklop4[[#This Row],[cena/enota brez DDV v EUR]]+Sklop4[[#This Row],[Davek (EUR)]]</f>
        <v>0</v>
      </c>
      <c r="S33" s="247">
        <f>+Sklop4[[#This Row],[cena/enota brez DDV v EUR]]*Sklop4[[#This Row],[Okvirna količina]]</f>
        <v>0</v>
      </c>
      <c r="T33" s="247">
        <f>+Sklop4[[#This Row],[Končna cena/enoto mere (EUR) z DDV]]*Sklop4[[#This Row],[Okvirna količina]]</f>
        <v>0</v>
      </c>
      <c r="U33" s="264"/>
    </row>
    <row r="34" spans="1:22" s="55" customFormat="1" ht="12">
      <c r="A34" s="79" t="s">
        <v>20</v>
      </c>
      <c r="B34" s="255" t="s">
        <v>415</v>
      </c>
      <c r="C34" s="77" t="s">
        <v>111</v>
      </c>
      <c r="D34" s="77" t="s">
        <v>0</v>
      </c>
      <c r="E34" s="150"/>
      <c r="F34" s="320">
        <v>5</v>
      </c>
      <c r="G34" s="103" t="s">
        <v>0</v>
      </c>
      <c r="H34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34" s="242" t="str">
        <f>IF(Sklop4[[#This Row],[ZAHTEVANA SHEMA KAKOVOSTI]]&lt;&gt;"",Sklop4[[#This Row],[Preračunana masa/volumen/kos na enoto kg]],"")</f>
        <v/>
      </c>
      <c r="J34" s="263"/>
      <c r="K34" s="258"/>
      <c r="L34" s="258"/>
      <c r="M34" s="148" t="s">
        <v>111</v>
      </c>
      <c r="N34" s="246"/>
      <c r="O34" s="311" t="s">
        <v>111</v>
      </c>
      <c r="P34" s="260"/>
      <c r="Q34" s="247">
        <f>+Sklop4[[#This Row],[cena/enota brez DDV v EUR]]*Sklop4[[#This Row],[Stopnja DDV (%)]]</f>
        <v>0</v>
      </c>
      <c r="R34" s="247">
        <f>+Sklop4[[#This Row],[cena/enota brez DDV v EUR]]+Sklop4[[#This Row],[Davek (EUR)]]</f>
        <v>0</v>
      </c>
      <c r="S34" s="247">
        <f>+Sklop4[[#This Row],[cena/enota brez DDV v EUR]]*Sklop4[[#This Row],[Okvirna količina]]</f>
        <v>0</v>
      </c>
      <c r="T34" s="247">
        <f>+Sklop4[[#This Row],[Končna cena/enoto mere (EUR) z DDV]]*Sklop4[[#This Row],[Okvirna količina]]</f>
        <v>0</v>
      </c>
      <c r="U34" s="264"/>
    </row>
    <row r="35" spans="1:22" s="55" customFormat="1" ht="12">
      <c r="A35" s="79" t="s">
        <v>21</v>
      </c>
      <c r="B35" s="255" t="s">
        <v>416</v>
      </c>
      <c r="C35" s="77" t="s">
        <v>111</v>
      </c>
      <c r="D35" s="77" t="s">
        <v>0</v>
      </c>
      <c r="E35" s="99" t="s">
        <v>202</v>
      </c>
      <c r="F35" s="147">
        <v>60</v>
      </c>
      <c r="G35" s="103" t="s">
        <v>0</v>
      </c>
      <c r="H35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35" s="242">
        <f>IF(Sklop4[[#This Row],[ZAHTEVANA SHEMA KAKOVOSTI]]&lt;&gt;"",Sklop4[[#This Row],[Preračunana masa/volumen/kos na enoto kg]],"")</f>
        <v>60</v>
      </c>
      <c r="J35" s="263"/>
      <c r="K35" s="258"/>
      <c r="L35" s="258"/>
      <c r="M35" s="148" t="s">
        <v>111</v>
      </c>
      <c r="N35" s="246"/>
      <c r="O35" s="311" t="s">
        <v>111</v>
      </c>
      <c r="P35" s="260"/>
      <c r="Q35" s="247">
        <f>+Sklop4[[#This Row],[cena/enota brez DDV v EUR]]*Sklop4[[#This Row],[Stopnja DDV (%)]]</f>
        <v>0</v>
      </c>
      <c r="R35" s="247">
        <f>+Sklop4[[#This Row],[cena/enota brez DDV v EUR]]+Sklop4[[#This Row],[Davek (EUR)]]</f>
        <v>0</v>
      </c>
      <c r="S35" s="247">
        <f>+Sklop4[[#This Row],[cena/enota brez DDV v EUR]]*Sklop4[[#This Row],[Okvirna količina]]</f>
        <v>0</v>
      </c>
      <c r="T35" s="247">
        <f>+Sklop4[[#This Row],[Končna cena/enoto mere (EUR) z DDV]]*Sklop4[[#This Row],[Okvirna količina]]</f>
        <v>0</v>
      </c>
      <c r="U35" s="264"/>
    </row>
    <row r="36" spans="1:22" s="55" customFormat="1" ht="12">
      <c r="A36" s="79" t="s">
        <v>22</v>
      </c>
      <c r="B36" s="255" t="s">
        <v>417</v>
      </c>
      <c r="C36" s="77" t="s">
        <v>111</v>
      </c>
      <c r="D36" s="77" t="s">
        <v>0</v>
      </c>
      <c r="E36" s="99"/>
      <c r="F36" s="147">
        <v>12</v>
      </c>
      <c r="G36" s="103" t="s">
        <v>0</v>
      </c>
      <c r="H36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</v>
      </c>
      <c r="I36" s="242" t="str">
        <f>IF(Sklop4[[#This Row],[ZAHTEVANA SHEMA KAKOVOSTI]]&lt;&gt;"",Sklop4[[#This Row],[Preračunana masa/volumen/kos na enoto kg]],"")</f>
        <v/>
      </c>
      <c r="J36" s="263"/>
      <c r="K36" s="258"/>
      <c r="L36" s="258"/>
      <c r="M36" s="148" t="s">
        <v>111</v>
      </c>
      <c r="N36" s="246"/>
      <c r="O36" s="311" t="s">
        <v>111</v>
      </c>
      <c r="P36" s="260"/>
      <c r="Q36" s="247">
        <f>+Sklop4[[#This Row],[cena/enota brez DDV v EUR]]*Sklop4[[#This Row],[Stopnja DDV (%)]]</f>
        <v>0</v>
      </c>
      <c r="R36" s="247">
        <f>+Sklop4[[#This Row],[cena/enota brez DDV v EUR]]+Sklop4[[#This Row],[Davek (EUR)]]</f>
        <v>0</v>
      </c>
      <c r="S36" s="247">
        <f>+Sklop4[[#This Row],[cena/enota brez DDV v EUR]]*Sklop4[[#This Row],[Okvirna količina]]</f>
        <v>0</v>
      </c>
      <c r="T36" s="247">
        <f>+Sklop4[[#This Row],[Končna cena/enoto mere (EUR) z DDV]]*Sklop4[[#This Row],[Okvirna količina]]</f>
        <v>0</v>
      </c>
      <c r="U36" s="264"/>
    </row>
    <row r="37" spans="1:22" s="55" customFormat="1" ht="12">
      <c r="A37" s="79" t="s">
        <v>23</v>
      </c>
      <c r="B37" s="255" t="s">
        <v>418</v>
      </c>
      <c r="C37" s="77" t="s">
        <v>111</v>
      </c>
      <c r="D37" s="77" t="s">
        <v>0</v>
      </c>
      <c r="E37" s="99"/>
      <c r="F37" s="147">
        <v>17</v>
      </c>
      <c r="G37" s="103" t="s">
        <v>0</v>
      </c>
      <c r="H37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17</v>
      </c>
      <c r="I37" s="242" t="str">
        <f>IF(Sklop4[[#This Row],[ZAHTEVANA SHEMA KAKOVOSTI]]&lt;&gt;"",Sklop4[[#This Row],[Preračunana masa/volumen/kos na enoto kg]],"")</f>
        <v/>
      </c>
      <c r="J37" s="263"/>
      <c r="K37" s="258"/>
      <c r="L37" s="258"/>
      <c r="M37" s="148" t="s">
        <v>111</v>
      </c>
      <c r="N37" s="246"/>
      <c r="O37" s="311" t="s">
        <v>111</v>
      </c>
      <c r="P37" s="260"/>
      <c r="Q37" s="247">
        <f>+Sklop4[[#This Row],[cena/enota brez DDV v EUR]]*Sklop4[[#This Row],[Stopnja DDV (%)]]</f>
        <v>0</v>
      </c>
      <c r="R37" s="247">
        <f>+Sklop4[[#This Row],[cena/enota brez DDV v EUR]]+Sklop4[[#This Row],[Davek (EUR)]]</f>
        <v>0</v>
      </c>
      <c r="S37" s="247">
        <f>+Sklop4[[#This Row],[cena/enota brez DDV v EUR]]*Sklop4[[#This Row],[Okvirna količina]]</f>
        <v>0</v>
      </c>
      <c r="T37" s="247">
        <f>+Sklop4[[#This Row],[Končna cena/enoto mere (EUR) z DDV]]*Sklop4[[#This Row],[Okvirna količina]]</f>
        <v>0</v>
      </c>
      <c r="U37" s="264"/>
    </row>
    <row r="38" spans="1:22" ht="27" customHeight="1">
      <c r="A38" s="219" t="s">
        <v>133</v>
      </c>
      <c r="B38" s="220"/>
      <c r="C38" s="221"/>
      <c r="D38" s="221"/>
      <c r="E38" s="222"/>
      <c r="F38" s="223"/>
      <c r="G38" s="224"/>
      <c r="H38" s="225">
        <f>SUBTOTAL(109,Sklop4[Preračunana masa/volumen/kos na enoto kg])</f>
        <v>2423</v>
      </c>
      <c r="I38" s="225">
        <f>SUBTOTAL(109,Sklop4[Živila iz shem kakovosti (kg)])</f>
        <v>979</v>
      </c>
      <c r="J38" s="223"/>
      <c r="K38" s="226"/>
      <c r="L38" s="226"/>
      <c r="M38" s="227"/>
      <c r="N38" s="228"/>
      <c r="O38" s="228"/>
      <c r="P38" s="228"/>
      <c r="Q38" s="229"/>
      <c r="R38" s="223"/>
      <c r="S38" s="229">
        <f>SUBTOTAL(109,Sklop4[Vrednost za okvirno količino (EUR) brez DDV])</f>
        <v>0</v>
      </c>
      <c r="T38" s="229">
        <f>SUBTOTAL(109,Sklop4[Vrednost za okvirno količino (EUR) z DDV])</f>
        <v>0</v>
      </c>
      <c r="U38" s="230">
        <f>SUBTOTAL(103,Sklop4[Shema kakovosti
(nacionalne, evropske)
])</f>
        <v>0</v>
      </c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A40" s="48" t="s">
        <v>129</v>
      </c>
      <c r="B40" s="16"/>
      <c r="C40" s="28"/>
      <c r="D40" s="28"/>
      <c r="E40" s="100"/>
      <c r="Q40" s="48"/>
      <c r="R40" s="48"/>
      <c r="S40" s="48"/>
      <c r="T40" s="48"/>
    </row>
    <row r="41" spans="1:22">
      <c r="A41" s="11" t="s">
        <v>131</v>
      </c>
      <c r="B41" s="16"/>
      <c r="C41" s="28"/>
      <c r="D41" s="28"/>
      <c r="E41" s="100"/>
    </row>
    <row r="42" spans="1:22">
      <c r="A42" s="95" t="s">
        <v>174</v>
      </c>
      <c r="F42" s="68"/>
      <c r="G42" s="68"/>
      <c r="H42" s="29"/>
      <c r="I42" s="29"/>
      <c r="J42" s="29"/>
      <c r="K42" s="29"/>
      <c r="L42" s="54"/>
      <c r="M42" s="54"/>
      <c r="N42" s="29"/>
      <c r="O42" s="29"/>
      <c r="P42" s="29"/>
      <c r="Q42" s="29"/>
      <c r="R42" s="29"/>
    </row>
    <row r="43" spans="1:22">
      <c r="A43" s="359" t="s">
        <v>167</v>
      </c>
      <c r="B43" s="359"/>
      <c r="C43" s="359"/>
      <c r="D43" s="359"/>
      <c r="E43" s="359"/>
      <c r="F43" s="359"/>
      <c r="G43" s="359"/>
      <c r="H43" s="359"/>
      <c r="I43" s="359"/>
      <c r="J43" s="359"/>
      <c r="K43" s="359"/>
      <c r="L43" s="359"/>
      <c r="M43" s="359"/>
      <c r="N43" s="359"/>
      <c r="O43" s="359"/>
      <c r="P43" s="359"/>
      <c r="Q43" s="359"/>
      <c r="R43" s="359"/>
      <c r="S43" s="359"/>
      <c r="T43" s="359"/>
      <c r="U43" s="359"/>
      <c r="V43" s="359"/>
    </row>
    <row r="44" spans="1:22">
      <c r="A44" s="110"/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</row>
    <row r="45" spans="1:22">
      <c r="A45" s="110"/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10"/>
    </row>
    <row r="46" spans="1:22">
      <c r="A46" s="110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0"/>
    </row>
    <row r="47" spans="1:22">
      <c r="A47" s="95" t="s">
        <v>65</v>
      </c>
      <c r="F47" s="68"/>
      <c r="G47" s="68" t="s">
        <v>66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67</v>
      </c>
      <c r="R47" s="29"/>
    </row>
    <row r="48" spans="1:22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>
      <c r="B62" s="16"/>
      <c r="C62" s="28"/>
      <c r="D62" s="28"/>
      <c r="E62" s="100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</sheetData>
  <sheetProtection insertRows="0" deleteRows="0"/>
  <protectedRanges>
    <protectedRange sqref="U47:U1048576 J47:P1048576 U1:U41 J1:P41" name="Obseg1"/>
    <protectedRange sqref="U43:U46 J43:P46" name="Obseg1_1"/>
    <protectedRange sqref="J42:P42 U42" name="Obseg1_2"/>
  </protectedRanges>
  <mergeCells count="8">
    <mergeCell ref="A43:V4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1"/>
  <sheetViews>
    <sheetView topLeftCell="A11" zoomScale="112" zoomScaleNormal="112" zoomScaleSheetLayoutView="100" workbookViewId="0">
      <selection activeCell="L43" sqref="L4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50" t="str">
        <f>+'prva stran'!B6</f>
        <v>VRTEC MANKA GOLARJA GORNJA RADGONA</v>
      </c>
      <c r="D2" s="351"/>
      <c r="E2" s="351"/>
      <c r="F2" s="351"/>
      <c r="G2" s="351"/>
      <c r="H2" s="351"/>
      <c r="I2" s="351"/>
      <c r="J2" s="351"/>
    </row>
    <row r="3" spans="1:21" ht="15">
      <c r="B3" s="50" t="s">
        <v>83</v>
      </c>
      <c r="C3" s="352" t="str">
        <f>+'prva stran'!B7</f>
        <v>KOCLJEVA ULICA 2, 9250 GORNJA RADGONA</v>
      </c>
      <c r="D3" s="353"/>
      <c r="E3" s="353"/>
      <c r="F3" s="353"/>
      <c r="G3" s="353"/>
      <c r="H3" s="353"/>
      <c r="I3" s="353"/>
      <c r="J3" s="35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1" t="s">
        <v>83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1" t="s">
        <v>84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2" customFormat="1" ht="17.25" customHeight="1">
      <c r="A9" s="9"/>
      <c r="B9" s="52" t="s">
        <v>86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49" t="str">
        <f>+'Ponudbeni pred_rekapitulacija'!B18</f>
        <v>SVEŽE PERUTNINSKO MESO IN IZDELKI</v>
      </c>
      <c r="C13" s="349"/>
      <c r="D13" s="349"/>
      <c r="E13" s="349"/>
      <c r="F13" s="349"/>
      <c r="G13" s="349"/>
      <c r="H13" s="349"/>
      <c r="I13" s="349"/>
      <c r="J13" s="349"/>
      <c r="K13" s="34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0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132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3.5" customHeight="1">
      <c r="A16" s="79" t="s">
        <v>1</v>
      </c>
      <c r="B16" s="158" t="s">
        <v>419</v>
      </c>
      <c r="C16" s="77" t="s">
        <v>111</v>
      </c>
      <c r="D16" s="77" t="s">
        <v>0</v>
      </c>
      <c r="E16" s="99" t="s">
        <v>219</v>
      </c>
      <c r="F16" s="174">
        <v>90</v>
      </c>
      <c r="G16" s="135" t="s">
        <v>0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16" s="80">
        <f>IF(Sklop5[[#This Row],[ZAHTEVANA SHEMA KAKOVOSTI]]&lt;&gt;"",Sklop5[[#This Row],[Preračunana masa/volumen/kos na enoto kg]],"")</f>
        <v>90</v>
      </c>
      <c r="J16" s="86"/>
      <c r="K16" s="131"/>
      <c r="L16" s="131"/>
      <c r="M16" s="290" t="s">
        <v>111</v>
      </c>
      <c r="N16" s="83"/>
      <c r="O16" s="290" t="s">
        <v>111</v>
      </c>
      <c r="P16" s="88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131"/>
    </row>
    <row r="17" spans="1:21" s="55" customFormat="1" ht="13.5" customHeight="1">
      <c r="A17" s="79" t="s">
        <v>3</v>
      </c>
      <c r="B17" s="255" t="s">
        <v>420</v>
      </c>
      <c r="C17" s="77" t="s">
        <v>111</v>
      </c>
      <c r="D17" s="77" t="s">
        <v>0</v>
      </c>
      <c r="E17" s="99"/>
      <c r="F17" s="265">
        <v>10</v>
      </c>
      <c r="G17" s="266" t="s">
        <v>0</v>
      </c>
      <c r="H17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17" s="242" t="str">
        <f>IF(Sklop5[[#This Row],[ZAHTEVANA SHEMA KAKOVOSTI]]&lt;&gt;"",Sklop5[[#This Row],[Preračunana masa/volumen/kos na enoto kg]],"")</f>
        <v/>
      </c>
      <c r="J17" s="245"/>
      <c r="K17" s="131"/>
      <c r="L17" s="131"/>
      <c r="M17" s="290" t="s">
        <v>111</v>
      </c>
      <c r="N17" s="83"/>
      <c r="O17" s="290" t="s">
        <v>111</v>
      </c>
      <c r="P17" s="260"/>
      <c r="Q17" s="247">
        <f>+Sklop5[[#This Row],[cena/enota brez DDV v EUR]]*Sklop5[[#This Row],[Stopnja DDV (%)]]</f>
        <v>0</v>
      </c>
      <c r="R17" s="247">
        <f>+Sklop5[[#This Row],[cena/enota brez DDV v EUR]]+Sklop5[[#This Row],[Davek (EUR)]]</f>
        <v>0</v>
      </c>
      <c r="S17" s="247">
        <f>+Sklop5[[#This Row],[cena/enota brez DDV v EUR]]*Sklop5[[#This Row],[Okvirna količina]]</f>
        <v>0</v>
      </c>
      <c r="T17" s="268">
        <f>+Sklop5[[#This Row],[Končna cena/enoto mere (EUR) z DDV]]*Sklop5[[#This Row],[Okvirna količina]]</f>
        <v>0</v>
      </c>
      <c r="U17" s="131"/>
    </row>
    <row r="18" spans="1:21" s="55" customFormat="1" ht="13.5" customHeight="1">
      <c r="A18" s="79" t="s">
        <v>4</v>
      </c>
      <c r="B18" s="255" t="s">
        <v>421</v>
      </c>
      <c r="C18" s="77" t="s">
        <v>111</v>
      </c>
      <c r="D18" s="77" t="s">
        <v>0</v>
      </c>
      <c r="E18" s="99"/>
      <c r="F18" s="265">
        <v>50</v>
      </c>
      <c r="G18" s="266" t="s">
        <v>0</v>
      </c>
      <c r="H18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8" s="242" t="str">
        <f>IF(Sklop5[[#This Row],[ZAHTEVANA SHEMA KAKOVOSTI]]&lt;&gt;"",Sklop5[[#This Row],[Preračunana masa/volumen/kos na enoto kg]],"")</f>
        <v/>
      </c>
      <c r="J18" s="245"/>
      <c r="K18" s="131"/>
      <c r="L18" s="131"/>
      <c r="M18" s="290" t="s">
        <v>111</v>
      </c>
      <c r="N18" s="83"/>
      <c r="O18" s="290" t="s">
        <v>111</v>
      </c>
      <c r="P18" s="260"/>
      <c r="Q18" s="247">
        <f>+Sklop5[[#This Row],[cena/enota brez DDV v EUR]]*Sklop5[[#This Row],[Stopnja DDV (%)]]</f>
        <v>0</v>
      </c>
      <c r="R18" s="247">
        <f>+Sklop5[[#This Row],[cena/enota brez DDV v EUR]]+Sklop5[[#This Row],[Davek (EUR)]]</f>
        <v>0</v>
      </c>
      <c r="S18" s="247">
        <f>+Sklop5[[#This Row],[cena/enota brez DDV v EUR]]*Sklop5[[#This Row],[Okvirna količina]]</f>
        <v>0</v>
      </c>
      <c r="T18" s="268">
        <f>+Sklop5[[#This Row],[Končna cena/enoto mere (EUR) z DDV]]*Sklop5[[#This Row],[Okvirna količina]]</f>
        <v>0</v>
      </c>
      <c r="U18" s="131"/>
    </row>
    <row r="19" spans="1:21" s="55" customFormat="1" ht="13.5" customHeight="1">
      <c r="A19" s="79" t="s">
        <v>5</v>
      </c>
      <c r="B19" s="255" t="s">
        <v>422</v>
      </c>
      <c r="C19" s="77" t="s">
        <v>111</v>
      </c>
      <c r="D19" s="77" t="s">
        <v>0</v>
      </c>
      <c r="E19" s="99"/>
      <c r="F19" s="265">
        <v>5</v>
      </c>
      <c r="G19" s="266" t="s">
        <v>0</v>
      </c>
      <c r="H19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19" s="242" t="str">
        <f>IF(Sklop5[[#This Row],[ZAHTEVANA SHEMA KAKOVOSTI]]&lt;&gt;"",Sklop5[[#This Row],[Preračunana masa/volumen/kos na enoto kg]],"")</f>
        <v/>
      </c>
      <c r="J19" s="245"/>
      <c r="K19" s="131"/>
      <c r="L19" s="131"/>
      <c r="M19" s="290" t="s">
        <v>111</v>
      </c>
      <c r="N19" s="83"/>
      <c r="O19" s="290" t="s">
        <v>111</v>
      </c>
      <c r="P19" s="260"/>
      <c r="Q19" s="247">
        <f>+Sklop5[[#This Row],[cena/enota brez DDV v EUR]]*Sklop5[[#This Row],[Stopnja DDV (%)]]</f>
        <v>0</v>
      </c>
      <c r="R19" s="247">
        <f>+Sklop5[[#This Row],[cena/enota brez DDV v EUR]]+Sklop5[[#This Row],[Davek (EUR)]]</f>
        <v>0</v>
      </c>
      <c r="S19" s="247">
        <f>+Sklop5[[#This Row],[cena/enota brez DDV v EUR]]*Sklop5[[#This Row],[Okvirna količina]]</f>
        <v>0</v>
      </c>
      <c r="T19" s="268">
        <f>+Sklop5[[#This Row],[Končna cena/enoto mere (EUR) z DDV]]*Sklop5[[#This Row],[Okvirna količina]]</f>
        <v>0</v>
      </c>
      <c r="U19" s="131"/>
    </row>
    <row r="20" spans="1:21" s="55" customFormat="1" ht="13.5" customHeight="1">
      <c r="A20" s="79" t="s">
        <v>6</v>
      </c>
      <c r="B20" s="255" t="s">
        <v>423</v>
      </c>
      <c r="C20" s="77" t="s">
        <v>111</v>
      </c>
      <c r="D20" s="77" t="s">
        <v>0</v>
      </c>
      <c r="E20" s="99"/>
      <c r="F20" s="265">
        <v>10</v>
      </c>
      <c r="G20" s="266" t="s">
        <v>0</v>
      </c>
      <c r="H20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0" s="242" t="str">
        <f>IF(Sklop5[[#This Row],[ZAHTEVANA SHEMA KAKOVOSTI]]&lt;&gt;"",Sklop5[[#This Row],[Preračunana masa/volumen/kos na enoto kg]],"")</f>
        <v/>
      </c>
      <c r="J20" s="245"/>
      <c r="K20" s="131"/>
      <c r="L20" s="131"/>
      <c r="M20" s="290" t="s">
        <v>111</v>
      </c>
      <c r="N20" s="83"/>
      <c r="O20" s="290" t="s">
        <v>111</v>
      </c>
      <c r="P20" s="260"/>
      <c r="Q20" s="247">
        <f>+Sklop5[[#This Row],[cena/enota brez DDV v EUR]]*Sklop5[[#This Row],[Stopnja DDV (%)]]</f>
        <v>0</v>
      </c>
      <c r="R20" s="247">
        <f>+Sklop5[[#This Row],[cena/enota brez DDV v EUR]]+Sklop5[[#This Row],[Davek (EUR)]]</f>
        <v>0</v>
      </c>
      <c r="S20" s="247">
        <f>+Sklop5[[#This Row],[cena/enota brez DDV v EUR]]*Sklop5[[#This Row],[Okvirna količina]]</f>
        <v>0</v>
      </c>
      <c r="T20" s="268">
        <f>+Sklop5[[#This Row],[Končna cena/enoto mere (EUR) z DDV]]*Sklop5[[#This Row],[Okvirna količina]]</f>
        <v>0</v>
      </c>
      <c r="U20" s="131"/>
    </row>
    <row r="21" spans="1:21" s="55" customFormat="1" ht="13.5" customHeight="1">
      <c r="A21" s="79" t="s">
        <v>7</v>
      </c>
      <c r="B21" s="255" t="s">
        <v>424</v>
      </c>
      <c r="C21" s="77" t="s">
        <v>111</v>
      </c>
      <c r="D21" s="77" t="s">
        <v>0</v>
      </c>
      <c r="E21" s="99" t="s">
        <v>219</v>
      </c>
      <c r="F21" s="265">
        <v>290</v>
      </c>
      <c r="G21" s="266" t="s">
        <v>0</v>
      </c>
      <c r="H21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290</v>
      </c>
      <c r="I21" s="242">
        <f>IF(Sklop5[[#This Row],[ZAHTEVANA SHEMA KAKOVOSTI]]&lt;&gt;"",Sklop5[[#This Row],[Preračunana masa/volumen/kos na enoto kg]],"")</f>
        <v>290</v>
      </c>
      <c r="J21" s="245"/>
      <c r="K21" s="131"/>
      <c r="L21" s="131"/>
      <c r="M21" s="290" t="s">
        <v>111</v>
      </c>
      <c r="N21" s="83"/>
      <c r="O21" s="290" t="s">
        <v>111</v>
      </c>
      <c r="P21" s="260"/>
      <c r="Q21" s="247">
        <f>+Sklop5[[#This Row],[cena/enota brez DDV v EUR]]*Sklop5[[#This Row],[Stopnja DDV (%)]]</f>
        <v>0</v>
      </c>
      <c r="R21" s="247">
        <f>+Sklop5[[#This Row],[cena/enota brez DDV v EUR]]+Sklop5[[#This Row],[Davek (EUR)]]</f>
        <v>0</v>
      </c>
      <c r="S21" s="247">
        <f>+Sklop5[[#This Row],[cena/enota brez DDV v EUR]]*Sklop5[[#This Row],[Okvirna količina]]</f>
        <v>0</v>
      </c>
      <c r="T21" s="268">
        <f>+Sklop5[[#This Row],[Končna cena/enoto mere (EUR) z DDV]]*Sklop5[[#This Row],[Okvirna količina]]</f>
        <v>0</v>
      </c>
      <c r="U21" s="131"/>
    </row>
    <row r="22" spans="1:21" s="55" customFormat="1" ht="13.5" customHeight="1">
      <c r="A22" s="79" t="s">
        <v>8</v>
      </c>
      <c r="B22" s="255" t="s">
        <v>425</v>
      </c>
      <c r="C22" s="77" t="s">
        <v>111</v>
      </c>
      <c r="D22" s="77" t="s">
        <v>0</v>
      </c>
      <c r="E22" s="99" t="s">
        <v>219</v>
      </c>
      <c r="F22" s="265">
        <v>105</v>
      </c>
      <c r="G22" s="266" t="s">
        <v>0</v>
      </c>
      <c r="H22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105</v>
      </c>
      <c r="I22" s="242">
        <f>IF(Sklop5[[#This Row],[ZAHTEVANA SHEMA KAKOVOSTI]]&lt;&gt;"",Sklop5[[#This Row],[Preračunana masa/volumen/kos na enoto kg]],"")</f>
        <v>105</v>
      </c>
      <c r="J22" s="245"/>
      <c r="K22" s="131"/>
      <c r="L22" s="131"/>
      <c r="M22" s="290" t="s">
        <v>111</v>
      </c>
      <c r="N22" s="83"/>
      <c r="O22" s="290" t="s">
        <v>111</v>
      </c>
      <c r="P22" s="260"/>
      <c r="Q22" s="247">
        <f>+Sklop5[[#This Row],[cena/enota brez DDV v EUR]]*Sklop5[[#This Row],[Stopnja DDV (%)]]</f>
        <v>0</v>
      </c>
      <c r="R22" s="247">
        <f>+Sklop5[[#This Row],[cena/enota brez DDV v EUR]]+Sklop5[[#This Row],[Davek (EUR)]]</f>
        <v>0</v>
      </c>
      <c r="S22" s="247">
        <f>+Sklop5[[#This Row],[cena/enota brez DDV v EUR]]*Sklop5[[#This Row],[Okvirna količina]]</f>
        <v>0</v>
      </c>
      <c r="T22" s="268">
        <f>+Sklop5[[#This Row],[Končna cena/enoto mere (EUR) z DDV]]*Sklop5[[#This Row],[Okvirna količina]]</f>
        <v>0</v>
      </c>
      <c r="U22" s="131"/>
    </row>
    <row r="23" spans="1:21" s="55" customFormat="1" ht="13.5" customHeight="1">
      <c r="A23" s="79" t="s">
        <v>9</v>
      </c>
      <c r="B23" s="255" t="s">
        <v>426</v>
      </c>
      <c r="C23" s="77" t="s">
        <v>111</v>
      </c>
      <c r="D23" s="77" t="s">
        <v>0</v>
      </c>
      <c r="E23" s="99" t="s">
        <v>219</v>
      </c>
      <c r="F23" s="265">
        <v>110</v>
      </c>
      <c r="G23" s="266" t="s">
        <v>0</v>
      </c>
      <c r="H23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</v>
      </c>
      <c r="I23" s="242">
        <f>IF(Sklop5[[#This Row],[ZAHTEVANA SHEMA KAKOVOSTI]]&lt;&gt;"",Sklop5[[#This Row],[Preračunana masa/volumen/kos na enoto kg]],"")</f>
        <v>110</v>
      </c>
      <c r="J23" s="245"/>
      <c r="K23" s="131"/>
      <c r="L23" s="131"/>
      <c r="M23" s="290" t="s">
        <v>111</v>
      </c>
      <c r="N23" s="83"/>
      <c r="O23" s="290" t="s">
        <v>111</v>
      </c>
      <c r="P23" s="260"/>
      <c r="Q23" s="247">
        <f>+Sklop5[[#This Row],[cena/enota brez DDV v EUR]]*Sklop5[[#This Row],[Stopnja DDV (%)]]</f>
        <v>0</v>
      </c>
      <c r="R23" s="247">
        <f>+Sklop5[[#This Row],[cena/enota brez DDV v EUR]]+Sklop5[[#This Row],[Davek (EUR)]]</f>
        <v>0</v>
      </c>
      <c r="S23" s="247">
        <f>+Sklop5[[#This Row],[cena/enota brez DDV v EUR]]*Sklop5[[#This Row],[Okvirna količina]]</f>
        <v>0</v>
      </c>
      <c r="T23" s="268">
        <f>+Sklop5[[#This Row],[Končna cena/enoto mere (EUR) z DDV]]*Sklop5[[#This Row],[Okvirna količina]]</f>
        <v>0</v>
      </c>
      <c r="U23" s="131"/>
    </row>
    <row r="24" spans="1:21" s="55" customFormat="1" ht="13.5" customHeight="1">
      <c r="A24" s="79" t="s">
        <v>10</v>
      </c>
      <c r="B24" s="255" t="s">
        <v>427</v>
      </c>
      <c r="C24" s="77" t="s">
        <v>111</v>
      </c>
      <c r="D24" s="77" t="s">
        <v>0</v>
      </c>
      <c r="E24" s="99" t="s">
        <v>219</v>
      </c>
      <c r="F24" s="265">
        <v>390</v>
      </c>
      <c r="G24" s="266" t="s">
        <v>0</v>
      </c>
      <c r="H24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390</v>
      </c>
      <c r="I24" s="242">
        <f>IF(Sklop5[[#This Row],[ZAHTEVANA SHEMA KAKOVOSTI]]&lt;&gt;"",Sklop5[[#This Row],[Preračunana masa/volumen/kos na enoto kg]],"")</f>
        <v>390</v>
      </c>
      <c r="J24" s="245"/>
      <c r="K24" s="131"/>
      <c r="L24" s="131"/>
      <c r="M24" s="290" t="s">
        <v>111</v>
      </c>
      <c r="N24" s="83"/>
      <c r="O24" s="290" t="s">
        <v>111</v>
      </c>
      <c r="P24" s="260"/>
      <c r="Q24" s="247">
        <f>+Sklop5[[#This Row],[cena/enota brez DDV v EUR]]*Sklop5[[#This Row],[Stopnja DDV (%)]]</f>
        <v>0</v>
      </c>
      <c r="R24" s="247">
        <f>+Sklop5[[#This Row],[cena/enota brez DDV v EUR]]+Sklop5[[#This Row],[Davek (EUR)]]</f>
        <v>0</v>
      </c>
      <c r="S24" s="247">
        <f>+Sklop5[[#This Row],[cena/enota brez DDV v EUR]]*Sklop5[[#This Row],[Okvirna količina]]</f>
        <v>0</v>
      </c>
      <c r="T24" s="268">
        <f>+Sklop5[[#This Row],[Končna cena/enoto mere (EUR) z DDV]]*Sklop5[[#This Row],[Okvirna količina]]</f>
        <v>0</v>
      </c>
      <c r="U24" s="131"/>
    </row>
    <row r="25" spans="1:21" s="55" customFormat="1" ht="13.5" customHeight="1">
      <c r="A25" s="79" t="s">
        <v>11</v>
      </c>
      <c r="B25" s="255" t="s">
        <v>223</v>
      </c>
      <c r="C25" s="77" t="s">
        <v>111</v>
      </c>
      <c r="D25" s="77" t="s">
        <v>0</v>
      </c>
      <c r="E25" s="99" t="s">
        <v>219</v>
      </c>
      <c r="F25" s="265">
        <v>5</v>
      </c>
      <c r="G25" s="266" t="s">
        <v>0</v>
      </c>
      <c r="H25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5" s="242">
        <f>IF(Sklop5[[#This Row],[ZAHTEVANA SHEMA KAKOVOSTI]]&lt;&gt;"",Sklop5[[#This Row],[Preračunana masa/volumen/kos na enoto kg]],"")</f>
        <v>5</v>
      </c>
      <c r="J25" s="245"/>
      <c r="K25" s="131"/>
      <c r="L25" s="131"/>
      <c r="M25" s="290" t="s">
        <v>111</v>
      </c>
      <c r="N25" s="83"/>
      <c r="O25" s="290" t="s">
        <v>111</v>
      </c>
      <c r="P25" s="260"/>
      <c r="Q25" s="247">
        <f>+Sklop5[[#This Row],[cena/enota brez DDV v EUR]]*Sklop5[[#This Row],[Stopnja DDV (%)]]</f>
        <v>0</v>
      </c>
      <c r="R25" s="247">
        <f>+Sklop5[[#This Row],[cena/enota brez DDV v EUR]]+Sklop5[[#This Row],[Davek (EUR)]]</f>
        <v>0</v>
      </c>
      <c r="S25" s="247">
        <f>+Sklop5[[#This Row],[cena/enota brez DDV v EUR]]*Sklop5[[#This Row],[Okvirna količina]]</f>
        <v>0</v>
      </c>
      <c r="T25" s="268">
        <f>+Sklop5[[#This Row],[Končna cena/enoto mere (EUR) z DDV]]*Sklop5[[#This Row],[Okvirna količina]]</f>
        <v>0</v>
      </c>
      <c r="U25" s="131"/>
    </row>
    <row r="26" spans="1:21" s="55" customFormat="1" ht="13.5" customHeight="1">
      <c r="A26" s="79" t="s">
        <v>12</v>
      </c>
      <c r="B26" s="255" t="s">
        <v>428</v>
      </c>
      <c r="C26" s="77" t="s">
        <v>111</v>
      </c>
      <c r="D26" s="77" t="s">
        <v>0</v>
      </c>
      <c r="E26" s="99" t="s">
        <v>219</v>
      </c>
      <c r="F26" s="265">
        <v>30</v>
      </c>
      <c r="G26" s="266" t="s">
        <v>0</v>
      </c>
      <c r="H26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26" s="242">
        <f>IF(Sklop5[[#This Row],[ZAHTEVANA SHEMA KAKOVOSTI]]&lt;&gt;"",Sklop5[[#This Row],[Preračunana masa/volumen/kos na enoto kg]],"")</f>
        <v>30</v>
      </c>
      <c r="J26" s="245"/>
      <c r="K26" s="131"/>
      <c r="L26" s="131"/>
      <c r="M26" s="290" t="s">
        <v>111</v>
      </c>
      <c r="N26" s="83"/>
      <c r="O26" s="290" t="s">
        <v>111</v>
      </c>
      <c r="P26" s="260"/>
      <c r="Q26" s="247">
        <f>+Sklop5[[#This Row],[cena/enota brez DDV v EUR]]*Sklop5[[#This Row],[Stopnja DDV (%)]]</f>
        <v>0</v>
      </c>
      <c r="R26" s="247">
        <f>+Sklop5[[#This Row],[cena/enota brez DDV v EUR]]+Sklop5[[#This Row],[Davek (EUR)]]</f>
        <v>0</v>
      </c>
      <c r="S26" s="247">
        <f>+Sklop5[[#This Row],[cena/enota brez DDV v EUR]]*Sklop5[[#This Row],[Okvirna količina]]</f>
        <v>0</v>
      </c>
      <c r="T26" s="268">
        <f>+Sklop5[[#This Row],[Končna cena/enoto mere (EUR) z DDV]]*Sklop5[[#This Row],[Okvirna količina]]</f>
        <v>0</v>
      </c>
      <c r="U26" s="131"/>
    </row>
    <row r="27" spans="1:21" s="55" customFormat="1" ht="13.5" customHeight="1">
      <c r="A27" s="79" t="s">
        <v>13</v>
      </c>
      <c r="B27" s="255" t="s">
        <v>429</v>
      </c>
      <c r="C27" s="77" t="s">
        <v>111</v>
      </c>
      <c r="D27" s="77" t="s">
        <v>0</v>
      </c>
      <c r="E27" s="99"/>
      <c r="F27" s="265">
        <v>70</v>
      </c>
      <c r="G27" s="266" t="s">
        <v>0</v>
      </c>
      <c r="H27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27" s="242" t="str">
        <f>IF(Sklop5[[#This Row],[ZAHTEVANA SHEMA KAKOVOSTI]]&lt;&gt;"",Sklop5[[#This Row],[Preračunana masa/volumen/kos na enoto kg]],"")</f>
        <v/>
      </c>
      <c r="J27" s="245"/>
      <c r="K27" s="131"/>
      <c r="L27" s="131"/>
      <c r="M27" s="290" t="s">
        <v>111</v>
      </c>
      <c r="N27" s="83"/>
      <c r="O27" s="290" t="s">
        <v>111</v>
      </c>
      <c r="P27" s="260"/>
      <c r="Q27" s="247">
        <f>+Sklop5[[#This Row],[cena/enota brez DDV v EUR]]*Sklop5[[#This Row],[Stopnja DDV (%)]]</f>
        <v>0</v>
      </c>
      <c r="R27" s="247">
        <f>+Sklop5[[#This Row],[cena/enota brez DDV v EUR]]+Sklop5[[#This Row],[Davek (EUR)]]</f>
        <v>0</v>
      </c>
      <c r="S27" s="247">
        <f>+Sklop5[[#This Row],[cena/enota brez DDV v EUR]]*Sklop5[[#This Row],[Okvirna količina]]</f>
        <v>0</v>
      </c>
      <c r="T27" s="268">
        <f>+Sklop5[[#This Row],[Končna cena/enoto mere (EUR) z DDV]]*Sklop5[[#This Row],[Okvirna količina]]</f>
        <v>0</v>
      </c>
      <c r="U27" s="131"/>
    </row>
    <row r="28" spans="1:21" s="55" customFormat="1" ht="13.5" customHeight="1">
      <c r="A28" s="79" t="s">
        <v>14</v>
      </c>
      <c r="B28" s="255" t="s">
        <v>430</v>
      </c>
      <c r="C28" s="77" t="s">
        <v>111</v>
      </c>
      <c r="D28" s="77" t="s">
        <v>0</v>
      </c>
      <c r="E28" s="99"/>
      <c r="F28" s="265">
        <v>67</v>
      </c>
      <c r="G28" s="266" t="s">
        <v>0</v>
      </c>
      <c r="H28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67</v>
      </c>
      <c r="I28" s="242" t="str">
        <f>IF(Sklop5[[#This Row],[ZAHTEVANA SHEMA KAKOVOSTI]]&lt;&gt;"",Sklop5[[#This Row],[Preračunana masa/volumen/kos na enoto kg]],"")</f>
        <v/>
      </c>
      <c r="J28" s="245"/>
      <c r="K28" s="131"/>
      <c r="L28" s="131"/>
      <c r="M28" s="290" t="s">
        <v>111</v>
      </c>
      <c r="N28" s="83"/>
      <c r="O28" s="290" t="s">
        <v>111</v>
      </c>
      <c r="P28" s="260"/>
      <c r="Q28" s="247">
        <f>+Sklop5[[#This Row],[cena/enota brez DDV v EUR]]*Sklop5[[#This Row],[Stopnja DDV (%)]]</f>
        <v>0</v>
      </c>
      <c r="R28" s="247">
        <f>+Sklop5[[#This Row],[cena/enota brez DDV v EUR]]+Sklop5[[#This Row],[Davek (EUR)]]</f>
        <v>0</v>
      </c>
      <c r="S28" s="247">
        <f>+Sklop5[[#This Row],[cena/enota brez DDV v EUR]]*Sklop5[[#This Row],[Okvirna količina]]</f>
        <v>0</v>
      </c>
      <c r="T28" s="268">
        <f>+Sklop5[[#This Row],[Končna cena/enoto mere (EUR) z DDV]]*Sklop5[[#This Row],[Okvirna količina]]</f>
        <v>0</v>
      </c>
      <c r="U28" s="131"/>
    </row>
    <row r="29" spans="1:21" s="55" customFormat="1" ht="13.5" customHeight="1">
      <c r="A29" s="79" t="s">
        <v>15</v>
      </c>
      <c r="B29" s="255" t="s">
        <v>431</v>
      </c>
      <c r="C29" s="77" t="s">
        <v>111</v>
      </c>
      <c r="D29" s="77" t="s">
        <v>0</v>
      </c>
      <c r="E29" s="99"/>
      <c r="F29" s="265">
        <v>390</v>
      </c>
      <c r="G29" s="266" t="s">
        <v>0</v>
      </c>
      <c r="H29" s="2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390</v>
      </c>
      <c r="I29" s="242" t="str">
        <f>IF(Sklop5[[#This Row],[ZAHTEVANA SHEMA KAKOVOSTI]]&lt;&gt;"",Sklop5[[#This Row],[Preračunana masa/volumen/kos na enoto kg]],"")</f>
        <v/>
      </c>
      <c r="J29" s="245"/>
      <c r="K29" s="131"/>
      <c r="L29" s="131"/>
      <c r="M29" s="290" t="s">
        <v>111</v>
      </c>
      <c r="N29" s="83"/>
      <c r="O29" s="290" t="s">
        <v>111</v>
      </c>
      <c r="P29" s="260"/>
      <c r="Q29" s="247">
        <f>+Sklop5[[#This Row],[cena/enota brez DDV v EUR]]*Sklop5[[#This Row],[Stopnja DDV (%)]]</f>
        <v>0</v>
      </c>
      <c r="R29" s="247">
        <f>+Sklop5[[#This Row],[cena/enota brez DDV v EUR]]+Sklop5[[#This Row],[Davek (EUR)]]</f>
        <v>0</v>
      </c>
      <c r="S29" s="247">
        <f>+Sklop5[[#This Row],[cena/enota brez DDV v EUR]]*Sklop5[[#This Row],[Okvirna količina]]</f>
        <v>0</v>
      </c>
      <c r="T29" s="268">
        <f>+Sklop5[[#This Row],[Končna cena/enoto mere (EUR) z DDV]]*Sklop5[[#This Row],[Okvirna količina]]</f>
        <v>0</v>
      </c>
      <c r="U29" s="131"/>
    </row>
    <row r="30" spans="1:21" ht="27" customHeight="1">
      <c r="A30" s="219" t="s">
        <v>133</v>
      </c>
      <c r="B30" s="220"/>
      <c r="C30" s="221"/>
      <c r="D30" s="221"/>
      <c r="E30" s="222"/>
      <c r="F30" s="223"/>
      <c r="G30" s="224"/>
      <c r="H30" s="225">
        <f>SUBTOTAL(109,Sklop5[Preračunana masa/volumen/kos na enoto kg])</f>
        <v>1622</v>
      </c>
      <c r="I30" s="225">
        <f>SUBTOTAL(109,Sklop5[Živila iz shem kakovosti (kg)])</f>
        <v>1020</v>
      </c>
      <c r="J30" s="223"/>
      <c r="K30" s="226"/>
      <c r="L30" s="226"/>
      <c r="M30" s="227"/>
      <c r="N30" s="228"/>
      <c r="O30" s="228"/>
      <c r="P30" s="228"/>
      <c r="Q30" s="229"/>
      <c r="R30" s="223"/>
      <c r="S30" s="229">
        <f>SUBTOTAL(109,Sklop5[Vrednost za okvirno količino (EUR) brez DDV])</f>
        <v>0</v>
      </c>
      <c r="T30" s="229">
        <f>SUBTOTAL(109,Sklop5[Vrednost za okvirno količino (EUR) z DDV])</f>
        <v>0</v>
      </c>
      <c r="U30" s="230">
        <f>SUBTOTAL(103,Sklop5[Shema kakovosti
(nacionalne, evropske)
])</f>
        <v>0</v>
      </c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129</v>
      </c>
      <c r="B32" s="16"/>
      <c r="C32" s="28"/>
      <c r="D32" s="28"/>
      <c r="E32" s="100"/>
      <c r="Q32" s="48"/>
      <c r="R32" s="48"/>
      <c r="S32" s="48"/>
      <c r="T32" s="48"/>
    </row>
    <row r="33" spans="1:21">
      <c r="A33" s="11" t="s">
        <v>131</v>
      </c>
      <c r="B33" s="16"/>
      <c r="C33" s="28"/>
      <c r="D33" s="28"/>
      <c r="E33" s="100"/>
    </row>
    <row r="34" spans="1:21">
      <c r="A34" s="95" t="s">
        <v>174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1">
      <c r="A35" s="109" t="s">
        <v>167</v>
      </c>
      <c r="E35" s="105"/>
      <c r="N35" s="29"/>
      <c r="O35" s="29"/>
      <c r="P35" s="29"/>
      <c r="Q35" s="29"/>
      <c r="R35" s="29"/>
    </row>
    <row r="36" spans="1:21">
      <c r="E36" s="105"/>
      <c r="N36" s="29"/>
      <c r="O36" s="29"/>
      <c r="P36" s="29"/>
      <c r="Q36" s="29"/>
      <c r="R36" s="29"/>
    </row>
    <row r="37" spans="1:21">
      <c r="A37" s="95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</row>
    <row r="38" spans="1:21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J1:P15 U1:U15 P16:P29 N16:N29 J16:J29 J30:P1048576 U30:U1048576" name="Obseg1"/>
    <protectedRange sqref="K16:M29" name="Obseg1_1"/>
    <protectedRange sqref="O16:O29" name="Obseg1_2"/>
    <protectedRange sqref="U16:U29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5"/>
  <sheetViews>
    <sheetView topLeftCell="A5" zoomScaleNormal="100" zoomScaleSheetLayoutView="100" workbookViewId="0">
      <selection activeCell="M46" sqref="M46:M4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50" t="str">
        <f>+'prva stran'!B6</f>
        <v>VRTEC MANKA GOLARJA GORNJA RADGONA</v>
      </c>
      <c r="D2" s="351"/>
      <c r="E2" s="351"/>
      <c r="F2" s="351"/>
      <c r="G2" s="351"/>
      <c r="H2" s="351"/>
      <c r="I2" s="351"/>
      <c r="J2" s="351"/>
    </row>
    <row r="3" spans="1:21" ht="15">
      <c r="B3" s="50" t="s">
        <v>83</v>
      </c>
      <c r="C3" s="352" t="str">
        <f>+'prva stran'!B7</f>
        <v>KOCLJEVA ULICA 2, 9250 GORNJA RADGONA</v>
      </c>
      <c r="D3" s="353"/>
      <c r="E3" s="353"/>
      <c r="F3" s="353"/>
      <c r="G3" s="353"/>
      <c r="H3" s="353"/>
      <c r="I3" s="353"/>
      <c r="J3" s="35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1" t="s">
        <v>83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1" t="s">
        <v>84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2" customFormat="1" ht="17.25" customHeight="1">
      <c r="A9" s="9"/>
      <c r="B9" s="52" t="s">
        <v>86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49" t="str">
        <f>+'Ponudbeni pred_rekapitulacija'!B19</f>
        <v>ZAMRZNJENE RIBE</v>
      </c>
      <c r="C13" s="349"/>
      <c r="D13" s="349"/>
      <c r="E13" s="349"/>
      <c r="F13" s="349"/>
      <c r="G13" s="349"/>
      <c r="H13" s="349"/>
      <c r="I13" s="349"/>
      <c r="J13" s="349"/>
      <c r="K13" s="34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132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4" customHeight="1">
      <c r="A16" s="79" t="s">
        <v>1</v>
      </c>
      <c r="B16" s="167" t="s">
        <v>432</v>
      </c>
      <c r="C16" s="254" t="s">
        <v>111</v>
      </c>
      <c r="D16" s="77" t="s">
        <v>0</v>
      </c>
      <c r="E16" s="150"/>
      <c r="F16" s="182">
        <v>10</v>
      </c>
      <c r="G16" s="184" t="s">
        <v>0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6" s="80" t="str">
        <f>IF(Sklop6[[#This Row],[ZAHTEVANA SHEMA KAKOVOSTI]]&lt;&gt;"",Sklop6[[#This Row],[Preračunana masa/volumen/kos na enoto kg]],"")</f>
        <v/>
      </c>
      <c r="J16" s="86"/>
      <c r="K16" s="81"/>
      <c r="L16" s="81"/>
      <c r="M16" s="82"/>
      <c r="N16" s="83"/>
      <c r="O16" s="83"/>
      <c r="P16" s="88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91"/>
    </row>
    <row r="17" spans="1:21" s="55" customFormat="1" ht="24" customHeight="1">
      <c r="A17" s="79" t="s">
        <v>3</v>
      </c>
      <c r="B17" s="181" t="s">
        <v>712</v>
      </c>
      <c r="C17" s="254" t="s">
        <v>111</v>
      </c>
      <c r="D17" s="77" t="s">
        <v>0</v>
      </c>
      <c r="E17" s="150"/>
      <c r="F17" s="185">
        <v>140</v>
      </c>
      <c r="G17" s="186" t="s">
        <v>0</v>
      </c>
      <c r="H17" s="15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I17" s="160" t="str">
        <f>IF(Sklop6[[#This Row],[ZAHTEVANA SHEMA KAKOVOSTI]]&lt;&gt;"",Sklop6[[#This Row],[Preračunana masa/volumen/kos na enoto kg]],"")</f>
        <v/>
      </c>
      <c r="J17" s="161"/>
      <c r="K17" s="162"/>
      <c r="L17" s="162"/>
      <c r="M17" s="166"/>
      <c r="N17" s="163"/>
      <c r="O17" s="163"/>
      <c r="P17" s="164"/>
      <c r="Q17" s="163">
        <f>+Sklop6[[#This Row],[cena/enota brez DDV v EUR]]*Sklop6[[#This Row],[Stopnja DDV (%)]]</f>
        <v>0</v>
      </c>
      <c r="R17" s="163">
        <f>+Sklop6[[#This Row],[cena/enota brez DDV v EUR]]+Sklop6[[#This Row],[Davek (EUR)]]</f>
        <v>0</v>
      </c>
      <c r="S17" s="163">
        <f>+Sklop6[[#This Row],[cena/enota brez DDV v EUR]]*Sklop6[[#This Row],[Okvirna količina]]</f>
        <v>0</v>
      </c>
      <c r="T17" s="165">
        <f>+Sklop6[[#This Row],[Končna cena/enoto mere (EUR) z DDV]]*Sklop6[[#This Row],[Okvirna količina]]</f>
        <v>0</v>
      </c>
      <c r="U17" s="171"/>
    </row>
    <row r="18" spans="1:21" s="55" customFormat="1" ht="24" customHeight="1">
      <c r="A18" s="79" t="s">
        <v>4</v>
      </c>
      <c r="B18" s="255" t="s">
        <v>433</v>
      </c>
      <c r="C18" s="254" t="s">
        <v>111</v>
      </c>
      <c r="D18" s="77" t="s">
        <v>0</v>
      </c>
      <c r="E18" s="150"/>
      <c r="F18" s="270">
        <v>200</v>
      </c>
      <c r="G18" s="243" t="s">
        <v>0</v>
      </c>
      <c r="H18" s="24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8" s="242" t="str">
        <f>IF(Sklop6[[#This Row],[ZAHTEVANA SHEMA KAKOVOSTI]]&lt;&gt;"",Sklop6[[#This Row],[Preračunana masa/volumen/kos na enoto kg]],"")</f>
        <v/>
      </c>
      <c r="J18" s="245"/>
      <c r="K18" s="267"/>
      <c r="L18" s="267"/>
      <c r="M18" s="259"/>
      <c r="N18" s="247"/>
      <c r="O18" s="247"/>
      <c r="P18" s="260"/>
      <c r="Q18" s="247">
        <f>+Sklop6[[#This Row],[cena/enota brez DDV v EUR]]*Sklop6[[#This Row],[Stopnja DDV (%)]]</f>
        <v>0</v>
      </c>
      <c r="R18" s="247">
        <f>+Sklop6[[#This Row],[cena/enota brez DDV v EUR]]+Sklop6[[#This Row],[Davek (EUR)]]</f>
        <v>0</v>
      </c>
      <c r="S18" s="247">
        <f>+Sklop6[[#This Row],[cena/enota brez DDV v EUR]]*Sklop6[[#This Row],[Okvirna količina]]</f>
        <v>0</v>
      </c>
      <c r="T18" s="268">
        <f>+Sklop6[[#This Row],[Končna cena/enoto mere (EUR) z DDV]]*Sklop6[[#This Row],[Okvirna količina]]</f>
        <v>0</v>
      </c>
      <c r="U18" s="269"/>
    </row>
    <row r="19" spans="1:21" s="55" customFormat="1" ht="24" customHeight="1">
      <c r="A19" s="79" t="s">
        <v>5</v>
      </c>
      <c r="B19" s="255" t="s">
        <v>434</v>
      </c>
      <c r="C19" s="254" t="s">
        <v>111</v>
      </c>
      <c r="D19" s="77" t="s">
        <v>0</v>
      </c>
      <c r="E19" s="150"/>
      <c r="F19" s="270">
        <v>40</v>
      </c>
      <c r="G19" s="243" t="s">
        <v>0</v>
      </c>
      <c r="H19" s="24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19" s="242" t="str">
        <f>IF(Sklop6[[#This Row],[ZAHTEVANA SHEMA KAKOVOSTI]]&lt;&gt;"",Sklop6[[#This Row],[Preračunana masa/volumen/kos na enoto kg]],"")</f>
        <v/>
      </c>
      <c r="J19" s="245"/>
      <c r="K19" s="267"/>
      <c r="L19" s="267"/>
      <c r="M19" s="259"/>
      <c r="N19" s="247"/>
      <c r="O19" s="247"/>
      <c r="P19" s="260"/>
      <c r="Q19" s="247">
        <f>+Sklop6[[#This Row],[cena/enota brez DDV v EUR]]*Sklop6[[#This Row],[Stopnja DDV (%)]]</f>
        <v>0</v>
      </c>
      <c r="R19" s="247">
        <f>+Sklop6[[#This Row],[cena/enota brez DDV v EUR]]+Sklop6[[#This Row],[Davek (EUR)]]</f>
        <v>0</v>
      </c>
      <c r="S19" s="247">
        <f>+Sklop6[[#This Row],[cena/enota brez DDV v EUR]]*Sklop6[[#This Row],[Okvirna količina]]</f>
        <v>0</v>
      </c>
      <c r="T19" s="268">
        <f>+Sklop6[[#This Row],[Končna cena/enoto mere (EUR) z DDV]]*Sklop6[[#This Row],[Okvirna količina]]</f>
        <v>0</v>
      </c>
      <c r="U19" s="269"/>
    </row>
    <row r="20" spans="1:21" s="55" customFormat="1" ht="24" customHeight="1">
      <c r="A20" s="79" t="s">
        <v>6</v>
      </c>
      <c r="B20" s="255" t="s">
        <v>435</v>
      </c>
      <c r="C20" s="254" t="s">
        <v>111</v>
      </c>
      <c r="D20" s="77" t="s">
        <v>0</v>
      </c>
      <c r="E20" s="150"/>
      <c r="F20" s="270">
        <v>30</v>
      </c>
      <c r="G20" s="243" t="s">
        <v>0</v>
      </c>
      <c r="H20" s="24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0" s="242" t="str">
        <f>IF(Sklop6[[#This Row],[ZAHTEVANA SHEMA KAKOVOSTI]]&lt;&gt;"",Sklop6[[#This Row],[Preračunana masa/volumen/kos na enoto kg]],"")</f>
        <v/>
      </c>
      <c r="J20" s="245"/>
      <c r="K20" s="267"/>
      <c r="L20" s="267"/>
      <c r="M20" s="259"/>
      <c r="N20" s="247"/>
      <c r="O20" s="247"/>
      <c r="P20" s="260"/>
      <c r="Q20" s="247">
        <f>+Sklop6[[#This Row],[cena/enota brez DDV v EUR]]*Sklop6[[#This Row],[Stopnja DDV (%)]]</f>
        <v>0</v>
      </c>
      <c r="R20" s="247">
        <f>+Sklop6[[#This Row],[cena/enota brez DDV v EUR]]+Sklop6[[#This Row],[Davek (EUR)]]</f>
        <v>0</v>
      </c>
      <c r="S20" s="247">
        <f>+Sklop6[[#This Row],[cena/enota brez DDV v EUR]]*Sklop6[[#This Row],[Okvirna količina]]</f>
        <v>0</v>
      </c>
      <c r="T20" s="268">
        <f>+Sklop6[[#This Row],[Končna cena/enoto mere (EUR) z DDV]]*Sklop6[[#This Row],[Okvirna količina]]</f>
        <v>0</v>
      </c>
      <c r="U20" s="269"/>
    </row>
    <row r="21" spans="1:21" s="55" customFormat="1" ht="24" customHeight="1">
      <c r="A21" s="79" t="s">
        <v>7</v>
      </c>
      <c r="B21" s="255" t="s">
        <v>436</v>
      </c>
      <c r="C21" s="254" t="s">
        <v>111</v>
      </c>
      <c r="D21" s="77" t="s">
        <v>0</v>
      </c>
      <c r="E21" s="150"/>
      <c r="F21" s="270">
        <v>30</v>
      </c>
      <c r="G21" s="243" t="s">
        <v>0</v>
      </c>
      <c r="H21" s="24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1" s="242" t="str">
        <f>IF(Sklop6[[#This Row],[ZAHTEVANA SHEMA KAKOVOSTI]]&lt;&gt;"",Sklop6[[#This Row],[Preračunana masa/volumen/kos na enoto kg]],"")</f>
        <v/>
      </c>
      <c r="J21" s="245"/>
      <c r="K21" s="267"/>
      <c r="L21" s="267"/>
      <c r="M21" s="259"/>
      <c r="N21" s="247"/>
      <c r="O21" s="247"/>
      <c r="P21" s="260"/>
      <c r="Q21" s="247">
        <f>+Sklop6[[#This Row],[cena/enota brez DDV v EUR]]*Sklop6[[#This Row],[Stopnja DDV (%)]]</f>
        <v>0</v>
      </c>
      <c r="R21" s="247">
        <f>+Sklop6[[#This Row],[cena/enota brez DDV v EUR]]+Sklop6[[#This Row],[Davek (EUR)]]</f>
        <v>0</v>
      </c>
      <c r="S21" s="247">
        <f>+Sklop6[[#This Row],[cena/enota brez DDV v EUR]]*Sklop6[[#This Row],[Okvirna količina]]</f>
        <v>0</v>
      </c>
      <c r="T21" s="268">
        <f>+Sklop6[[#This Row],[Končna cena/enoto mere (EUR) z DDV]]*Sklop6[[#This Row],[Okvirna količina]]</f>
        <v>0</v>
      </c>
      <c r="U21" s="269"/>
    </row>
    <row r="22" spans="1:21" s="55" customFormat="1" ht="24" customHeight="1">
      <c r="A22" s="79" t="s">
        <v>8</v>
      </c>
      <c r="B22" s="255" t="s">
        <v>437</v>
      </c>
      <c r="C22" s="254" t="s">
        <v>111</v>
      </c>
      <c r="D22" s="77" t="s">
        <v>0</v>
      </c>
      <c r="E22" s="150"/>
      <c r="F22" s="270">
        <v>10</v>
      </c>
      <c r="G22" s="243" t="s">
        <v>0</v>
      </c>
      <c r="H22" s="24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2" s="242" t="str">
        <f>IF(Sklop6[[#This Row],[ZAHTEVANA SHEMA KAKOVOSTI]]&lt;&gt;"",Sklop6[[#This Row],[Preračunana masa/volumen/kos na enoto kg]],"")</f>
        <v/>
      </c>
      <c r="J22" s="245"/>
      <c r="K22" s="267"/>
      <c r="L22" s="267"/>
      <c r="M22" s="259"/>
      <c r="N22" s="247"/>
      <c r="O22" s="247"/>
      <c r="P22" s="260"/>
      <c r="Q22" s="247">
        <f>+Sklop6[[#This Row],[cena/enota brez DDV v EUR]]*Sklop6[[#This Row],[Stopnja DDV (%)]]</f>
        <v>0</v>
      </c>
      <c r="R22" s="247">
        <f>+Sklop6[[#This Row],[cena/enota brez DDV v EUR]]+Sklop6[[#This Row],[Davek (EUR)]]</f>
        <v>0</v>
      </c>
      <c r="S22" s="247">
        <f>+Sklop6[[#This Row],[cena/enota brez DDV v EUR]]*Sklop6[[#This Row],[Okvirna količina]]</f>
        <v>0</v>
      </c>
      <c r="T22" s="268">
        <f>+Sklop6[[#This Row],[Končna cena/enoto mere (EUR) z DDV]]*Sklop6[[#This Row],[Okvirna količina]]</f>
        <v>0</v>
      </c>
      <c r="U22" s="269"/>
    </row>
    <row r="23" spans="1:21" s="55" customFormat="1" ht="24" customHeight="1">
      <c r="A23" s="79" t="s">
        <v>9</v>
      </c>
      <c r="B23" s="255" t="s">
        <v>438</v>
      </c>
      <c r="C23" s="254" t="s">
        <v>111</v>
      </c>
      <c r="D23" s="77" t="s">
        <v>0</v>
      </c>
      <c r="E23" s="150"/>
      <c r="F23" s="270">
        <v>10</v>
      </c>
      <c r="G23" s="243" t="s">
        <v>0</v>
      </c>
      <c r="H23" s="24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3" s="242" t="str">
        <f>IF(Sklop6[[#This Row],[ZAHTEVANA SHEMA KAKOVOSTI]]&lt;&gt;"",Sklop6[[#This Row],[Preračunana masa/volumen/kos na enoto kg]],"")</f>
        <v/>
      </c>
      <c r="J23" s="245"/>
      <c r="K23" s="267"/>
      <c r="L23" s="267"/>
      <c r="M23" s="259"/>
      <c r="N23" s="247"/>
      <c r="O23" s="247"/>
      <c r="P23" s="260"/>
      <c r="Q23" s="247">
        <f>+Sklop6[[#This Row],[cena/enota brez DDV v EUR]]*Sklop6[[#This Row],[Stopnja DDV (%)]]</f>
        <v>0</v>
      </c>
      <c r="R23" s="247">
        <f>+Sklop6[[#This Row],[cena/enota brez DDV v EUR]]+Sklop6[[#This Row],[Davek (EUR)]]</f>
        <v>0</v>
      </c>
      <c r="S23" s="247">
        <f>+Sklop6[[#This Row],[cena/enota brez DDV v EUR]]*Sklop6[[#This Row],[Okvirna količina]]</f>
        <v>0</v>
      </c>
      <c r="T23" s="268">
        <f>+Sklop6[[#This Row],[Končna cena/enoto mere (EUR) z DDV]]*Sklop6[[#This Row],[Okvirna količina]]</f>
        <v>0</v>
      </c>
      <c r="U23" s="269"/>
    </row>
    <row r="24" spans="1:21" ht="27" customHeight="1">
      <c r="A24" s="219" t="s">
        <v>133</v>
      </c>
      <c r="B24" s="220"/>
      <c r="C24" s="221"/>
      <c r="D24" s="221"/>
      <c r="E24" s="222"/>
      <c r="F24" s="223"/>
      <c r="G24" s="224"/>
      <c r="H24" s="225">
        <f>SUBTOTAL(109,Sklop6[Preračunana masa/volumen/kos na enoto kg])</f>
        <v>470</v>
      </c>
      <c r="I24" s="225">
        <f>SUBTOTAL(109,Sklop6[Živila iz shem kakovosti (kg)])</f>
        <v>0</v>
      </c>
      <c r="J24" s="223"/>
      <c r="K24" s="226"/>
      <c r="L24" s="226"/>
      <c r="M24" s="227"/>
      <c r="N24" s="228"/>
      <c r="O24" s="228"/>
      <c r="P24" s="228"/>
      <c r="Q24" s="229"/>
      <c r="R24" s="223"/>
      <c r="S24" s="229">
        <f>SUBTOTAL(109,Sklop6[Vrednost za okvirno količino (EUR) brez DDV])</f>
        <v>0</v>
      </c>
      <c r="T24" s="229">
        <f>SUBTOTAL(109,Sklop6[Vrednost za okvirno količino (EUR) z DDV])</f>
        <v>0</v>
      </c>
      <c r="U24" s="230">
        <f>SUBTOTAL(103,Sklop6[Shema kakovosti
(nacionalne, evropske)
])</f>
        <v>0</v>
      </c>
    </row>
    <row r="25" spans="1:21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1">
      <c r="A26" s="48" t="s">
        <v>129</v>
      </c>
      <c r="B26" s="16"/>
      <c r="C26" s="28"/>
      <c r="D26" s="28"/>
      <c r="E26" s="100"/>
      <c r="Q26" s="48"/>
      <c r="R26" s="48"/>
      <c r="S26" s="48"/>
      <c r="T26" s="48"/>
    </row>
    <row r="27" spans="1:21">
      <c r="A27" s="11" t="s">
        <v>131</v>
      </c>
      <c r="B27" s="16"/>
      <c r="C27" s="28"/>
      <c r="D27" s="28"/>
      <c r="E27" s="100"/>
    </row>
    <row r="28" spans="1:21">
      <c r="A28" s="95" t="s">
        <v>174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1">
      <c r="A29" s="109" t="s">
        <v>167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N29" s="29"/>
      <c r="O29" s="29"/>
      <c r="P29" s="29"/>
      <c r="Q29" s="29"/>
      <c r="R29" s="29"/>
    </row>
    <row r="30" spans="1:2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N30" s="29"/>
      <c r="O30" s="29"/>
      <c r="P30" s="29"/>
      <c r="Q30" s="29"/>
      <c r="R30" s="29"/>
    </row>
    <row r="31" spans="1:21">
      <c r="A31" s="95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U29:U30 J29:P30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339"/>
  <sheetViews>
    <sheetView zoomScaleNormal="100" zoomScaleSheetLayoutView="100" workbookViewId="0">
      <selection activeCell="M40" sqref="M40:M41"/>
    </sheetView>
  </sheetViews>
  <sheetFormatPr defaultColWidth="8.85546875" defaultRowHeight="12.75"/>
  <cols>
    <col min="1" max="1" width="3.5703125" style="11" customWidth="1"/>
    <col min="2" max="2" width="35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50" t="str">
        <f>+'prva stran'!B6</f>
        <v>VRTEC MANKA GOLARJA GORNJA RADGONA</v>
      </c>
      <c r="D2" s="351"/>
      <c r="E2" s="351"/>
      <c r="F2" s="351"/>
      <c r="G2" s="351"/>
      <c r="H2" s="351"/>
      <c r="I2" s="351"/>
      <c r="J2" s="351"/>
    </row>
    <row r="3" spans="1:21" ht="15">
      <c r="B3" s="50" t="s">
        <v>83</v>
      </c>
      <c r="C3" s="352" t="str">
        <f>+'prva stran'!B7</f>
        <v>KOCLJEVA ULICA 2, 9250 GORNJA RADGONA</v>
      </c>
      <c r="D3" s="353"/>
      <c r="E3" s="353"/>
      <c r="F3" s="353"/>
      <c r="G3" s="353"/>
      <c r="H3" s="353"/>
      <c r="I3" s="353"/>
      <c r="J3" s="35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1" t="s">
        <v>83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1" t="s">
        <v>84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2" customFormat="1" ht="17.25" customHeight="1">
      <c r="A9" s="9"/>
      <c r="B9" s="52" t="s">
        <v>86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49" t="str">
        <f>+'Ponudbeni pred_rekapitulacija'!B20</f>
        <v>SVEŽE, SUHO SADJE IN ZELENJAVA</v>
      </c>
      <c r="C13" s="349"/>
      <c r="D13" s="349"/>
      <c r="E13" s="349"/>
      <c r="F13" s="349"/>
      <c r="G13" s="349"/>
      <c r="H13" s="349"/>
      <c r="I13" s="349"/>
      <c r="J13" s="349"/>
      <c r="K13" s="34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132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67" t="s">
        <v>228</v>
      </c>
      <c r="C16" s="143" t="s">
        <v>111</v>
      </c>
      <c r="D16" s="77" t="s">
        <v>0</v>
      </c>
      <c r="E16" s="241"/>
      <c r="F16" s="242">
        <v>60</v>
      </c>
      <c r="G16" s="271" t="s">
        <v>0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16" s="80" t="str">
        <f>IF(Sklop7[[#This Row],[ZAHTEVANA SHEMA KAKOVOSTI]]&lt;&gt;"",Sklop7[[#This Row],[Preračunana masa/volumen/kos na enoto kg]],"")</f>
        <v/>
      </c>
      <c r="J16" s="86"/>
      <c r="K16" s="148" t="s">
        <v>111</v>
      </c>
      <c r="L16" s="148" t="s">
        <v>111</v>
      </c>
      <c r="M16" s="148" t="s">
        <v>111</v>
      </c>
      <c r="N16" s="83"/>
      <c r="O16" s="148" t="s">
        <v>111</v>
      </c>
      <c r="P16" s="88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48" t="s">
        <v>111</v>
      </c>
    </row>
    <row r="17" spans="1:21" s="55" customFormat="1" ht="12">
      <c r="A17" s="79" t="s">
        <v>3</v>
      </c>
      <c r="B17" s="255" t="s">
        <v>440</v>
      </c>
      <c r="C17" s="143" t="s">
        <v>111</v>
      </c>
      <c r="D17" s="77" t="s">
        <v>0</v>
      </c>
      <c r="E17" s="241"/>
      <c r="F17" s="242">
        <v>15</v>
      </c>
      <c r="G17" s="243" t="s">
        <v>0</v>
      </c>
      <c r="H17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17" s="242" t="str">
        <f>IF(Sklop7[[#This Row],[ZAHTEVANA SHEMA KAKOVOSTI]]&lt;&gt;"",Sklop7[[#This Row],[Preračunana masa/volumen/kos na enoto kg]],"")</f>
        <v/>
      </c>
      <c r="J17" s="245"/>
      <c r="K17" s="148" t="s">
        <v>111</v>
      </c>
      <c r="L17" s="148" t="s">
        <v>111</v>
      </c>
      <c r="M17" s="148" t="s">
        <v>111</v>
      </c>
      <c r="N17" s="247"/>
      <c r="O17" s="148" t="s">
        <v>111</v>
      </c>
      <c r="P17" s="260"/>
      <c r="Q17" s="247">
        <f>+Sklop7[[#This Row],[cena/enota brez DDV v EUR]]*Sklop7[[#This Row],[Stopnja DDV (%)]]</f>
        <v>0</v>
      </c>
      <c r="R17" s="247">
        <f>+Sklop7[[#This Row],[cena/enota brez DDV v EUR]]+Sklop7[[#This Row],[Davek (EUR)]]</f>
        <v>0</v>
      </c>
      <c r="S17" s="247">
        <f>+Sklop7[[#This Row],[cena/enota brez DDV v EUR]]*Sklop7[[#This Row],[Okvirna količina]]</f>
        <v>0</v>
      </c>
      <c r="T17" s="247">
        <f>+Sklop7[[#This Row],[Končna cena/enoto mere (EUR) z DDV]]*Sklop7[[#This Row],[Okvirna količina]]</f>
        <v>0</v>
      </c>
      <c r="U17" s="148" t="s">
        <v>111</v>
      </c>
    </row>
    <row r="18" spans="1:21" s="55" customFormat="1" ht="12">
      <c r="A18" s="79" t="s">
        <v>4</v>
      </c>
      <c r="B18" s="255" t="s">
        <v>441</v>
      </c>
      <c r="C18" s="143" t="s">
        <v>111</v>
      </c>
      <c r="D18" s="77" t="s">
        <v>0</v>
      </c>
      <c r="E18" s="241"/>
      <c r="F18" s="242">
        <v>1450</v>
      </c>
      <c r="G18" s="243" t="s">
        <v>0</v>
      </c>
      <c r="H18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1450</v>
      </c>
      <c r="I18" s="242" t="str">
        <f>IF(Sklop7[[#This Row],[ZAHTEVANA SHEMA KAKOVOSTI]]&lt;&gt;"",Sklop7[[#This Row],[Preračunana masa/volumen/kos na enoto kg]],"")</f>
        <v/>
      </c>
      <c r="J18" s="245"/>
      <c r="K18" s="148" t="s">
        <v>111</v>
      </c>
      <c r="L18" s="148" t="s">
        <v>111</v>
      </c>
      <c r="M18" s="148" t="s">
        <v>111</v>
      </c>
      <c r="N18" s="247"/>
      <c r="O18" s="148" t="s">
        <v>111</v>
      </c>
      <c r="P18" s="260"/>
      <c r="Q18" s="247">
        <f>+Sklop7[[#This Row],[cena/enota brez DDV v EUR]]*Sklop7[[#This Row],[Stopnja DDV (%)]]</f>
        <v>0</v>
      </c>
      <c r="R18" s="247">
        <f>+Sklop7[[#This Row],[cena/enota brez DDV v EUR]]+Sklop7[[#This Row],[Davek (EUR)]]</f>
        <v>0</v>
      </c>
      <c r="S18" s="247">
        <f>+Sklop7[[#This Row],[cena/enota brez DDV v EUR]]*Sklop7[[#This Row],[Okvirna količina]]</f>
        <v>0</v>
      </c>
      <c r="T18" s="247">
        <f>+Sklop7[[#This Row],[Končna cena/enoto mere (EUR) z DDV]]*Sklop7[[#This Row],[Okvirna količina]]</f>
        <v>0</v>
      </c>
      <c r="U18" s="148" t="s">
        <v>111</v>
      </c>
    </row>
    <row r="19" spans="1:21" s="55" customFormat="1" ht="12">
      <c r="A19" s="79" t="s">
        <v>5</v>
      </c>
      <c r="B19" s="255" t="s">
        <v>442</v>
      </c>
      <c r="C19" s="143" t="s">
        <v>111</v>
      </c>
      <c r="D19" s="77" t="s">
        <v>0</v>
      </c>
      <c r="E19" s="241"/>
      <c r="F19" s="242">
        <v>10</v>
      </c>
      <c r="G19" s="243" t="s">
        <v>0</v>
      </c>
      <c r="H19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9" s="242" t="str">
        <f>IF(Sklop7[[#This Row],[ZAHTEVANA SHEMA KAKOVOSTI]]&lt;&gt;"",Sklop7[[#This Row],[Preračunana masa/volumen/kos na enoto kg]],"")</f>
        <v/>
      </c>
      <c r="J19" s="245"/>
      <c r="K19" s="148" t="s">
        <v>111</v>
      </c>
      <c r="L19" s="148" t="s">
        <v>111</v>
      </c>
      <c r="M19" s="148" t="s">
        <v>111</v>
      </c>
      <c r="N19" s="247"/>
      <c r="O19" s="148" t="s">
        <v>111</v>
      </c>
      <c r="P19" s="260"/>
      <c r="Q19" s="247">
        <f>+Sklop7[[#This Row],[cena/enota brez DDV v EUR]]*Sklop7[[#This Row],[Stopnja DDV (%)]]</f>
        <v>0</v>
      </c>
      <c r="R19" s="247">
        <f>+Sklop7[[#This Row],[cena/enota brez DDV v EUR]]+Sklop7[[#This Row],[Davek (EUR)]]</f>
        <v>0</v>
      </c>
      <c r="S19" s="247">
        <f>+Sklop7[[#This Row],[cena/enota brez DDV v EUR]]*Sklop7[[#This Row],[Okvirna količina]]</f>
        <v>0</v>
      </c>
      <c r="T19" s="247">
        <f>+Sklop7[[#This Row],[Končna cena/enoto mere (EUR) z DDV]]*Sklop7[[#This Row],[Okvirna količina]]</f>
        <v>0</v>
      </c>
      <c r="U19" s="148" t="s">
        <v>111</v>
      </c>
    </row>
    <row r="20" spans="1:21" s="55" customFormat="1" ht="12">
      <c r="A20" s="79" t="s">
        <v>6</v>
      </c>
      <c r="B20" s="255" t="s">
        <v>443</v>
      </c>
      <c r="C20" s="143" t="s">
        <v>111</v>
      </c>
      <c r="D20" s="77" t="s">
        <v>0</v>
      </c>
      <c r="E20" s="241"/>
      <c r="F20" s="242">
        <v>156</v>
      </c>
      <c r="G20" s="243" t="s">
        <v>0</v>
      </c>
      <c r="H20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156</v>
      </c>
      <c r="I20" s="242" t="str">
        <f>IF(Sklop7[[#This Row],[ZAHTEVANA SHEMA KAKOVOSTI]]&lt;&gt;"",Sklop7[[#This Row],[Preračunana masa/volumen/kos na enoto kg]],"")</f>
        <v/>
      </c>
      <c r="J20" s="245"/>
      <c r="K20" s="148" t="s">
        <v>111</v>
      </c>
      <c r="L20" s="148" t="s">
        <v>111</v>
      </c>
      <c r="M20" s="148" t="s">
        <v>111</v>
      </c>
      <c r="N20" s="247"/>
      <c r="O20" s="148" t="s">
        <v>111</v>
      </c>
      <c r="P20" s="260"/>
      <c r="Q20" s="247">
        <f>+Sklop7[[#This Row],[cena/enota brez DDV v EUR]]*Sklop7[[#This Row],[Stopnja DDV (%)]]</f>
        <v>0</v>
      </c>
      <c r="R20" s="247">
        <f>+Sklop7[[#This Row],[cena/enota brez DDV v EUR]]+Sklop7[[#This Row],[Davek (EUR)]]</f>
        <v>0</v>
      </c>
      <c r="S20" s="247">
        <f>+Sklop7[[#This Row],[cena/enota brez DDV v EUR]]*Sklop7[[#This Row],[Okvirna količina]]</f>
        <v>0</v>
      </c>
      <c r="T20" s="247">
        <f>+Sklop7[[#This Row],[Končna cena/enoto mere (EUR) z DDV]]*Sklop7[[#This Row],[Okvirna količina]]</f>
        <v>0</v>
      </c>
      <c r="U20" s="148" t="s">
        <v>111</v>
      </c>
    </row>
    <row r="21" spans="1:21" s="55" customFormat="1" ht="12">
      <c r="A21" s="79" t="s">
        <v>7</v>
      </c>
      <c r="B21" s="255" t="s">
        <v>444</v>
      </c>
      <c r="C21" s="143" t="s">
        <v>111</v>
      </c>
      <c r="D21" s="77" t="s">
        <v>0</v>
      </c>
      <c r="E21" s="241"/>
      <c r="F21" s="242">
        <v>30</v>
      </c>
      <c r="G21" s="243" t="s">
        <v>0</v>
      </c>
      <c r="H21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1" s="242" t="str">
        <f>IF(Sklop7[[#This Row],[ZAHTEVANA SHEMA KAKOVOSTI]]&lt;&gt;"",Sklop7[[#This Row],[Preračunana masa/volumen/kos na enoto kg]],"")</f>
        <v/>
      </c>
      <c r="J21" s="245"/>
      <c r="K21" s="148" t="s">
        <v>111</v>
      </c>
      <c r="L21" s="148" t="s">
        <v>111</v>
      </c>
      <c r="M21" s="148" t="s">
        <v>111</v>
      </c>
      <c r="N21" s="247"/>
      <c r="O21" s="148" t="s">
        <v>111</v>
      </c>
      <c r="P21" s="260"/>
      <c r="Q21" s="247">
        <f>+Sklop7[[#This Row],[cena/enota brez DDV v EUR]]*Sklop7[[#This Row],[Stopnja DDV (%)]]</f>
        <v>0</v>
      </c>
      <c r="R21" s="247">
        <f>+Sklop7[[#This Row],[cena/enota brez DDV v EUR]]+Sklop7[[#This Row],[Davek (EUR)]]</f>
        <v>0</v>
      </c>
      <c r="S21" s="247">
        <f>+Sklop7[[#This Row],[cena/enota brez DDV v EUR]]*Sklop7[[#This Row],[Okvirna količina]]</f>
        <v>0</v>
      </c>
      <c r="T21" s="247">
        <f>+Sklop7[[#This Row],[Končna cena/enoto mere (EUR) z DDV]]*Sklop7[[#This Row],[Okvirna količina]]</f>
        <v>0</v>
      </c>
      <c r="U21" s="148" t="s">
        <v>111</v>
      </c>
    </row>
    <row r="22" spans="1:21" s="55" customFormat="1" ht="12">
      <c r="A22" s="79" t="s">
        <v>8</v>
      </c>
      <c r="B22" s="255" t="s">
        <v>445</v>
      </c>
      <c r="C22" s="143" t="s">
        <v>111</v>
      </c>
      <c r="D22" s="77" t="s">
        <v>0</v>
      </c>
      <c r="E22" s="241"/>
      <c r="F22" s="242">
        <v>5</v>
      </c>
      <c r="G22" s="243" t="s">
        <v>208</v>
      </c>
      <c r="H22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2" s="242" t="str">
        <f>IF(Sklop7[[#This Row],[ZAHTEVANA SHEMA KAKOVOSTI]]&lt;&gt;"",Sklop7[[#This Row],[Preračunana masa/volumen/kos na enoto kg]],"")</f>
        <v/>
      </c>
      <c r="J22" s="245"/>
      <c r="K22" s="148" t="s">
        <v>111</v>
      </c>
      <c r="L22" s="148" t="s">
        <v>111</v>
      </c>
      <c r="M22" s="148" t="s">
        <v>111</v>
      </c>
      <c r="N22" s="247"/>
      <c r="O22" s="148" t="s">
        <v>111</v>
      </c>
      <c r="P22" s="260"/>
      <c r="Q22" s="247">
        <f>+Sklop7[[#This Row],[cena/enota brez DDV v EUR]]*Sklop7[[#This Row],[Stopnja DDV (%)]]</f>
        <v>0</v>
      </c>
      <c r="R22" s="247">
        <f>+Sklop7[[#This Row],[cena/enota brez DDV v EUR]]+Sklop7[[#This Row],[Davek (EUR)]]</f>
        <v>0</v>
      </c>
      <c r="S22" s="247">
        <f>+Sklop7[[#This Row],[cena/enota brez DDV v EUR]]*Sklop7[[#This Row],[Okvirna količina]]</f>
        <v>0</v>
      </c>
      <c r="T22" s="247">
        <f>+Sklop7[[#This Row],[Končna cena/enoto mere (EUR) z DDV]]*Sklop7[[#This Row],[Okvirna količina]]</f>
        <v>0</v>
      </c>
      <c r="U22" s="148" t="s">
        <v>111</v>
      </c>
    </row>
    <row r="23" spans="1:21" s="55" customFormat="1" ht="12">
      <c r="A23" s="79" t="s">
        <v>9</v>
      </c>
      <c r="B23" s="255" t="s">
        <v>211</v>
      </c>
      <c r="C23" s="143" t="s">
        <v>111</v>
      </c>
      <c r="D23" s="77" t="s">
        <v>0</v>
      </c>
      <c r="E23" s="241"/>
      <c r="F23" s="242">
        <v>193</v>
      </c>
      <c r="G23" s="243" t="s">
        <v>0</v>
      </c>
      <c r="H23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193</v>
      </c>
      <c r="I23" s="242" t="str">
        <f>IF(Sklop7[[#This Row],[ZAHTEVANA SHEMA KAKOVOSTI]]&lt;&gt;"",Sklop7[[#This Row],[Preračunana masa/volumen/kos na enoto kg]],"")</f>
        <v/>
      </c>
      <c r="J23" s="245"/>
      <c r="K23" s="148" t="s">
        <v>111</v>
      </c>
      <c r="L23" s="148" t="s">
        <v>111</v>
      </c>
      <c r="M23" s="148" t="s">
        <v>111</v>
      </c>
      <c r="N23" s="247"/>
      <c r="O23" s="148" t="s">
        <v>111</v>
      </c>
      <c r="P23" s="260"/>
      <c r="Q23" s="247">
        <f>+Sklop7[[#This Row],[cena/enota brez DDV v EUR]]*Sklop7[[#This Row],[Stopnja DDV (%)]]</f>
        <v>0</v>
      </c>
      <c r="R23" s="247">
        <f>+Sklop7[[#This Row],[cena/enota brez DDV v EUR]]+Sklop7[[#This Row],[Davek (EUR)]]</f>
        <v>0</v>
      </c>
      <c r="S23" s="247">
        <f>+Sklop7[[#This Row],[cena/enota brez DDV v EUR]]*Sklop7[[#This Row],[Okvirna količina]]</f>
        <v>0</v>
      </c>
      <c r="T23" s="247">
        <f>+Sklop7[[#This Row],[Končna cena/enoto mere (EUR) z DDV]]*Sklop7[[#This Row],[Okvirna količina]]</f>
        <v>0</v>
      </c>
      <c r="U23" s="148" t="s">
        <v>111</v>
      </c>
    </row>
    <row r="24" spans="1:21" s="55" customFormat="1" ht="12">
      <c r="A24" s="79" t="s">
        <v>10</v>
      </c>
      <c r="B24" s="255" t="s">
        <v>446</v>
      </c>
      <c r="C24" s="143" t="s">
        <v>111</v>
      </c>
      <c r="D24" s="77" t="s">
        <v>0</v>
      </c>
      <c r="E24" s="241"/>
      <c r="F24" s="242">
        <v>157</v>
      </c>
      <c r="G24" s="243" t="s">
        <v>0</v>
      </c>
      <c r="H24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157</v>
      </c>
      <c r="I24" s="242" t="str">
        <f>IF(Sklop7[[#This Row],[ZAHTEVANA SHEMA KAKOVOSTI]]&lt;&gt;"",Sklop7[[#This Row],[Preračunana masa/volumen/kos na enoto kg]],"")</f>
        <v/>
      </c>
      <c r="J24" s="245"/>
      <c r="K24" s="148" t="s">
        <v>111</v>
      </c>
      <c r="L24" s="148" t="s">
        <v>111</v>
      </c>
      <c r="M24" s="148" t="s">
        <v>111</v>
      </c>
      <c r="N24" s="247"/>
      <c r="O24" s="148" t="s">
        <v>111</v>
      </c>
      <c r="P24" s="260"/>
      <c r="Q24" s="247">
        <f>+Sklop7[[#This Row],[cena/enota brez DDV v EUR]]*Sklop7[[#This Row],[Stopnja DDV (%)]]</f>
        <v>0</v>
      </c>
      <c r="R24" s="247">
        <f>+Sklop7[[#This Row],[cena/enota brez DDV v EUR]]+Sklop7[[#This Row],[Davek (EUR)]]</f>
        <v>0</v>
      </c>
      <c r="S24" s="247">
        <f>+Sklop7[[#This Row],[cena/enota brez DDV v EUR]]*Sklop7[[#This Row],[Okvirna količina]]</f>
        <v>0</v>
      </c>
      <c r="T24" s="247">
        <f>+Sklop7[[#This Row],[Končna cena/enoto mere (EUR) z DDV]]*Sklop7[[#This Row],[Okvirna količina]]</f>
        <v>0</v>
      </c>
      <c r="U24" s="148" t="s">
        <v>111</v>
      </c>
    </row>
    <row r="25" spans="1:21" s="55" customFormat="1" ht="12">
      <c r="A25" s="79" t="s">
        <v>11</v>
      </c>
      <c r="B25" s="255" t="s">
        <v>447</v>
      </c>
      <c r="C25" s="143" t="s">
        <v>111</v>
      </c>
      <c r="D25" s="77" t="s">
        <v>0</v>
      </c>
      <c r="E25" s="241"/>
      <c r="F25" s="242">
        <v>1030</v>
      </c>
      <c r="G25" s="243" t="s">
        <v>0</v>
      </c>
      <c r="H25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1030</v>
      </c>
      <c r="I25" s="242" t="str">
        <f>IF(Sklop7[[#This Row],[ZAHTEVANA SHEMA KAKOVOSTI]]&lt;&gt;"",Sklop7[[#This Row],[Preračunana masa/volumen/kos na enoto kg]],"")</f>
        <v/>
      </c>
      <c r="J25" s="245"/>
      <c r="K25" s="148" t="s">
        <v>111</v>
      </c>
      <c r="L25" s="148" t="s">
        <v>111</v>
      </c>
      <c r="M25" s="148" t="s">
        <v>111</v>
      </c>
      <c r="N25" s="247"/>
      <c r="O25" s="148" t="s">
        <v>111</v>
      </c>
      <c r="P25" s="260"/>
      <c r="Q25" s="247">
        <f>+Sklop7[[#This Row],[cena/enota brez DDV v EUR]]*Sklop7[[#This Row],[Stopnja DDV (%)]]</f>
        <v>0</v>
      </c>
      <c r="R25" s="247">
        <f>+Sklop7[[#This Row],[cena/enota brez DDV v EUR]]+Sklop7[[#This Row],[Davek (EUR)]]</f>
        <v>0</v>
      </c>
      <c r="S25" s="247">
        <f>+Sklop7[[#This Row],[cena/enota brez DDV v EUR]]*Sklop7[[#This Row],[Okvirna količina]]</f>
        <v>0</v>
      </c>
      <c r="T25" s="247">
        <f>+Sklop7[[#This Row],[Končna cena/enoto mere (EUR) z DDV]]*Sklop7[[#This Row],[Okvirna količina]]</f>
        <v>0</v>
      </c>
      <c r="U25" s="148" t="s">
        <v>111</v>
      </c>
    </row>
    <row r="26" spans="1:21" s="55" customFormat="1" ht="12">
      <c r="A26" s="79" t="s">
        <v>12</v>
      </c>
      <c r="B26" s="255" t="s">
        <v>218</v>
      </c>
      <c r="C26" s="143" t="s">
        <v>111</v>
      </c>
      <c r="D26" s="77" t="s">
        <v>0</v>
      </c>
      <c r="E26" s="241"/>
      <c r="F26" s="242">
        <v>100</v>
      </c>
      <c r="G26" s="243" t="s">
        <v>0</v>
      </c>
      <c r="H26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6" s="242" t="str">
        <f>IF(Sklop7[[#This Row],[ZAHTEVANA SHEMA KAKOVOSTI]]&lt;&gt;"",Sklop7[[#This Row],[Preračunana masa/volumen/kos na enoto kg]],"")</f>
        <v/>
      </c>
      <c r="J26" s="245"/>
      <c r="K26" s="148" t="s">
        <v>111</v>
      </c>
      <c r="L26" s="148" t="s">
        <v>111</v>
      </c>
      <c r="M26" s="148" t="s">
        <v>111</v>
      </c>
      <c r="N26" s="247"/>
      <c r="O26" s="148" t="s">
        <v>111</v>
      </c>
      <c r="P26" s="260"/>
      <c r="Q26" s="247">
        <f>+Sklop7[[#This Row],[cena/enota brez DDV v EUR]]*Sklop7[[#This Row],[Stopnja DDV (%)]]</f>
        <v>0</v>
      </c>
      <c r="R26" s="247">
        <f>+Sklop7[[#This Row],[cena/enota brez DDV v EUR]]+Sklop7[[#This Row],[Davek (EUR)]]</f>
        <v>0</v>
      </c>
      <c r="S26" s="247">
        <f>+Sklop7[[#This Row],[cena/enota brez DDV v EUR]]*Sklop7[[#This Row],[Okvirna količina]]</f>
        <v>0</v>
      </c>
      <c r="T26" s="247">
        <f>+Sklop7[[#This Row],[Končna cena/enoto mere (EUR) z DDV]]*Sklop7[[#This Row],[Okvirna količina]]</f>
        <v>0</v>
      </c>
      <c r="U26" s="148" t="s">
        <v>111</v>
      </c>
    </row>
    <row r="27" spans="1:21" s="55" customFormat="1" ht="12">
      <c r="A27" s="79" t="s">
        <v>13</v>
      </c>
      <c r="B27" s="255" t="s">
        <v>448</v>
      </c>
      <c r="C27" s="143" t="s">
        <v>111</v>
      </c>
      <c r="D27" s="77" t="s">
        <v>0</v>
      </c>
      <c r="E27" s="241"/>
      <c r="F27" s="242">
        <v>20</v>
      </c>
      <c r="G27" s="243" t="s">
        <v>0</v>
      </c>
      <c r="H27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7" s="242" t="str">
        <f>IF(Sklop7[[#This Row],[ZAHTEVANA SHEMA KAKOVOSTI]]&lt;&gt;"",Sklop7[[#This Row],[Preračunana masa/volumen/kos na enoto kg]],"")</f>
        <v/>
      </c>
      <c r="J27" s="245"/>
      <c r="K27" s="148" t="s">
        <v>111</v>
      </c>
      <c r="L27" s="148" t="s">
        <v>111</v>
      </c>
      <c r="M27" s="148" t="s">
        <v>111</v>
      </c>
      <c r="N27" s="247"/>
      <c r="O27" s="148" t="s">
        <v>111</v>
      </c>
      <c r="P27" s="260"/>
      <c r="Q27" s="247">
        <f>+Sklop7[[#This Row],[cena/enota brez DDV v EUR]]*Sklop7[[#This Row],[Stopnja DDV (%)]]</f>
        <v>0</v>
      </c>
      <c r="R27" s="247">
        <f>+Sklop7[[#This Row],[cena/enota brez DDV v EUR]]+Sklop7[[#This Row],[Davek (EUR)]]</f>
        <v>0</v>
      </c>
      <c r="S27" s="247">
        <f>+Sklop7[[#This Row],[cena/enota brez DDV v EUR]]*Sklop7[[#This Row],[Okvirna količina]]</f>
        <v>0</v>
      </c>
      <c r="T27" s="247">
        <f>+Sklop7[[#This Row],[Končna cena/enoto mere (EUR) z DDV]]*Sklop7[[#This Row],[Okvirna količina]]</f>
        <v>0</v>
      </c>
      <c r="U27" s="148" t="s">
        <v>111</v>
      </c>
    </row>
    <row r="28" spans="1:21" s="55" customFormat="1" ht="12">
      <c r="A28" s="79" t="s">
        <v>14</v>
      </c>
      <c r="B28" s="255" t="s">
        <v>449</v>
      </c>
      <c r="C28" s="143" t="s">
        <v>111</v>
      </c>
      <c r="D28" s="77" t="s">
        <v>0</v>
      </c>
      <c r="E28" s="241"/>
      <c r="F28" s="242">
        <v>143</v>
      </c>
      <c r="G28" s="243" t="s">
        <v>0</v>
      </c>
      <c r="H28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143</v>
      </c>
      <c r="I28" s="242" t="str">
        <f>IF(Sklop7[[#This Row],[ZAHTEVANA SHEMA KAKOVOSTI]]&lt;&gt;"",Sklop7[[#This Row],[Preračunana masa/volumen/kos na enoto kg]],"")</f>
        <v/>
      </c>
      <c r="J28" s="245"/>
      <c r="K28" s="148" t="s">
        <v>111</v>
      </c>
      <c r="L28" s="148" t="s">
        <v>111</v>
      </c>
      <c r="M28" s="148" t="s">
        <v>111</v>
      </c>
      <c r="N28" s="247"/>
      <c r="O28" s="148" t="s">
        <v>111</v>
      </c>
      <c r="P28" s="260"/>
      <c r="Q28" s="247">
        <f>+Sklop7[[#This Row],[cena/enota brez DDV v EUR]]*Sklop7[[#This Row],[Stopnja DDV (%)]]</f>
        <v>0</v>
      </c>
      <c r="R28" s="247">
        <f>+Sklop7[[#This Row],[cena/enota brez DDV v EUR]]+Sklop7[[#This Row],[Davek (EUR)]]</f>
        <v>0</v>
      </c>
      <c r="S28" s="247">
        <f>+Sklop7[[#This Row],[cena/enota brez DDV v EUR]]*Sklop7[[#This Row],[Okvirna količina]]</f>
        <v>0</v>
      </c>
      <c r="T28" s="247">
        <f>+Sklop7[[#This Row],[Končna cena/enoto mere (EUR) z DDV]]*Sklop7[[#This Row],[Okvirna količina]]</f>
        <v>0</v>
      </c>
      <c r="U28" s="148" t="s">
        <v>111</v>
      </c>
    </row>
    <row r="29" spans="1:21" s="55" customFormat="1" ht="12">
      <c r="A29" s="79" t="s">
        <v>15</v>
      </c>
      <c r="B29" s="255" t="s">
        <v>450</v>
      </c>
      <c r="C29" s="143" t="s">
        <v>111</v>
      </c>
      <c r="D29" s="77" t="s">
        <v>0</v>
      </c>
      <c r="E29" s="241"/>
      <c r="F29" s="242">
        <v>141</v>
      </c>
      <c r="G29" s="243" t="s">
        <v>0</v>
      </c>
      <c r="H29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141</v>
      </c>
      <c r="I29" s="242" t="str">
        <f>IF(Sklop7[[#This Row],[ZAHTEVANA SHEMA KAKOVOSTI]]&lt;&gt;"",Sklop7[[#This Row],[Preračunana masa/volumen/kos na enoto kg]],"")</f>
        <v/>
      </c>
      <c r="J29" s="245"/>
      <c r="K29" s="148" t="s">
        <v>111</v>
      </c>
      <c r="L29" s="148" t="s">
        <v>111</v>
      </c>
      <c r="M29" s="148" t="s">
        <v>111</v>
      </c>
      <c r="N29" s="247"/>
      <c r="O29" s="148" t="s">
        <v>111</v>
      </c>
      <c r="P29" s="260"/>
      <c r="Q29" s="247">
        <f>+Sklop7[[#This Row],[cena/enota brez DDV v EUR]]*Sklop7[[#This Row],[Stopnja DDV (%)]]</f>
        <v>0</v>
      </c>
      <c r="R29" s="247">
        <f>+Sklop7[[#This Row],[cena/enota brez DDV v EUR]]+Sklop7[[#This Row],[Davek (EUR)]]</f>
        <v>0</v>
      </c>
      <c r="S29" s="247">
        <f>+Sklop7[[#This Row],[cena/enota brez DDV v EUR]]*Sklop7[[#This Row],[Okvirna količina]]</f>
        <v>0</v>
      </c>
      <c r="T29" s="247">
        <f>+Sklop7[[#This Row],[Končna cena/enoto mere (EUR) z DDV]]*Sklop7[[#This Row],[Okvirna količina]]</f>
        <v>0</v>
      </c>
      <c r="U29" s="148" t="s">
        <v>111</v>
      </c>
    </row>
    <row r="30" spans="1:21" s="55" customFormat="1" ht="12">
      <c r="A30" s="79" t="s">
        <v>16</v>
      </c>
      <c r="B30" s="255" t="s">
        <v>451</v>
      </c>
      <c r="C30" s="143" t="s">
        <v>111</v>
      </c>
      <c r="D30" s="77" t="s">
        <v>0</v>
      </c>
      <c r="E30" s="241"/>
      <c r="F30" s="242">
        <v>210</v>
      </c>
      <c r="G30" s="243" t="s">
        <v>0</v>
      </c>
      <c r="H30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210</v>
      </c>
      <c r="I30" s="242" t="str">
        <f>IF(Sklop7[[#This Row],[ZAHTEVANA SHEMA KAKOVOSTI]]&lt;&gt;"",Sklop7[[#This Row],[Preračunana masa/volumen/kos na enoto kg]],"")</f>
        <v/>
      </c>
      <c r="J30" s="245"/>
      <c r="K30" s="148" t="s">
        <v>111</v>
      </c>
      <c r="L30" s="148" t="s">
        <v>111</v>
      </c>
      <c r="M30" s="148" t="s">
        <v>111</v>
      </c>
      <c r="N30" s="247"/>
      <c r="O30" s="148" t="s">
        <v>111</v>
      </c>
      <c r="P30" s="260"/>
      <c r="Q30" s="247">
        <f>+Sklop7[[#This Row],[cena/enota brez DDV v EUR]]*Sklop7[[#This Row],[Stopnja DDV (%)]]</f>
        <v>0</v>
      </c>
      <c r="R30" s="247">
        <f>+Sklop7[[#This Row],[cena/enota brez DDV v EUR]]+Sklop7[[#This Row],[Davek (EUR)]]</f>
        <v>0</v>
      </c>
      <c r="S30" s="247">
        <f>+Sklop7[[#This Row],[cena/enota brez DDV v EUR]]*Sklop7[[#This Row],[Okvirna količina]]</f>
        <v>0</v>
      </c>
      <c r="T30" s="247">
        <f>+Sklop7[[#This Row],[Končna cena/enoto mere (EUR) z DDV]]*Sklop7[[#This Row],[Okvirna količina]]</f>
        <v>0</v>
      </c>
      <c r="U30" s="148" t="s">
        <v>111</v>
      </c>
    </row>
    <row r="31" spans="1:21" s="55" customFormat="1" ht="12">
      <c r="A31" s="79" t="s">
        <v>17</v>
      </c>
      <c r="B31" s="255" t="s">
        <v>452</v>
      </c>
      <c r="C31" s="143" t="s">
        <v>111</v>
      </c>
      <c r="D31" s="77" t="s">
        <v>0</v>
      </c>
      <c r="E31" s="241"/>
      <c r="F31" s="242">
        <v>2</v>
      </c>
      <c r="G31" s="243" t="s">
        <v>0</v>
      </c>
      <c r="H31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31" s="242" t="str">
        <f>IF(Sklop7[[#This Row],[ZAHTEVANA SHEMA KAKOVOSTI]]&lt;&gt;"",Sklop7[[#This Row],[Preračunana masa/volumen/kos na enoto kg]],"")</f>
        <v/>
      </c>
      <c r="J31" s="245"/>
      <c r="K31" s="148" t="s">
        <v>111</v>
      </c>
      <c r="L31" s="148" t="s">
        <v>111</v>
      </c>
      <c r="M31" s="148" t="s">
        <v>111</v>
      </c>
      <c r="N31" s="247"/>
      <c r="O31" s="148" t="s">
        <v>111</v>
      </c>
      <c r="P31" s="260"/>
      <c r="Q31" s="247">
        <f>+Sklop7[[#This Row],[cena/enota brez DDV v EUR]]*Sklop7[[#This Row],[Stopnja DDV (%)]]</f>
        <v>0</v>
      </c>
      <c r="R31" s="247">
        <f>+Sklop7[[#This Row],[cena/enota brez DDV v EUR]]+Sklop7[[#This Row],[Davek (EUR)]]</f>
        <v>0</v>
      </c>
      <c r="S31" s="247">
        <f>+Sklop7[[#This Row],[cena/enota brez DDV v EUR]]*Sklop7[[#This Row],[Okvirna količina]]</f>
        <v>0</v>
      </c>
      <c r="T31" s="247">
        <f>+Sklop7[[#This Row],[Končna cena/enoto mere (EUR) z DDV]]*Sklop7[[#This Row],[Okvirna količina]]</f>
        <v>0</v>
      </c>
      <c r="U31" s="148" t="s">
        <v>111</v>
      </c>
    </row>
    <row r="32" spans="1:21" s="55" customFormat="1" ht="12">
      <c r="A32" s="79" t="s">
        <v>18</v>
      </c>
      <c r="B32" s="255" t="s">
        <v>453</v>
      </c>
      <c r="C32" s="143" t="s">
        <v>111</v>
      </c>
      <c r="D32" s="77" t="s">
        <v>0</v>
      </c>
      <c r="E32" s="241"/>
      <c r="F32" s="242">
        <v>410</v>
      </c>
      <c r="G32" s="243" t="s">
        <v>0</v>
      </c>
      <c r="H32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410</v>
      </c>
      <c r="I32" s="242" t="str">
        <f>IF(Sklop7[[#This Row],[ZAHTEVANA SHEMA KAKOVOSTI]]&lt;&gt;"",Sklop7[[#This Row],[Preračunana masa/volumen/kos na enoto kg]],"")</f>
        <v/>
      </c>
      <c r="J32" s="245"/>
      <c r="K32" s="148" t="s">
        <v>111</v>
      </c>
      <c r="L32" s="148" t="s">
        <v>111</v>
      </c>
      <c r="M32" s="148" t="s">
        <v>111</v>
      </c>
      <c r="N32" s="247"/>
      <c r="O32" s="148" t="s">
        <v>111</v>
      </c>
      <c r="P32" s="260"/>
      <c r="Q32" s="247">
        <f>+Sklop7[[#This Row],[cena/enota brez DDV v EUR]]*Sklop7[[#This Row],[Stopnja DDV (%)]]</f>
        <v>0</v>
      </c>
      <c r="R32" s="247">
        <f>+Sklop7[[#This Row],[cena/enota brez DDV v EUR]]+Sklop7[[#This Row],[Davek (EUR)]]</f>
        <v>0</v>
      </c>
      <c r="S32" s="247">
        <f>+Sklop7[[#This Row],[cena/enota brez DDV v EUR]]*Sklop7[[#This Row],[Okvirna količina]]</f>
        <v>0</v>
      </c>
      <c r="T32" s="247">
        <f>+Sklop7[[#This Row],[Končna cena/enoto mere (EUR) z DDV]]*Sklop7[[#This Row],[Okvirna količina]]</f>
        <v>0</v>
      </c>
      <c r="U32" s="148" t="s">
        <v>111</v>
      </c>
    </row>
    <row r="33" spans="1:21" s="55" customFormat="1" ht="12">
      <c r="A33" s="79" t="s">
        <v>19</v>
      </c>
      <c r="B33" s="255" t="s">
        <v>454</v>
      </c>
      <c r="C33" s="143" t="s">
        <v>111</v>
      </c>
      <c r="D33" s="77" t="s">
        <v>0</v>
      </c>
      <c r="E33" s="241"/>
      <c r="F33" s="242">
        <v>380</v>
      </c>
      <c r="G33" s="243" t="s">
        <v>0</v>
      </c>
      <c r="H33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380</v>
      </c>
      <c r="I33" s="242" t="str">
        <f>IF(Sklop7[[#This Row],[ZAHTEVANA SHEMA KAKOVOSTI]]&lt;&gt;"",Sklop7[[#This Row],[Preračunana masa/volumen/kos na enoto kg]],"")</f>
        <v/>
      </c>
      <c r="J33" s="245"/>
      <c r="K33" s="148" t="s">
        <v>111</v>
      </c>
      <c r="L33" s="148" t="s">
        <v>111</v>
      </c>
      <c r="M33" s="148" t="s">
        <v>111</v>
      </c>
      <c r="N33" s="83"/>
      <c r="O33" s="148" t="s">
        <v>111</v>
      </c>
      <c r="P33" s="260"/>
      <c r="Q33" s="247">
        <f>+Sklop7[[#This Row],[cena/enota brez DDV v EUR]]*Sklop7[[#This Row],[Stopnja DDV (%)]]</f>
        <v>0</v>
      </c>
      <c r="R33" s="247">
        <f>+Sklop7[[#This Row],[cena/enota brez DDV v EUR]]+Sklop7[[#This Row],[Davek (EUR)]]</f>
        <v>0</v>
      </c>
      <c r="S33" s="247">
        <f>+Sklop7[[#This Row],[cena/enota brez DDV v EUR]]*Sklop7[[#This Row],[Okvirna količina]]</f>
        <v>0</v>
      </c>
      <c r="T33" s="247">
        <f>+Sklop7[[#This Row],[Končna cena/enoto mere (EUR) z DDV]]*Sklop7[[#This Row],[Okvirna količina]]</f>
        <v>0</v>
      </c>
      <c r="U33" s="148" t="s">
        <v>111</v>
      </c>
    </row>
    <row r="34" spans="1:21" s="55" customFormat="1" ht="12">
      <c r="A34" s="79" t="s">
        <v>20</v>
      </c>
      <c r="B34" s="255" t="s">
        <v>212</v>
      </c>
      <c r="C34" s="143" t="s">
        <v>111</v>
      </c>
      <c r="D34" s="77" t="s">
        <v>0</v>
      </c>
      <c r="E34" s="241"/>
      <c r="F34" s="242">
        <v>340</v>
      </c>
      <c r="G34" s="243" t="s">
        <v>0</v>
      </c>
      <c r="H34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340</v>
      </c>
      <c r="I34" s="242" t="str">
        <f>IF(Sklop7[[#This Row],[ZAHTEVANA SHEMA KAKOVOSTI]]&lt;&gt;"",Sklop7[[#This Row],[Preračunana masa/volumen/kos na enoto kg]],"")</f>
        <v/>
      </c>
      <c r="J34" s="245"/>
      <c r="K34" s="148" t="s">
        <v>111</v>
      </c>
      <c r="L34" s="148" t="s">
        <v>111</v>
      </c>
      <c r="M34" s="148" t="s">
        <v>111</v>
      </c>
      <c r="N34" s="247"/>
      <c r="O34" s="148" t="s">
        <v>111</v>
      </c>
      <c r="P34" s="260"/>
      <c r="Q34" s="247">
        <f>+Sklop7[[#This Row],[cena/enota brez DDV v EUR]]*Sklop7[[#This Row],[Stopnja DDV (%)]]</f>
        <v>0</v>
      </c>
      <c r="R34" s="247">
        <f>+Sklop7[[#This Row],[cena/enota brez DDV v EUR]]+Sklop7[[#This Row],[Davek (EUR)]]</f>
        <v>0</v>
      </c>
      <c r="S34" s="247">
        <f>+Sklop7[[#This Row],[cena/enota brez DDV v EUR]]*Sklop7[[#This Row],[Okvirna količina]]</f>
        <v>0</v>
      </c>
      <c r="T34" s="247">
        <f>+Sklop7[[#This Row],[Končna cena/enoto mere (EUR) z DDV]]*Sklop7[[#This Row],[Okvirna količina]]</f>
        <v>0</v>
      </c>
      <c r="U34" s="148" t="s">
        <v>111</v>
      </c>
    </row>
    <row r="35" spans="1:21" s="55" customFormat="1" ht="12">
      <c r="A35" s="79" t="s">
        <v>21</v>
      </c>
      <c r="B35" s="255" t="s">
        <v>455</v>
      </c>
      <c r="C35" s="143" t="s">
        <v>111</v>
      </c>
      <c r="D35" s="77" t="s">
        <v>0</v>
      </c>
      <c r="E35" s="241"/>
      <c r="F35" s="242">
        <v>20</v>
      </c>
      <c r="G35" s="243" t="s">
        <v>0</v>
      </c>
      <c r="H35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5" s="242" t="str">
        <f>IF(Sklop7[[#This Row],[ZAHTEVANA SHEMA KAKOVOSTI]]&lt;&gt;"",Sklop7[[#This Row],[Preračunana masa/volumen/kos na enoto kg]],"")</f>
        <v/>
      </c>
      <c r="J35" s="245"/>
      <c r="K35" s="148" t="s">
        <v>111</v>
      </c>
      <c r="L35" s="148" t="s">
        <v>111</v>
      </c>
      <c r="M35" s="148" t="s">
        <v>111</v>
      </c>
      <c r="N35" s="247"/>
      <c r="O35" s="148" t="s">
        <v>111</v>
      </c>
      <c r="P35" s="260"/>
      <c r="Q35" s="247">
        <f>+Sklop7[[#This Row],[cena/enota brez DDV v EUR]]*Sklop7[[#This Row],[Stopnja DDV (%)]]</f>
        <v>0</v>
      </c>
      <c r="R35" s="247">
        <f>+Sklop7[[#This Row],[cena/enota brez DDV v EUR]]+Sklop7[[#This Row],[Davek (EUR)]]</f>
        <v>0</v>
      </c>
      <c r="S35" s="247">
        <f>+Sklop7[[#This Row],[cena/enota brez DDV v EUR]]*Sklop7[[#This Row],[Okvirna količina]]</f>
        <v>0</v>
      </c>
      <c r="T35" s="247">
        <f>+Sklop7[[#This Row],[Končna cena/enoto mere (EUR) z DDV]]*Sklop7[[#This Row],[Okvirna količina]]</f>
        <v>0</v>
      </c>
      <c r="U35" s="148" t="s">
        <v>111</v>
      </c>
    </row>
    <row r="36" spans="1:21" s="55" customFormat="1" ht="12">
      <c r="A36" s="79" t="s">
        <v>22</v>
      </c>
      <c r="B36" s="255" t="s">
        <v>456</v>
      </c>
      <c r="C36" s="143" t="s">
        <v>111</v>
      </c>
      <c r="D36" s="77" t="s">
        <v>0</v>
      </c>
      <c r="E36" s="241"/>
      <c r="F36" s="242">
        <v>170</v>
      </c>
      <c r="G36" s="243" t="s">
        <v>0</v>
      </c>
      <c r="H36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170</v>
      </c>
      <c r="I36" s="242" t="str">
        <f>IF(Sklop7[[#This Row],[ZAHTEVANA SHEMA KAKOVOSTI]]&lt;&gt;"",Sklop7[[#This Row],[Preračunana masa/volumen/kos na enoto kg]],"")</f>
        <v/>
      </c>
      <c r="J36" s="245"/>
      <c r="K36" s="148" t="s">
        <v>111</v>
      </c>
      <c r="L36" s="148" t="s">
        <v>111</v>
      </c>
      <c r="M36" s="148" t="s">
        <v>111</v>
      </c>
      <c r="N36" s="247"/>
      <c r="O36" s="148" t="s">
        <v>111</v>
      </c>
      <c r="P36" s="260"/>
      <c r="Q36" s="247">
        <f>+Sklop7[[#This Row],[cena/enota brez DDV v EUR]]*Sklop7[[#This Row],[Stopnja DDV (%)]]</f>
        <v>0</v>
      </c>
      <c r="R36" s="247">
        <f>+Sklop7[[#This Row],[cena/enota brez DDV v EUR]]+Sklop7[[#This Row],[Davek (EUR)]]</f>
        <v>0</v>
      </c>
      <c r="S36" s="247">
        <f>+Sklop7[[#This Row],[cena/enota brez DDV v EUR]]*Sklop7[[#This Row],[Okvirna količina]]</f>
        <v>0</v>
      </c>
      <c r="T36" s="247">
        <f>+Sklop7[[#This Row],[Končna cena/enoto mere (EUR) z DDV]]*Sklop7[[#This Row],[Okvirna količina]]</f>
        <v>0</v>
      </c>
      <c r="U36" s="148" t="s">
        <v>111</v>
      </c>
    </row>
    <row r="37" spans="1:21" s="55" customFormat="1" ht="12">
      <c r="A37" s="79" t="s">
        <v>23</v>
      </c>
      <c r="B37" s="255" t="s">
        <v>457</v>
      </c>
      <c r="C37" s="143" t="s">
        <v>111</v>
      </c>
      <c r="D37" s="77" t="s">
        <v>0</v>
      </c>
      <c r="E37" s="241"/>
      <c r="F37" s="242">
        <v>550</v>
      </c>
      <c r="G37" s="243" t="s">
        <v>0</v>
      </c>
      <c r="H37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550</v>
      </c>
      <c r="I37" s="242" t="str">
        <f>IF(Sklop7[[#This Row],[ZAHTEVANA SHEMA KAKOVOSTI]]&lt;&gt;"",Sklop7[[#This Row],[Preračunana masa/volumen/kos na enoto kg]],"")</f>
        <v/>
      </c>
      <c r="J37" s="245"/>
      <c r="K37" s="148" t="s">
        <v>111</v>
      </c>
      <c r="L37" s="148" t="s">
        <v>111</v>
      </c>
      <c r="M37" s="148" t="s">
        <v>111</v>
      </c>
      <c r="N37" s="247"/>
      <c r="O37" s="148" t="s">
        <v>111</v>
      </c>
      <c r="P37" s="260"/>
      <c r="Q37" s="247">
        <f>+Sklop7[[#This Row],[cena/enota brez DDV v EUR]]*Sklop7[[#This Row],[Stopnja DDV (%)]]</f>
        <v>0</v>
      </c>
      <c r="R37" s="247">
        <f>+Sklop7[[#This Row],[cena/enota brez DDV v EUR]]+Sklop7[[#This Row],[Davek (EUR)]]</f>
        <v>0</v>
      </c>
      <c r="S37" s="247">
        <f>+Sklop7[[#This Row],[cena/enota brez DDV v EUR]]*Sklop7[[#This Row],[Okvirna količina]]</f>
        <v>0</v>
      </c>
      <c r="T37" s="247">
        <f>+Sklop7[[#This Row],[Končna cena/enoto mere (EUR) z DDV]]*Sklop7[[#This Row],[Okvirna količina]]</f>
        <v>0</v>
      </c>
      <c r="U37" s="148" t="s">
        <v>111</v>
      </c>
    </row>
    <row r="38" spans="1:21" s="55" customFormat="1" ht="12">
      <c r="A38" s="79" t="s">
        <v>24</v>
      </c>
      <c r="B38" s="255" t="s">
        <v>458</v>
      </c>
      <c r="C38" s="143" t="s">
        <v>111</v>
      </c>
      <c r="D38" s="77" t="s">
        <v>0</v>
      </c>
      <c r="E38" s="241"/>
      <c r="F38" s="242">
        <v>35</v>
      </c>
      <c r="G38" s="243" t="s">
        <v>0</v>
      </c>
      <c r="H38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</v>
      </c>
      <c r="I38" s="242" t="str">
        <f>IF(Sklop7[[#This Row],[ZAHTEVANA SHEMA KAKOVOSTI]]&lt;&gt;"",Sklop7[[#This Row],[Preračunana masa/volumen/kos na enoto kg]],"")</f>
        <v/>
      </c>
      <c r="J38" s="245"/>
      <c r="K38" s="148" t="s">
        <v>111</v>
      </c>
      <c r="L38" s="148" t="s">
        <v>111</v>
      </c>
      <c r="M38" s="148" t="s">
        <v>111</v>
      </c>
      <c r="N38" s="247"/>
      <c r="O38" s="148" t="s">
        <v>111</v>
      </c>
      <c r="P38" s="260"/>
      <c r="Q38" s="247">
        <f>+Sklop7[[#This Row],[cena/enota brez DDV v EUR]]*Sklop7[[#This Row],[Stopnja DDV (%)]]</f>
        <v>0</v>
      </c>
      <c r="R38" s="247">
        <f>+Sklop7[[#This Row],[cena/enota brez DDV v EUR]]+Sklop7[[#This Row],[Davek (EUR)]]</f>
        <v>0</v>
      </c>
      <c r="S38" s="247">
        <f>+Sklop7[[#This Row],[cena/enota brez DDV v EUR]]*Sklop7[[#This Row],[Okvirna količina]]</f>
        <v>0</v>
      </c>
      <c r="T38" s="247">
        <f>+Sklop7[[#This Row],[Končna cena/enoto mere (EUR) z DDV]]*Sklop7[[#This Row],[Okvirna količina]]</f>
        <v>0</v>
      </c>
      <c r="U38" s="148" t="s">
        <v>111</v>
      </c>
    </row>
    <row r="39" spans="1:21" s="55" customFormat="1" ht="12">
      <c r="A39" s="79" t="s">
        <v>25</v>
      </c>
      <c r="B39" s="255" t="s">
        <v>459</v>
      </c>
      <c r="C39" s="143" t="s">
        <v>111</v>
      </c>
      <c r="D39" s="77" t="s">
        <v>0</v>
      </c>
      <c r="E39" s="241"/>
      <c r="F39" s="242">
        <v>30</v>
      </c>
      <c r="G39" s="243" t="s">
        <v>0</v>
      </c>
      <c r="H39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9" s="242" t="str">
        <f>IF(Sklop7[[#This Row],[ZAHTEVANA SHEMA KAKOVOSTI]]&lt;&gt;"",Sklop7[[#This Row],[Preračunana masa/volumen/kos na enoto kg]],"")</f>
        <v/>
      </c>
      <c r="J39" s="245"/>
      <c r="K39" s="148" t="s">
        <v>111</v>
      </c>
      <c r="L39" s="148" t="s">
        <v>111</v>
      </c>
      <c r="M39" s="148" t="s">
        <v>111</v>
      </c>
      <c r="N39" s="247"/>
      <c r="O39" s="148" t="s">
        <v>111</v>
      </c>
      <c r="P39" s="260"/>
      <c r="Q39" s="247">
        <f>+Sklop7[[#This Row],[cena/enota brez DDV v EUR]]*Sklop7[[#This Row],[Stopnja DDV (%)]]</f>
        <v>0</v>
      </c>
      <c r="R39" s="247">
        <f>+Sklop7[[#This Row],[cena/enota brez DDV v EUR]]+Sklop7[[#This Row],[Davek (EUR)]]</f>
        <v>0</v>
      </c>
      <c r="S39" s="247">
        <f>+Sklop7[[#This Row],[cena/enota brez DDV v EUR]]*Sklop7[[#This Row],[Okvirna količina]]</f>
        <v>0</v>
      </c>
      <c r="T39" s="247">
        <f>+Sklop7[[#This Row],[Končna cena/enoto mere (EUR) z DDV]]*Sklop7[[#This Row],[Okvirna količina]]</f>
        <v>0</v>
      </c>
      <c r="U39" s="148" t="s">
        <v>111</v>
      </c>
    </row>
    <row r="40" spans="1:21" s="55" customFormat="1" ht="12">
      <c r="A40" s="79" t="s">
        <v>26</v>
      </c>
      <c r="B40" s="255" t="s">
        <v>227</v>
      </c>
      <c r="C40" s="143" t="s">
        <v>111</v>
      </c>
      <c r="D40" s="77" t="s">
        <v>0</v>
      </c>
      <c r="E40" s="241"/>
      <c r="F40" s="242">
        <v>85</v>
      </c>
      <c r="G40" s="243" t="s">
        <v>0</v>
      </c>
      <c r="H40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85</v>
      </c>
      <c r="I40" s="242" t="str">
        <f>IF(Sklop7[[#This Row],[ZAHTEVANA SHEMA KAKOVOSTI]]&lt;&gt;"",Sklop7[[#This Row],[Preračunana masa/volumen/kos na enoto kg]],"")</f>
        <v/>
      </c>
      <c r="J40" s="245"/>
      <c r="K40" s="148" t="s">
        <v>111</v>
      </c>
      <c r="L40" s="148" t="s">
        <v>111</v>
      </c>
      <c r="M40" s="148" t="s">
        <v>111</v>
      </c>
      <c r="N40" s="247"/>
      <c r="O40" s="148" t="s">
        <v>111</v>
      </c>
      <c r="P40" s="260"/>
      <c r="Q40" s="247">
        <f>+Sklop7[[#This Row],[cena/enota brez DDV v EUR]]*Sklop7[[#This Row],[Stopnja DDV (%)]]</f>
        <v>0</v>
      </c>
      <c r="R40" s="247">
        <f>+Sklop7[[#This Row],[cena/enota brez DDV v EUR]]+Sklop7[[#This Row],[Davek (EUR)]]</f>
        <v>0</v>
      </c>
      <c r="S40" s="247">
        <f>+Sklop7[[#This Row],[cena/enota brez DDV v EUR]]*Sklop7[[#This Row],[Okvirna količina]]</f>
        <v>0</v>
      </c>
      <c r="T40" s="247">
        <f>+Sklop7[[#This Row],[Končna cena/enoto mere (EUR) z DDV]]*Sklop7[[#This Row],[Okvirna količina]]</f>
        <v>0</v>
      </c>
      <c r="U40" s="148" t="s">
        <v>111</v>
      </c>
    </row>
    <row r="41" spans="1:21" s="55" customFormat="1" ht="12">
      <c r="A41" s="79" t="s">
        <v>27</v>
      </c>
      <c r="B41" s="255" t="s">
        <v>460</v>
      </c>
      <c r="C41" s="143" t="s">
        <v>111</v>
      </c>
      <c r="D41" s="77" t="s">
        <v>0</v>
      </c>
      <c r="E41" s="241"/>
      <c r="F41" s="242">
        <v>300</v>
      </c>
      <c r="G41" s="243" t="s">
        <v>0</v>
      </c>
      <c r="H41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41" s="242" t="str">
        <f>IF(Sklop7[[#This Row],[ZAHTEVANA SHEMA KAKOVOSTI]]&lt;&gt;"",Sklop7[[#This Row],[Preračunana masa/volumen/kos na enoto kg]],"")</f>
        <v/>
      </c>
      <c r="J41" s="245"/>
      <c r="K41" s="148" t="s">
        <v>111</v>
      </c>
      <c r="L41" s="148" t="s">
        <v>111</v>
      </c>
      <c r="M41" s="148" t="s">
        <v>111</v>
      </c>
      <c r="N41" s="247"/>
      <c r="O41" s="148" t="s">
        <v>111</v>
      </c>
      <c r="P41" s="260"/>
      <c r="Q41" s="247">
        <f>+Sklop7[[#This Row],[cena/enota brez DDV v EUR]]*Sklop7[[#This Row],[Stopnja DDV (%)]]</f>
        <v>0</v>
      </c>
      <c r="R41" s="247">
        <f>+Sklop7[[#This Row],[cena/enota brez DDV v EUR]]+Sklop7[[#This Row],[Davek (EUR)]]</f>
        <v>0</v>
      </c>
      <c r="S41" s="247">
        <f>+Sklop7[[#This Row],[cena/enota brez DDV v EUR]]*Sklop7[[#This Row],[Okvirna količina]]</f>
        <v>0</v>
      </c>
      <c r="T41" s="247">
        <f>+Sklop7[[#This Row],[Končna cena/enoto mere (EUR) z DDV]]*Sklop7[[#This Row],[Okvirna količina]]</f>
        <v>0</v>
      </c>
      <c r="U41" s="148" t="s">
        <v>111</v>
      </c>
    </row>
    <row r="42" spans="1:21" s="55" customFormat="1" ht="12">
      <c r="A42" s="79" t="s">
        <v>28</v>
      </c>
      <c r="B42" s="255" t="s">
        <v>461</v>
      </c>
      <c r="C42" s="143" t="s">
        <v>111</v>
      </c>
      <c r="D42" s="77" t="s">
        <v>0</v>
      </c>
      <c r="E42" s="241"/>
      <c r="F42" s="242">
        <v>2</v>
      </c>
      <c r="G42" s="243" t="s">
        <v>0</v>
      </c>
      <c r="H42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42" s="242" t="str">
        <f>IF(Sklop7[[#This Row],[ZAHTEVANA SHEMA KAKOVOSTI]]&lt;&gt;"",Sklop7[[#This Row],[Preračunana masa/volumen/kos na enoto kg]],"")</f>
        <v/>
      </c>
      <c r="J42" s="245"/>
      <c r="K42" s="148" t="s">
        <v>111</v>
      </c>
      <c r="L42" s="148" t="s">
        <v>111</v>
      </c>
      <c r="M42" s="148" t="s">
        <v>111</v>
      </c>
      <c r="N42" s="247"/>
      <c r="O42" s="148" t="s">
        <v>111</v>
      </c>
      <c r="P42" s="260"/>
      <c r="Q42" s="247">
        <f>+Sklop7[[#This Row],[cena/enota brez DDV v EUR]]*Sklop7[[#This Row],[Stopnja DDV (%)]]</f>
        <v>0</v>
      </c>
      <c r="R42" s="247">
        <f>+Sklop7[[#This Row],[cena/enota brez DDV v EUR]]+Sklop7[[#This Row],[Davek (EUR)]]</f>
        <v>0</v>
      </c>
      <c r="S42" s="247">
        <f>+Sklop7[[#This Row],[cena/enota brez DDV v EUR]]*Sklop7[[#This Row],[Okvirna količina]]</f>
        <v>0</v>
      </c>
      <c r="T42" s="247">
        <f>+Sklop7[[#This Row],[Končna cena/enoto mere (EUR) z DDV]]*Sklop7[[#This Row],[Okvirna količina]]</f>
        <v>0</v>
      </c>
      <c r="U42" s="148" t="s">
        <v>111</v>
      </c>
    </row>
    <row r="43" spans="1:21" s="55" customFormat="1" ht="12">
      <c r="A43" s="79" t="s">
        <v>29</v>
      </c>
      <c r="B43" s="255" t="s">
        <v>462</v>
      </c>
      <c r="C43" s="143" t="s">
        <v>111</v>
      </c>
      <c r="D43" s="77" t="s">
        <v>0</v>
      </c>
      <c r="E43" s="241"/>
      <c r="F43" s="242">
        <v>20</v>
      </c>
      <c r="G43" s="243" t="s">
        <v>0</v>
      </c>
      <c r="H43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3" s="242" t="str">
        <f>IF(Sklop7[[#This Row],[ZAHTEVANA SHEMA KAKOVOSTI]]&lt;&gt;"",Sklop7[[#This Row],[Preračunana masa/volumen/kos na enoto kg]],"")</f>
        <v/>
      </c>
      <c r="J43" s="245"/>
      <c r="K43" s="148" t="s">
        <v>111</v>
      </c>
      <c r="L43" s="148" t="s">
        <v>111</v>
      </c>
      <c r="M43" s="148" t="s">
        <v>111</v>
      </c>
      <c r="N43" s="247"/>
      <c r="O43" s="148" t="s">
        <v>111</v>
      </c>
      <c r="P43" s="260"/>
      <c r="Q43" s="247">
        <f>+Sklop7[[#This Row],[cena/enota brez DDV v EUR]]*Sklop7[[#This Row],[Stopnja DDV (%)]]</f>
        <v>0</v>
      </c>
      <c r="R43" s="247">
        <f>+Sklop7[[#This Row],[cena/enota brez DDV v EUR]]+Sklop7[[#This Row],[Davek (EUR)]]</f>
        <v>0</v>
      </c>
      <c r="S43" s="247">
        <f>+Sklop7[[#This Row],[cena/enota brez DDV v EUR]]*Sklop7[[#This Row],[Okvirna količina]]</f>
        <v>0</v>
      </c>
      <c r="T43" s="247">
        <f>+Sklop7[[#This Row],[Končna cena/enoto mere (EUR) z DDV]]*Sklop7[[#This Row],[Okvirna količina]]</f>
        <v>0</v>
      </c>
      <c r="U43" s="148" t="s">
        <v>111</v>
      </c>
    </row>
    <row r="44" spans="1:21" s="55" customFormat="1" ht="12">
      <c r="A44" s="79" t="s">
        <v>30</v>
      </c>
      <c r="B44" s="255" t="s">
        <v>213</v>
      </c>
      <c r="C44" s="143" t="s">
        <v>111</v>
      </c>
      <c r="D44" s="77" t="s">
        <v>0</v>
      </c>
      <c r="E44" s="241"/>
      <c r="F44" s="242">
        <v>80</v>
      </c>
      <c r="G44" s="243" t="s">
        <v>0</v>
      </c>
      <c r="H44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4" s="242" t="str">
        <f>IF(Sklop7[[#This Row],[ZAHTEVANA SHEMA KAKOVOSTI]]&lt;&gt;"",Sklop7[[#This Row],[Preračunana masa/volumen/kos na enoto kg]],"")</f>
        <v/>
      </c>
      <c r="J44" s="245"/>
      <c r="K44" s="148" t="s">
        <v>111</v>
      </c>
      <c r="L44" s="148" t="s">
        <v>111</v>
      </c>
      <c r="M44" s="148" t="s">
        <v>111</v>
      </c>
      <c r="N44" s="247"/>
      <c r="O44" s="148" t="s">
        <v>111</v>
      </c>
      <c r="P44" s="260"/>
      <c r="Q44" s="247">
        <f>+Sklop7[[#This Row],[cena/enota brez DDV v EUR]]*Sklop7[[#This Row],[Stopnja DDV (%)]]</f>
        <v>0</v>
      </c>
      <c r="R44" s="247">
        <f>+Sklop7[[#This Row],[cena/enota brez DDV v EUR]]+Sklop7[[#This Row],[Davek (EUR)]]</f>
        <v>0</v>
      </c>
      <c r="S44" s="247">
        <f>+Sklop7[[#This Row],[cena/enota brez DDV v EUR]]*Sklop7[[#This Row],[Okvirna količina]]</f>
        <v>0</v>
      </c>
      <c r="T44" s="247">
        <f>+Sklop7[[#This Row],[Končna cena/enoto mere (EUR) z DDV]]*Sklop7[[#This Row],[Okvirna količina]]</f>
        <v>0</v>
      </c>
      <c r="U44" s="148" t="s">
        <v>111</v>
      </c>
    </row>
    <row r="45" spans="1:21" s="55" customFormat="1" ht="12">
      <c r="A45" s="79" t="s">
        <v>31</v>
      </c>
      <c r="B45" s="255" t="s">
        <v>463</v>
      </c>
      <c r="C45" s="143" t="s">
        <v>111</v>
      </c>
      <c r="D45" s="77" t="s">
        <v>0</v>
      </c>
      <c r="E45" s="241"/>
      <c r="F45" s="242">
        <v>15</v>
      </c>
      <c r="G45" s="243" t="s">
        <v>0</v>
      </c>
      <c r="H45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45" s="242" t="str">
        <f>IF(Sklop7[[#This Row],[ZAHTEVANA SHEMA KAKOVOSTI]]&lt;&gt;"",Sklop7[[#This Row],[Preračunana masa/volumen/kos na enoto kg]],"")</f>
        <v/>
      </c>
      <c r="J45" s="245"/>
      <c r="K45" s="148" t="s">
        <v>111</v>
      </c>
      <c r="L45" s="148" t="s">
        <v>111</v>
      </c>
      <c r="M45" s="148" t="s">
        <v>111</v>
      </c>
      <c r="N45" s="247"/>
      <c r="O45" s="148" t="s">
        <v>111</v>
      </c>
      <c r="P45" s="260"/>
      <c r="Q45" s="247">
        <f>+Sklop7[[#This Row],[cena/enota brez DDV v EUR]]*Sklop7[[#This Row],[Stopnja DDV (%)]]</f>
        <v>0</v>
      </c>
      <c r="R45" s="247">
        <f>+Sklop7[[#This Row],[cena/enota brez DDV v EUR]]+Sklop7[[#This Row],[Davek (EUR)]]</f>
        <v>0</v>
      </c>
      <c r="S45" s="247">
        <f>+Sklop7[[#This Row],[cena/enota brez DDV v EUR]]*Sklop7[[#This Row],[Okvirna količina]]</f>
        <v>0</v>
      </c>
      <c r="T45" s="247">
        <f>+Sklop7[[#This Row],[Končna cena/enoto mere (EUR) z DDV]]*Sklop7[[#This Row],[Okvirna količina]]</f>
        <v>0</v>
      </c>
      <c r="U45" s="148" t="s">
        <v>111</v>
      </c>
    </row>
    <row r="46" spans="1:21" s="55" customFormat="1" ht="12">
      <c r="A46" s="79" t="s">
        <v>32</v>
      </c>
      <c r="B46" s="255" t="s">
        <v>464</v>
      </c>
      <c r="C46" s="143" t="s">
        <v>111</v>
      </c>
      <c r="D46" s="77" t="s">
        <v>0</v>
      </c>
      <c r="E46" s="241"/>
      <c r="F46" s="242">
        <v>2</v>
      </c>
      <c r="G46" s="243" t="s">
        <v>0</v>
      </c>
      <c r="H46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46" s="242" t="str">
        <f>IF(Sklop7[[#This Row],[ZAHTEVANA SHEMA KAKOVOSTI]]&lt;&gt;"",Sklop7[[#This Row],[Preračunana masa/volumen/kos na enoto kg]],"")</f>
        <v/>
      </c>
      <c r="J46" s="245"/>
      <c r="K46" s="148" t="s">
        <v>111</v>
      </c>
      <c r="L46" s="148" t="s">
        <v>111</v>
      </c>
      <c r="M46" s="148" t="s">
        <v>111</v>
      </c>
      <c r="N46" s="247"/>
      <c r="O46" s="148" t="s">
        <v>111</v>
      </c>
      <c r="P46" s="260"/>
      <c r="Q46" s="247">
        <f>+Sklop7[[#This Row],[cena/enota brez DDV v EUR]]*Sklop7[[#This Row],[Stopnja DDV (%)]]</f>
        <v>0</v>
      </c>
      <c r="R46" s="247">
        <f>+Sklop7[[#This Row],[cena/enota brez DDV v EUR]]+Sklop7[[#This Row],[Davek (EUR)]]</f>
        <v>0</v>
      </c>
      <c r="S46" s="247">
        <f>+Sklop7[[#This Row],[cena/enota brez DDV v EUR]]*Sklop7[[#This Row],[Okvirna količina]]</f>
        <v>0</v>
      </c>
      <c r="T46" s="247">
        <f>+Sklop7[[#This Row],[Končna cena/enoto mere (EUR) z DDV]]*Sklop7[[#This Row],[Okvirna količina]]</f>
        <v>0</v>
      </c>
      <c r="U46" s="148" t="s">
        <v>111</v>
      </c>
    </row>
    <row r="47" spans="1:21" s="55" customFormat="1" ht="12">
      <c r="A47" s="79" t="s">
        <v>33</v>
      </c>
      <c r="B47" s="255" t="s">
        <v>465</v>
      </c>
      <c r="C47" s="143" t="s">
        <v>111</v>
      </c>
      <c r="D47" s="77" t="s">
        <v>0</v>
      </c>
      <c r="E47" s="241"/>
      <c r="F47" s="242">
        <v>2</v>
      </c>
      <c r="G47" s="243" t="s">
        <v>0</v>
      </c>
      <c r="H47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47" s="242" t="str">
        <f>IF(Sklop7[[#This Row],[ZAHTEVANA SHEMA KAKOVOSTI]]&lt;&gt;"",Sklop7[[#This Row],[Preračunana masa/volumen/kos na enoto kg]],"")</f>
        <v/>
      </c>
      <c r="J47" s="245"/>
      <c r="K47" s="148" t="s">
        <v>111</v>
      </c>
      <c r="L47" s="148" t="s">
        <v>111</v>
      </c>
      <c r="M47" s="148" t="s">
        <v>111</v>
      </c>
      <c r="N47" s="247"/>
      <c r="O47" s="148" t="s">
        <v>111</v>
      </c>
      <c r="P47" s="260"/>
      <c r="Q47" s="247">
        <f>+Sklop7[[#This Row],[cena/enota brez DDV v EUR]]*Sklop7[[#This Row],[Stopnja DDV (%)]]</f>
        <v>0</v>
      </c>
      <c r="R47" s="247">
        <f>+Sklop7[[#This Row],[cena/enota brez DDV v EUR]]+Sklop7[[#This Row],[Davek (EUR)]]</f>
        <v>0</v>
      </c>
      <c r="S47" s="247">
        <f>+Sklop7[[#This Row],[cena/enota brez DDV v EUR]]*Sklop7[[#This Row],[Okvirna količina]]</f>
        <v>0</v>
      </c>
      <c r="T47" s="247">
        <f>+Sklop7[[#This Row],[Končna cena/enoto mere (EUR) z DDV]]*Sklop7[[#This Row],[Okvirna količina]]</f>
        <v>0</v>
      </c>
      <c r="U47" s="148" t="s">
        <v>111</v>
      </c>
    </row>
    <row r="48" spans="1:21" s="55" customFormat="1" ht="12">
      <c r="A48" s="79" t="s">
        <v>34</v>
      </c>
      <c r="B48" s="255" t="s">
        <v>501</v>
      </c>
      <c r="C48" s="143">
        <v>0.2</v>
      </c>
      <c r="D48" s="77" t="s">
        <v>0</v>
      </c>
      <c r="E48" s="241"/>
      <c r="F48" s="242">
        <v>96</v>
      </c>
      <c r="G48" s="243" t="s">
        <v>208</v>
      </c>
      <c r="H48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19.200000000000003</v>
      </c>
      <c r="I48" s="242" t="str">
        <f>IF(Sklop7[[#This Row],[ZAHTEVANA SHEMA KAKOVOSTI]]&lt;&gt;"",Sklop7[[#This Row],[Preračunana masa/volumen/kos na enoto kg]],"")</f>
        <v/>
      </c>
      <c r="J48" s="245"/>
      <c r="K48" s="148" t="s">
        <v>111</v>
      </c>
      <c r="L48" s="148" t="s">
        <v>111</v>
      </c>
      <c r="M48" s="148" t="s">
        <v>111</v>
      </c>
      <c r="N48" s="247"/>
      <c r="O48" s="148" t="s">
        <v>111</v>
      </c>
      <c r="P48" s="260"/>
      <c r="Q48" s="247">
        <f>+Sklop7[[#This Row],[cena/enota brez DDV v EUR]]*Sklop7[[#This Row],[Stopnja DDV (%)]]</f>
        <v>0</v>
      </c>
      <c r="R48" s="247">
        <f>+Sklop7[[#This Row],[cena/enota brez DDV v EUR]]+Sklop7[[#This Row],[Davek (EUR)]]</f>
        <v>0</v>
      </c>
      <c r="S48" s="247">
        <f>+Sklop7[[#This Row],[cena/enota brez DDV v EUR]]*Sklop7[[#This Row],[Okvirna količina]]</f>
        <v>0</v>
      </c>
      <c r="T48" s="247">
        <f>+Sklop7[[#This Row],[Končna cena/enoto mere (EUR) z DDV]]*Sklop7[[#This Row],[Okvirna količina]]</f>
        <v>0</v>
      </c>
      <c r="U48" s="148" t="s">
        <v>111</v>
      </c>
    </row>
    <row r="49" spans="1:21" s="55" customFormat="1" ht="12">
      <c r="A49" s="79" t="s">
        <v>35</v>
      </c>
      <c r="B49" s="255" t="s">
        <v>502</v>
      </c>
      <c r="C49" s="143">
        <v>0.2</v>
      </c>
      <c r="D49" s="77" t="s">
        <v>0</v>
      </c>
      <c r="E49" s="241"/>
      <c r="F49" s="242">
        <v>7</v>
      </c>
      <c r="G49" s="243" t="s">
        <v>208</v>
      </c>
      <c r="H49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1.4000000000000001</v>
      </c>
      <c r="I49" s="242" t="str">
        <f>IF(Sklop7[[#This Row],[ZAHTEVANA SHEMA KAKOVOSTI]]&lt;&gt;"",Sklop7[[#This Row],[Preračunana masa/volumen/kos na enoto kg]],"")</f>
        <v/>
      </c>
      <c r="J49" s="245"/>
      <c r="K49" s="148" t="s">
        <v>111</v>
      </c>
      <c r="L49" s="148" t="s">
        <v>111</v>
      </c>
      <c r="M49" s="148" t="s">
        <v>111</v>
      </c>
      <c r="N49" s="247"/>
      <c r="O49" s="148" t="s">
        <v>111</v>
      </c>
      <c r="P49" s="260"/>
      <c r="Q49" s="247">
        <f>+Sklop7[[#This Row],[cena/enota brez DDV v EUR]]*Sklop7[[#This Row],[Stopnja DDV (%)]]</f>
        <v>0</v>
      </c>
      <c r="R49" s="247">
        <f>+Sklop7[[#This Row],[cena/enota brez DDV v EUR]]+Sklop7[[#This Row],[Davek (EUR)]]</f>
        <v>0</v>
      </c>
      <c r="S49" s="247">
        <f>+Sklop7[[#This Row],[cena/enota brez DDV v EUR]]*Sklop7[[#This Row],[Okvirna količina]]</f>
        <v>0</v>
      </c>
      <c r="T49" s="247">
        <f>+Sklop7[[#This Row],[Končna cena/enoto mere (EUR) z DDV]]*Sklop7[[#This Row],[Okvirna količina]]</f>
        <v>0</v>
      </c>
      <c r="U49" s="148" t="s">
        <v>111</v>
      </c>
    </row>
    <row r="50" spans="1:21" s="55" customFormat="1" ht="12">
      <c r="A50" s="79" t="s">
        <v>36</v>
      </c>
      <c r="B50" s="255" t="s">
        <v>466</v>
      </c>
      <c r="C50" s="143" t="s">
        <v>111</v>
      </c>
      <c r="D50" s="77" t="s">
        <v>0</v>
      </c>
      <c r="E50" s="241"/>
      <c r="F50" s="242">
        <v>2</v>
      </c>
      <c r="G50" s="243" t="s">
        <v>0</v>
      </c>
      <c r="H50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50" s="242" t="str">
        <f>IF(Sklop7[[#This Row],[ZAHTEVANA SHEMA KAKOVOSTI]]&lt;&gt;"",Sklop7[[#This Row],[Preračunana masa/volumen/kos na enoto kg]],"")</f>
        <v/>
      </c>
      <c r="J50" s="245"/>
      <c r="K50" s="148" t="s">
        <v>111</v>
      </c>
      <c r="L50" s="148" t="s">
        <v>111</v>
      </c>
      <c r="M50" s="148" t="s">
        <v>111</v>
      </c>
      <c r="N50" s="83"/>
      <c r="O50" s="148" t="s">
        <v>111</v>
      </c>
      <c r="P50" s="260"/>
      <c r="Q50" s="247">
        <f>+Sklop7[[#This Row],[cena/enota brez DDV v EUR]]*Sklop7[[#This Row],[Stopnja DDV (%)]]</f>
        <v>0</v>
      </c>
      <c r="R50" s="247">
        <f>+Sklop7[[#This Row],[cena/enota brez DDV v EUR]]+Sklop7[[#This Row],[Davek (EUR)]]</f>
        <v>0</v>
      </c>
      <c r="S50" s="247">
        <f>+Sklop7[[#This Row],[cena/enota brez DDV v EUR]]*Sklop7[[#This Row],[Okvirna količina]]</f>
        <v>0</v>
      </c>
      <c r="T50" s="247">
        <f>+Sklop7[[#This Row],[Končna cena/enoto mere (EUR) z DDV]]*Sklop7[[#This Row],[Okvirna količina]]</f>
        <v>0</v>
      </c>
      <c r="U50" s="148" t="s">
        <v>111</v>
      </c>
    </row>
    <row r="51" spans="1:21" s="55" customFormat="1" ht="12">
      <c r="A51" s="79" t="s">
        <v>37</v>
      </c>
      <c r="B51" s="255" t="s">
        <v>503</v>
      </c>
      <c r="C51" s="143">
        <v>0.2</v>
      </c>
      <c r="D51" s="77" t="s">
        <v>0</v>
      </c>
      <c r="E51" s="241"/>
      <c r="F51" s="242">
        <v>2</v>
      </c>
      <c r="G51" s="243" t="s">
        <v>208</v>
      </c>
      <c r="H51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0.4</v>
      </c>
      <c r="I51" s="242" t="str">
        <f>IF(Sklop7[[#This Row],[ZAHTEVANA SHEMA KAKOVOSTI]]&lt;&gt;"",Sklop7[[#This Row],[Preračunana masa/volumen/kos na enoto kg]],"")</f>
        <v/>
      </c>
      <c r="J51" s="245"/>
      <c r="K51" s="148" t="s">
        <v>111</v>
      </c>
      <c r="L51" s="148" t="s">
        <v>111</v>
      </c>
      <c r="M51" s="148" t="s">
        <v>111</v>
      </c>
      <c r="N51" s="247"/>
      <c r="O51" s="148" t="s">
        <v>111</v>
      </c>
      <c r="P51" s="260"/>
      <c r="Q51" s="247">
        <f>+Sklop7[[#This Row],[cena/enota brez DDV v EUR]]*Sklop7[[#This Row],[Stopnja DDV (%)]]</f>
        <v>0</v>
      </c>
      <c r="R51" s="247">
        <f>+Sklop7[[#This Row],[cena/enota brez DDV v EUR]]+Sklop7[[#This Row],[Davek (EUR)]]</f>
        <v>0</v>
      </c>
      <c r="S51" s="247">
        <f>+Sklop7[[#This Row],[cena/enota brez DDV v EUR]]*Sklop7[[#This Row],[Okvirna količina]]</f>
        <v>0</v>
      </c>
      <c r="T51" s="247">
        <f>+Sklop7[[#This Row],[Končna cena/enoto mere (EUR) z DDV]]*Sklop7[[#This Row],[Okvirna količina]]</f>
        <v>0</v>
      </c>
      <c r="U51" s="148" t="s">
        <v>111</v>
      </c>
    </row>
    <row r="52" spans="1:21" s="55" customFormat="1" ht="12">
      <c r="A52" s="79" t="s">
        <v>38</v>
      </c>
      <c r="B52" s="255" t="s">
        <v>467</v>
      </c>
      <c r="C52" s="143" t="s">
        <v>111</v>
      </c>
      <c r="D52" s="77" t="s">
        <v>0</v>
      </c>
      <c r="E52" s="241"/>
      <c r="F52" s="242">
        <v>2</v>
      </c>
      <c r="G52" s="243" t="s">
        <v>0</v>
      </c>
      <c r="H52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52" s="242" t="str">
        <f>IF(Sklop7[[#This Row],[ZAHTEVANA SHEMA KAKOVOSTI]]&lt;&gt;"",Sklop7[[#This Row],[Preračunana masa/volumen/kos na enoto kg]],"")</f>
        <v/>
      </c>
      <c r="J52" s="245"/>
      <c r="K52" s="148" t="s">
        <v>111</v>
      </c>
      <c r="L52" s="148" t="s">
        <v>111</v>
      </c>
      <c r="M52" s="148" t="s">
        <v>111</v>
      </c>
      <c r="N52" s="247"/>
      <c r="O52" s="148" t="s">
        <v>111</v>
      </c>
      <c r="P52" s="260"/>
      <c r="Q52" s="247">
        <f>+Sklop7[[#This Row],[cena/enota brez DDV v EUR]]*Sklop7[[#This Row],[Stopnja DDV (%)]]</f>
        <v>0</v>
      </c>
      <c r="R52" s="247">
        <f>+Sklop7[[#This Row],[cena/enota brez DDV v EUR]]+Sklop7[[#This Row],[Davek (EUR)]]</f>
        <v>0</v>
      </c>
      <c r="S52" s="247">
        <f>+Sklop7[[#This Row],[cena/enota brez DDV v EUR]]*Sklop7[[#This Row],[Okvirna količina]]</f>
        <v>0</v>
      </c>
      <c r="T52" s="247">
        <f>+Sklop7[[#This Row],[Končna cena/enoto mere (EUR) z DDV]]*Sklop7[[#This Row],[Okvirna količina]]</f>
        <v>0</v>
      </c>
      <c r="U52" s="148" t="s">
        <v>111</v>
      </c>
    </row>
    <row r="53" spans="1:21" s="55" customFormat="1" ht="12">
      <c r="A53" s="79" t="s">
        <v>39</v>
      </c>
      <c r="B53" s="255" t="s">
        <v>468</v>
      </c>
      <c r="C53" s="143" t="s">
        <v>111</v>
      </c>
      <c r="D53" s="77" t="s">
        <v>0</v>
      </c>
      <c r="E53" s="241"/>
      <c r="F53" s="242">
        <v>11</v>
      </c>
      <c r="G53" s="243" t="s">
        <v>0</v>
      </c>
      <c r="H53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</v>
      </c>
      <c r="I53" s="242" t="str">
        <f>IF(Sklop7[[#This Row],[ZAHTEVANA SHEMA KAKOVOSTI]]&lt;&gt;"",Sklop7[[#This Row],[Preračunana masa/volumen/kos na enoto kg]],"")</f>
        <v/>
      </c>
      <c r="J53" s="245"/>
      <c r="K53" s="148" t="s">
        <v>111</v>
      </c>
      <c r="L53" s="148" t="s">
        <v>111</v>
      </c>
      <c r="M53" s="148" t="s">
        <v>111</v>
      </c>
      <c r="N53" s="247"/>
      <c r="O53" s="148" t="s">
        <v>111</v>
      </c>
      <c r="P53" s="260"/>
      <c r="Q53" s="247">
        <f>+Sklop7[[#This Row],[cena/enota brez DDV v EUR]]*Sklop7[[#This Row],[Stopnja DDV (%)]]</f>
        <v>0</v>
      </c>
      <c r="R53" s="247">
        <f>+Sklop7[[#This Row],[cena/enota brez DDV v EUR]]+Sklop7[[#This Row],[Davek (EUR)]]</f>
        <v>0</v>
      </c>
      <c r="S53" s="247">
        <f>+Sklop7[[#This Row],[cena/enota brez DDV v EUR]]*Sklop7[[#This Row],[Okvirna količina]]</f>
        <v>0</v>
      </c>
      <c r="T53" s="247">
        <f>+Sklop7[[#This Row],[Končna cena/enoto mere (EUR) z DDV]]*Sklop7[[#This Row],[Okvirna količina]]</f>
        <v>0</v>
      </c>
      <c r="U53" s="148" t="s">
        <v>111</v>
      </c>
    </row>
    <row r="54" spans="1:21" s="55" customFormat="1" ht="12">
      <c r="A54" s="79" t="s">
        <v>40</v>
      </c>
      <c r="B54" s="255" t="s">
        <v>469</v>
      </c>
      <c r="C54" s="143" t="s">
        <v>111</v>
      </c>
      <c r="D54" s="77" t="s">
        <v>0</v>
      </c>
      <c r="E54" s="241"/>
      <c r="F54" s="242">
        <v>40</v>
      </c>
      <c r="G54" s="243" t="s">
        <v>0</v>
      </c>
      <c r="H54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54" s="242" t="str">
        <f>IF(Sklop7[[#This Row],[ZAHTEVANA SHEMA KAKOVOSTI]]&lt;&gt;"",Sklop7[[#This Row],[Preračunana masa/volumen/kos na enoto kg]],"")</f>
        <v/>
      </c>
      <c r="J54" s="245"/>
      <c r="K54" s="148" t="s">
        <v>111</v>
      </c>
      <c r="L54" s="148" t="s">
        <v>111</v>
      </c>
      <c r="M54" s="148" t="s">
        <v>111</v>
      </c>
      <c r="N54" s="247"/>
      <c r="O54" s="148" t="s">
        <v>111</v>
      </c>
      <c r="P54" s="260"/>
      <c r="Q54" s="247">
        <f>+Sklop7[[#This Row],[cena/enota brez DDV v EUR]]*Sklop7[[#This Row],[Stopnja DDV (%)]]</f>
        <v>0</v>
      </c>
      <c r="R54" s="247">
        <f>+Sklop7[[#This Row],[cena/enota brez DDV v EUR]]+Sklop7[[#This Row],[Davek (EUR)]]</f>
        <v>0</v>
      </c>
      <c r="S54" s="247">
        <f>+Sklop7[[#This Row],[cena/enota brez DDV v EUR]]*Sklop7[[#This Row],[Okvirna količina]]</f>
        <v>0</v>
      </c>
      <c r="T54" s="247">
        <f>+Sklop7[[#This Row],[Končna cena/enoto mere (EUR) z DDV]]*Sklop7[[#This Row],[Okvirna količina]]</f>
        <v>0</v>
      </c>
      <c r="U54" s="148" t="s">
        <v>111</v>
      </c>
    </row>
    <row r="55" spans="1:21" s="55" customFormat="1" ht="12">
      <c r="A55" s="79" t="s">
        <v>41</v>
      </c>
      <c r="B55" s="255" t="s">
        <v>504</v>
      </c>
      <c r="C55" s="143">
        <v>0.25</v>
      </c>
      <c r="D55" s="77" t="s">
        <v>0</v>
      </c>
      <c r="E55" s="241"/>
      <c r="F55" s="242">
        <v>30</v>
      </c>
      <c r="G55" s="243" t="s">
        <v>208</v>
      </c>
      <c r="H55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7.5</v>
      </c>
      <c r="I55" s="242" t="str">
        <f>IF(Sklop7[[#This Row],[ZAHTEVANA SHEMA KAKOVOSTI]]&lt;&gt;"",Sklop7[[#This Row],[Preračunana masa/volumen/kos na enoto kg]],"")</f>
        <v/>
      </c>
      <c r="J55" s="245"/>
      <c r="K55" s="148" t="s">
        <v>111</v>
      </c>
      <c r="L55" s="148" t="s">
        <v>111</v>
      </c>
      <c r="M55" s="148" t="s">
        <v>111</v>
      </c>
      <c r="N55" s="247"/>
      <c r="O55" s="148" t="s">
        <v>111</v>
      </c>
      <c r="P55" s="260"/>
      <c r="Q55" s="247">
        <f>+Sklop7[[#This Row],[cena/enota brez DDV v EUR]]*Sklop7[[#This Row],[Stopnja DDV (%)]]</f>
        <v>0</v>
      </c>
      <c r="R55" s="247">
        <f>+Sklop7[[#This Row],[cena/enota brez DDV v EUR]]+Sklop7[[#This Row],[Davek (EUR)]]</f>
        <v>0</v>
      </c>
      <c r="S55" s="247">
        <f>+Sklop7[[#This Row],[cena/enota brez DDV v EUR]]*Sklop7[[#This Row],[Okvirna količina]]</f>
        <v>0</v>
      </c>
      <c r="T55" s="247">
        <f>+Sklop7[[#This Row],[Končna cena/enoto mere (EUR) z DDV]]*Sklop7[[#This Row],[Okvirna količina]]</f>
        <v>0</v>
      </c>
      <c r="U55" s="148" t="s">
        <v>111</v>
      </c>
    </row>
    <row r="56" spans="1:21" s="55" customFormat="1" ht="12">
      <c r="A56" s="79" t="s">
        <v>42</v>
      </c>
      <c r="B56" s="255" t="s">
        <v>505</v>
      </c>
      <c r="C56" s="143">
        <v>0.25</v>
      </c>
      <c r="D56" s="77" t="s">
        <v>0</v>
      </c>
      <c r="E56" s="241"/>
      <c r="F56" s="242">
        <v>80</v>
      </c>
      <c r="G56" s="243" t="s">
        <v>208</v>
      </c>
      <c r="H56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6" s="242" t="str">
        <f>IF(Sklop7[[#This Row],[ZAHTEVANA SHEMA KAKOVOSTI]]&lt;&gt;"",Sklop7[[#This Row],[Preračunana masa/volumen/kos na enoto kg]],"")</f>
        <v/>
      </c>
      <c r="J56" s="245"/>
      <c r="K56" s="148" t="s">
        <v>111</v>
      </c>
      <c r="L56" s="148" t="s">
        <v>111</v>
      </c>
      <c r="M56" s="148" t="s">
        <v>111</v>
      </c>
      <c r="N56" s="247"/>
      <c r="O56" s="148" t="s">
        <v>111</v>
      </c>
      <c r="P56" s="260"/>
      <c r="Q56" s="247">
        <f>+Sklop7[[#This Row],[cena/enota brez DDV v EUR]]*Sklop7[[#This Row],[Stopnja DDV (%)]]</f>
        <v>0</v>
      </c>
      <c r="R56" s="247">
        <f>+Sklop7[[#This Row],[cena/enota brez DDV v EUR]]+Sklop7[[#This Row],[Davek (EUR)]]</f>
        <v>0</v>
      </c>
      <c r="S56" s="247">
        <f>+Sklop7[[#This Row],[cena/enota brez DDV v EUR]]*Sklop7[[#This Row],[Okvirna količina]]</f>
        <v>0</v>
      </c>
      <c r="T56" s="247">
        <f>+Sklop7[[#This Row],[Končna cena/enoto mere (EUR) z DDV]]*Sklop7[[#This Row],[Okvirna količina]]</f>
        <v>0</v>
      </c>
      <c r="U56" s="148" t="s">
        <v>111</v>
      </c>
    </row>
    <row r="57" spans="1:21" s="55" customFormat="1" ht="12">
      <c r="A57" s="79" t="s">
        <v>43</v>
      </c>
      <c r="B57" s="255" t="s">
        <v>506</v>
      </c>
      <c r="C57" s="143">
        <v>0.3</v>
      </c>
      <c r="D57" s="77" t="s">
        <v>0</v>
      </c>
      <c r="E57" s="241"/>
      <c r="F57" s="242">
        <v>7</v>
      </c>
      <c r="G57" s="243" t="s">
        <v>208</v>
      </c>
      <c r="H57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2.1</v>
      </c>
      <c r="I57" s="242" t="str">
        <f>IF(Sklop7[[#This Row],[ZAHTEVANA SHEMA KAKOVOSTI]]&lt;&gt;"",Sklop7[[#This Row],[Preračunana masa/volumen/kos na enoto kg]],"")</f>
        <v/>
      </c>
      <c r="J57" s="245"/>
      <c r="K57" s="148" t="s">
        <v>111</v>
      </c>
      <c r="L57" s="148" t="s">
        <v>111</v>
      </c>
      <c r="M57" s="148" t="s">
        <v>111</v>
      </c>
      <c r="N57" s="247"/>
      <c r="O57" s="148" t="s">
        <v>111</v>
      </c>
      <c r="P57" s="260"/>
      <c r="Q57" s="247">
        <f>+Sklop7[[#This Row],[cena/enota brez DDV v EUR]]*Sklop7[[#This Row],[Stopnja DDV (%)]]</f>
        <v>0</v>
      </c>
      <c r="R57" s="247">
        <f>+Sklop7[[#This Row],[cena/enota brez DDV v EUR]]+Sklop7[[#This Row],[Davek (EUR)]]</f>
        <v>0</v>
      </c>
      <c r="S57" s="247">
        <f>+Sklop7[[#This Row],[cena/enota brez DDV v EUR]]*Sklop7[[#This Row],[Okvirna količina]]</f>
        <v>0</v>
      </c>
      <c r="T57" s="247">
        <f>+Sklop7[[#This Row],[Končna cena/enoto mere (EUR) z DDV]]*Sklop7[[#This Row],[Okvirna količina]]</f>
        <v>0</v>
      </c>
      <c r="U57" s="148" t="s">
        <v>111</v>
      </c>
    </row>
    <row r="58" spans="1:21" s="55" customFormat="1" ht="12">
      <c r="A58" s="79" t="s">
        <v>48</v>
      </c>
      <c r="B58" s="255" t="s">
        <v>470</v>
      </c>
      <c r="C58" s="254" t="s">
        <v>111</v>
      </c>
      <c r="D58" s="77" t="s">
        <v>0</v>
      </c>
      <c r="E58" s="241"/>
      <c r="F58" s="242">
        <v>2</v>
      </c>
      <c r="G58" s="243" t="s">
        <v>0</v>
      </c>
      <c r="H58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58" s="242" t="str">
        <f>IF(Sklop7[[#This Row],[ZAHTEVANA SHEMA KAKOVOSTI]]&lt;&gt;"",Sklop7[[#This Row],[Preračunana masa/volumen/kos na enoto kg]],"")</f>
        <v/>
      </c>
      <c r="J58" s="245"/>
      <c r="K58" s="148" t="s">
        <v>111</v>
      </c>
      <c r="L58" s="148" t="s">
        <v>111</v>
      </c>
      <c r="M58" s="148" t="s">
        <v>111</v>
      </c>
      <c r="N58" s="247"/>
      <c r="O58" s="148" t="s">
        <v>111</v>
      </c>
      <c r="P58" s="260"/>
      <c r="Q58" s="247">
        <f>+Sklop7[[#This Row],[cena/enota brez DDV v EUR]]*Sklop7[[#This Row],[Stopnja DDV (%)]]</f>
        <v>0</v>
      </c>
      <c r="R58" s="247">
        <f>+Sklop7[[#This Row],[cena/enota brez DDV v EUR]]+Sklop7[[#This Row],[Davek (EUR)]]</f>
        <v>0</v>
      </c>
      <c r="S58" s="247">
        <f>+Sklop7[[#This Row],[cena/enota brez DDV v EUR]]*Sklop7[[#This Row],[Okvirna količina]]</f>
        <v>0</v>
      </c>
      <c r="T58" s="247">
        <f>+Sklop7[[#This Row],[Končna cena/enoto mere (EUR) z DDV]]*Sklop7[[#This Row],[Okvirna količina]]</f>
        <v>0</v>
      </c>
      <c r="U58" s="148" t="s">
        <v>111</v>
      </c>
    </row>
    <row r="59" spans="1:21" s="55" customFormat="1" ht="12">
      <c r="A59" s="79" t="s">
        <v>44</v>
      </c>
      <c r="B59" s="255" t="s">
        <v>471</v>
      </c>
      <c r="C59" s="254" t="s">
        <v>111</v>
      </c>
      <c r="D59" s="77" t="s">
        <v>0</v>
      </c>
      <c r="E59" s="241"/>
      <c r="F59" s="242">
        <v>122</v>
      </c>
      <c r="G59" s="243" t="s">
        <v>0</v>
      </c>
      <c r="H59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122</v>
      </c>
      <c r="I59" s="242" t="str">
        <f>IF(Sklop7[[#This Row],[ZAHTEVANA SHEMA KAKOVOSTI]]&lt;&gt;"",Sklop7[[#This Row],[Preračunana masa/volumen/kos na enoto kg]],"")</f>
        <v/>
      </c>
      <c r="J59" s="245"/>
      <c r="K59" s="148" t="s">
        <v>111</v>
      </c>
      <c r="L59" s="148" t="s">
        <v>111</v>
      </c>
      <c r="M59" s="148" t="s">
        <v>111</v>
      </c>
      <c r="N59" s="247"/>
      <c r="O59" s="148" t="s">
        <v>111</v>
      </c>
      <c r="P59" s="260"/>
      <c r="Q59" s="247">
        <f>+Sklop7[[#This Row],[cena/enota brez DDV v EUR]]*Sklop7[[#This Row],[Stopnja DDV (%)]]</f>
        <v>0</v>
      </c>
      <c r="R59" s="247">
        <f>+Sklop7[[#This Row],[cena/enota brez DDV v EUR]]+Sklop7[[#This Row],[Davek (EUR)]]</f>
        <v>0</v>
      </c>
      <c r="S59" s="247">
        <f>+Sklop7[[#This Row],[cena/enota brez DDV v EUR]]*Sklop7[[#This Row],[Okvirna količina]]</f>
        <v>0</v>
      </c>
      <c r="T59" s="247">
        <f>+Sklop7[[#This Row],[Končna cena/enoto mere (EUR) z DDV]]*Sklop7[[#This Row],[Okvirna količina]]</f>
        <v>0</v>
      </c>
      <c r="U59" s="148" t="s">
        <v>111</v>
      </c>
    </row>
    <row r="60" spans="1:21" s="55" customFormat="1" ht="12">
      <c r="A60" s="79" t="s">
        <v>45</v>
      </c>
      <c r="B60" s="255" t="s">
        <v>472</v>
      </c>
      <c r="C60" s="254" t="s">
        <v>111</v>
      </c>
      <c r="D60" s="77" t="s">
        <v>0</v>
      </c>
      <c r="E60" s="241"/>
      <c r="F60" s="242">
        <v>185</v>
      </c>
      <c r="G60" s="243" t="s">
        <v>0</v>
      </c>
      <c r="H60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185</v>
      </c>
      <c r="I60" s="242" t="str">
        <f>IF(Sklop7[[#This Row],[ZAHTEVANA SHEMA KAKOVOSTI]]&lt;&gt;"",Sklop7[[#This Row],[Preračunana masa/volumen/kos na enoto kg]],"")</f>
        <v/>
      </c>
      <c r="J60" s="245"/>
      <c r="K60" s="148" t="s">
        <v>111</v>
      </c>
      <c r="L60" s="148" t="s">
        <v>111</v>
      </c>
      <c r="M60" s="148" t="s">
        <v>111</v>
      </c>
      <c r="N60" s="247"/>
      <c r="O60" s="148" t="s">
        <v>111</v>
      </c>
      <c r="P60" s="260"/>
      <c r="Q60" s="247">
        <f>+Sklop7[[#This Row],[cena/enota brez DDV v EUR]]*Sklop7[[#This Row],[Stopnja DDV (%)]]</f>
        <v>0</v>
      </c>
      <c r="R60" s="247">
        <f>+Sklop7[[#This Row],[cena/enota brez DDV v EUR]]+Sklop7[[#This Row],[Davek (EUR)]]</f>
        <v>0</v>
      </c>
      <c r="S60" s="247">
        <f>+Sklop7[[#This Row],[cena/enota brez DDV v EUR]]*Sklop7[[#This Row],[Okvirna količina]]</f>
        <v>0</v>
      </c>
      <c r="T60" s="247">
        <f>+Sklop7[[#This Row],[Končna cena/enoto mere (EUR) z DDV]]*Sklop7[[#This Row],[Okvirna količina]]</f>
        <v>0</v>
      </c>
      <c r="U60" s="148" t="s">
        <v>111</v>
      </c>
    </row>
    <row r="61" spans="1:21" s="55" customFormat="1" ht="12">
      <c r="A61" s="79" t="s">
        <v>49</v>
      </c>
      <c r="B61" s="255" t="s">
        <v>473</v>
      </c>
      <c r="C61" s="254" t="s">
        <v>111</v>
      </c>
      <c r="D61" s="77" t="s">
        <v>0</v>
      </c>
      <c r="E61" s="241"/>
      <c r="F61" s="242">
        <v>145</v>
      </c>
      <c r="G61" s="243" t="s">
        <v>0</v>
      </c>
      <c r="H61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145</v>
      </c>
      <c r="I61" s="242" t="str">
        <f>IF(Sklop7[[#This Row],[ZAHTEVANA SHEMA KAKOVOSTI]]&lt;&gt;"",Sklop7[[#This Row],[Preračunana masa/volumen/kos na enoto kg]],"")</f>
        <v/>
      </c>
      <c r="J61" s="245"/>
      <c r="K61" s="148" t="s">
        <v>111</v>
      </c>
      <c r="L61" s="148" t="s">
        <v>111</v>
      </c>
      <c r="M61" s="148" t="s">
        <v>111</v>
      </c>
      <c r="N61" s="247"/>
      <c r="O61" s="148" t="s">
        <v>111</v>
      </c>
      <c r="P61" s="260"/>
      <c r="Q61" s="247">
        <f>+Sklop7[[#This Row],[cena/enota brez DDV v EUR]]*Sklop7[[#This Row],[Stopnja DDV (%)]]</f>
        <v>0</v>
      </c>
      <c r="R61" s="247">
        <f>+Sklop7[[#This Row],[cena/enota brez DDV v EUR]]+Sklop7[[#This Row],[Davek (EUR)]]</f>
        <v>0</v>
      </c>
      <c r="S61" s="247">
        <f>+Sklop7[[#This Row],[cena/enota brez DDV v EUR]]*Sklop7[[#This Row],[Okvirna količina]]</f>
        <v>0</v>
      </c>
      <c r="T61" s="247">
        <f>+Sklop7[[#This Row],[Končna cena/enoto mere (EUR) z DDV]]*Sklop7[[#This Row],[Okvirna količina]]</f>
        <v>0</v>
      </c>
      <c r="U61" s="148" t="s">
        <v>111</v>
      </c>
    </row>
    <row r="62" spans="1:21" s="55" customFormat="1" ht="12">
      <c r="A62" s="79" t="s">
        <v>50</v>
      </c>
      <c r="B62" s="255" t="s">
        <v>474</v>
      </c>
      <c r="C62" s="254" t="s">
        <v>111</v>
      </c>
      <c r="D62" s="77" t="s">
        <v>0</v>
      </c>
      <c r="E62" s="241"/>
      <c r="F62" s="242">
        <v>400</v>
      </c>
      <c r="G62" s="243" t="s">
        <v>0</v>
      </c>
      <c r="H62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62" s="242" t="str">
        <f>IF(Sklop7[[#This Row],[ZAHTEVANA SHEMA KAKOVOSTI]]&lt;&gt;"",Sklop7[[#This Row],[Preračunana masa/volumen/kos na enoto kg]],"")</f>
        <v/>
      </c>
      <c r="J62" s="245"/>
      <c r="K62" s="148" t="s">
        <v>111</v>
      </c>
      <c r="L62" s="148" t="s">
        <v>111</v>
      </c>
      <c r="M62" s="148" t="s">
        <v>111</v>
      </c>
      <c r="N62" s="247"/>
      <c r="O62" s="148" t="s">
        <v>111</v>
      </c>
      <c r="P62" s="260"/>
      <c r="Q62" s="247">
        <f>+Sklop7[[#This Row],[cena/enota brez DDV v EUR]]*Sklop7[[#This Row],[Stopnja DDV (%)]]</f>
        <v>0</v>
      </c>
      <c r="R62" s="247">
        <f>+Sklop7[[#This Row],[cena/enota brez DDV v EUR]]+Sklop7[[#This Row],[Davek (EUR)]]</f>
        <v>0</v>
      </c>
      <c r="S62" s="247">
        <f>+Sklop7[[#This Row],[cena/enota brez DDV v EUR]]*Sklop7[[#This Row],[Okvirna količina]]</f>
        <v>0</v>
      </c>
      <c r="T62" s="247">
        <f>+Sklop7[[#This Row],[Končna cena/enoto mere (EUR) z DDV]]*Sklop7[[#This Row],[Okvirna količina]]</f>
        <v>0</v>
      </c>
      <c r="U62" s="148" t="s">
        <v>111</v>
      </c>
    </row>
    <row r="63" spans="1:21" s="55" customFormat="1" ht="12">
      <c r="A63" s="79" t="s">
        <v>46</v>
      </c>
      <c r="B63" s="255" t="s">
        <v>713</v>
      </c>
      <c r="C63" s="254" t="s">
        <v>111</v>
      </c>
      <c r="D63" s="77" t="s">
        <v>0</v>
      </c>
      <c r="E63" s="241"/>
      <c r="F63" s="242">
        <v>285</v>
      </c>
      <c r="G63" s="243" t="s">
        <v>0</v>
      </c>
      <c r="H63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285</v>
      </c>
      <c r="I63" s="242" t="str">
        <f>IF(Sklop7[[#This Row],[ZAHTEVANA SHEMA KAKOVOSTI]]&lt;&gt;"",Sklop7[[#This Row],[Preračunana masa/volumen/kos na enoto kg]],"")</f>
        <v/>
      </c>
      <c r="J63" s="245"/>
      <c r="K63" s="148" t="s">
        <v>111</v>
      </c>
      <c r="L63" s="148" t="s">
        <v>111</v>
      </c>
      <c r="M63" s="148" t="s">
        <v>111</v>
      </c>
      <c r="N63" s="247"/>
      <c r="O63" s="148" t="s">
        <v>111</v>
      </c>
      <c r="P63" s="260"/>
      <c r="Q63" s="247">
        <f>+Sklop7[[#This Row],[cena/enota brez DDV v EUR]]*Sklop7[[#This Row],[Stopnja DDV (%)]]</f>
        <v>0</v>
      </c>
      <c r="R63" s="247">
        <f>+Sklop7[[#This Row],[cena/enota brez DDV v EUR]]+Sklop7[[#This Row],[Davek (EUR)]]</f>
        <v>0</v>
      </c>
      <c r="S63" s="247">
        <f>+Sklop7[[#This Row],[cena/enota brez DDV v EUR]]*Sklop7[[#This Row],[Okvirna količina]]</f>
        <v>0</v>
      </c>
      <c r="T63" s="247">
        <f>+Sklop7[[#This Row],[Končna cena/enoto mere (EUR) z DDV]]*Sklop7[[#This Row],[Okvirna količina]]</f>
        <v>0</v>
      </c>
      <c r="U63" s="148" t="s">
        <v>111</v>
      </c>
    </row>
    <row r="64" spans="1:21" s="55" customFormat="1" ht="12">
      <c r="A64" s="79" t="s">
        <v>51</v>
      </c>
      <c r="B64" s="255" t="s">
        <v>475</v>
      </c>
      <c r="C64" s="254" t="s">
        <v>111</v>
      </c>
      <c r="D64" s="77" t="s">
        <v>0</v>
      </c>
      <c r="E64" s="241"/>
      <c r="F64" s="242">
        <v>11</v>
      </c>
      <c r="G64" s="243" t="s">
        <v>0</v>
      </c>
      <c r="H64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</v>
      </c>
      <c r="I64" s="242" t="str">
        <f>IF(Sklop7[[#This Row],[ZAHTEVANA SHEMA KAKOVOSTI]]&lt;&gt;"",Sklop7[[#This Row],[Preračunana masa/volumen/kos na enoto kg]],"")</f>
        <v/>
      </c>
      <c r="J64" s="245"/>
      <c r="K64" s="148" t="s">
        <v>111</v>
      </c>
      <c r="L64" s="148" t="s">
        <v>111</v>
      </c>
      <c r="M64" s="148" t="s">
        <v>111</v>
      </c>
      <c r="N64" s="247"/>
      <c r="O64" s="148" t="s">
        <v>111</v>
      </c>
      <c r="P64" s="260"/>
      <c r="Q64" s="247">
        <f>+Sklop7[[#This Row],[cena/enota brez DDV v EUR]]*Sklop7[[#This Row],[Stopnja DDV (%)]]</f>
        <v>0</v>
      </c>
      <c r="R64" s="247">
        <f>+Sklop7[[#This Row],[cena/enota brez DDV v EUR]]+Sklop7[[#This Row],[Davek (EUR)]]</f>
        <v>0</v>
      </c>
      <c r="S64" s="247">
        <f>+Sklop7[[#This Row],[cena/enota brez DDV v EUR]]*Sklop7[[#This Row],[Okvirna količina]]</f>
        <v>0</v>
      </c>
      <c r="T64" s="247">
        <f>+Sklop7[[#This Row],[Končna cena/enoto mere (EUR) z DDV]]*Sklop7[[#This Row],[Okvirna količina]]</f>
        <v>0</v>
      </c>
      <c r="U64" s="148" t="s">
        <v>111</v>
      </c>
    </row>
    <row r="65" spans="1:21" s="55" customFormat="1" ht="12">
      <c r="A65" s="79" t="s">
        <v>47</v>
      </c>
      <c r="B65" s="255" t="s">
        <v>476</v>
      </c>
      <c r="C65" s="254" t="s">
        <v>111</v>
      </c>
      <c r="D65" s="77" t="s">
        <v>0</v>
      </c>
      <c r="E65" s="241"/>
      <c r="F65" s="242">
        <v>58</v>
      </c>
      <c r="G65" s="243" t="s">
        <v>0</v>
      </c>
      <c r="H65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58</v>
      </c>
      <c r="I65" s="242" t="str">
        <f>IF(Sklop7[[#This Row],[ZAHTEVANA SHEMA KAKOVOSTI]]&lt;&gt;"",Sklop7[[#This Row],[Preračunana masa/volumen/kos na enoto kg]],"")</f>
        <v/>
      </c>
      <c r="J65" s="245"/>
      <c r="K65" s="148" t="s">
        <v>111</v>
      </c>
      <c r="L65" s="148" t="s">
        <v>111</v>
      </c>
      <c r="M65" s="148" t="s">
        <v>111</v>
      </c>
      <c r="N65" s="247"/>
      <c r="O65" s="148" t="s">
        <v>111</v>
      </c>
      <c r="P65" s="260"/>
      <c r="Q65" s="247">
        <f>+Sklop7[[#This Row],[cena/enota brez DDV v EUR]]*Sklop7[[#This Row],[Stopnja DDV (%)]]</f>
        <v>0</v>
      </c>
      <c r="R65" s="247">
        <f>+Sklop7[[#This Row],[cena/enota brez DDV v EUR]]+Sklop7[[#This Row],[Davek (EUR)]]</f>
        <v>0</v>
      </c>
      <c r="S65" s="247">
        <f>+Sklop7[[#This Row],[cena/enota brez DDV v EUR]]*Sklop7[[#This Row],[Okvirna količina]]</f>
        <v>0</v>
      </c>
      <c r="T65" s="247">
        <f>+Sklop7[[#This Row],[Končna cena/enoto mere (EUR) z DDV]]*Sklop7[[#This Row],[Okvirna količina]]</f>
        <v>0</v>
      </c>
      <c r="U65" s="148" t="s">
        <v>111</v>
      </c>
    </row>
    <row r="66" spans="1:21" s="55" customFormat="1" ht="12">
      <c r="A66" s="79" t="s">
        <v>52</v>
      </c>
      <c r="B66" s="255" t="s">
        <v>477</v>
      </c>
      <c r="C66" s="254" t="s">
        <v>111</v>
      </c>
      <c r="D66" s="77" t="s">
        <v>0</v>
      </c>
      <c r="E66" s="241"/>
      <c r="F66" s="242">
        <v>70</v>
      </c>
      <c r="G66" s="243" t="s">
        <v>0</v>
      </c>
      <c r="H66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66" s="242" t="str">
        <f>IF(Sklop7[[#This Row],[ZAHTEVANA SHEMA KAKOVOSTI]]&lt;&gt;"",Sklop7[[#This Row],[Preračunana masa/volumen/kos na enoto kg]],"")</f>
        <v/>
      </c>
      <c r="J66" s="245"/>
      <c r="K66" s="148" t="s">
        <v>111</v>
      </c>
      <c r="L66" s="148" t="s">
        <v>111</v>
      </c>
      <c r="M66" s="148" t="s">
        <v>111</v>
      </c>
      <c r="N66" s="247"/>
      <c r="O66" s="148" t="s">
        <v>111</v>
      </c>
      <c r="P66" s="260"/>
      <c r="Q66" s="247">
        <f>+Sklop7[[#This Row],[cena/enota brez DDV v EUR]]*Sklop7[[#This Row],[Stopnja DDV (%)]]</f>
        <v>0</v>
      </c>
      <c r="R66" s="247">
        <f>+Sklop7[[#This Row],[cena/enota brez DDV v EUR]]+Sklop7[[#This Row],[Davek (EUR)]]</f>
        <v>0</v>
      </c>
      <c r="S66" s="247">
        <f>+Sklop7[[#This Row],[cena/enota brez DDV v EUR]]*Sklop7[[#This Row],[Okvirna količina]]</f>
        <v>0</v>
      </c>
      <c r="T66" s="247">
        <f>+Sklop7[[#This Row],[Končna cena/enoto mere (EUR) z DDV]]*Sklop7[[#This Row],[Okvirna količina]]</f>
        <v>0</v>
      </c>
      <c r="U66" s="148" t="s">
        <v>111</v>
      </c>
    </row>
    <row r="67" spans="1:21" s="55" customFormat="1" ht="12">
      <c r="A67" s="79" t="s">
        <v>53</v>
      </c>
      <c r="B67" s="255" t="s">
        <v>478</v>
      </c>
      <c r="C67" s="254" t="s">
        <v>111</v>
      </c>
      <c r="D67" s="77" t="s">
        <v>0</v>
      </c>
      <c r="E67" s="241"/>
      <c r="F67" s="242">
        <v>12</v>
      </c>
      <c r="G67" s="243" t="s">
        <v>0</v>
      </c>
      <c r="H67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</v>
      </c>
      <c r="I67" s="242" t="str">
        <f>IF(Sklop7[[#This Row],[ZAHTEVANA SHEMA KAKOVOSTI]]&lt;&gt;"",Sklop7[[#This Row],[Preračunana masa/volumen/kos na enoto kg]],"")</f>
        <v/>
      </c>
      <c r="J67" s="245"/>
      <c r="K67" s="148" t="s">
        <v>111</v>
      </c>
      <c r="L67" s="148" t="s">
        <v>111</v>
      </c>
      <c r="M67" s="148" t="s">
        <v>111</v>
      </c>
      <c r="N67" s="83"/>
      <c r="O67" s="148" t="s">
        <v>111</v>
      </c>
      <c r="P67" s="260"/>
      <c r="Q67" s="247">
        <f>+Sklop7[[#This Row],[cena/enota brez DDV v EUR]]*Sklop7[[#This Row],[Stopnja DDV (%)]]</f>
        <v>0</v>
      </c>
      <c r="R67" s="247">
        <f>+Sklop7[[#This Row],[cena/enota brez DDV v EUR]]+Sklop7[[#This Row],[Davek (EUR)]]</f>
        <v>0</v>
      </c>
      <c r="S67" s="247">
        <f>+Sklop7[[#This Row],[cena/enota brez DDV v EUR]]*Sklop7[[#This Row],[Okvirna količina]]</f>
        <v>0</v>
      </c>
      <c r="T67" s="247">
        <f>+Sklop7[[#This Row],[Končna cena/enoto mere (EUR) z DDV]]*Sklop7[[#This Row],[Okvirna količina]]</f>
        <v>0</v>
      </c>
      <c r="U67" s="148" t="s">
        <v>111</v>
      </c>
    </row>
    <row r="68" spans="1:21" s="55" customFormat="1" ht="12">
      <c r="A68" s="79" t="s">
        <v>54</v>
      </c>
      <c r="B68" s="255" t="s">
        <v>479</v>
      </c>
      <c r="C68" s="254" t="s">
        <v>111</v>
      </c>
      <c r="D68" s="77" t="s">
        <v>0</v>
      </c>
      <c r="E68" s="241"/>
      <c r="F68" s="242">
        <v>65</v>
      </c>
      <c r="G68" s="243" t="s">
        <v>0</v>
      </c>
      <c r="H68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65</v>
      </c>
      <c r="I68" s="242" t="str">
        <f>IF(Sklop7[[#This Row],[ZAHTEVANA SHEMA KAKOVOSTI]]&lt;&gt;"",Sklop7[[#This Row],[Preračunana masa/volumen/kos na enoto kg]],"")</f>
        <v/>
      </c>
      <c r="J68" s="245"/>
      <c r="K68" s="148" t="s">
        <v>111</v>
      </c>
      <c r="L68" s="148" t="s">
        <v>111</v>
      </c>
      <c r="M68" s="148" t="s">
        <v>111</v>
      </c>
      <c r="N68" s="247"/>
      <c r="O68" s="148" t="s">
        <v>111</v>
      </c>
      <c r="P68" s="260"/>
      <c r="Q68" s="247">
        <f>+Sklop7[[#This Row],[cena/enota brez DDV v EUR]]*Sklop7[[#This Row],[Stopnja DDV (%)]]</f>
        <v>0</v>
      </c>
      <c r="R68" s="247">
        <f>+Sklop7[[#This Row],[cena/enota brez DDV v EUR]]+Sklop7[[#This Row],[Davek (EUR)]]</f>
        <v>0</v>
      </c>
      <c r="S68" s="247">
        <f>+Sklop7[[#This Row],[cena/enota brez DDV v EUR]]*Sklop7[[#This Row],[Okvirna količina]]</f>
        <v>0</v>
      </c>
      <c r="T68" s="247">
        <f>+Sklop7[[#This Row],[Končna cena/enoto mere (EUR) z DDV]]*Sklop7[[#This Row],[Okvirna količina]]</f>
        <v>0</v>
      </c>
      <c r="U68" s="148" t="s">
        <v>111</v>
      </c>
    </row>
    <row r="69" spans="1:21" s="55" customFormat="1" ht="12">
      <c r="A69" s="79" t="s">
        <v>55</v>
      </c>
      <c r="B69" s="255" t="s">
        <v>480</v>
      </c>
      <c r="C69" s="254" t="s">
        <v>111</v>
      </c>
      <c r="D69" s="77" t="s">
        <v>0</v>
      </c>
      <c r="E69" s="241"/>
      <c r="F69" s="242">
        <v>40</v>
      </c>
      <c r="G69" s="243" t="s">
        <v>0</v>
      </c>
      <c r="H69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69" s="242" t="str">
        <f>IF(Sklop7[[#This Row],[ZAHTEVANA SHEMA KAKOVOSTI]]&lt;&gt;"",Sklop7[[#This Row],[Preračunana masa/volumen/kos na enoto kg]],"")</f>
        <v/>
      </c>
      <c r="J69" s="245"/>
      <c r="K69" s="148" t="s">
        <v>111</v>
      </c>
      <c r="L69" s="148" t="s">
        <v>111</v>
      </c>
      <c r="M69" s="148" t="s">
        <v>111</v>
      </c>
      <c r="N69" s="247"/>
      <c r="O69" s="148" t="s">
        <v>111</v>
      </c>
      <c r="P69" s="260"/>
      <c r="Q69" s="247">
        <f>+Sklop7[[#This Row],[cena/enota brez DDV v EUR]]*Sklop7[[#This Row],[Stopnja DDV (%)]]</f>
        <v>0</v>
      </c>
      <c r="R69" s="247">
        <f>+Sklop7[[#This Row],[cena/enota brez DDV v EUR]]+Sklop7[[#This Row],[Davek (EUR)]]</f>
        <v>0</v>
      </c>
      <c r="S69" s="247">
        <f>+Sklop7[[#This Row],[cena/enota brez DDV v EUR]]*Sklop7[[#This Row],[Okvirna količina]]</f>
        <v>0</v>
      </c>
      <c r="T69" s="247">
        <f>+Sklop7[[#This Row],[Končna cena/enoto mere (EUR) z DDV]]*Sklop7[[#This Row],[Okvirna količina]]</f>
        <v>0</v>
      </c>
      <c r="U69" s="148" t="s">
        <v>111</v>
      </c>
    </row>
    <row r="70" spans="1:21" s="55" customFormat="1" ht="12">
      <c r="A70" s="79" t="s">
        <v>56</v>
      </c>
      <c r="B70" s="255" t="s">
        <v>481</v>
      </c>
      <c r="C70" s="254" t="s">
        <v>111</v>
      </c>
      <c r="D70" s="77" t="s">
        <v>0</v>
      </c>
      <c r="E70" s="241"/>
      <c r="F70" s="242">
        <v>306</v>
      </c>
      <c r="G70" s="243" t="s">
        <v>0</v>
      </c>
      <c r="H70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306</v>
      </c>
      <c r="I70" s="242" t="str">
        <f>IF(Sklop7[[#This Row],[ZAHTEVANA SHEMA KAKOVOSTI]]&lt;&gt;"",Sklop7[[#This Row],[Preračunana masa/volumen/kos na enoto kg]],"")</f>
        <v/>
      </c>
      <c r="J70" s="245"/>
      <c r="K70" s="148" t="s">
        <v>111</v>
      </c>
      <c r="L70" s="148" t="s">
        <v>111</v>
      </c>
      <c r="M70" s="148" t="s">
        <v>111</v>
      </c>
      <c r="N70" s="247"/>
      <c r="O70" s="148" t="s">
        <v>111</v>
      </c>
      <c r="P70" s="260"/>
      <c r="Q70" s="247">
        <f>+Sklop7[[#This Row],[cena/enota brez DDV v EUR]]*Sklop7[[#This Row],[Stopnja DDV (%)]]</f>
        <v>0</v>
      </c>
      <c r="R70" s="247">
        <f>+Sklop7[[#This Row],[cena/enota brez DDV v EUR]]+Sklop7[[#This Row],[Davek (EUR)]]</f>
        <v>0</v>
      </c>
      <c r="S70" s="247">
        <f>+Sklop7[[#This Row],[cena/enota brez DDV v EUR]]*Sklop7[[#This Row],[Okvirna količina]]</f>
        <v>0</v>
      </c>
      <c r="T70" s="247">
        <f>+Sklop7[[#This Row],[Končna cena/enoto mere (EUR) z DDV]]*Sklop7[[#This Row],[Okvirna količina]]</f>
        <v>0</v>
      </c>
      <c r="U70" s="148" t="s">
        <v>111</v>
      </c>
    </row>
    <row r="71" spans="1:21" s="55" customFormat="1" ht="12">
      <c r="A71" s="79" t="s">
        <v>57</v>
      </c>
      <c r="B71" s="255" t="s">
        <v>714</v>
      </c>
      <c r="C71" s="254" t="s">
        <v>111</v>
      </c>
      <c r="D71" s="77" t="s">
        <v>0</v>
      </c>
      <c r="E71" s="241"/>
      <c r="F71" s="242">
        <v>270</v>
      </c>
      <c r="G71" s="243" t="s">
        <v>0</v>
      </c>
      <c r="H71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71" s="242" t="str">
        <f>IF(Sklop7[[#This Row],[ZAHTEVANA SHEMA KAKOVOSTI]]&lt;&gt;"",Sklop7[[#This Row],[Preračunana masa/volumen/kos na enoto kg]],"")</f>
        <v/>
      </c>
      <c r="J71" s="245"/>
      <c r="K71" s="148" t="s">
        <v>111</v>
      </c>
      <c r="L71" s="148" t="s">
        <v>111</v>
      </c>
      <c r="M71" s="148" t="s">
        <v>111</v>
      </c>
      <c r="N71" s="247"/>
      <c r="O71" s="148" t="s">
        <v>111</v>
      </c>
      <c r="P71" s="260"/>
      <c r="Q71" s="247">
        <f>+Sklop7[[#This Row],[cena/enota brez DDV v EUR]]*Sklop7[[#This Row],[Stopnja DDV (%)]]</f>
        <v>0</v>
      </c>
      <c r="R71" s="247">
        <f>+Sklop7[[#This Row],[cena/enota brez DDV v EUR]]+Sklop7[[#This Row],[Davek (EUR)]]</f>
        <v>0</v>
      </c>
      <c r="S71" s="247">
        <f>+Sklop7[[#This Row],[cena/enota brez DDV v EUR]]*Sklop7[[#This Row],[Okvirna količina]]</f>
        <v>0</v>
      </c>
      <c r="T71" s="247">
        <f>+Sklop7[[#This Row],[Končna cena/enoto mere (EUR) z DDV]]*Sklop7[[#This Row],[Okvirna količina]]</f>
        <v>0</v>
      </c>
      <c r="U71" s="148" t="s">
        <v>111</v>
      </c>
    </row>
    <row r="72" spans="1:21" s="55" customFormat="1" ht="12">
      <c r="A72" s="79" t="s">
        <v>58</v>
      </c>
      <c r="B72" s="255" t="s">
        <v>224</v>
      </c>
      <c r="C72" s="254" t="s">
        <v>111</v>
      </c>
      <c r="D72" s="77" t="s">
        <v>0</v>
      </c>
      <c r="E72" s="241"/>
      <c r="F72" s="242">
        <v>2</v>
      </c>
      <c r="G72" s="243" t="s">
        <v>0</v>
      </c>
      <c r="H72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72" s="242" t="str">
        <f>IF(Sklop7[[#This Row],[ZAHTEVANA SHEMA KAKOVOSTI]]&lt;&gt;"",Sklop7[[#This Row],[Preračunana masa/volumen/kos na enoto kg]],"")</f>
        <v/>
      </c>
      <c r="J72" s="245"/>
      <c r="K72" s="148" t="s">
        <v>111</v>
      </c>
      <c r="L72" s="148" t="s">
        <v>111</v>
      </c>
      <c r="M72" s="148" t="s">
        <v>111</v>
      </c>
      <c r="N72" s="247"/>
      <c r="O72" s="148" t="s">
        <v>111</v>
      </c>
      <c r="P72" s="260"/>
      <c r="Q72" s="247">
        <f>+Sklop7[[#This Row],[cena/enota brez DDV v EUR]]*Sklop7[[#This Row],[Stopnja DDV (%)]]</f>
        <v>0</v>
      </c>
      <c r="R72" s="247">
        <f>+Sklop7[[#This Row],[cena/enota brez DDV v EUR]]+Sklop7[[#This Row],[Davek (EUR)]]</f>
        <v>0</v>
      </c>
      <c r="S72" s="247">
        <f>+Sklop7[[#This Row],[cena/enota brez DDV v EUR]]*Sklop7[[#This Row],[Okvirna količina]]</f>
        <v>0</v>
      </c>
      <c r="T72" s="247">
        <f>+Sklop7[[#This Row],[Končna cena/enoto mere (EUR) z DDV]]*Sklop7[[#This Row],[Okvirna količina]]</f>
        <v>0</v>
      </c>
      <c r="U72" s="148" t="s">
        <v>111</v>
      </c>
    </row>
    <row r="73" spans="1:21" s="55" customFormat="1" ht="12">
      <c r="A73" s="79" t="s">
        <v>59</v>
      </c>
      <c r="B73" s="255" t="s">
        <v>482</v>
      </c>
      <c r="C73" s="254" t="s">
        <v>111</v>
      </c>
      <c r="D73" s="77" t="s">
        <v>0</v>
      </c>
      <c r="E73" s="241"/>
      <c r="F73" s="242">
        <v>140</v>
      </c>
      <c r="G73" s="243" t="s">
        <v>0</v>
      </c>
      <c r="H73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73" s="242" t="str">
        <f>IF(Sklop7[[#This Row],[ZAHTEVANA SHEMA KAKOVOSTI]]&lt;&gt;"",Sklop7[[#This Row],[Preračunana masa/volumen/kos na enoto kg]],"")</f>
        <v/>
      </c>
      <c r="J73" s="245"/>
      <c r="K73" s="148" t="s">
        <v>111</v>
      </c>
      <c r="L73" s="148" t="s">
        <v>111</v>
      </c>
      <c r="M73" s="148" t="s">
        <v>111</v>
      </c>
      <c r="N73" s="247"/>
      <c r="O73" s="148" t="s">
        <v>111</v>
      </c>
      <c r="P73" s="260"/>
      <c r="Q73" s="247">
        <f>+Sklop7[[#This Row],[cena/enota brez DDV v EUR]]*Sklop7[[#This Row],[Stopnja DDV (%)]]</f>
        <v>0</v>
      </c>
      <c r="R73" s="247">
        <f>+Sklop7[[#This Row],[cena/enota brez DDV v EUR]]+Sklop7[[#This Row],[Davek (EUR)]]</f>
        <v>0</v>
      </c>
      <c r="S73" s="247">
        <f>+Sklop7[[#This Row],[cena/enota brez DDV v EUR]]*Sklop7[[#This Row],[Okvirna količina]]</f>
        <v>0</v>
      </c>
      <c r="T73" s="247">
        <f>+Sklop7[[#This Row],[Končna cena/enoto mere (EUR) z DDV]]*Sklop7[[#This Row],[Okvirna količina]]</f>
        <v>0</v>
      </c>
      <c r="U73" s="148" t="s">
        <v>111</v>
      </c>
    </row>
    <row r="74" spans="1:21" s="55" customFormat="1" ht="12">
      <c r="A74" s="79" t="s">
        <v>60</v>
      </c>
      <c r="B74" s="255" t="s">
        <v>483</v>
      </c>
      <c r="C74" s="254" t="s">
        <v>111</v>
      </c>
      <c r="D74" s="77" t="s">
        <v>0</v>
      </c>
      <c r="E74" s="241"/>
      <c r="F74" s="242">
        <v>7</v>
      </c>
      <c r="G74" s="243" t="s">
        <v>0</v>
      </c>
      <c r="H74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</v>
      </c>
      <c r="I74" s="242" t="str">
        <f>IF(Sklop7[[#This Row],[ZAHTEVANA SHEMA KAKOVOSTI]]&lt;&gt;"",Sklop7[[#This Row],[Preračunana masa/volumen/kos na enoto kg]],"")</f>
        <v/>
      </c>
      <c r="J74" s="245"/>
      <c r="K74" s="148" t="s">
        <v>111</v>
      </c>
      <c r="L74" s="148" t="s">
        <v>111</v>
      </c>
      <c r="M74" s="148" t="s">
        <v>111</v>
      </c>
      <c r="N74" s="247"/>
      <c r="O74" s="148" t="s">
        <v>111</v>
      </c>
      <c r="P74" s="260"/>
      <c r="Q74" s="247">
        <f>+Sklop7[[#This Row],[cena/enota brez DDV v EUR]]*Sklop7[[#This Row],[Stopnja DDV (%)]]</f>
        <v>0</v>
      </c>
      <c r="R74" s="247">
        <f>+Sklop7[[#This Row],[cena/enota brez DDV v EUR]]+Sklop7[[#This Row],[Davek (EUR)]]</f>
        <v>0</v>
      </c>
      <c r="S74" s="247">
        <f>+Sklop7[[#This Row],[cena/enota brez DDV v EUR]]*Sklop7[[#This Row],[Okvirna količina]]</f>
        <v>0</v>
      </c>
      <c r="T74" s="247">
        <f>+Sklop7[[#This Row],[Končna cena/enoto mere (EUR) z DDV]]*Sklop7[[#This Row],[Okvirna količina]]</f>
        <v>0</v>
      </c>
      <c r="U74" s="148" t="s">
        <v>111</v>
      </c>
    </row>
    <row r="75" spans="1:21" s="55" customFormat="1" ht="12">
      <c r="A75" s="79" t="s">
        <v>61</v>
      </c>
      <c r="B75" s="255" t="s">
        <v>484</v>
      </c>
      <c r="C75" s="254" t="s">
        <v>111</v>
      </c>
      <c r="D75" s="77" t="s">
        <v>0</v>
      </c>
      <c r="E75" s="241"/>
      <c r="F75" s="242">
        <v>15</v>
      </c>
      <c r="G75" s="243" t="s">
        <v>0</v>
      </c>
      <c r="H75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75" s="242" t="str">
        <f>IF(Sklop7[[#This Row],[ZAHTEVANA SHEMA KAKOVOSTI]]&lt;&gt;"",Sklop7[[#This Row],[Preračunana masa/volumen/kos na enoto kg]],"")</f>
        <v/>
      </c>
      <c r="J75" s="245"/>
      <c r="K75" s="148" t="s">
        <v>111</v>
      </c>
      <c r="L75" s="148" t="s">
        <v>111</v>
      </c>
      <c r="M75" s="148" t="s">
        <v>111</v>
      </c>
      <c r="N75" s="247"/>
      <c r="O75" s="148" t="s">
        <v>111</v>
      </c>
      <c r="P75" s="260"/>
      <c r="Q75" s="247">
        <f>+Sklop7[[#This Row],[cena/enota brez DDV v EUR]]*Sklop7[[#This Row],[Stopnja DDV (%)]]</f>
        <v>0</v>
      </c>
      <c r="R75" s="247">
        <f>+Sklop7[[#This Row],[cena/enota brez DDV v EUR]]+Sklop7[[#This Row],[Davek (EUR)]]</f>
        <v>0</v>
      </c>
      <c r="S75" s="247">
        <f>+Sklop7[[#This Row],[cena/enota brez DDV v EUR]]*Sklop7[[#This Row],[Okvirna količina]]</f>
        <v>0</v>
      </c>
      <c r="T75" s="247">
        <f>+Sklop7[[#This Row],[Končna cena/enoto mere (EUR) z DDV]]*Sklop7[[#This Row],[Okvirna količina]]</f>
        <v>0</v>
      </c>
      <c r="U75" s="148" t="s">
        <v>111</v>
      </c>
    </row>
    <row r="76" spans="1:21" s="55" customFormat="1" ht="12">
      <c r="A76" s="79" t="s">
        <v>62</v>
      </c>
      <c r="B76" s="255" t="s">
        <v>206</v>
      </c>
      <c r="C76" s="254" t="s">
        <v>111</v>
      </c>
      <c r="D76" s="77" t="s">
        <v>0</v>
      </c>
      <c r="E76" s="241"/>
      <c r="F76" s="242">
        <v>109</v>
      </c>
      <c r="G76" s="243" t="s">
        <v>0</v>
      </c>
      <c r="H76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109</v>
      </c>
      <c r="I76" s="242" t="str">
        <f>IF(Sklop7[[#This Row],[ZAHTEVANA SHEMA KAKOVOSTI]]&lt;&gt;"",Sklop7[[#This Row],[Preračunana masa/volumen/kos na enoto kg]],"")</f>
        <v/>
      </c>
      <c r="J76" s="245"/>
      <c r="K76" s="148" t="s">
        <v>111</v>
      </c>
      <c r="L76" s="148" t="s">
        <v>111</v>
      </c>
      <c r="M76" s="148" t="s">
        <v>111</v>
      </c>
      <c r="N76" s="247"/>
      <c r="O76" s="148" t="s">
        <v>111</v>
      </c>
      <c r="P76" s="260"/>
      <c r="Q76" s="247">
        <f>+Sklop7[[#This Row],[cena/enota brez DDV v EUR]]*Sklop7[[#This Row],[Stopnja DDV (%)]]</f>
        <v>0</v>
      </c>
      <c r="R76" s="247">
        <f>+Sklop7[[#This Row],[cena/enota brez DDV v EUR]]+Sklop7[[#This Row],[Davek (EUR)]]</f>
        <v>0</v>
      </c>
      <c r="S76" s="247">
        <f>+Sklop7[[#This Row],[cena/enota brez DDV v EUR]]*Sklop7[[#This Row],[Okvirna količina]]</f>
        <v>0</v>
      </c>
      <c r="T76" s="247">
        <f>+Sklop7[[#This Row],[Končna cena/enoto mere (EUR) z DDV]]*Sklop7[[#This Row],[Okvirna količina]]</f>
        <v>0</v>
      </c>
      <c r="U76" s="148" t="s">
        <v>111</v>
      </c>
    </row>
    <row r="77" spans="1:21" s="55" customFormat="1" ht="12">
      <c r="A77" s="79" t="s">
        <v>68</v>
      </c>
      <c r="B77" s="255" t="s">
        <v>207</v>
      </c>
      <c r="C77" s="254" t="s">
        <v>111</v>
      </c>
      <c r="D77" s="77" t="s">
        <v>0</v>
      </c>
      <c r="E77" s="241"/>
      <c r="F77" s="242">
        <v>10</v>
      </c>
      <c r="G77" s="243" t="s">
        <v>0</v>
      </c>
      <c r="H77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77" s="242" t="str">
        <f>IF(Sklop7[[#This Row],[ZAHTEVANA SHEMA KAKOVOSTI]]&lt;&gt;"",Sklop7[[#This Row],[Preračunana masa/volumen/kos na enoto kg]],"")</f>
        <v/>
      </c>
      <c r="J77" s="245"/>
      <c r="K77" s="148" t="s">
        <v>111</v>
      </c>
      <c r="L77" s="148" t="s">
        <v>111</v>
      </c>
      <c r="M77" s="148" t="s">
        <v>111</v>
      </c>
      <c r="N77" s="247"/>
      <c r="O77" s="148" t="s">
        <v>111</v>
      </c>
      <c r="P77" s="260"/>
      <c r="Q77" s="247">
        <f>+Sklop7[[#This Row],[cena/enota brez DDV v EUR]]*Sklop7[[#This Row],[Stopnja DDV (%)]]</f>
        <v>0</v>
      </c>
      <c r="R77" s="247">
        <f>+Sklop7[[#This Row],[cena/enota brez DDV v EUR]]+Sklop7[[#This Row],[Davek (EUR)]]</f>
        <v>0</v>
      </c>
      <c r="S77" s="247">
        <f>+Sklop7[[#This Row],[cena/enota brez DDV v EUR]]*Sklop7[[#This Row],[Okvirna količina]]</f>
        <v>0</v>
      </c>
      <c r="T77" s="247">
        <f>+Sklop7[[#This Row],[Končna cena/enoto mere (EUR) z DDV]]*Sklop7[[#This Row],[Okvirna količina]]</f>
        <v>0</v>
      </c>
      <c r="U77" s="148" t="s">
        <v>111</v>
      </c>
    </row>
    <row r="78" spans="1:21" s="55" customFormat="1" ht="12">
      <c r="A78" s="79" t="s">
        <v>69</v>
      </c>
      <c r="B78" s="255" t="s">
        <v>225</v>
      </c>
      <c r="C78" s="254" t="s">
        <v>111</v>
      </c>
      <c r="D78" s="77" t="s">
        <v>0</v>
      </c>
      <c r="E78" s="241"/>
      <c r="F78" s="242">
        <v>105</v>
      </c>
      <c r="G78" s="243" t="s">
        <v>0</v>
      </c>
      <c r="H78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105</v>
      </c>
      <c r="I78" s="242" t="str">
        <f>IF(Sklop7[[#This Row],[ZAHTEVANA SHEMA KAKOVOSTI]]&lt;&gt;"",Sklop7[[#This Row],[Preračunana masa/volumen/kos na enoto kg]],"")</f>
        <v/>
      </c>
      <c r="J78" s="245"/>
      <c r="K78" s="148" t="s">
        <v>111</v>
      </c>
      <c r="L78" s="148" t="s">
        <v>111</v>
      </c>
      <c r="M78" s="148" t="s">
        <v>111</v>
      </c>
      <c r="N78" s="247"/>
      <c r="O78" s="148" t="s">
        <v>111</v>
      </c>
      <c r="P78" s="260"/>
      <c r="Q78" s="247">
        <f>+Sklop7[[#This Row],[cena/enota brez DDV v EUR]]*Sklop7[[#This Row],[Stopnja DDV (%)]]</f>
        <v>0</v>
      </c>
      <c r="R78" s="247">
        <f>+Sklop7[[#This Row],[cena/enota brez DDV v EUR]]+Sklop7[[#This Row],[Davek (EUR)]]</f>
        <v>0</v>
      </c>
      <c r="S78" s="247">
        <f>+Sklop7[[#This Row],[cena/enota brez DDV v EUR]]*Sklop7[[#This Row],[Okvirna količina]]</f>
        <v>0</v>
      </c>
      <c r="T78" s="247">
        <f>+Sklop7[[#This Row],[Končna cena/enoto mere (EUR) z DDV]]*Sklop7[[#This Row],[Okvirna količina]]</f>
        <v>0</v>
      </c>
      <c r="U78" s="148" t="s">
        <v>111</v>
      </c>
    </row>
    <row r="79" spans="1:21" s="55" customFormat="1" ht="12">
      <c r="A79" s="79" t="s">
        <v>70</v>
      </c>
      <c r="B79" s="255" t="s">
        <v>485</v>
      </c>
      <c r="C79" s="254" t="s">
        <v>111</v>
      </c>
      <c r="D79" s="77" t="s">
        <v>0</v>
      </c>
      <c r="E79" s="241"/>
      <c r="F79" s="242">
        <v>195</v>
      </c>
      <c r="G79" s="243" t="s">
        <v>0</v>
      </c>
      <c r="H79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195</v>
      </c>
      <c r="I79" s="242" t="str">
        <f>IF(Sklop7[[#This Row],[ZAHTEVANA SHEMA KAKOVOSTI]]&lt;&gt;"",Sklop7[[#This Row],[Preračunana masa/volumen/kos na enoto kg]],"")</f>
        <v/>
      </c>
      <c r="J79" s="245"/>
      <c r="K79" s="148" t="s">
        <v>111</v>
      </c>
      <c r="L79" s="148" t="s">
        <v>111</v>
      </c>
      <c r="M79" s="148" t="s">
        <v>111</v>
      </c>
      <c r="N79" s="247"/>
      <c r="O79" s="148" t="s">
        <v>111</v>
      </c>
      <c r="P79" s="260"/>
      <c r="Q79" s="247">
        <f>+Sklop7[[#This Row],[cena/enota brez DDV v EUR]]*Sklop7[[#This Row],[Stopnja DDV (%)]]</f>
        <v>0</v>
      </c>
      <c r="R79" s="247">
        <f>+Sklop7[[#This Row],[cena/enota brez DDV v EUR]]+Sklop7[[#This Row],[Davek (EUR)]]</f>
        <v>0</v>
      </c>
      <c r="S79" s="247">
        <f>+Sklop7[[#This Row],[cena/enota brez DDV v EUR]]*Sklop7[[#This Row],[Okvirna količina]]</f>
        <v>0</v>
      </c>
      <c r="T79" s="247">
        <f>+Sklop7[[#This Row],[Končna cena/enoto mere (EUR) z DDV]]*Sklop7[[#This Row],[Okvirna količina]]</f>
        <v>0</v>
      </c>
      <c r="U79" s="148" t="s">
        <v>111</v>
      </c>
    </row>
    <row r="80" spans="1:21" s="55" customFormat="1" ht="12">
      <c r="A80" s="79" t="s">
        <v>71</v>
      </c>
      <c r="B80" s="255" t="s">
        <v>486</v>
      </c>
      <c r="C80" s="254" t="s">
        <v>111</v>
      </c>
      <c r="D80" s="77" t="s">
        <v>0</v>
      </c>
      <c r="E80" s="241"/>
      <c r="F80" s="242">
        <v>10</v>
      </c>
      <c r="G80" s="243" t="s">
        <v>0</v>
      </c>
      <c r="H80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80" s="242" t="str">
        <f>IF(Sklop7[[#This Row],[ZAHTEVANA SHEMA KAKOVOSTI]]&lt;&gt;"",Sklop7[[#This Row],[Preračunana masa/volumen/kos na enoto kg]],"")</f>
        <v/>
      </c>
      <c r="J80" s="245"/>
      <c r="K80" s="148" t="s">
        <v>111</v>
      </c>
      <c r="L80" s="148" t="s">
        <v>111</v>
      </c>
      <c r="M80" s="148" t="s">
        <v>111</v>
      </c>
      <c r="N80" s="247"/>
      <c r="O80" s="148" t="s">
        <v>111</v>
      </c>
      <c r="P80" s="260"/>
      <c r="Q80" s="247">
        <f>+Sklop7[[#This Row],[cena/enota brez DDV v EUR]]*Sklop7[[#This Row],[Stopnja DDV (%)]]</f>
        <v>0</v>
      </c>
      <c r="R80" s="247">
        <f>+Sklop7[[#This Row],[cena/enota brez DDV v EUR]]+Sklop7[[#This Row],[Davek (EUR)]]</f>
        <v>0</v>
      </c>
      <c r="S80" s="247">
        <f>+Sklop7[[#This Row],[cena/enota brez DDV v EUR]]*Sklop7[[#This Row],[Okvirna količina]]</f>
        <v>0</v>
      </c>
      <c r="T80" s="247">
        <f>+Sklop7[[#This Row],[Končna cena/enoto mere (EUR) z DDV]]*Sklop7[[#This Row],[Okvirna količina]]</f>
        <v>0</v>
      </c>
      <c r="U80" s="148" t="s">
        <v>111</v>
      </c>
    </row>
    <row r="81" spans="1:21" s="55" customFormat="1" ht="12">
      <c r="A81" s="79" t="s">
        <v>72</v>
      </c>
      <c r="B81" s="255" t="s">
        <v>487</v>
      </c>
      <c r="C81" s="254" t="s">
        <v>111</v>
      </c>
      <c r="D81" s="77" t="s">
        <v>0</v>
      </c>
      <c r="E81" s="241"/>
      <c r="F81" s="242">
        <v>31</v>
      </c>
      <c r="G81" s="243" t="s">
        <v>0</v>
      </c>
      <c r="H81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</v>
      </c>
      <c r="I81" s="242" t="str">
        <f>IF(Sklop7[[#This Row],[ZAHTEVANA SHEMA KAKOVOSTI]]&lt;&gt;"",Sklop7[[#This Row],[Preračunana masa/volumen/kos na enoto kg]],"")</f>
        <v/>
      </c>
      <c r="J81" s="245"/>
      <c r="K81" s="148" t="s">
        <v>111</v>
      </c>
      <c r="L81" s="148" t="s">
        <v>111</v>
      </c>
      <c r="M81" s="148" t="s">
        <v>111</v>
      </c>
      <c r="N81" s="247"/>
      <c r="O81" s="148" t="s">
        <v>111</v>
      </c>
      <c r="P81" s="260"/>
      <c r="Q81" s="247">
        <f>+Sklop7[[#This Row],[cena/enota brez DDV v EUR]]*Sklop7[[#This Row],[Stopnja DDV (%)]]</f>
        <v>0</v>
      </c>
      <c r="R81" s="247">
        <f>+Sklop7[[#This Row],[cena/enota brez DDV v EUR]]+Sklop7[[#This Row],[Davek (EUR)]]</f>
        <v>0</v>
      </c>
      <c r="S81" s="247">
        <f>+Sklop7[[#This Row],[cena/enota brez DDV v EUR]]*Sklop7[[#This Row],[Okvirna količina]]</f>
        <v>0</v>
      </c>
      <c r="T81" s="247">
        <f>+Sklop7[[#This Row],[Končna cena/enoto mere (EUR) z DDV]]*Sklop7[[#This Row],[Okvirna količina]]</f>
        <v>0</v>
      </c>
      <c r="U81" s="148" t="s">
        <v>111</v>
      </c>
    </row>
    <row r="82" spans="1:21" s="55" customFormat="1" ht="12">
      <c r="A82" s="79" t="s">
        <v>73</v>
      </c>
      <c r="B82" s="255" t="s">
        <v>488</v>
      </c>
      <c r="C82" s="254" t="s">
        <v>111</v>
      </c>
      <c r="D82" s="77" t="s">
        <v>0</v>
      </c>
      <c r="E82" s="241"/>
      <c r="F82" s="242">
        <v>25</v>
      </c>
      <c r="G82" s="243" t="s">
        <v>0</v>
      </c>
      <c r="H82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82" s="242" t="str">
        <f>IF(Sklop7[[#This Row],[ZAHTEVANA SHEMA KAKOVOSTI]]&lt;&gt;"",Sklop7[[#This Row],[Preračunana masa/volumen/kos na enoto kg]],"")</f>
        <v/>
      </c>
      <c r="J82" s="245"/>
      <c r="K82" s="148" t="s">
        <v>111</v>
      </c>
      <c r="L82" s="148" t="s">
        <v>111</v>
      </c>
      <c r="M82" s="148" t="s">
        <v>111</v>
      </c>
      <c r="N82" s="247"/>
      <c r="O82" s="148" t="s">
        <v>111</v>
      </c>
      <c r="P82" s="260"/>
      <c r="Q82" s="247">
        <f>+Sklop7[[#This Row],[cena/enota brez DDV v EUR]]*Sklop7[[#This Row],[Stopnja DDV (%)]]</f>
        <v>0</v>
      </c>
      <c r="R82" s="247">
        <f>+Sklop7[[#This Row],[cena/enota brez DDV v EUR]]+Sklop7[[#This Row],[Davek (EUR)]]</f>
        <v>0</v>
      </c>
      <c r="S82" s="247">
        <f>+Sklop7[[#This Row],[cena/enota brez DDV v EUR]]*Sklop7[[#This Row],[Okvirna količina]]</f>
        <v>0</v>
      </c>
      <c r="T82" s="247">
        <f>+Sklop7[[#This Row],[Končna cena/enoto mere (EUR) z DDV]]*Sklop7[[#This Row],[Okvirna količina]]</f>
        <v>0</v>
      </c>
      <c r="U82" s="148" t="s">
        <v>111</v>
      </c>
    </row>
    <row r="83" spans="1:21" s="55" customFormat="1" ht="12">
      <c r="A83" s="79" t="s">
        <v>176</v>
      </c>
      <c r="B83" s="255" t="s">
        <v>489</v>
      </c>
      <c r="C83" s="254" t="s">
        <v>111</v>
      </c>
      <c r="D83" s="77" t="s">
        <v>0</v>
      </c>
      <c r="E83" s="241"/>
      <c r="F83" s="242">
        <v>39</v>
      </c>
      <c r="G83" s="243" t="s">
        <v>0</v>
      </c>
      <c r="H83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39</v>
      </c>
      <c r="I83" s="242" t="str">
        <f>IF(Sklop7[[#This Row],[ZAHTEVANA SHEMA KAKOVOSTI]]&lt;&gt;"",Sklop7[[#This Row],[Preračunana masa/volumen/kos na enoto kg]],"")</f>
        <v/>
      </c>
      <c r="J83" s="245"/>
      <c r="K83" s="148" t="s">
        <v>111</v>
      </c>
      <c r="L83" s="148" t="s">
        <v>111</v>
      </c>
      <c r="M83" s="148" t="s">
        <v>111</v>
      </c>
      <c r="N83" s="247"/>
      <c r="O83" s="148" t="s">
        <v>111</v>
      </c>
      <c r="P83" s="260"/>
      <c r="Q83" s="247">
        <f>+Sklop7[[#This Row],[cena/enota brez DDV v EUR]]*Sklop7[[#This Row],[Stopnja DDV (%)]]</f>
        <v>0</v>
      </c>
      <c r="R83" s="247">
        <f>+Sklop7[[#This Row],[cena/enota brez DDV v EUR]]+Sklop7[[#This Row],[Davek (EUR)]]</f>
        <v>0</v>
      </c>
      <c r="S83" s="247">
        <f>+Sklop7[[#This Row],[cena/enota brez DDV v EUR]]*Sklop7[[#This Row],[Okvirna količina]]</f>
        <v>0</v>
      </c>
      <c r="T83" s="247">
        <f>+Sklop7[[#This Row],[Končna cena/enoto mere (EUR) z DDV]]*Sklop7[[#This Row],[Okvirna količina]]</f>
        <v>0</v>
      </c>
      <c r="U83" s="148" t="s">
        <v>111</v>
      </c>
    </row>
    <row r="84" spans="1:21" s="55" customFormat="1" ht="12">
      <c r="A84" s="79" t="s">
        <v>177</v>
      </c>
      <c r="B84" s="255" t="s">
        <v>490</v>
      </c>
      <c r="C84" s="254" t="s">
        <v>111</v>
      </c>
      <c r="D84" s="77" t="s">
        <v>0</v>
      </c>
      <c r="E84" s="241"/>
      <c r="F84" s="242">
        <v>188</v>
      </c>
      <c r="G84" s="243" t="s">
        <v>0</v>
      </c>
      <c r="H84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188</v>
      </c>
      <c r="I84" s="242" t="str">
        <f>IF(Sklop7[[#This Row],[ZAHTEVANA SHEMA KAKOVOSTI]]&lt;&gt;"",Sklop7[[#This Row],[Preračunana masa/volumen/kos na enoto kg]],"")</f>
        <v/>
      </c>
      <c r="J84" s="245"/>
      <c r="K84" s="148" t="s">
        <v>111</v>
      </c>
      <c r="L84" s="148" t="s">
        <v>111</v>
      </c>
      <c r="M84" s="148" t="s">
        <v>111</v>
      </c>
      <c r="N84" s="83"/>
      <c r="O84" s="148" t="s">
        <v>111</v>
      </c>
      <c r="P84" s="260"/>
      <c r="Q84" s="247">
        <f>+Sklop7[[#This Row],[cena/enota brez DDV v EUR]]*Sklop7[[#This Row],[Stopnja DDV (%)]]</f>
        <v>0</v>
      </c>
      <c r="R84" s="247">
        <f>+Sklop7[[#This Row],[cena/enota brez DDV v EUR]]+Sklop7[[#This Row],[Davek (EUR)]]</f>
        <v>0</v>
      </c>
      <c r="S84" s="247">
        <f>+Sklop7[[#This Row],[cena/enota brez DDV v EUR]]*Sklop7[[#This Row],[Okvirna količina]]</f>
        <v>0</v>
      </c>
      <c r="T84" s="247">
        <f>+Sklop7[[#This Row],[Končna cena/enoto mere (EUR) z DDV]]*Sklop7[[#This Row],[Okvirna količina]]</f>
        <v>0</v>
      </c>
      <c r="U84" s="148" t="s">
        <v>111</v>
      </c>
    </row>
    <row r="85" spans="1:21" s="55" customFormat="1" ht="12">
      <c r="A85" s="79" t="s">
        <v>178</v>
      </c>
      <c r="B85" s="255" t="s">
        <v>491</v>
      </c>
      <c r="C85" s="254" t="s">
        <v>111</v>
      </c>
      <c r="D85" s="77" t="s">
        <v>0</v>
      </c>
      <c r="E85" s="241"/>
      <c r="F85" s="242">
        <v>14</v>
      </c>
      <c r="G85" s="243" t="s">
        <v>0</v>
      </c>
      <c r="H85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</v>
      </c>
      <c r="I85" s="242" t="str">
        <f>IF(Sklop7[[#This Row],[ZAHTEVANA SHEMA KAKOVOSTI]]&lt;&gt;"",Sklop7[[#This Row],[Preračunana masa/volumen/kos na enoto kg]],"")</f>
        <v/>
      </c>
      <c r="J85" s="245"/>
      <c r="K85" s="148" t="s">
        <v>111</v>
      </c>
      <c r="L85" s="148" t="s">
        <v>111</v>
      </c>
      <c r="M85" s="148" t="s">
        <v>111</v>
      </c>
      <c r="N85" s="247"/>
      <c r="O85" s="148" t="s">
        <v>111</v>
      </c>
      <c r="P85" s="260"/>
      <c r="Q85" s="247">
        <f>+Sklop7[[#This Row],[cena/enota brez DDV v EUR]]*Sklop7[[#This Row],[Stopnja DDV (%)]]</f>
        <v>0</v>
      </c>
      <c r="R85" s="247">
        <f>+Sklop7[[#This Row],[cena/enota brez DDV v EUR]]+Sklop7[[#This Row],[Davek (EUR)]]</f>
        <v>0</v>
      </c>
      <c r="S85" s="247">
        <f>+Sklop7[[#This Row],[cena/enota brez DDV v EUR]]*Sklop7[[#This Row],[Okvirna količina]]</f>
        <v>0</v>
      </c>
      <c r="T85" s="247">
        <f>+Sklop7[[#This Row],[Končna cena/enoto mere (EUR) z DDV]]*Sklop7[[#This Row],[Okvirna količina]]</f>
        <v>0</v>
      </c>
      <c r="U85" s="148" t="s">
        <v>111</v>
      </c>
    </row>
    <row r="86" spans="1:21" s="55" customFormat="1" ht="12">
      <c r="A86" s="79" t="s">
        <v>179</v>
      </c>
      <c r="B86" s="255" t="s">
        <v>492</v>
      </c>
      <c r="C86" s="254" t="s">
        <v>111</v>
      </c>
      <c r="D86" s="77" t="s">
        <v>0</v>
      </c>
      <c r="E86" s="241"/>
      <c r="F86" s="242">
        <v>2</v>
      </c>
      <c r="G86" s="243" t="s">
        <v>0</v>
      </c>
      <c r="H86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86" s="242" t="str">
        <f>IF(Sklop7[[#This Row],[ZAHTEVANA SHEMA KAKOVOSTI]]&lt;&gt;"",Sklop7[[#This Row],[Preračunana masa/volumen/kos na enoto kg]],"")</f>
        <v/>
      </c>
      <c r="J86" s="245"/>
      <c r="K86" s="148" t="s">
        <v>111</v>
      </c>
      <c r="L86" s="148" t="s">
        <v>111</v>
      </c>
      <c r="M86" s="148" t="s">
        <v>111</v>
      </c>
      <c r="N86" s="247"/>
      <c r="O86" s="148" t="s">
        <v>111</v>
      </c>
      <c r="P86" s="260"/>
      <c r="Q86" s="247">
        <f>+Sklop7[[#This Row],[cena/enota brez DDV v EUR]]*Sklop7[[#This Row],[Stopnja DDV (%)]]</f>
        <v>0</v>
      </c>
      <c r="R86" s="247">
        <f>+Sklop7[[#This Row],[cena/enota brez DDV v EUR]]+Sklop7[[#This Row],[Davek (EUR)]]</f>
        <v>0</v>
      </c>
      <c r="S86" s="247">
        <f>+Sklop7[[#This Row],[cena/enota brez DDV v EUR]]*Sklop7[[#This Row],[Okvirna količina]]</f>
        <v>0</v>
      </c>
      <c r="T86" s="247">
        <f>+Sklop7[[#This Row],[Končna cena/enoto mere (EUR) z DDV]]*Sklop7[[#This Row],[Okvirna količina]]</f>
        <v>0</v>
      </c>
      <c r="U86" s="148" t="s">
        <v>111</v>
      </c>
    </row>
    <row r="87" spans="1:21" s="55" customFormat="1" ht="12">
      <c r="A87" s="79" t="s">
        <v>180</v>
      </c>
      <c r="B87" s="255" t="s">
        <v>493</v>
      </c>
      <c r="C87" s="254" t="s">
        <v>111</v>
      </c>
      <c r="D87" s="77" t="s">
        <v>0</v>
      </c>
      <c r="E87" s="241"/>
      <c r="F87" s="242">
        <v>50</v>
      </c>
      <c r="G87" s="243" t="s">
        <v>0</v>
      </c>
      <c r="H87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87" s="242" t="str">
        <f>IF(Sklop7[[#This Row],[ZAHTEVANA SHEMA KAKOVOSTI]]&lt;&gt;"",Sklop7[[#This Row],[Preračunana masa/volumen/kos na enoto kg]],"")</f>
        <v/>
      </c>
      <c r="J87" s="245"/>
      <c r="K87" s="148" t="s">
        <v>111</v>
      </c>
      <c r="L87" s="148" t="s">
        <v>111</v>
      </c>
      <c r="M87" s="148" t="s">
        <v>111</v>
      </c>
      <c r="N87" s="247"/>
      <c r="O87" s="148" t="s">
        <v>111</v>
      </c>
      <c r="P87" s="260"/>
      <c r="Q87" s="247">
        <f>+Sklop7[[#This Row],[cena/enota brez DDV v EUR]]*Sklop7[[#This Row],[Stopnja DDV (%)]]</f>
        <v>0</v>
      </c>
      <c r="R87" s="247">
        <f>+Sklop7[[#This Row],[cena/enota brez DDV v EUR]]+Sklop7[[#This Row],[Davek (EUR)]]</f>
        <v>0</v>
      </c>
      <c r="S87" s="247">
        <f>+Sklop7[[#This Row],[cena/enota brez DDV v EUR]]*Sklop7[[#This Row],[Okvirna količina]]</f>
        <v>0</v>
      </c>
      <c r="T87" s="247">
        <f>+Sklop7[[#This Row],[Končna cena/enoto mere (EUR) z DDV]]*Sklop7[[#This Row],[Okvirna količina]]</f>
        <v>0</v>
      </c>
      <c r="U87" s="148" t="s">
        <v>111</v>
      </c>
    </row>
    <row r="88" spans="1:21" s="55" customFormat="1" ht="12">
      <c r="A88" s="79" t="s">
        <v>181</v>
      </c>
      <c r="B88" s="255" t="s">
        <v>220</v>
      </c>
      <c r="C88" s="254" t="s">
        <v>111</v>
      </c>
      <c r="D88" s="77" t="s">
        <v>0</v>
      </c>
      <c r="E88" s="241"/>
      <c r="F88" s="242">
        <v>30</v>
      </c>
      <c r="G88" s="243" t="s">
        <v>0</v>
      </c>
      <c r="H88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88" s="242" t="str">
        <f>IF(Sklop7[[#This Row],[ZAHTEVANA SHEMA KAKOVOSTI]]&lt;&gt;"",Sklop7[[#This Row],[Preračunana masa/volumen/kos na enoto kg]],"")</f>
        <v/>
      </c>
      <c r="J88" s="245"/>
      <c r="K88" s="148" t="s">
        <v>111</v>
      </c>
      <c r="L88" s="148" t="s">
        <v>111</v>
      </c>
      <c r="M88" s="148" t="s">
        <v>111</v>
      </c>
      <c r="N88" s="247"/>
      <c r="O88" s="148" t="s">
        <v>111</v>
      </c>
      <c r="P88" s="260"/>
      <c r="Q88" s="247">
        <f>+Sklop7[[#This Row],[cena/enota brez DDV v EUR]]*Sklop7[[#This Row],[Stopnja DDV (%)]]</f>
        <v>0</v>
      </c>
      <c r="R88" s="247">
        <f>+Sklop7[[#This Row],[cena/enota brez DDV v EUR]]+Sklop7[[#This Row],[Davek (EUR)]]</f>
        <v>0</v>
      </c>
      <c r="S88" s="247">
        <f>+Sklop7[[#This Row],[cena/enota brez DDV v EUR]]*Sklop7[[#This Row],[Okvirna količina]]</f>
        <v>0</v>
      </c>
      <c r="T88" s="247">
        <f>+Sklop7[[#This Row],[Končna cena/enoto mere (EUR) z DDV]]*Sklop7[[#This Row],[Okvirna količina]]</f>
        <v>0</v>
      </c>
      <c r="U88" s="148" t="s">
        <v>111</v>
      </c>
    </row>
    <row r="89" spans="1:21" s="55" customFormat="1" ht="12">
      <c r="A89" s="79" t="s">
        <v>182</v>
      </c>
      <c r="B89" s="255" t="s">
        <v>494</v>
      </c>
      <c r="C89" s="254" t="s">
        <v>111</v>
      </c>
      <c r="D89" s="77" t="s">
        <v>0</v>
      </c>
      <c r="E89" s="241"/>
      <c r="F89" s="242">
        <v>2</v>
      </c>
      <c r="G89" s="243" t="s">
        <v>0</v>
      </c>
      <c r="H89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89" s="242" t="str">
        <f>IF(Sklop7[[#This Row],[ZAHTEVANA SHEMA KAKOVOSTI]]&lt;&gt;"",Sklop7[[#This Row],[Preračunana masa/volumen/kos na enoto kg]],"")</f>
        <v/>
      </c>
      <c r="J89" s="245"/>
      <c r="K89" s="148" t="s">
        <v>111</v>
      </c>
      <c r="L89" s="148" t="s">
        <v>111</v>
      </c>
      <c r="M89" s="148" t="s">
        <v>111</v>
      </c>
      <c r="N89" s="247"/>
      <c r="O89" s="148" t="s">
        <v>111</v>
      </c>
      <c r="P89" s="260"/>
      <c r="Q89" s="247">
        <f>+Sklop7[[#This Row],[cena/enota brez DDV v EUR]]*Sklop7[[#This Row],[Stopnja DDV (%)]]</f>
        <v>0</v>
      </c>
      <c r="R89" s="247">
        <f>+Sklop7[[#This Row],[cena/enota brez DDV v EUR]]+Sklop7[[#This Row],[Davek (EUR)]]</f>
        <v>0</v>
      </c>
      <c r="S89" s="247">
        <f>+Sklop7[[#This Row],[cena/enota brez DDV v EUR]]*Sklop7[[#This Row],[Okvirna količina]]</f>
        <v>0</v>
      </c>
      <c r="T89" s="247">
        <f>+Sklop7[[#This Row],[Končna cena/enoto mere (EUR) z DDV]]*Sklop7[[#This Row],[Okvirna količina]]</f>
        <v>0</v>
      </c>
      <c r="U89" s="148" t="s">
        <v>111</v>
      </c>
    </row>
    <row r="90" spans="1:21" s="55" customFormat="1" ht="12">
      <c r="A90" s="79" t="s">
        <v>183</v>
      </c>
      <c r="B90" s="255" t="s">
        <v>495</v>
      </c>
      <c r="C90" s="254" t="s">
        <v>111</v>
      </c>
      <c r="D90" s="77" t="s">
        <v>0</v>
      </c>
      <c r="E90" s="241"/>
      <c r="F90" s="242">
        <v>66</v>
      </c>
      <c r="G90" s="243" t="s">
        <v>0</v>
      </c>
      <c r="H90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66</v>
      </c>
      <c r="I90" s="242" t="str">
        <f>IF(Sklop7[[#This Row],[ZAHTEVANA SHEMA KAKOVOSTI]]&lt;&gt;"",Sklop7[[#This Row],[Preračunana masa/volumen/kos na enoto kg]],"")</f>
        <v/>
      </c>
      <c r="J90" s="245"/>
      <c r="K90" s="148" t="s">
        <v>111</v>
      </c>
      <c r="L90" s="148" t="s">
        <v>111</v>
      </c>
      <c r="M90" s="148" t="s">
        <v>111</v>
      </c>
      <c r="N90" s="247"/>
      <c r="O90" s="148" t="s">
        <v>111</v>
      </c>
      <c r="P90" s="260"/>
      <c r="Q90" s="247">
        <f>+Sklop7[[#This Row],[cena/enota brez DDV v EUR]]*Sklop7[[#This Row],[Stopnja DDV (%)]]</f>
        <v>0</v>
      </c>
      <c r="R90" s="247">
        <f>+Sklop7[[#This Row],[cena/enota brez DDV v EUR]]+Sklop7[[#This Row],[Davek (EUR)]]</f>
        <v>0</v>
      </c>
      <c r="S90" s="247">
        <f>+Sklop7[[#This Row],[cena/enota brez DDV v EUR]]*Sklop7[[#This Row],[Okvirna količina]]</f>
        <v>0</v>
      </c>
      <c r="T90" s="247">
        <f>+Sklop7[[#This Row],[Končna cena/enoto mere (EUR) z DDV]]*Sklop7[[#This Row],[Okvirna količina]]</f>
        <v>0</v>
      </c>
      <c r="U90" s="148" t="s">
        <v>111</v>
      </c>
    </row>
    <row r="91" spans="1:21" s="55" customFormat="1" ht="24">
      <c r="A91" s="79" t="s">
        <v>184</v>
      </c>
      <c r="B91" s="255" t="s">
        <v>715</v>
      </c>
      <c r="C91" s="254" t="s">
        <v>111</v>
      </c>
      <c r="D91" s="77" t="s">
        <v>0</v>
      </c>
      <c r="E91" s="241"/>
      <c r="F91" s="242">
        <v>400</v>
      </c>
      <c r="G91" s="243" t="s">
        <v>0</v>
      </c>
      <c r="H91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91" s="242" t="str">
        <f>IF(Sklop7[[#This Row],[ZAHTEVANA SHEMA KAKOVOSTI]]&lt;&gt;"",Sklop7[[#This Row],[Preračunana masa/volumen/kos na enoto kg]],"")</f>
        <v/>
      </c>
      <c r="J91" s="245"/>
      <c r="K91" s="148" t="s">
        <v>111</v>
      </c>
      <c r="L91" s="148" t="s">
        <v>111</v>
      </c>
      <c r="M91" s="148" t="s">
        <v>111</v>
      </c>
      <c r="N91" s="247"/>
      <c r="O91" s="148" t="s">
        <v>111</v>
      </c>
      <c r="P91" s="260"/>
      <c r="Q91" s="247">
        <f>+Sklop7[[#This Row],[cena/enota brez DDV v EUR]]*Sklop7[[#This Row],[Stopnja DDV (%)]]</f>
        <v>0</v>
      </c>
      <c r="R91" s="247">
        <f>+Sklop7[[#This Row],[cena/enota brez DDV v EUR]]+Sklop7[[#This Row],[Davek (EUR)]]</f>
        <v>0</v>
      </c>
      <c r="S91" s="247">
        <f>+Sklop7[[#This Row],[cena/enota brez DDV v EUR]]*Sklop7[[#This Row],[Okvirna količina]]</f>
        <v>0</v>
      </c>
      <c r="T91" s="247">
        <f>+Sklop7[[#This Row],[Končna cena/enoto mere (EUR) z DDV]]*Sklop7[[#This Row],[Okvirna količina]]</f>
        <v>0</v>
      </c>
      <c r="U91" s="148" t="s">
        <v>111</v>
      </c>
    </row>
    <row r="92" spans="1:21" s="55" customFormat="1" ht="24">
      <c r="A92" s="79" t="s">
        <v>185</v>
      </c>
      <c r="B92" s="255" t="s">
        <v>716</v>
      </c>
      <c r="C92" s="254" t="s">
        <v>111</v>
      </c>
      <c r="D92" s="77" t="s">
        <v>0</v>
      </c>
      <c r="E92" s="241"/>
      <c r="F92" s="242">
        <v>98</v>
      </c>
      <c r="G92" s="243" t="s">
        <v>0</v>
      </c>
      <c r="H92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98</v>
      </c>
      <c r="I92" s="242" t="str">
        <f>IF(Sklop7[[#This Row],[ZAHTEVANA SHEMA KAKOVOSTI]]&lt;&gt;"",Sklop7[[#This Row],[Preračunana masa/volumen/kos na enoto kg]],"")</f>
        <v/>
      </c>
      <c r="J92" s="245"/>
      <c r="K92" s="148" t="s">
        <v>111</v>
      </c>
      <c r="L92" s="148" t="s">
        <v>111</v>
      </c>
      <c r="M92" s="148" t="s">
        <v>111</v>
      </c>
      <c r="N92" s="247"/>
      <c r="O92" s="148" t="s">
        <v>111</v>
      </c>
      <c r="P92" s="260"/>
      <c r="Q92" s="247">
        <f>+Sklop7[[#This Row],[cena/enota brez DDV v EUR]]*Sklop7[[#This Row],[Stopnja DDV (%)]]</f>
        <v>0</v>
      </c>
      <c r="R92" s="247">
        <f>+Sklop7[[#This Row],[cena/enota brez DDV v EUR]]+Sklop7[[#This Row],[Davek (EUR)]]</f>
        <v>0</v>
      </c>
      <c r="S92" s="247">
        <f>+Sklop7[[#This Row],[cena/enota brez DDV v EUR]]*Sklop7[[#This Row],[Okvirna količina]]</f>
        <v>0</v>
      </c>
      <c r="T92" s="247">
        <f>+Sklop7[[#This Row],[Končna cena/enoto mere (EUR) z DDV]]*Sklop7[[#This Row],[Okvirna količina]]</f>
        <v>0</v>
      </c>
      <c r="U92" s="148" t="s">
        <v>111</v>
      </c>
    </row>
    <row r="93" spans="1:21" s="55" customFormat="1" ht="12">
      <c r="A93" s="79" t="s">
        <v>186</v>
      </c>
      <c r="B93" s="255" t="s">
        <v>717</v>
      </c>
      <c r="C93" s="254" t="s">
        <v>111</v>
      </c>
      <c r="D93" s="77" t="s">
        <v>0</v>
      </c>
      <c r="E93" s="241"/>
      <c r="F93" s="242">
        <v>12</v>
      </c>
      <c r="G93" s="243" t="s">
        <v>0</v>
      </c>
      <c r="H93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</v>
      </c>
      <c r="I93" s="242" t="str">
        <f>IF(Sklop7[[#This Row],[ZAHTEVANA SHEMA KAKOVOSTI]]&lt;&gt;"",Sklop7[[#This Row],[Preračunana masa/volumen/kos na enoto kg]],"")</f>
        <v/>
      </c>
      <c r="J93" s="245"/>
      <c r="K93" s="148" t="s">
        <v>111</v>
      </c>
      <c r="L93" s="148" t="s">
        <v>111</v>
      </c>
      <c r="M93" s="148" t="s">
        <v>111</v>
      </c>
      <c r="N93" s="247"/>
      <c r="O93" s="148" t="s">
        <v>111</v>
      </c>
      <c r="P93" s="260"/>
      <c r="Q93" s="247">
        <f>+Sklop7[[#This Row],[cena/enota brez DDV v EUR]]*Sklop7[[#This Row],[Stopnja DDV (%)]]</f>
        <v>0</v>
      </c>
      <c r="R93" s="247">
        <f>+Sklop7[[#This Row],[cena/enota brez DDV v EUR]]+Sklop7[[#This Row],[Davek (EUR)]]</f>
        <v>0</v>
      </c>
      <c r="S93" s="247">
        <f>+Sklop7[[#This Row],[cena/enota brez DDV v EUR]]*Sklop7[[#This Row],[Okvirna količina]]</f>
        <v>0</v>
      </c>
      <c r="T93" s="247">
        <f>+Sklop7[[#This Row],[Končna cena/enoto mere (EUR) z DDV]]*Sklop7[[#This Row],[Okvirna količina]]</f>
        <v>0</v>
      </c>
      <c r="U93" s="148" t="s">
        <v>111</v>
      </c>
    </row>
    <row r="94" spans="1:21" s="55" customFormat="1" ht="12">
      <c r="A94" s="79" t="s">
        <v>187</v>
      </c>
      <c r="B94" s="255" t="s">
        <v>496</v>
      </c>
      <c r="C94" s="254" t="s">
        <v>111</v>
      </c>
      <c r="D94" s="77" t="s">
        <v>0</v>
      </c>
      <c r="E94" s="241"/>
      <c r="F94" s="242">
        <v>20</v>
      </c>
      <c r="G94" s="243" t="s">
        <v>0</v>
      </c>
      <c r="H94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94" s="242" t="str">
        <f>IF(Sklop7[[#This Row],[ZAHTEVANA SHEMA KAKOVOSTI]]&lt;&gt;"",Sklop7[[#This Row],[Preračunana masa/volumen/kos na enoto kg]],"")</f>
        <v/>
      </c>
      <c r="J94" s="245"/>
      <c r="K94" s="148" t="s">
        <v>111</v>
      </c>
      <c r="L94" s="148" t="s">
        <v>111</v>
      </c>
      <c r="M94" s="148" t="s">
        <v>111</v>
      </c>
      <c r="N94" s="247"/>
      <c r="O94" s="148" t="s">
        <v>111</v>
      </c>
      <c r="P94" s="260"/>
      <c r="Q94" s="247">
        <f>+Sklop7[[#This Row],[cena/enota brez DDV v EUR]]*Sklop7[[#This Row],[Stopnja DDV (%)]]</f>
        <v>0</v>
      </c>
      <c r="R94" s="247">
        <f>+Sklop7[[#This Row],[cena/enota brez DDV v EUR]]+Sklop7[[#This Row],[Davek (EUR)]]</f>
        <v>0</v>
      </c>
      <c r="S94" s="247">
        <f>+Sklop7[[#This Row],[cena/enota brez DDV v EUR]]*Sklop7[[#This Row],[Okvirna količina]]</f>
        <v>0</v>
      </c>
      <c r="T94" s="247">
        <f>+Sklop7[[#This Row],[Končna cena/enoto mere (EUR) z DDV]]*Sklop7[[#This Row],[Okvirna količina]]</f>
        <v>0</v>
      </c>
      <c r="U94" s="148" t="s">
        <v>111</v>
      </c>
    </row>
    <row r="95" spans="1:21" s="55" customFormat="1" ht="12">
      <c r="A95" s="79" t="s">
        <v>188</v>
      </c>
      <c r="B95" s="255" t="s">
        <v>497</v>
      </c>
      <c r="C95" s="254" t="s">
        <v>111</v>
      </c>
      <c r="D95" s="77" t="s">
        <v>0</v>
      </c>
      <c r="E95" s="241"/>
      <c r="F95" s="242">
        <v>2</v>
      </c>
      <c r="G95" s="243" t="s">
        <v>0</v>
      </c>
      <c r="H95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95" s="242" t="str">
        <f>IF(Sklop7[[#This Row],[ZAHTEVANA SHEMA KAKOVOSTI]]&lt;&gt;"",Sklop7[[#This Row],[Preračunana masa/volumen/kos na enoto kg]],"")</f>
        <v/>
      </c>
      <c r="J95" s="245"/>
      <c r="K95" s="148" t="s">
        <v>111</v>
      </c>
      <c r="L95" s="148" t="s">
        <v>111</v>
      </c>
      <c r="M95" s="148" t="s">
        <v>111</v>
      </c>
      <c r="N95" s="247"/>
      <c r="O95" s="148" t="s">
        <v>111</v>
      </c>
      <c r="P95" s="260"/>
      <c r="Q95" s="247">
        <f>+Sklop7[[#This Row],[cena/enota brez DDV v EUR]]*Sklop7[[#This Row],[Stopnja DDV (%)]]</f>
        <v>0</v>
      </c>
      <c r="R95" s="247">
        <f>+Sklop7[[#This Row],[cena/enota brez DDV v EUR]]+Sklop7[[#This Row],[Davek (EUR)]]</f>
        <v>0</v>
      </c>
      <c r="S95" s="247">
        <f>+Sklop7[[#This Row],[cena/enota brez DDV v EUR]]*Sklop7[[#This Row],[Okvirna količina]]</f>
        <v>0</v>
      </c>
      <c r="T95" s="247">
        <f>+Sklop7[[#This Row],[Končna cena/enoto mere (EUR) z DDV]]*Sklop7[[#This Row],[Okvirna količina]]</f>
        <v>0</v>
      </c>
      <c r="U95" s="148" t="s">
        <v>111</v>
      </c>
    </row>
    <row r="96" spans="1:21" s="55" customFormat="1" ht="12">
      <c r="A96" s="79" t="s">
        <v>189</v>
      </c>
      <c r="B96" s="255" t="s">
        <v>498</v>
      </c>
      <c r="C96" s="254" t="s">
        <v>111</v>
      </c>
      <c r="D96" s="77" t="s">
        <v>0</v>
      </c>
      <c r="E96" s="241"/>
      <c r="F96" s="242">
        <v>2</v>
      </c>
      <c r="G96" s="243" t="s">
        <v>0</v>
      </c>
      <c r="H96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96" s="242" t="str">
        <f>IF(Sklop7[[#This Row],[ZAHTEVANA SHEMA KAKOVOSTI]]&lt;&gt;"",Sklop7[[#This Row],[Preračunana masa/volumen/kos na enoto kg]],"")</f>
        <v/>
      </c>
      <c r="J96" s="245"/>
      <c r="K96" s="148" t="s">
        <v>111</v>
      </c>
      <c r="L96" s="148" t="s">
        <v>111</v>
      </c>
      <c r="M96" s="148" t="s">
        <v>111</v>
      </c>
      <c r="N96" s="247"/>
      <c r="O96" s="148" t="s">
        <v>111</v>
      </c>
      <c r="P96" s="260"/>
      <c r="Q96" s="247">
        <f>+Sklop7[[#This Row],[cena/enota brez DDV v EUR]]*Sklop7[[#This Row],[Stopnja DDV (%)]]</f>
        <v>0</v>
      </c>
      <c r="R96" s="247">
        <f>+Sklop7[[#This Row],[cena/enota brez DDV v EUR]]+Sklop7[[#This Row],[Davek (EUR)]]</f>
        <v>0</v>
      </c>
      <c r="S96" s="247">
        <f>+Sklop7[[#This Row],[cena/enota brez DDV v EUR]]*Sklop7[[#This Row],[Okvirna količina]]</f>
        <v>0</v>
      </c>
      <c r="T96" s="247">
        <f>+Sklop7[[#This Row],[Končna cena/enoto mere (EUR) z DDV]]*Sklop7[[#This Row],[Okvirna količina]]</f>
        <v>0</v>
      </c>
      <c r="U96" s="148" t="s">
        <v>111</v>
      </c>
    </row>
    <row r="97" spans="1:22" s="55" customFormat="1" ht="12">
      <c r="A97" s="79" t="s">
        <v>190</v>
      </c>
      <c r="B97" s="255" t="s">
        <v>499</v>
      </c>
      <c r="C97" s="254" t="s">
        <v>111</v>
      </c>
      <c r="D97" s="77" t="s">
        <v>0</v>
      </c>
      <c r="E97" s="241"/>
      <c r="F97" s="242">
        <v>77</v>
      </c>
      <c r="G97" s="243" t="s">
        <v>0</v>
      </c>
      <c r="H97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77</v>
      </c>
      <c r="I97" s="242" t="str">
        <f>IF(Sklop7[[#This Row],[ZAHTEVANA SHEMA KAKOVOSTI]]&lt;&gt;"",Sklop7[[#This Row],[Preračunana masa/volumen/kos na enoto kg]],"")</f>
        <v/>
      </c>
      <c r="J97" s="245"/>
      <c r="K97" s="148" t="s">
        <v>111</v>
      </c>
      <c r="L97" s="148" t="s">
        <v>111</v>
      </c>
      <c r="M97" s="148" t="s">
        <v>111</v>
      </c>
      <c r="N97" s="247"/>
      <c r="O97" s="148" t="s">
        <v>111</v>
      </c>
      <c r="P97" s="260"/>
      <c r="Q97" s="247">
        <f>+Sklop7[[#This Row],[cena/enota brez DDV v EUR]]*Sklop7[[#This Row],[Stopnja DDV (%)]]</f>
        <v>0</v>
      </c>
      <c r="R97" s="247">
        <f>+Sklop7[[#This Row],[cena/enota brez DDV v EUR]]+Sklop7[[#This Row],[Davek (EUR)]]</f>
        <v>0</v>
      </c>
      <c r="S97" s="247">
        <f>+Sklop7[[#This Row],[cena/enota brez DDV v EUR]]*Sklop7[[#This Row],[Okvirna količina]]</f>
        <v>0</v>
      </c>
      <c r="T97" s="247">
        <f>+Sklop7[[#This Row],[Končna cena/enoto mere (EUR) z DDV]]*Sklop7[[#This Row],[Okvirna količina]]</f>
        <v>0</v>
      </c>
      <c r="U97" s="148" t="s">
        <v>111</v>
      </c>
    </row>
    <row r="98" spans="1:22" s="55" customFormat="1" ht="12">
      <c r="A98" s="79" t="s">
        <v>191</v>
      </c>
      <c r="B98" s="255" t="s">
        <v>226</v>
      </c>
      <c r="C98" s="254" t="s">
        <v>111</v>
      </c>
      <c r="D98" s="77" t="s">
        <v>0</v>
      </c>
      <c r="E98" s="241"/>
      <c r="F98" s="242">
        <v>110</v>
      </c>
      <c r="G98" s="243" t="s">
        <v>0</v>
      </c>
      <c r="H98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110</v>
      </c>
      <c r="I98" s="242" t="str">
        <f>IF(Sklop7[[#This Row],[ZAHTEVANA SHEMA KAKOVOSTI]]&lt;&gt;"",Sklop7[[#This Row],[Preračunana masa/volumen/kos na enoto kg]],"")</f>
        <v/>
      </c>
      <c r="J98" s="245"/>
      <c r="K98" s="148" t="s">
        <v>111</v>
      </c>
      <c r="L98" s="148" t="s">
        <v>111</v>
      </c>
      <c r="M98" s="148" t="s">
        <v>111</v>
      </c>
      <c r="N98" s="247"/>
      <c r="O98" s="148" t="s">
        <v>111</v>
      </c>
      <c r="P98" s="260"/>
      <c r="Q98" s="247">
        <f>+Sklop7[[#This Row],[cena/enota brez DDV v EUR]]*Sklop7[[#This Row],[Stopnja DDV (%)]]</f>
        <v>0</v>
      </c>
      <c r="R98" s="247">
        <f>+Sklop7[[#This Row],[cena/enota brez DDV v EUR]]+Sklop7[[#This Row],[Davek (EUR)]]</f>
        <v>0</v>
      </c>
      <c r="S98" s="247">
        <f>+Sklop7[[#This Row],[cena/enota brez DDV v EUR]]*Sklop7[[#This Row],[Okvirna količina]]</f>
        <v>0</v>
      </c>
      <c r="T98" s="247">
        <f>+Sklop7[[#This Row],[Končna cena/enoto mere (EUR) z DDV]]*Sklop7[[#This Row],[Okvirna količina]]</f>
        <v>0</v>
      </c>
      <c r="U98" s="148" t="s">
        <v>111</v>
      </c>
    </row>
    <row r="99" spans="1:22" s="55" customFormat="1" ht="12">
      <c r="A99" s="79" t="s">
        <v>192</v>
      </c>
      <c r="B99" s="255" t="s">
        <v>500</v>
      </c>
      <c r="C99" s="254" t="s">
        <v>111</v>
      </c>
      <c r="D99" s="77" t="s">
        <v>0</v>
      </c>
      <c r="E99" s="241"/>
      <c r="F99" s="242">
        <v>18</v>
      </c>
      <c r="G99" s="243" t="s">
        <v>0</v>
      </c>
      <c r="H99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</v>
      </c>
      <c r="I99" s="242" t="str">
        <f>IF(Sklop7[[#This Row],[ZAHTEVANA SHEMA KAKOVOSTI]]&lt;&gt;"",Sklop7[[#This Row],[Preračunana masa/volumen/kos na enoto kg]],"")</f>
        <v/>
      </c>
      <c r="J99" s="245"/>
      <c r="K99" s="148" t="s">
        <v>111</v>
      </c>
      <c r="L99" s="148" t="s">
        <v>111</v>
      </c>
      <c r="M99" s="148" t="s">
        <v>111</v>
      </c>
      <c r="N99" s="247"/>
      <c r="O99" s="148" t="s">
        <v>111</v>
      </c>
      <c r="P99" s="260"/>
      <c r="Q99" s="247">
        <f>+Sklop7[[#This Row],[cena/enota brez DDV v EUR]]*Sklop7[[#This Row],[Stopnja DDV (%)]]</f>
        <v>0</v>
      </c>
      <c r="R99" s="247">
        <f>+Sklop7[[#This Row],[cena/enota brez DDV v EUR]]+Sklop7[[#This Row],[Davek (EUR)]]</f>
        <v>0</v>
      </c>
      <c r="S99" s="247">
        <f>+Sklop7[[#This Row],[cena/enota brez DDV v EUR]]*Sklop7[[#This Row],[Okvirna količina]]</f>
        <v>0</v>
      </c>
      <c r="T99" s="247">
        <f>+Sklop7[[#This Row],[Končna cena/enoto mere (EUR) z DDV]]*Sklop7[[#This Row],[Okvirna količina]]</f>
        <v>0</v>
      </c>
      <c r="U99" s="148" t="s">
        <v>111</v>
      </c>
    </row>
    <row r="100" spans="1:22" s="55" customFormat="1" ht="12">
      <c r="A100" s="79" t="s">
        <v>193</v>
      </c>
      <c r="B100" s="255" t="s">
        <v>718</v>
      </c>
      <c r="C100" s="254" t="s">
        <v>111</v>
      </c>
      <c r="D100" s="77" t="s">
        <v>0</v>
      </c>
      <c r="E100" s="241"/>
      <c r="F100" s="242">
        <v>57</v>
      </c>
      <c r="G100" s="243" t="s">
        <v>0</v>
      </c>
      <c r="H100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57</v>
      </c>
      <c r="I100" s="242" t="str">
        <f>IF(Sklop7[[#This Row],[ZAHTEVANA SHEMA KAKOVOSTI]]&lt;&gt;"",Sklop7[[#This Row],[Preračunana masa/volumen/kos na enoto kg]],"")</f>
        <v/>
      </c>
      <c r="J100" s="245"/>
      <c r="K100" s="148" t="s">
        <v>111</v>
      </c>
      <c r="L100" s="148" t="s">
        <v>111</v>
      </c>
      <c r="M100" s="148" t="s">
        <v>111</v>
      </c>
      <c r="N100" s="83"/>
      <c r="O100" s="148" t="s">
        <v>111</v>
      </c>
      <c r="P100" s="260"/>
      <c r="Q100" s="247">
        <f>+Sklop7[[#This Row],[cena/enota brez DDV v EUR]]*Sklop7[[#This Row],[Stopnja DDV (%)]]</f>
        <v>0</v>
      </c>
      <c r="R100" s="247">
        <f>+Sklop7[[#This Row],[cena/enota brez DDV v EUR]]+Sklop7[[#This Row],[Davek (EUR)]]</f>
        <v>0</v>
      </c>
      <c r="S100" s="247">
        <f>+Sklop7[[#This Row],[cena/enota brez DDV v EUR]]*Sklop7[[#This Row],[Okvirna količina]]</f>
        <v>0</v>
      </c>
      <c r="T100" s="247">
        <f>+Sklop7[[#This Row],[Končna cena/enoto mere (EUR) z DDV]]*Sklop7[[#This Row],[Okvirna količina]]</f>
        <v>0</v>
      </c>
      <c r="U100" s="148" t="s">
        <v>111</v>
      </c>
    </row>
    <row r="101" spans="1:22" s="55" customFormat="1" ht="12">
      <c r="A101" s="79" t="s">
        <v>194</v>
      </c>
      <c r="B101" s="255" t="s">
        <v>719</v>
      </c>
      <c r="C101" s="254" t="s">
        <v>111</v>
      </c>
      <c r="D101" s="77" t="s">
        <v>0</v>
      </c>
      <c r="E101" s="241"/>
      <c r="F101" s="242">
        <v>320</v>
      </c>
      <c r="G101" s="243" t="s">
        <v>0</v>
      </c>
      <c r="H101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101" s="242" t="str">
        <f>IF(Sklop7[[#This Row],[ZAHTEVANA SHEMA KAKOVOSTI]]&lt;&gt;"",Sklop7[[#This Row],[Preračunana masa/volumen/kos na enoto kg]],"")</f>
        <v/>
      </c>
      <c r="J101" s="245"/>
      <c r="K101" s="148" t="s">
        <v>111</v>
      </c>
      <c r="L101" s="148" t="s">
        <v>111</v>
      </c>
      <c r="M101" s="148" t="s">
        <v>111</v>
      </c>
      <c r="N101" s="247"/>
      <c r="O101" s="148" t="s">
        <v>111</v>
      </c>
      <c r="P101" s="260"/>
      <c r="Q101" s="247">
        <f>+Sklop7[[#This Row],[cena/enota brez DDV v EUR]]*Sklop7[[#This Row],[Stopnja DDV (%)]]</f>
        <v>0</v>
      </c>
      <c r="R101" s="247">
        <f>+Sklop7[[#This Row],[cena/enota brez DDV v EUR]]+Sklop7[[#This Row],[Davek (EUR)]]</f>
        <v>0</v>
      </c>
      <c r="S101" s="247">
        <f>+Sklop7[[#This Row],[cena/enota brez DDV v EUR]]*Sklop7[[#This Row],[Okvirna količina]]</f>
        <v>0</v>
      </c>
      <c r="T101" s="247">
        <f>+Sklop7[[#This Row],[Končna cena/enoto mere (EUR) z DDV]]*Sklop7[[#This Row],[Okvirna količina]]</f>
        <v>0</v>
      </c>
      <c r="U101" s="148" t="s">
        <v>111</v>
      </c>
    </row>
    <row r="102" spans="1:22" s="55" customFormat="1" ht="12">
      <c r="A102" s="79" t="s">
        <v>195</v>
      </c>
      <c r="B102" s="255" t="s">
        <v>507</v>
      </c>
      <c r="C102" s="254" t="s">
        <v>111</v>
      </c>
      <c r="D102" s="77" t="s">
        <v>0</v>
      </c>
      <c r="E102" s="241"/>
      <c r="F102" s="242">
        <v>22</v>
      </c>
      <c r="G102" s="243" t="s">
        <v>0</v>
      </c>
      <c r="H102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</v>
      </c>
      <c r="I102" s="242" t="str">
        <f>IF(Sklop7[[#This Row],[ZAHTEVANA SHEMA KAKOVOSTI]]&lt;&gt;"",Sklop7[[#This Row],[Preračunana masa/volumen/kos na enoto kg]],"")</f>
        <v/>
      </c>
      <c r="J102" s="245"/>
      <c r="K102" s="148" t="s">
        <v>111</v>
      </c>
      <c r="L102" s="148" t="s">
        <v>111</v>
      </c>
      <c r="M102" s="148" t="s">
        <v>111</v>
      </c>
      <c r="N102" s="247"/>
      <c r="O102" s="148" t="s">
        <v>111</v>
      </c>
      <c r="P102" s="260"/>
      <c r="Q102" s="247">
        <f>+Sklop7[[#This Row],[cena/enota brez DDV v EUR]]*Sklop7[[#This Row],[Stopnja DDV (%)]]</f>
        <v>0</v>
      </c>
      <c r="R102" s="247">
        <f>+Sklop7[[#This Row],[cena/enota brez DDV v EUR]]+Sklop7[[#This Row],[Davek (EUR)]]</f>
        <v>0</v>
      </c>
      <c r="S102" s="247">
        <f>+Sklop7[[#This Row],[cena/enota brez DDV v EUR]]*Sklop7[[#This Row],[Okvirna količina]]</f>
        <v>0</v>
      </c>
      <c r="T102" s="247">
        <f>+Sklop7[[#This Row],[Končna cena/enoto mere (EUR) z DDV]]*Sklop7[[#This Row],[Okvirna količina]]</f>
        <v>0</v>
      </c>
      <c r="U102" s="148" t="s">
        <v>111</v>
      </c>
    </row>
    <row r="103" spans="1:22" s="55" customFormat="1" ht="12">
      <c r="A103" s="79" t="s">
        <v>196</v>
      </c>
      <c r="B103" s="255" t="s">
        <v>508</v>
      </c>
      <c r="C103" s="254" t="s">
        <v>111</v>
      </c>
      <c r="D103" s="77" t="s">
        <v>0</v>
      </c>
      <c r="E103" s="241"/>
      <c r="F103" s="242">
        <v>3125</v>
      </c>
      <c r="G103" s="243" t="s">
        <v>0</v>
      </c>
      <c r="H103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3125</v>
      </c>
      <c r="I103" s="242" t="str">
        <f>IF(Sklop7[[#This Row],[ZAHTEVANA SHEMA KAKOVOSTI]]&lt;&gt;"",Sklop7[[#This Row],[Preračunana masa/volumen/kos na enoto kg]],"")</f>
        <v/>
      </c>
      <c r="J103" s="245"/>
      <c r="K103" s="148" t="s">
        <v>111</v>
      </c>
      <c r="L103" s="148" t="s">
        <v>111</v>
      </c>
      <c r="M103" s="148" t="s">
        <v>111</v>
      </c>
      <c r="N103" s="247"/>
      <c r="O103" s="148" t="s">
        <v>111</v>
      </c>
      <c r="P103" s="260"/>
      <c r="Q103" s="247">
        <f>+Sklop7[[#This Row],[cena/enota brez DDV v EUR]]*Sklop7[[#This Row],[Stopnja DDV (%)]]</f>
        <v>0</v>
      </c>
      <c r="R103" s="247">
        <f>+Sklop7[[#This Row],[cena/enota brez DDV v EUR]]+Sklop7[[#This Row],[Davek (EUR)]]</f>
        <v>0</v>
      </c>
      <c r="S103" s="247">
        <f>+Sklop7[[#This Row],[cena/enota brez DDV v EUR]]*Sklop7[[#This Row],[Okvirna količina]]</f>
        <v>0</v>
      </c>
      <c r="T103" s="247">
        <f>+Sklop7[[#This Row],[Končna cena/enoto mere (EUR) z DDV]]*Sklop7[[#This Row],[Okvirna količina]]</f>
        <v>0</v>
      </c>
      <c r="U103" s="148" t="s">
        <v>111</v>
      </c>
    </row>
    <row r="104" spans="1:22" s="55" customFormat="1" ht="12">
      <c r="A104" s="79" t="s">
        <v>197</v>
      </c>
      <c r="B104" s="255" t="s">
        <v>720</v>
      </c>
      <c r="C104" s="254" t="s">
        <v>111</v>
      </c>
      <c r="D104" s="77" t="s">
        <v>0</v>
      </c>
      <c r="E104" s="241"/>
      <c r="F104" s="242">
        <v>60</v>
      </c>
      <c r="G104" s="243" t="s">
        <v>0</v>
      </c>
      <c r="H104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104" s="242" t="str">
        <f>IF(Sklop7[[#This Row],[ZAHTEVANA SHEMA KAKOVOSTI]]&lt;&gt;"",Sklop7[[#This Row],[Preračunana masa/volumen/kos na enoto kg]],"")</f>
        <v/>
      </c>
      <c r="J104" s="245"/>
      <c r="K104" s="148" t="s">
        <v>111</v>
      </c>
      <c r="L104" s="148" t="s">
        <v>111</v>
      </c>
      <c r="M104" s="148" t="s">
        <v>111</v>
      </c>
      <c r="N104" s="247"/>
      <c r="O104" s="148" t="s">
        <v>111</v>
      </c>
      <c r="P104" s="260"/>
      <c r="Q104" s="247">
        <f>+Sklop7[[#This Row],[cena/enota brez DDV v EUR]]*Sklop7[[#This Row],[Stopnja DDV (%)]]</f>
        <v>0</v>
      </c>
      <c r="R104" s="247">
        <f>+Sklop7[[#This Row],[cena/enota brez DDV v EUR]]+Sklop7[[#This Row],[Davek (EUR)]]</f>
        <v>0</v>
      </c>
      <c r="S104" s="247">
        <f>+Sklop7[[#This Row],[cena/enota brez DDV v EUR]]*Sklop7[[#This Row],[Okvirna količina]]</f>
        <v>0</v>
      </c>
      <c r="T104" s="247">
        <f>+Sklop7[[#This Row],[Končna cena/enoto mere (EUR) z DDV]]*Sklop7[[#This Row],[Okvirna količina]]</f>
        <v>0</v>
      </c>
      <c r="U104" s="148" t="s">
        <v>111</v>
      </c>
    </row>
    <row r="105" spans="1:22" s="55" customFormat="1" ht="12">
      <c r="A105" s="79" t="s">
        <v>198</v>
      </c>
      <c r="B105" s="255" t="s">
        <v>721</v>
      </c>
      <c r="C105" s="254" t="s">
        <v>111</v>
      </c>
      <c r="D105" s="77" t="s">
        <v>0</v>
      </c>
      <c r="E105" s="241"/>
      <c r="F105" s="242">
        <v>10</v>
      </c>
      <c r="G105" s="243" t="s">
        <v>0</v>
      </c>
      <c r="H105" s="24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05" s="242" t="str">
        <f>IF(Sklop7[[#This Row],[ZAHTEVANA SHEMA KAKOVOSTI]]&lt;&gt;"",Sklop7[[#This Row],[Preračunana masa/volumen/kos na enoto kg]],"")</f>
        <v/>
      </c>
      <c r="J105" s="245"/>
      <c r="K105" s="148" t="s">
        <v>111</v>
      </c>
      <c r="L105" s="148" t="s">
        <v>111</v>
      </c>
      <c r="M105" s="148" t="s">
        <v>111</v>
      </c>
      <c r="N105" s="247"/>
      <c r="O105" s="148" t="s">
        <v>111</v>
      </c>
      <c r="P105" s="260"/>
      <c r="Q105" s="247">
        <f>+Sklop7[[#This Row],[cena/enota brez DDV v EUR]]*Sklop7[[#This Row],[Stopnja DDV (%)]]</f>
        <v>0</v>
      </c>
      <c r="R105" s="247">
        <f>+Sklop7[[#This Row],[cena/enota brez DDV v EUR]]+Sklop7[[#This Row],[Davek (EUR)]]</f>
        <v>0</v>
      </c>
      <c r="S105" s="247">
        <f>+Sklop7[[#This Row],[cena/enota brez DDV v EUR]]*Sklop7[[#This Row],[Okvirna količina]]</f>
        <v>0</v>
      </c>
      <c r="T105" s="247">
        <f>+Sklop7[[#This Row],[Končna cena/enoto mere (EUR) z DDV]]*Sklop7[[#This Row],[Okvirna količina]]</f>
        <v>0</v>
      </c>
      <c r="U105" s="148" t="s">
        <v>111</v>
      </c>
    </row>
    <row r="106" spans="1:22" ht="27" customHeight="1">
      <c r="A106" s="219" t="s">
        <v>133</v>
      </c>
      <c r="B106" s="220"/>
      <c r="C106" s="221"/>
      <c r="D106" s="221"/>
      <c r="E106" s="222"/>
      <c r="F106" s="223"/>
      <c r="G106" s="224"/>
      <c r="H106" s="225">
        <f>SUBTOTAL(109,Sklop7[Preračunana masa/volumen/kos na enoto kg])</f>
        <v>13612.599999999999</v>
      </c>
      <c r="I106" s="225">
        <f>SUBTOTAL(109,Sklop7[Živila iz shem kakovosti (kg)])</f>
        <v>0</v>
      </c>
      <c r="J106" s="223"/>
      <c r="K106" s="226"/>
      <c r="L106" s="226"/>
      <c r="M106" s="227"/>
      <c r="N106" s="228"/>
      <c r="O106" s="228"/>
      <c r="P106" s="228"/>
      <c r="Q106" s="229"/>
      <c r="R106" s="223"/>
      <c r="S106" s="229">
        <f>SUBTOTAL(109,Sklop7[Vrednost za okvirno količino (EUR) brez DDV])</f>
        <v>0</v>
      </c>
      <c r="T106" s="229">
        <f>SUBTOTAL(109,Sklop7[Vrednost za okvirno količino (EUR) z DDV])</f>
        <v>0</v>
      </c>
      <c r="U106" s="230"/>
    </row>
    <row r="107" spans="1:22" ht="15">
      <c r="A107" s="6"/>
      <c r="B107" s="4"/>
      <c r="C107" s="26"/>
      <c r="D107" s="26"/>
      <c r="E107" s="25"/>
      <c r="F107" s="7"/>
      <c r="H107" s="8"/>
      <c r="I107" s="8"/>
      <c r="J107" s="8"/>
      <c r="K107" s="8"/>
      <c r="L107" s="20"/>
      <c r="M107" s="20"/>
      <c r="N107" s="8"/>
      <c r="O107" s="8"/>
      <c r="P107" s="8"/>
      <c r="Q107" s="8"/>
      <c r="R107" s="8"/>
      <c r="S107" s="3"/>
      <c r="T107" s="3"/>
      <c r="U107" s="7"/>
    </row>
    <row r="108" spans="1:22">
      <c r="A108" s="48" t="s">
        <v>129</v>
      </c>
      <c r="B108" s="16"/>
      <c r="C108" s="28"/>
      <c r="D108" s="28"/>
      <c r="E108" s="100"/>
      <c r="Q108" s="48"/>
      <c r="R108" s="48"/>
      <c r="S108" s="48"/>
      <c r="T108" s="48"/>
    </row>
    <row r="109" spans="1:22">
      <c r="A109" s="11" t="s">
        <v>131</v>
      </c>
      <c r="B109" s="16"/>
      <c r="C109" s="28"/>
      <c r="D109" s="28"/>
      <c r="E109" s="100"/>
    </row>
    <row r="110" spans="1:22">
      <c r="A110" s="95" t="s">
        <v>174</v>
      </c>
      <c r="F110" s="68"/>
      <c r="G110" s="68"/>
      <c r="H110" s="29"/>
      <c r="I110" s="29"/>
      <c r="J110" s="29"/>
      <c r="K110" s="29"/>
      <c r="L110" s="54"/>
      <c r="M110" s="54"/>
      <c r="N110" s="29"/>
      <c r="O110" s="29"/>
      <c r="P110" s="29"/>
      <c r="Q110" s="29"/>
      <c r="R110" s="29"/>
    </row>
    <row r="111" spans="1:22">
      <c r="A111" s="109" t="s">
        <v>167</v>
      </c>
      <c r="F111" s="68"/>
      <c r="G111" s="68"/>
      <c r="H111" s="29"/>
      <c r="I111" s="29"/>
      <c r="J111" s="29"/>
      <c r="K111" s="29"/>
      <c r="L111" s="54"/>
      <c r="M111" s="54"/>
      <c r="N111" s="29"/>
      <c r="O111" s="29"/>
      <c r="P111" s="29"/>
      <c r="Q111" s="29"/>
      <c r="R111" s="29"/>
    </row>
    <row r="112" spans="1:22">
      <c r="A112" s="359"/>
      <c r="B112" s="359"/>
      <c r="C112" s="359"/>
      <c r="D112" s="359"/>
      <c r="E112" s="359"/>
      <c r="F112" s="359"/>
      <c r="G112" s="359"/>
      <c r="H112" s="359"/>
      <c r="I112" s="359"/>
      <c r="J112" s="359"/>
      <c r="K112" s="359"/>
      <c r="L112" s="359"/>
      <c r="M112" s="19"/>
      <c r="N112" s="19"/>
      <c r="O112" s="19"/>
      <c r="P112" s="19"/>
      <c r="Q112" s="19"/>
      <c r="R112" s="19"/>
      <c r="S112" s="19"/>
      <c r="T112" s="19"/>
      <c r="U112" s="19"/>
      <c r="V112" s="19"/>
    </row>
    <row r="113" spans="1:22">
      <c r="A113" s="348"/>
      <c r="B113" s="348"/>
      <c r="C113" s="348"/>
      <c r="D113" s="348"/>
      <c r="E113" s="348"/>
      <c r="F113" s="348"/>
      <c r="G113" s="348"/>
      <c r="H113" s="348"/>
      <c r="I113" s="348"/>
      <c r="J113" s="348"/>
      <c r="K113" s="348"/>
      <c r="L113" s="348"/>
      <c r="M113" s="19"/>
      <c r="N113" s="19"/>
      <c r="O113" s="19"/>
      <c r="P113" s="19"/>
      <c r="Q113" s="19"/>
      <c r="R113" s="19"/>
      <c r="S113" s="19"/>
      <c r="T113" s="19"/>
      <c r="U113" s="19"/>
      <c r="V113" s="19"/>
    </row>
    <row r="114" spans="1:22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</row>
    <row r="115" spans="1:22">
      <c r="A115" s="95" t="s">
        <v>65</v>
      </c>
      <c r="F115" s="68"/>
      <c r="G115" s="68" t="s">
        <v>66</v>
      </c>
      <c r="H115" s="29"/>
      <c r="I115" s="29"/>
      <c r="J115" s="29"/>
      <c r="K115" s="29"/>
      <c r="L115" s="54"/>
      <c r="M115" s="54"/>
      <c r="N115" s="29"/>
      <c r="O115" s="29"/>
      <c r="P115" s="29"/>
      <c r="Q115" s="29" t="s">
        <v>67</v>
      </c>
      <c r="R115" s="29"/>
    </row>
    <row r="116" spans="1:22" ht="15">
      <c r="A116" s="6"/>
      <c r="B116" s="4"/>
      <c r="C116" s="26"/>
      <c r="D116" s="26"/>
      <c r="E116" s="25"/>
      <c r="F116" s="7"/>
      <c r="H116" s="8"/>
      <c r="I116" s="8"/>
      <c r="J116" s="8"/>
      <c r="K116" s="8"/>
      <c r="L116" s="20"/>
      <c r="M116" s="20"/>
      <c r="N116" s="8"/>
      <c r="O116" s="8"/>
      <c r="P116" s="8"/>
      <c r="Q116" s="8"/>
      <c r="R116" s="8"/>
      <c r="S116" s="3"/>
      <c r="T116" s="3"/>
      <c r="U116" s="7"/>
    </row>
    <row r="117" spans="1:22">
      <c r="B117" s="16"/>
      <c r="C117" s="28"/>
      <c r="D117" s="28"/>
      <c r="E117" s="100"/>
    </row>
    <row r="118" spans="1:22">
      <c r="B118" s="16"/>
      <c r="C118" s="28"/>
      <c r="D118" s="28"/>
      <c r="E118" s="100"/>
    </row>
    <row r="119" spans="1:22">
      <c r="B119" s="16"/>
      <c r="C119" s="28"/>
      <c r="D119" s="28"/>
      <c r="E119" s="100"/>
    </row>
    <row r="120" spans="1:22">
      <c r="B120" s="16"/>
      <c r="C120" s="28"/>
      <c r="D120" s="28"/>
      <c r="E120" s="100"/>
    </row>
    <row r="121" spans="1:22">
      <c r="B121" s="16"/>
      <c r="C121" s="28"/>
      <c r="D121" s="28"/>
      <c r="E121" s="100"/>
    </row>
    <row r="122" spans="1:22">
      <c r="B122" s="16"/>
      <c r="C122" s="28"/>
      <c r="D122" s="28"/>
      <c r="E122" s="100"/>
    </row>
    <row r="123" spans="1:22">
      <c r="B123" s="16"/>
      <c r="C123" s="28"/>
      <c r="D123" s="28"/>
      <c r="E123" s="100"/>
    </row>
    <row r="124" spans="1:22">
      <c r="B124" s="16"/>
      <c r="C124" s="28"/>
      <c r="D124" s="28"/>
      <c r="E124" s="100"/>
    </row>
    <row r="125" spans="1:22">
      <c r="B125" s="16"/>
      <c r="C125" s="28"/>
      <c r="D125" s="28"/>
      <c r="E125" s="100"/>
    </row>
    <row r="126" spans="1:22">
      <c r="B126" s="16"/>
      <c r="C126" s="28"/>
      <c r="D126" s="28"/>
      <c r="E126" s="100"/>
    </row>
    <row r="127" spans="1:22">
      <c r="B127" s="16"/>
      <c r="C127" s="28"/>
      <c r="D127" s="28"/>
      <c r="E127" s="100"/>
    </row>
    <row r="128" spans="1:22">
      <c r="B128" s="16"/>
      <c r="C128" s="28"/>
      <c r="D128" s="28"/>
      <c r="E128" s="100"/>
    </row>
    <row r="129" spans="1:22">
      <c r="B129" s="16"/>
      <c r="C129" s="28"/>
      <c r="D129" s="28"/>
      <c r="E129" s="100"/>
    </row>
    <row r="130" spans="1:22">
      <c r="B130" s="16"/>
      <c r="C130" s="28"/>
      <c r="D130" s="28"/>
      <c r="E130" s="100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0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0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0"/>
      <c r="F332" s="101"/>
      <c r="G332" s="101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0"/>
      <c r="F333" s="101"/>
      <c r="G333" s="101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0"/>
      <c r="F334" s="101"/>
      <c r="G334" s="101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0"/>
      <c r="F335" s="101"/>
      <c r="G335" s="101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0"/>
      <c r="F336" s="101"/>
      <c r="G336" s="101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0"/>
      <c r="F337" s="101"/>
      <c r="G337" s="101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0"/>
      <c r="F338" s="101"/>
      <c r="G338" s="101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0"/>
      <c r="F339" s="101"/>
      <c r="G339" s="101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</sheetData>
  <sheetProtection insertRows="0" deleteRows="0"/>
  <protectedRanges>
    <protectedRange sqref="U112:U114 J114:P114 M112:P113" name="Obseg1_2"/>
    <protectedRange sqref="J113:L113" name="Obseg1_1"/>
    <protectedRange sqref="J111:L111" name="Obseg1"/>
    <protectedRange sqref="J112:L112" name="Obseg1_2_1"/>
    <protectedRange sqref="U16:U105 O16:O105 K16:M105" name="Obseg1_3_4"/>
  </protectedRanges>
  <mergeCells count="9">
    <mergeCell ref="A113:L113"/>
    <mergeCell ref="B13:K13"/>
    <mergeCell ref="C2:J2"/>
    <mergeCell ref="C3:J3"/>
    <mergeCell ref="C6:J6"/>
    <mergeCell ref="C7:J7"/>
    <mergeCell ref="C8:J8"/>
    <mergeCell ref="C9:J9"/>
    <mergeCell ref="A112:L112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01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U266"/>
  <sheetViews>
    <sheetView topLeftCell="A4" zoomScaleNormal="100" zoomScaleSheetLayoutView="100" workbookViewId="0">
      <selection activeCell="M55" sqref="M55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50" t="str">
        <f>+'prva stran'!B6</f>
        <v>VRTEC MANKA GOLARJA GORNJA RADGONA</v>
      </c>
      <c r="D2" s="351"/>
      <c r="E2" s="351"/>
      <c r="F2" s="351"/>
      <c r="G2" s="351"/>
      <c r="H2" s="351"/>
      <c r="I2" s="351"/>
      <c r="J2" s="351"/>
    </row>
    <row r="3" spans="1:21" ht="15">
      <c r="B3" s="50" t="s">
        <v>83</v>
      </c>
      <c r="C3" s="352" t="str">
        <f>+'prva stran'!B7</f>
        <v>KOCLJEVA ULICA 2, 9250 GORNJA RADGONA</v>
      </c>
      <c r="D3" s="353"/>
      <c r="E3" s="353"/>
      <c r="F3" s="353"/>
      <c r="G3" s="353"/>
      <c r="H3" s="353"/>
      <c r="I3" s="353"/>
      <c r="J3" s="35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1" t="s">
        <v>83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1" t="s">
        <v>84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2" customFormat="1" ht="17.25" customHeight="1">
      <c r="A9" s="9"/>
      <c r="B9" s="52" t="s">
        <v>86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49" t="str">
        <f>+'Ponudbeni pred_rekapitulacija'!B21</f>
        <v>ZAMRZNJENO SADJE IN ZELENJAVA</v>
      </c>
      <c r="C13" s="349"/>
      <c r="D13" s="349"/>
      <c r="E13" s="349"/>
      <c r="F13" s="349"/>
      <c r="G13" s="349"/>
      <c r="H13" s="349"/>
      <c r="I13" s="349"/>
      <c r="J13" s="349"/>
      <c r="K13" s="34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132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312" t="s">
        <v>520</v>
      </c>
      <c r="C16" s="77">
        <v>1</v>
      </c>
      <c r="D16" s="77" t="s">
        <v>0</v>
      </c>
      <c r="E16" s="99"/>
      <c r="F16" s="273">
        <v>25</v>
      </c>
      <c r="G16" s="103" t="s">
        <v>0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16" s="80" t="str">
        <f>IF(Sklop8[[#This Row],[ZAHTEVANA SHEMA KAKOVOSTI]]&lt;&gt;"",Sklop8[[#This Row],[Preračunana masa/volumen/kos na enoto kg]],"")</f>
        <v/>
      </c>
      <c r="J16" s="87"/>
      <c r="K16" s="149"/>
      <c r="L16" s="149"/>
      <c r="M16" s="149"/>
      <c r="N16" s="133"/>
      <c r="O16" s="149"/>
      <c r="P16" s="90"/>
      <c r="Q16" s="85">
        <f>+Sklop8[[#This Row],[cena/enota brez DDV v EUR]]*Sklop8[[#This Row],[Stopnja DDV (%)]]</f>
        <v>0</v>
      </c>
      <c r="R16" s="85">
        <f>+Sklop8[[#This Row],[cena/enota brez DDV v EUR]]+Sklop8[[#This Row],[Davek (EUR)]]</f>
        <v>0</v>
      </c>
      <c r="S16" s="85">
        <f>+Sklop8[[#This Row],[cena/enota brez DDV v EUR]]*Sklop8[[#This Row],[Okvirna količina]]</f>
        <v>0</v>
      </c>
      <c r="T16" s="85">
        <f>+Sklop8[[#This Row],[Končna cena/enoto mere (EUR) z DDV]]*Sklop8[[#This Row],[Okvirna količina]]</f>
        <v>0</v>
      </c>
      <c r="U16" s="149"/>
    </row>
    <row r="17" spans="1:21" s="55" customFormat="1" ht="12">
      <c r="A17" s="79" t="s">
        <v>3</v>
      </c>
      <c r="B17" s="313" t="s">
        <v>722</v>
      </c>
      <c r="C17" s="77">
        <v>1</v>
      </c>
      <c r="D17" s="77" t="s">
        <v>0</v>
      </c>
      <c r="E17" s="99"/>
      <c r="F17" s="273">
        <v>2</v>
      </c>
      <c r="G17" s="103" t="s">
        <v>0</v>
      </c>
      <c r="H17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17" s="80" t="str">
        <f>IF(Sklop8[[#This Row],[ZAHTEVANA SHEMA KAKOVOSTI]]&lt;&gt;"",Sklop8[[#This Row],[Preračunana masa/volumen/kos na enoto kg]],"")</f>
        <v/>
      </c>
      <c r="J17" s="87"/>
      <c r="K17" s="149"/>
      <c r="L17" s="149"/>
      <c r="M17" s="149"/>
      <c r="N17" s="133"/>
      <c r="O17" s="149"/>
      <c r="P17" s="90"/>
      <c r="Q17" s="85">
        <f>+Sklop8[[#This Row],[cena/enota brez DDV v EUR]]*Sklop8[[#This Row],[Stopnja DDV (%)]]</f>
        <v>0</v>
      </c>
      <c r="R17" s="85">
        <f>+Sklop8[[#This Row],[cena/enota brez DDV v EUR]]+Sklop8[[#This Row],[Davek (EUR)]]</f>
        <v>0</v>
      </c>
      <c r="S17" s="85">
        <f>+Sklop8[[#This Row],[cena/enota brez DDV v EUR]]*Sklop8[[#This Row],[Okvirna količina]]</f>
        <v>0</v>
      </c>
      <c r="T17" s="85">
        <f>+Sklop8[[#This Row],[Končna cena/enoto mere (EUR) z DDV]]*Sklop8[[#This Row],[Okvirna količina]]</f>
        <v>0</v>
      </c>
      <c r="U17" s="149"/>
    </row>
    <row r="18" spans="1:21" s="55" customFormat="1" ht="12">
      <c r="A18" s="79" t="s">
        <v>4</v>
      </c>
      <c r="B18" s="312" t="s">
        <v>519</v>
      </c>
      <c r="C18" s="77">
        <v>1</v>
      </c>
      <c r="D18" s="77" t="s">
        <v>0</v>
      </c>
      <c r="E18" s="99"/>
      <c r="F18" s="273">
        <v>38</v>
      </c>
      <c r="G18" s="103" t="s">
        <v>0</v>
      </c>
      <c r="H18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38</v>
      </c>
      <c r="I18" s="80" t="str">
        <f>IF(Sklop8[[#This Row],[ZAHTEVANA SHEMA KAKOVOSTI]]&lt;&gt;"",Sklop8[[#This Row],[Preračunana masa/volumen/kos na enoto kg]],"")</f>
        <v/>
      </c>
      <c r="J18" s="87"/>
      <c r="K18" s="149"/>
      <c r="L18" s="149"/>
      <c r="M18" s="149"/>
      <c r="N18" s="133"/>
      <c r="O18" s="149"/>
      <c r="P18" s="90"/>
      <c r="Q18" s="85">
        <f>+Sklop8[[#This Row],[cena/enota brez DDV v EUR]]*Sklop8[[#This Row],[Stopnja DDV (%)]]</f>
        <v>0</v>
      </c>
      <c r="R18" s="85">
        <f>+Sklop8[[#This Row],[cena/enota brez DDV v EUR]]+Sklop8[[#This Row],[Davek (EUR)]]</f>
        <v>0</v>
      </c>
      <c r="S18" s="85">
        <f>+Sklop8[[#This Row],[cena/enota brez DDV v EUR]]*Sklop8[[#This Row],[Okvirna količina]]</f>
        <v>0</v>
      </c>
      <c r="T18" s="85">
        <f>+Sklop8[[#This Row],[Končna cena/enoto mere (EUR) z DDV]]*Sklop8[[#This Row],[Okvirna količina]]</f>
        <v>0</v>
      </c>
      <c r="U18" s="149"/>
    </row>
    <row r="19" spans="1:21" s="55" customFormat="1" ht="12">
      <c r="A19" s="79" t="s">
        <v>5</v>
      </c>
      <c r="B19" s="312" t="s">
        <v>518</v>
      </c>
      <c r="C19" s="77">
        <v>1</v>
      </c>
      <c r="D19" s="77" t="s">
        <v>0</v>
      </c>
      <c r="E19" s="99"/>
      <c r="F19" s="273">
        <v>2</v>
      </c>
      <c r="G19" s="103" t="s">
        <v>0</v>
      </c>
      <c r="H19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19" s="80" t="str">
        <f>IF(Sklop8[[#This Row],[ZAHTEVANA SHEMA KAKOVOSTI]]&lt;&gt;"",Sklop8[[#This Row],[Preračunana masa/volumen/kos na enoto kg]],"")</f>
        <v/>
      </c>
      <c r="J19" s="87"/>
      <c r="K19" s="149"/>
      <c r="L19" s="149"/>
      <c r="M19" s="149"/>
      <c r="N19" s="133"/>
      <c r="O19" s="149"/>
      <c r="P19" s="90"/>
      <c r="Q19" s="85">
        <f>+Sklop8[[#This Row],[cena/enota brez DDV v EUR]]*Sklop8[[#This Row],[Stopnja DDV (%)]]</f>
        <v>0</v>
      </c>
      <c r="R19" s="85">
        <f>+Sklop8[[#This Row],[cena/enota brez DDV v EUR]]+Sklop8[[#This Row],[Davek (EUR)]]</f>
        <v>0</v>
      </c>
      <c r="S19" s="85">
        <f>+Sklop8[[#This Row],[cena/enota brez DDV v EUR]]*Sklop8[[#This Row],[Okvirna količina]]</f>
        <v>0</v>
      </c>
      <c r="T19" s="85">
        <f>+Sklop8[[#This Row],[Končna cena/enoto mere (EUR) z DDV]]*Sklop8[[#This Row],[Okvirna količina]]</f>
        <v>0</v>
      </c>
      <c r="U19" s="149"/>
    </row>
    <row r="20" spans="1:21" s="55" customFormat="1" ht="12">
      <c r="A20" s="79" t="s">
        <v>6</v>
      </c>
      <c r="B20" s="312" t="s">
        <v>509</v>
      </c>
      <c r="C20" s="77">
        <v>1</v>
      </c>
      <c r="D20" s="77" t="s">
        <v>0</v>
      </c>
      <c r="E20" s="99"/>
      <c r="F20" s="272">
        <v>50</v>
      </c>
      <c r="G20" s="103" t="s">
        <v>0</v>
      </c>
      <c r="H20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0" s="242" t="str">
        <f>IF(Sklop8[[#This Row],[ZAHTEVANA SHEMA KAKOVOSTI]]&lt;&gt;"",Sklop8[[#This Row],[Preračunana masa/volumen/kos na enoto kg]],"")</f>
        <v/>
      </c>
      <c r="J20" s="245"/>
      <c r="K20" s="216"/>
      <c r="L20" s="216"/>
      <c r="M20" s="217"/>
      <c r="N20" s="246"/>
      <c r="O20" s="218"/>
      <c r="P20" s="260"/>
      <c r="Q20" s="247">
        <f>+Sklop8[[#This Row],[cena/enota brez DDV v EUR]]*Sklop8[[#This Row],[Stopnja DDV (%)]]</f>
        <v>0</v>
      </c>
      <c r="R20" s="247">
        <f>+Sklop8[[#This Row],[cena/enota brez DDV v EUR]]+Sklop8[[#This Row],[Davek (EUR)]]</f>
        <v>0</v>
      </c>
      <c r="S20" s="247">
        <f>+Sklop8[[#This Row],[cena/enota brez DDV v EUR]]*Sklop8[[#This Row],[Okvirna količina]]</f>
        <v>0</v>
      </c>
      <c r="T20" s="247">
        <f>+Sklop8[[#This Row],[Končna cena/enoto mere (EUR) z DDV]]*Sklop8[[#This Row],[Okvirna količina]]</f>
        <v>0</v>
      </c>
      <c r="U20" s="264"/>
    </row>
    <row r="21" spans="1:21" s="55" customFormat="1" ht="12">
      <c r="A21" s="79" t="s">
        <v>7</v>
      </c>
      <c r="B21" s="313" t="s">
        <v>210</v>
      </c>
      <c r="C21" s="77">
        <v>1</v>
      </c>
      <c r="D21" s="77" t="s">
        <v>0</v>
      </c>
      <c r="E21" s="99"/>
      <c r="F21" s="272">
        <v>12</v>
      </c>
      <c r="G21" s="103" t="s">
        <v>0</v>
      </c>
      <c r="H21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I21" s="242" t="str">
        <f>IF(Sklop8[[#This Row],[ZAHTEVANA SHEMA KAKOVOSTI]]&lt;&gt;"",Sklop8[[#This Row],[Preračunana masa/volumen/kos na enoto kg]],"")</f>
        <v/>
      </c>
      <c r="J21" s="245"/>
      <c r="K21" s="216"/>
      <c r="L21" s="216"/>
      <c r="M21" s="217"/>
      <c r="N21" s="246"/>
      <c r="O21" s="218"/>
      <c r="P21" s="260"/>
      <c r="Q21" s="247">
        <f>+Sklop8[[#This Row],[cena/enota brez DDV v EUR]]*Sklop8[[#This Row],[Stopnja DDV (%)]]</f>
        <v>0</v>
      </c>
      <c r="R21" s="247">
        <f>+Sklop8[[#This Row],[cena/enota brez DDV v EUR]]+Sklop8[[#This Row],[Davek (EUR)]]</f>
        <v>0</v>
      </c>
      <c r="S21" s="247">
        <f>+Sklop8[[#This Row],[cena/enota brez DDV v EUR]]*Sklop8[[#This Row],[Okvirna količina]]</f>
        <v>0</v>
      </c>
      <c r="T21" s="247">
        <f>+Sklop8[[#This Row],[Končna cena/enoto mere (EUR) z DDV]]*Sklop8[[#This Row],[Okvirna količina]]</f>
        <v>0</v>
      </c>
      <c r="U21" s="264"/>
    </row>
    <row r="22" spans="1:21" s="55" customFormat="1" ht="12">
      <c r="A22" s="79" t="s">
        <v>8</v>
      </c>
      <c r="B22" s="313" t="s">
        <v>517</v>
      </c>
      <c r="C22" s="77">
        <v>1</v>
      </c>
      <c r="D22" s="77" t="s">
        <v>0</v>
      </c>
      <c r="E22" s="99"/>
      <c r="F22" s="272">
        <v>2</v>
      </c>
      <c r="G22" s="103" t="s">
        <v>0</v>
      </c>
      <c r="H22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22" s="242" t="str">
        <f>IF(Sklop8[[#This Row],[ZAHTEVANA SHEMA KAKOVOSTI]]&lt;&gt;"",Sklop8[[#This Row],[Preračunana masa/volumen/kos na enoto kg]],"")</f>
        <v/>
      </c>
      <c r="J22" s="245"/>
      <c r="K22" s="216"/>
      <c r="L22" s="216"/>
      <c r="M22" s="217"/>
      <c r="N22" s="246"/>
      <c r="O22" s="218"/>
      <c r="P22" s="260"/>
      <c r="Q22" s="247">
        <f>+Sklop8[[#This Row],[cena/enota brez DDV v EUR]]*Sklop8[[#This Row],[Stopnja DDV (%)]]</f>
        <v>0</v>
      </c>
      <c r="R22" s="247">
        <f>+Sklop8[[#This Row],[cena/enota brez DDV v EUR]]+Sklop8[[#This Row],[Davek (EUR)]]</f>
        <v>0</v>
      </c>
      <c r="S22" s="247">
        <f>+Sklop8[[#This Row],[cena/enota brez DDV v EUR]]*Sklop8[[#This Row],[Okvirna količina]]</f>
        <v>0</v>
      </c>
      <c r="T22" s="247">
        <f>+Sklop8[[#This Row],[Končna cena/enoto mere (EUR) z DDV]]*Sklop8[[#This Row],[Okvirna količina]]</f>
        <v>0</v>
      </c>
      <c r="U22" s="264"/>
    </row>
    <row r="23" spans="1:21" s="55" customFormat="1" ht="12">
      <c r="A23" s="79" t="s">
        <v>9</v>
      </c>
      <c r="B23" s="313" t="s">
        <v>232</v>
      </c>
      <c r="C23" s="77">
        <v>1</v>
      </c>
      <c r="D23" s="77" t="s">
        <v>0</v>
      </c>
      <c r="E23" s="99"/>
      <c r="F23" s="272">
        <v>80</v>
      </c>
      <c r="G23" s="103" t="s">
        <v>0</v>
      </c>
      <c r="H23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3" s="242" t="str">
        <f>IF(Sklop8[[#This Row],[ZAHTEVANA SHEMA KAKOVOSTI]]&lt;&gt;"",Sklop8[[#This Row],[Preračunana masa/volumen/kos na enoto kg]],"")</f>
        <v/>
      </c>
      <c r="J23" s="245"/>
      <c r="K23" s="216"/>
      <c r="L23" s="216"/>
      <c r="M23" s="217"/>
      <c r="N23" s="246"/>
      <c r="O23" s="218"/>
      <c r="P23" s="260"/>
      <c r="Q23" s="247">
        <f>+Sklop8[[#This Row],[cena/enota brez DDV v EUR]]*Sklop8[[#This Row],[Stopnja DDV (%)]]</f>
        <v>0</v>
      </c>
      <c r="R23" s="247">
        <f>+Sklop8[[#This Row],[cena/enota brez DDV v EUR]]+Sklop8[[#This Row],[Davek (EUR)]]</f>
        <v>0</v>
      </c>
      <c r="S23" s="247">
        <f>+Sklop8[[#This Row],[cena/enota brez DDV v EUR]]*Sklop8[[#This Row],[Okvirna količina]]</f>
        <v>0</v>
      </c>
      <c r="T23" s="247">
        <f>+Sklop8[[#This Row],[Končna cena/enoto mere (EUR) z DDV]]*Sklop8[[#This Row],[Okvirna količina]]</f>
        <v>0</v>
      </c>
      <c r="U23" s="264"/>
    </row>
    <row r="24" spans="1:21" s="55" customFormat="1" ht="12">
      <c r="A24" s="79" t="s">
        <v>10</v>
      </c>
      <c r="B24" s="313" t="s">
        <v>448</v>
      </c>
      <c r="C24" s="77">
        <v>1</v>
      </c>
      <c r="D24" s="77" t="s">
        <v>0</v>
      </c>
      <c r="E24" s="99"/>
      <c r="F24" s="272">
        <v>2</v>
      </c>
      <c r="G24" s="103" t="s">
        <v>0</v>
      </c>
      <c r="H24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24" s="242" t="str">
        <f>IF(Sklop8[[#This Row],[ZAHTEVANA SHEMA KAKOVOSTI]]&lt;&gt;"",Sklop8[[#This Row],[Preračunana masa/volumen/kos na enoto kg]],"")</f>
        <v/>
      </c>
      <c r="J24" s="245"/>
      <c r="K24" s="216"/>
      <c r="L24" s="216"/>
      <c r="M24" s="217"/>
      <c r="N24" s="246"/>
      <c r="O24" s="218"/>
      <c r="P24" s="260"/>
      <c r="Q24" s="247">
        <f>+Sklop8[[#This Row],[cena/enota brez DDV v EUR]]*Sklop8[[#This Row],[Stopnja DDV (%)]]</f>
        <v>0</v>
      </c>
      <c r="R24" s="247">
        <f>+Sklop8[[#This Row],[cena/enota brez DDV v EUR]]+Sklop8[[#This Row],[Davek (EUR)]]</f>
        <v>0</v>
      </c>
      <c r="S24" s="247">
        <f>+Sklop8[[#This Row],[cena/enota brez DDV v EUR]]*Sklop8[[#This Row],[Okvirna količina]]</f>
        <v>0</v>
      </c>
      <c r="T24" s="247">
        <f>+Sklop8[[#This Row],[Končna cena/enoto mere (EUR) z DDV]]*Sklop8[[#This Row],[Okvirna količina]]</f>
        <v>0</v>
      </c>
      <c r="U24" s="264"/>
    </row>
    <row r="25" spans="1:21" s="55" customFormat="1" ht="12">
      <c r="A25" s="79" t="s">
        <v>11</v>
      </c>
      <c r="B25" s="312" t="s">
        <v>516</v>
      </c>
      <c r="C25" s="77">
        <v>1</v>
      </c>
      <c r="D25" s="77" t="s">
        <v>0</v>
      </c>
      <c r="E25" s="99"/>
      <c r="F25" s="272">
        <v>5</v>
      </c>
      <c r="G25" s="103" t="s">
        <v>0</v>
      </c>
      <c r="H25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5" s="242" t="str">
        <f>IF(Sklop8[[#This Row],[ZAHTEVANA SHEMA KAKOVOSTI]]&lt;&gt;"",Sklop8[[#This Row],[Preračunana masa/volumen/kos na enoto kg]],"")</f>
        <v/>
      </c>
      <c r="J25" s="245"/>
      <c r="K25" s="216"/>
      <c r="L25" s="216"/>
      <c r="M25" s="217"/>
      <c r="N25" s="246"/>
      <c r="O25" s="218"/>
      <c r="P25" s="260"/>
      <c r="Q25" s="247">
        <f>+Sklop8[[#This Row],[cena/enota brez DDV v EUR]]*Sklop8[[#This Row],[Stopnja DDV (%)]]</f>
        <v>0</v>
      </c>
      <c r="R25" s="247">
        <f>+Sklop8[[#This Row],[cena/enota brez DDV v EUR]]+Sklop8[[#This Row],[Davek (EUR)]]</f>
        <v>0</v>
      </c>
      <c r="S25" s="247">
        <f>+Sklop8[[#This Row],[cena/enota brez DDV v EUR]]*Sklop8[[#This Row],[Okvirna količina]]</f>
        <v>0</v>
      </c>
      <c r="T25" s="247">
        <f>+Sklop8[[#This Row],[Končna cena/enoto mere (EUR) z DDV]]*Sklop8[[#This Row],[Okvirna količina]]</f>
        <v>0</v>
      </c>
      <c r="U25" s="264"/>
    </row>
    <row r="26" spans="1:21" s="55" customFormat="1" ht="12">
      <c r="A26" s="79" t="s">
        <v>12</v>
      </c>
      <c r="B26" s="312" t="s">
        <v>229</v>
      </c>
      <c r="C26" s="77">
        <v>1</v>
      </c>
      <c r="D26" s="77" t="s">
        <v>0</v>
      </c>
      <c r="E26" s="99"/>
      <c r="F26" s="272">
        <v>35</v>
      </c>
      <c r="G26" s="103" t="s">
        <v>0</v>
      </c>
      <c r="H26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</v>
      </c>
      <c r="I26" s="242" t="str">
        <f>IF(Sklop8[[#This Row],[ZAHTEVANA SHEMA KAKOVOSTI]]&lt;&gt;"",Sklop8[[#This Row],[Preračunana masa/volumen/kos na enoto kg]],"")</f>
        <v/>
      </c>
      <c r="J26" s="245"/>
      <c r="K26" s="216"/>
      <c r="L26" s="216"/>
      <c r="M26" s="217"/>
      <c r="N26" s="246"/>
      <c r="O26" s="218"/>
      <c r="P26" s="260"/>
      <c r="Q26" s="247">
        <f>+Sklop8[[#This Row],[cena/enota brez DDV v EUR]]*Sklop8[[#This Row],[Stopnja DDV (%)]]</f>
        <v>0</v>
      </c>
      <c r="R26" s="247">
        <f>+Sklop8[[#This Row],[cena/enota brez DDV v EUR]]+Sklop8[[#This Row],[Davek (EUR)]]</f>
        <v>0</v>
      </c>
      <c r="S26" s="247">
        <f>+Sklop8[[#This Row],[cena/enota brez DDV v EUR]]*Sklop8[[#This Row],[Okvirna količina]]</f>
        <v>0</v>
      </c>
      <c r="T26" s="247">
        <f>+Sklop8[[#This Row],[Končna cena/enoto mere (EUR) z DDV]]*Sklop8[[#This Row],[Okvirna količina]]</f>
        <v>0</v>
      </c>
      <c r="U26" s="264"/>
    </row>
    <row r="27" spans="1:21" s="55" customFormat="1" ht="22.5">
      <c r="A27" s="79" t="s">
        <v>13</v>
      </c>
      <c r="B27" s="312" t="s">
        <v>515</v>
      </c>
      <c r="C27" s="77">
        <v>1</v>
      </c>
      <c r="D27" s="77" t="s">
        <v>0</v>
      </c>
      <c r="E27" s="99"/>
      <c r="F27" s="272">
        <v>33</v>
      </c>
      <c r="G27" s="103" t="s">
        <v>0</v>
      </c>
      <c r="H27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33</v>
      </c>
      <c r="I27" s="242" t="str">
        <f>IF(Sklop8[[#This Row],[ZAHTEVANA SHEMA KAKOVOSTI]]&lt;&gt;"",Sklop8[[#This Row],[Preračunana masa/volumen/kos na enoto kg]],"")</f>
        <v/>
      </c>
      <c r="J27" s="245"/>
      <c r="K27" s="216"/>
      <c r="L27" s="216"/>
      <c r="M27" s="217"/>
      <c r="N27" s="246"/>
      <c r="O27" s="218"/>
      <c r="P27" s="260"/>
      <c r="Q27" s="247">
        <f>+Sklop8[[#This Row],[cena/enota brez DDV v EUR]]*Sklop8[[#This Row],[Stopnja DDV (%)]]</f>
        <v>0</v>
      </c>
      <c r="R27" s="247">
        <f>+Sklop8[[#This Row],[cena/enota brez DDV v EUR]]+Sklop8[[#This Row],[Davek (EUR)]]</f>
        <v>0</v>
      </c>
      <c r="S27" s="247">
        <f>+Sklop8[[#This Row],[cena/enota brez DDV v EUR]]*Sklop8[[#This Row],[Okvirna količina]]</f>
        <v>0</v>
      </c>
      <c r="T27" s="247">
        <f>+Sklop8[[#This Row],[Končna cena/enoto mere (EUR) z DDV]]*Sklop8[[#This Row],[Okvirna količina]]</f>
        <v>0</v>
      </c>
      <c r="U27" s="264"/>
    </row>
    <row r="28" spans="1:21" s="55" customFormat="1" ht="12">
      <c r="A28" s="79" t="s">
        <v>14</v>
      </c>
      <c r="B28" s="313" t="s">
        <v>514</v>
      </c>
      <c r="C28" s="77">
        <v>1</v>
      </c>
      <c r="D28" s="77" t="s">
        <v>0</v>
      </c>
      <c r="E28" s="99"/>
      <c r="F28" s="272">
        <v>15</v>
      </c>
      <c r="G28" s="103" t="s">
        <v>0</v>
      </c>
      <c r="H28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28" s="242" t="str">
        <f>IF(Sklop8[[#This Row],[ZAHTEVANA SHEMA KAKOVOSTI]]&lt;&gt;"",Sklop8[[#This Row],[Preračunana masa/volumen/kos na enoto kg]],"")</f>
        <v/>
      </c>
      <c r="J28" s="245"/>
      <c r="K28" s="216"/>
      <c r="L28" s="216"/>
      <c r="M28" s="217"/>
      <c r="N28" s="246"/>
      <c r="O28" s="218"/>
      <c r="P28" s="260"/>
      <c r="Q28" s="247">
        <f>+Sklop8[[#This Row],[cena/enota brez DDV v EUR]]*Sklop8[[#This Row],[Stopnja DDV (%)]]</f>
        <v>0</v>
      </c>
      <c r="R28" s="247">
        <f>+Sklop8[[#This Row],[cena/enota brez DDV v EUR]]+Sklop8[[#This Row],[Davek (EUR)]]</f>
        <v>0</v>
      </c>
      <c r="S28" s="247">
        <f>+Sklop8[[#This Row],[cena/enota brez DDV v EUR]]*Sklop8[[#This Row],[Okvirna količina]]</f>
        <v>0</v>
      </c>
      <c r="T28" s="247">
        <f>+Sklop8[[#This Row],[Končna cena/enoto mere (EUR) z DDV]]*Sklop8[[#This Row],[Okvirna količina]]</f>
        <v>0</v>
      </c>
      <c r="U28" s="264"/>
    </row>
    <row r="29" spans="1:21" s="55" customFormat="1" ht="12">
      <c r="A29" s="79" t="s">
        <v>15</v>
      </c>
      <c r="B29" s="313" t="s">
        <v>512</v>
      </c>
      <c r="C29" s="77">
        <v>1</v>
      </c>
      <c r="D29" s="77" t="s">
        <v>0</v>
      </c>
      <c r="E29" s="99"/>
      <c r="F29" s="272">
        <v>10</v>
      </c>
      <c r="G29" s="103" t="s">
        <v>0</v>
      </c>
      <c r="H29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9" s="242" t="str">
        <f>IF(Sklop8[[#This Row],[ZAHTEVANA SHEMA KAKOVOSTI]]&lt;&gt;"",Sklop8[[#This Row],[Preračunana masa/volumen/kos na enoto kg]],"")</f>
        <v/>
      </c>
      <c r="J29" s="245"/>
      <c r="K29" s="216"/>
      <c r="L29" s="216"/>
      <c r="M29" s="217"/>
      <c r="N29" s="246"/>
      <c r="O29" s="218"/>
      <c r="P29" s="260"/>
      <c r="Q29" s="247">
        <f>+Sklop8[[#This Row],[cena/enota brez DDV v EUR]]*Sklop8[[#This Row],[Stopnja DDV (%)]]</f>
        <v>0</v>
      </c>
      <c r="R29" s="247">
        <f>+Sklop8[[#This Row],[cena/enota brez DDV v EUR]]+Sklop8[[#This Row],[Davek (EUR)]]</f>
        <v>0</v>
      </c>
      <c r="S29" s="247">
        <f>+Sklop8[[#This Row],[cena/enota brez DDV v EUR]]*Sklop8[[#This Row],[Okvirna količina]]</f>
        <v>0</v>
      </c>
      <c r="T29" s="247">
        <f>+Sklop8[[#This Row],[Končna cena/enoto mere (EUR) z DDV]]*Sklop8[[#This Row],[Okvirna količina]]</f>
        <v>0</v>
      </c>
      <c r="U29" s="264"/>
    </row>
    <row r="30" spans="1:21" s="55" customFormat="1" ht="12">
      <c r="A30" s="79" t="s">
        <v>16</v>
      </c>
      <c r="B30" s="313" t="s">
        <v>513</v>
      </c>
      <c r="C30" s="77">
        <v>1</v>
      </c>
      <c r="D30" s="77" t="s">
        <v>0</v>
      </c>
      <c r="E30" s="99"/>
      <c r="F30" s="272">
        <v>70</v>
      </c>
      <c r="G30" s="103" t="s">
        <v>0</v>
      </c>
      <c r="H30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30" s="242" t="str">
        <f>IF(Sklop8[[#This Row],[ZAHTEVANA SHEMA KAKOVOSTI]]&lt;&gt;"",Sklop8[[#This Row],[Preračunana masa/volumen/kos na enoto kg]],"")</f>
        <v/>
      </c>
      <c r="J30" s="245"/>
      <c r="K30" s="216"/>
      <c r="L30" s="216"/>
      <c r="M30" s="217"/>
      <c r="N30" s="246"/>
      <c r="O30" s="218"/>
      <c r="P30" s="260"/>
      <c r="Q30" s="247">
        <f>+Sklop8[[#This Row],[cena/enota brez DDV v EUR]]*Sklop8[[#This Row],[Stopnja DDV (%)]]</f>
        <v>0</v>
      </c>
      <c r="R30" s="247">
        <f>+Sklop8[[#This Row],[cena/enota brez DDV v EUR]]+Sklop8[[#This Row],[Davek (EUR)]]</f>
        <v>0</v>
      </c>
      <c r="S30" s="247">
        <f>+Sklop8[[#This Row],[cena/enota brez DDV v EUR]]*Sklop8[[#This Row],[Okvirna količina]]</f>
        <v>0</v>
      </c>
      <c r="T30" s="247">
        <f>+Sklop8[[#This Row],[Končna cena/enoto mere (EUR) z DDV]]*Sklop8[[#This Row],[Okvirna količina]]</f>
        <v>0</v>
      </c>
      <c r="U30" s="264"/>
    </row>
    <row r="31" spans="1:21" s="55" customFormat="1" ht="12">
      <c r="A31" s="79" t="s">
        <v>17</v>
      </c>
      <c r="B31" s="313" t="s">
        <v>511</v>
      </c>
      <c r="C31" s="77">
        <v>1</v>
      </c>
      <c r="D31" s="77" t="s">
        <v>0</v>
      </c>
      <c r="E31" s="99"/>
      <c r="F31" s="272">
        <v>200</v>
      </c>
      <c r="G31" s="103" t="s">
        <v>0</v>
      </c>
      <c r="H31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1" s="242" t="str">
        <f>IF(Sklop8[[#This Row],[ZAHTEVANA SHEMA KAKOVOSTI]]&lt;&gt;"",Sklop8[[#This Row],[Preračunana masa/volumen/kos na enoto kg]],"")</f>
        <v/>
      </c>
      <c r="J31" s="245"/>
      <c r="K31" s="216"/>
      <c r="L31" s="216"/>
      <c r="M31" s="217"/>
      <c r="N31" s="246"/>
      <c r="O31" s="218"/>
      <c r="P31" s="260"/>
      <c r="Q31" s="247">
        <f>+Sklop8[[#This Row],[cena/enota brez DDV v EUR]]*Sklop8[[#This Row],[Stopnja DDV (%)]]</f>
        <v>0</v>
      </c>
      <c r="R31" s="247">
        <f>+Sklop8[[#This Row],[cena/enota brez DDV v EUR]]+Sklop8[[#This Row],[Davek (EUR)]]</f>
        <v>0</v>
      </c>
      <c r="S31" s="247">
        <f>+Sklop8[[#This Row],[cena/enota brez DDV v EUR]]*Sklop8[[#This Row],[Okvirna količina]]</f>
        <v>0</v>
      </c>
      <c r="T31" s="247">
        <f>+Sklop8[[#This Row],[Končna cena/enoto mere (EUR) z DDV]]*Sklop8[[#This Row],[Okvirna količina]]</f>
        <v>0</v>
      </c>
      <c r="U31" s="264"/>
    </row>
    <row r="32" spans="1:21" s="55" customFormat="1" ht="12">
      <c r="A32" s="79" t="s">
        <v>18</v>
      </c>
      <c r="B32" s="313" t="s">
        <v>510</v>
      </c>
      <c r="C32" s="77">
        <v>1</v>
      </c>
      <c r="D32" s="77" t="s">
        <v>0</v>
      </c>
      <c r="E32" s="99"/>
      <c r="F32" s="272">
        <v>30</v>
      </c>
      <c r="G32" s="103" t="s">
        <v>0</v>
      </c>
      <c r="H32" s="2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2" s="242" t="str">
        <f>IF(Sklop8[[#This Row],[ZAHTEVANA SHEMA KAKOVOSTI]]&lt;&gt;"",Sklop8[[#This Row],[Preračunana masa/volumen/kos na enoto kg]],"")</f>
        <v/>
      </c>
      <c r="J32" s="245"/>
      <c r="K32" s="216"/>
      <c r="L32" s="216"/>
      <c r="M32" s="217"/>
      <c r="N32" s="246"/>
      <c r="O32" s="218"/>
      <c r="P32" s="260"/>
      <c r="Q32" s="247">
        <f>+Sklop8[[#This Row],[cena/enota brez DDV v EUR]]*Sklop8[[#This Row],[Stopnja DDV (%)]]</f>
        <v>0</v>
      </c>
      <c r="R32" s="247">
        <f>+Sklop8[[#This Row],[cena/enota brez DDV v EUR]]+Sklop8[[#This Row],[Davek (EUR)]]</f>
        <v>0</v>
      </c>
      <c r="S32" s="247">
        <f>+Sklop8[[#This Row],[cena/enota brez DDV v EUR]]*Sklop8[[#This Row],[Okvirna količina]]</f>
        <v>0</v>
      </c>
      <c r="T32" s="247">
        <f>+Sklop8[[#This Row],[Končna cena/enoto mere (EUR) z DDV]]*Sklop8[[#This Row],[Okvirna količina]]</f>
        <v>0</v>
      </c>
      <c r="U32" s="264"/>
    </row>
    <row r="33" spans="1:21">
      <c r="A33" s="219" t="s">
        <v>133</v>
      </c>
      <c r="B33" s="220"/>
      <c r="C33" s="221"/>
      <c r="D33" s="221"/>
      <c r="E33" s="222"/>
      <c r="F33" s="223"/>
      <c r="G33" s="224"/>
      <c r="H33" s="225">
        <f>SUBTOTAL(109,Sklop8[Preračunana masa/volumen/kos na enoto kg])</f>
        <v>611</v>
      </c>
      <c r="I33" s="225">
        <f>SUBTOTAL(109,Sklop8[Živila iz shem kakovosti (kg)])</f>
        <v>0</v>
      </c>
      <c r="J33" s="223"/>
      <c r="K33" s="226"/>
      <c r="L33" s="226"/>
      <c r="M33" s="227"/>
      <c r="N33" s="228"/>
      <c r="O33" s="228"/>
      <c r="P33" s="228"/>
      <c r="Q33" s="229"/>
      <c r="R33" s="223"/>
      <c r="S33" s="229">
        <f>SUBTOTAL(109,Sklop8[Vrednost za okvirno količino (EUR) brez DDV])</f>
        <v>0</v>
      </c>
      <c r="T33" s="229">
        <f>SUBTOTAL(109,Sklop8[Vrednost za okvirno količino (EUR) z DDV])</f>
        <v>0</v>
      </c>
      <c r="U33" s="230">
        <f>SUBTOTAL(103,Sklop8[Shema kakovosti
(nacionalne, evropske)
])</f>
        <v>0</v>
      </c>
    </row>
    <row r="34" spans="1:21" s="210" customFormat="1">
      <c r="A34" s="198"/>
      <c r="B34" s="199"/>
      <c r="C34" s="200"/>
      <c r="D34" s="200"/>
      <c r="E34" s="201"/>
      <c r="F34" s="202"/>
      <c r="G34" s="203"/>
      <c r="H34" s="204"/>
      <c r="I34" s="204"/>
      <c r="J34" s="202"/>
      <c r="K34" s="205"/>
      <c r="L34" s="205"/>
      <c r="M34" s="206"/>
      <c r="N34" s="207"/>
      <c r="O34" s="207"/>
      <c r="P34" s="207"/>
      <c r="Q34" s="208"/>
      <c r="R34" s="202"/>
      <c r="S34" s="208"/>
      <c r="T34" s="208"/>
      <c r="U34" s="209"/>
    </row>
    <row r="35" spans="1:21">
      <c r="A35" s="48" t="s">
        <v>129</v>
      </c>
      <c r="B35" s="16"/>
      <c r="C35" s="28"/>
      <c r="D35" s="28"/>
      <c r="E35" s="100"/>
      <c r="Q35" s="48"/>
      <c r="R35" s="48"/>
      <c r="S35" s="48"/>
      <c r="T35" s="48"/>
    </row>
    <row r="36" spans="1:21">
      <c r="A36" s="11" t="s">
        <v>131</v>
      </c>
      <c r="B36" s="16"/>
      <c r="C36" s="28"/>
      <c r="D36" s="28"/>
      <c r="E36" s="100"/>
    </row>
    <row r="37" spans="1:21">
      <c r="A37" s="95" t="s">
        <v>174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1">
      <c r="A38" s="109" t="s">
        <v>167</v>
      </c>
      <c r="B38" s="108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</row>
    <row r="39" spans="1:21">
      <c r="A39" s="348" t="s">
        <v>204</v>
      </c>
      <c r="B39" s="348"/>
      <c r="C39" s="348"/>
      <c r="D39" s="348"/>
      <c r="E39" s="348"/>
      <c r="F39" s="348"/>
      <c r="G39" s="348"/>
      <c r="H39" s="348"/>
      <c r="I39" s="348"/>
      <c r="J39" s="348"/>
      <c r="K39" s="348"/>
      <c r="L39" s="348"/>
      <c r="N39" s="29"/>
      <c r="O39" s="29"/>
      <c r="P39" s="29"/>
      <c r="Q39" s="29"/>
      <c r="R39" s="29"/>
    </row>
    <row r="40" spans="1:21" s="48" customFormat="1">
      <c r="A40" s="359"/>
      <c r="B40" s="359"/>
      <c r="C40" s="359"/>
      <c r="D40" s="359"/>
      <c r="E40" s="359"/>
      <c r="F40" s="359"/>
      <c r="G40" s="359"/>
      <c r="H40" s="359"/>
      <c r="I40" s="359"/>
      <c r="J40" s="359"/>
      <c r="K40" s="359"/>
      <c r="L40" s="19"/>
      <c r="N40" s="68"/>
      <c r="O40" s="68"/>
      <c r="P40" s="68"/>
      <c r="Q40" s="68"/>
      <c r="R40" s="68"/>
      <c r="U40" s="68"/>
    </row>
    <row r="41" spans="1:21">
      <c r="A41" s="215"/>
      <c r="B41" s="215"/>
      <c r="C41" s="215"/>
      <c r="D41" s="215"/>
      <c r="E41" s="215"/>
      <c r="F41" s="215"/>
      <c r="G41" s="215"/>
      <c r="H41" s="215"/>
      <c r="I41" s="215"/>
      <c r="J41" s="215"/>
      <c r="K41" s="215"/>
      <c r="L41" s="19"/>
      <c r="N41" s="29"/>
      <c r="O41" s="29"/>
      <c r="P41" s="29"/>
      <c r="Q41" s="29"/>
      <c r="R41" s="29"/>
    </row>
    <row r="42" spans="1:21">
      <c r="A42" s="95" t="s">
        <v>65</v>
      </c>
      <c r="F42" s="68"/>
      <c r="G42" s="68" t="s">
        <v>66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67</v>
      </c>
      <c r="R42" s="29"/>
    </row>
    <row r="43" spans="1:21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1">
      <c r="B49" s="16"/>
      <c r="C49" s="28"/>
      <c r="D49" s="28"/>
      <c r="E49" s="100"/>
    </row>
    <row r="50" spans="1:21">
      <c r="B50" s="16"/>
      <c r="C50" s="28"/>
      <c r="D50" s="28"/>
      <c r="E50" s="100"/>
    </row>
    <row r="51" spans="1:21">
      <c r="B51" s="16"/>
      <c r="C51" s="28"/>
      <c r="D51" s="28"/>
      <c r="E51" s="100"/>
    </row>
    <row r="52" spans="1:21">
      <c r="B52" s="16"/>
      <c r="C52" s="28"/>
      <c r="D52" s="28"/>
      <c r="E52" s="100"/>
    </row>
    <row r="53" spans="1:21">
      <c r="B53" s="16"/>
      <c r="C53" s="28"/>
      <c r="D53" s="28"/>
      <c r="E53" s="100"/>
    </row>
    <row r="54" spans="1:21">
      <c r="B54" s="16"/>
      <c r="C54" s="28"/>
      <c r="D54" s="28"/>
      <c r="E54" s="100"/>
    </row>
    <row r="55" spans="1:21">
      <c r="B55" s="16"/>
      <c r="C55" s="28"/>
      <c r="D55" s="28"/>
      <c r="E55" s="100"/>
    </row>
    <row r="56" spans="1:21">
      <c r="B56" s="16"/>
      <c r="C56" s="28"/>
      <c r="D56" s="28"/>
      <c r="E56" s="100"/>
    </row>
    <row r="57" spans="1:21">
      <c r="B57" s="16"/>
      <c r="C57" s="28"/>
      <c r="D57" s="28"/>
      <c r="E57" s="100"/>
    </row>
    <row r="58" spans="1:21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</sheetData>
  <sheetProtection insertRows="0" deleteRows="0"/>
  <protectedRanges>
    <protectedRange sqref="J42:P1048576 U42:U1048576 U1:U38 J1:P38" name="Obseg1"/>
    <protectedRange sqref="J39:P39 U39" name="Obseg1_1_1_1"/>
  </protectedRanges>
  <mergeCells count="9">
    <mergeCell ref="A40:K40"/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18">
    <cfRule type="colorScale" priority="651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59"/>
  <sheetViews>
    <sheetView topLeftCell="A7" zoomScaleNormal="100" zoomScaleSheetLayoutView="100" workbookViewId="0">
      <selection activeCell="N50" sqref="N50"/>
    </sheetView>
  </sheetViews>
  <sheetFormatPr defaultColWidth="8.85546875" defaultRowHeight="12.75"/>
  <cols>
    <col min="1" max="1" width="4.7109375" style="11" customWidth="1"/>
    <col min="2" max="2" width="36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50" t="str">
        <f>+'prva stran'!B6</f>
        <v>VRTEC MANKA GOLARJA GORNJA RADGONA</v>
      </c>
      <c r="D2" s="351"/>
      <c r="E2" s="351"/>
      <c r="F2" s="351"/>
      <c r="G2" s="351"/>
      <c r="H2" s="351"/>
      <c r="I2" s="351"/>
      <c r="J2" s="351"/>
    </row>
    <row r="3" spans="1:21" ht="15">
      <c r="B3" s="50" t="s">
        <v>83</v>
      </c>
      <c r="C3" s="352" t="str">
        <f>+'prva stran'!B7</f>
        <v>KOCLJEVA ULICA 2, 9250 GORNJA RADGONA</v>
      </c>
      <c r="D3" s="353"/>
      <c r="E3" s="353"/>
      <c r="F3" s="353"/>
      <c r="G3" s="353"/>
      <c r="H3" s="353"/>
      <c r="I3" s="353"/>
      <c r="J3" s="35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1" t="s">
        <v>83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1" t="s">
        <v>84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2" customFormat="1" ht="17.25" customHeight="1">
      <c r="A9" s="9"/>
      <c r="B9" s="52" t="s">
        <v>86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49" t="str">
        <f>+'Ponudbeni pred_rekapitulacija'!B22</f>
        <v>ZAMRZNJENI IZDELKI IZ TESTA IN KROMPIRJA</v>
      </c>
      <c r="C13" s="349"/>
      <c r="D13" s="349"/>
      <c r="E13" s="349"/>
      <c r="F13" s="349"/>
      <c r="G13" s="349"/>
      <c r="H13" s="349"/>
      <c r="I13" s="349"/>
      <c r="J13" s="349"/>
      <c r="K13" s="34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132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75" t="s">
        <v>521</v>
      </c>
      <c r="C16" s="176" t="s">
        <v>111</v>
      </c>
      <c r="D16" s="77" t="s">
        <v>0</v>
      </c>
      <c r="E16" s="150"/>
      <c r="F16" s="177">
        <v>7</v>
      </c>
      <c r="G16" s="156" t="s">
        <v>0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</v>
      </c>
      <c r="I16" s="80" t="str">
        <f>IF(Sklop9[[#This Row],[ZAHTEVANA SHEMA KAKOVOSTI]]&lt;&gt;"",Sklop9[[#This Row],[Preračunana masa/volumen/kos na enoto kg]],"")</f>
        <v/>
      </c>
      <c r="J16" s="86"/>
      <c r="K16" s="81"/>
      <c r="L16" s="81"/>
      <c r="M16" s="82"/>
      <c r="N16" s="83"/>
      <c r="O16" s="83"/>
      <c r="P16" s="88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91"/>
    </row>
    <row r="17" spans="1:22" s="55" customFormat="1" ht="12">
      <c r="A17" s="79" t="s">
        <v>3</v>
      </c>
      <c r="B17" s="175" t="s">
        <v>522</v>
      </c>
      <c r="C17" s="176" t="s">
        <v>111</v>
      </c>
      <c r="D17" s="77" t="s">
        <v>0</v>
      </c>
      <c r="E17" s="150"/>
      <c r="F17" s="177">
        <v>6</v>
      </c>
      <c r="G17" s="156" t="s">
        <v>0</v>
      </c>
      <c r="H1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17" s="80" t="str">
        <f>IF(Sklop9[[#This Row],[ZAHTEVANA SHEMA KAKOVOSTI]]&lt;&gt;"",Sklop9[[#This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+Sklop9[[#This Row],[cena/enota brez DDV v EUR]]*Sklop9[[#This Row],[Stopnja DDV (%)]]</f>
        <v>0</v>
      </c>
      <c r="R17" s="85">
        <f>+Sklop9[[#This Row],[cena/enota brez DDV v EUR]]+Sklop9[[#This Row],[Davek (EUR)]]</f>
        <v>0</v>
      </c>
      <c r="S17" s="85">
        <f>+Sklop9[[#This Row],[cena/enota brez DDV v EUR]]*Sklop9[[#This Row],[Okvirna količina]]</f>
        <v>0</v>
      </c>
      <c r="T17" s="85">
        <f>+Sklop9[[#This Row],[Končna cena/enoto mere (EUR) z DDV]]*Sklop9[[#This Row],[Okvirna količina]]</f>
        <v>0</v>
      </c>
      <c r="U17" s="92"/>
    </row>
    <row r="18" spans="1:22" s="55" customFormat="1" ht="12">
      <c r="A18" s="79" t="s">
        <v>4</v>
      </c>
      <c r="B18" s="188" t="s">
        <v>523</v>
      </c>
      <c r="C18" s="176" t="s">
        <v>111</v>
      </c>
      <c r="D18" s="183" t="s">
        <v>0</v>
      </c>
      <c r="E18" s="150"/>
      <c r="F18" s="160">
        <v>6</v>
      </c>
      <c r="G18" s="186" t="s">
        <v>0</v>
      </c>
      <c r="H18" s="15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18" s="160" t="str">
        <f>IF(Sklop9[[#This Row],[ZAHTEVANA SHEMA KAKOVOSTI]]&lt;&gt;"",Sklop9[[#This Row],[Preračunana masa/volumen/kos na enoto kg]],"")</f>
        <v/>
      </c>
      <c r="J18" s="161"/>
      <c r="K18" s="162"/>
      <c r="L18" s="162"/>
      <c r="M18" s="166"/>
      <c r="N18" s="163"/>
      <c r="O18" s="163"/>
      <c r="P18" s="164"/>
      <c r="Q18" s="163">
        <f>+Sklop9[[#This Row],[cena/enota brez DDV v EUR]]*Sklop9[[#This Row],[Stopnja DDV (%)]]</f>
        <v>0</v>
      </c>
      <c r="R18" s="163">
        <f>+Sklop9[[#This Row],[cena/enota brez DDV v EUR]]+Sklop9[[#This Row],[Davek (EUR)]]</f>
        <v>0</v>
      </c>
      <c r="S18" s="163">
        <f>+Sklop9[[#This Row],[cena/enota brez DDV v EUR]]*Sklop9[[#This Row],[Okvirna količina]]</f>
        <v>0</v>
      </c>
      <c r="T18" s="165">
        <f>+Sklop9[[#This Row],[Končna cena/enoto mere (EUR) z DDV]]*Sklop9[[#This Row],[Okvirna količina]]</f>
        <v>0</v>
      </c>
      <c r="U18" s="171"/>
    </row>
    <row r="19" spans="1:22" s="55" customFormat="1" ht="12">
      <c r="A19" s="79" t="s">
        <v>5</v>
      </c>
      <c r="B19" s="188" t="s">
        <v>524</v>
      </c>
      <c r="C19" s="176" t="s">
        <v>111</v>
      </c>
      <c r="D19" s="183" t="s">
        <v>0</v>
      </c>
      <c r="E19" s="150"/>
      <c r="F19" s="160">
        <v>200</v>
      </c>
      <c r="G19" s="186" t="s">
        <v>0</v>
      </c>
      <c r="H19" s="15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9" s="160" t="str">
        <f>IF(Sklop9[[#This Row],[ZAHTEVANA SHEMA KAKOVOSTI]]&lt;&gt;"",Sklop9[[#This Row],[Preračunana masa/volumen/kos na enoto kg]],"")</f>
        <v/>
      </c>
      <c r="J19" s="161"/>
      <c r="K19" s="162"/>
      <c r="L19" s="162"/>
      <c r="M19" s="166"/>
      <c r="N19" s="163"/>
      <c r="O19" s="163"/>
      <c r="P19" s="164"/>
      <c r="Q19" s="163">
        <f>+Sklop9[[#This Row],[cena/enota brez DDV v EUR]]*Sklop9[[#This Row],[Stopnja DDV (%)]]</f>
        <v>0</v>
      </c>
      <c r="R19" s="163">
        <f>+Sklop9[[#This Row],[cena/enota brez DDV v EUR]]+Sklop9[[#This Row],[Davek (EUR)]]</f>
        <v>0</v>
      </c>
      <c r="S19" s="163">
        <f>+Sklop9[[#This Row],[cena/enota brez DDV v EUR]]*Sklop9[[#This Row],[Okvirna količina]]</f>
        <v>0</v>
      </c>
      <c r="T19" s="165">
        <f>+Sklop9[[#This Row],[Končna cena/enoto mere (EUR) z DDV]]*Sklop9[[#This Row],[Okvirna količina]]</f>
        <v>0</v>
      </c>
      <c r="U19" s="171"/>
    </row>
    <row r="20" spans="1:22" s="55" customFormat="1" ht="12">
      <c r="A20" s="79" t="s">
        <v>6</v>
      </c>
      <c r="B20" s="188" t="s">
        <v>525</v>
      </c>
      <c r="C20" s="176" t="s">
        <v>111</v>
      </c>
      <c r="D20" s="183" t="s">
        <v>0</v>
      </c>
      <c r="E20" s="150"/>
      <c r="F20" s="160">
        <v>18</v>
      </c>
      <c r="G20" s="186" t="s">
        <v>0</v>
      </c>
      <c r="H20" s="15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</v>
      </c>
      <c r="I20" s="160" t="str">
        <f>IF(Sklop9[[#This Row],[ZAHTEVANA SHEMA KAKOVOSTI]]&lt;&gt;"",Sklop9[[#This Row],[Preračunana masa/volumen/kos na enoto kg]],"")</f>
        <v/>
      </c>
      <c r="J20" s="161"/>
      <c r="K20" s="162"/>
      <c r="L20" s="162"/>
      <c r="M20" s="166"/>
      <c r="N20" s="163"/>
      <c r="O20" s="163"/>
      <c r="P20" s="164"/>
      <c r="Q20" s="163">
        <f>+Sklop9[[#This Row],[cena/enota brez DDV v EUR]]*Sklop9[[#This Row],[Stopnja DDV (%)]]</f>
        <v>0</v>
      </c>
      <c r="R20" s="163">
        <f>+Sklop9[[#This Row],[cena/enota brez DDV v EUR]]+Sklop9[[#This Row],[Davek (EUR)]]</f>
        <v>0</v>
      </c>
      <c r="S20" s="163">
        <f>+Sklop9[[#This Row],[cena/enota brez DDV v EUR]]*Sklop9[[#This Row],[Okvirna količina]]</f>
        <v>0</v>
      </c>
      <c r="T20" s="165">
        <f>+Sklop9[[#This Row],[Končna cena/enoto mere (EUR) z DDV]]*Sklop9[[#This Row],[Okvirna količina]]</f>
        <v>0</v>
      </c>
      <c r="U20" s="171"/>
    </row>
    <row r="21" spans="1:22" s="55" customFormat="1" ht="12">
      <c r="A21" s="79" t="s">
        <v>7</v>
      </c>
      <c r="B21" s="188" t="s">
        <v>526</v>
      </c>
      <c r="C21" s="176" t="s">
        <v>111</v>
      </c>
      <c r="D21" s="183" t="s">
        <v>0</v>
      </c>
      <c r="E21" s="150"/>
      <c r="F21" s="160">
        <v>43</v>
      </c>
      <c r="G21" s="186" t="s">
        <v>0</v>
      </c>
      <c r="H21" s="15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43</v>
      </c>
      <c r="I21" s="160" t="str">
        <f>IF(Sklop9[[#This Row],[ZAHTEVANA SHEMA KAKOVOSTI]]&lt;&gt;"",Sklop9[[#This Row],[Preračunana masa/volumen/kos na enoto kg]],"")</f>
        <v/>
      </c>
      <c r="J21" s="161"/>
      <c r="K21" s="162"/>
      <c r="L21" s="162"/>
      <c r="M21" s="166"/>
      <c r="N21" s="163"/>
      <c r="O21" s="163"/>
      <c r="P21" s="164"/>
      <c r="Q21" s="163">
        <f>+Sklop9[[#This Row],[cena/enota brez DDV v EUR]]*Sklop9[[#This Row],[Stopnja DDV (%)]]</f>
        <v>0</v>
      </c>
      <c r="R21" s="163">
        <f>+Sklop9[[#This Row],[cena/enota brez DDV v EUR]]+Sklop9[[#This Row],[Davek (EUR)]]</f>
        <v>0</v>
      </c>
      <c r="S21" s="163">
        <f>+Sklop9[[#This Row],[cena/enota brez DDV v EUR]]*Sklop9[[#This Row],[Okvirna količina]]</f>
        <v>0</v>
      </c>
      <c r="T21" s="165">
        <f>+Sklop9[[#This Row],[Končna cena/enoto mere (EUR) z DDV]]*Sklop9[[#This Row],[Okvirna količina]]</f>
        <v>0</v>
      </c>
      <c r="U21" s="171"/>
    </row>
    <row r="22" spans="1:22" s="55" customFormat="1" ht="12">
      <c r="A22" s="79" t="s">
        <v>8</v>
      </c>
      <c r="B22" s="188" t="s">
        <v>231</v>
      </c>
      <c r="C22" s="189" t="s">
        <v>111</v>
      </c>
      <c r="D22" s="183" t="s">
        <v>0</v>
      </c>
      <c r="E22" s="150"/>
      <c r="F22" s="160">
        <v>30</v>
      </c>
      <c r="G22" s="186" t="s">
        <v>0</v>
      </c>
      <c r="H22" s="15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2" s="160" t="str">
        <f>IF(Sklop9[[#This Row],[ZAHTEVANA SHEMA KAKOVOSTI]]&lt;&gt;"",Sklop9[[#This Row],[Preračunana masa/volumen/kos na enoto kg]],"")</f>
        <v/>
      </c>
      <c r="J22" s="161"/>
      <c r="K22" s="162"/>
      <c r="L22" s="162"/>
      <c r="M22" s="166"/>
      <c r="N22" s="163"/>
      <c r="O22" s="163"/>
      <c r="P22" s="164"/>
      <c r="Q22" s="163">
        <f>+Sklop9[[#This Row],[cena/enota brez DDV v EUR]]*Sklop9[[#This Row],[Stopnja DDV (%)]]</f>
        <v>0</v>
      </c>
      <c r="R22" s="163">
        <f>+Sklop9[[#This Row],[cena/enota brez DDV v EUR]]+Sklop9[[#This Row],[Davek (EUR)]]</f>
        <v>0</v>
      </c>
      <c r="S22" s="163">
        <f>+Sklop9[[#This Row],[cena/enota brez DDV v EUR]]*Sklop9[[#This Row],[Okvirna količina]]</f>
        <v>0</v>
      </c>
      <c r="T22" s="165">
        <f>+Sklop9[[#This Row],[Končna cena/enoto mere (EUR) z DDV]]*Sklop9[[#This Row],[Okvirna količina]]</f>
        <v>0</v>
      </c>
      <c r="U22" s="171"/>
    </row>
    <row r="23" spans="1:22" s="55" customFormat="1" ht="12">
      <c r="A23" s="79" t="s">
        <v>9</v>
      </c>
      <c r="B23" s="188" t="s">
        <v>527</v>
      </c>
      <c r="C23" s="189" t="s">
        <v>111</v>
      </c>
      <c r="D23" s="183" t="s">
        <v>0</v>
      </c>
      <c r="E23" s="150"/>
      <c r="F23" s="160">
        <v>100</v>
      </c>
      <c r="G23" s="186" t="s">
        <v>0</v>
      </c>
      <c r="H23" s="15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3" s="160" t="str">
        <f>IF(Sklop9[[#This Row],[ZAHTEVANA SHEMA KAKOVOSTI]]&lt;&gt;"",Sklop9[[#This Row],[Preračunana masa/volumen/kos na enoto kg]],"")</f>
        <v/>
      </c>
      <c r="J23" s="161"/>
      <c r="K23" s="162"/>
      <c r="L23" s="162"/>
      <c r="M23" s="166"/>
      <c r="N23" s="163"/>
      <c r="O23" s="163"/>
      <c r="P23" s="164"/>
      <c r="Q23" s="163">
        <f>+Sklop9[[#This Row],[cena/enota brez DDV v EUR]]*Sklop9[[#This Row],[Stopnja DDV (%)]]</f>
        <v>0</v>
      </c>
      <c r="R23" s="163">
        <f>+Sklop9[[#This Row],[cena/enota brez DDV v EUR]]+Sklop9[[#This Row],[Davek (EUR)]]</f>
        <v>0</v>
      </c>
      <c r="S23" s="163">
        <f>+Sklop9[[#This Row],[cena/enota brez DDV v EUR]]*Sklop9[[#This Row],[Okvirna količina]]</f>
        <v>0</v>
      </c>
      <c r="T23" s="165">
        <f>+Sklop9[[#This Row],[Končna cena/enoto mere (EUR) z DDV]]*Sklop9[[#This Row],[Okvirna količina]]</f>
        <v>0</v>
      </c>
      <c r="U23" s="171"/>
    </row>
    <row r="24" spans="1:22" s="55" customFormat="1" ht="12">
      <c r="A24" s="79" t="s">
        <v>10</v>
      </c>
      <c r="B24" s="188" t="s">
        <v>528</v>
      </c>
      <c r="C24" s="189" t="s">
        <v>111</v>
      </c>
      <c r="D24" s="183" t="s">
        <v>0</v>
      </c>
      <c r="E24" s="150"/>
      <c r="F24" s="160">
        <v>20</v>
      </c>
      <c r="G24" s="186" t="s">
        <v>0</v>
      </c>
      <c r="H24" s="15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4" s="160" t="str">
        <f>IF(Sklop9[[#This Row],[ZAHTEVANA SHEMA KAKOVOSTI]]&lt;&gt;"",Sklop9[[#This Row],[Preračunana masa/volumen/kos na enoto kg]],"")</f>
        <v/>
      </c>
      <c r="J24" s="161"/>
      <c r="K24" s="162"/>
      <c r="L24" s="162"/>
      <c r="M24" s="166"/>
      <c r="N24" s="163"/>
      <c r="O24" s="163"/>
      <c r="P24" s="164"/>
      <c r="Q24" s="163">
        <f>+Sklop9[[#This Row],[cena/enota brez DDV v EUR]]*Sklop9[[#This Row],[Stopnja DDV (%)]]</f>
        <v>0</v>
      </c>
      <c r="R24" s="163">
        <f>+Sklop9[[#This Row],[cena/enota brez DDV v EUR]]+Sklop9[[#This Row],[Davek (EUR)]]</f>
        <v>0</v>
      </c>
      <c r="S24" s="163">
        <f>+Sklop9[[#This Row],[cena/enota brez DDV v EUR]]*Sklop9[[#This Row],[Okvirna količina]]</f>
        <v>0</v>
      </c>
      <c r="T24" s="165">
        <f>+Sklop9[[#This Row],[Končna cena/enoto mere (EUR) z DDV]]*Sklop9[[#This Row],[Okvirna količina]]</f>
        <v>0</v>
      </c>
      <c r="U24" s="171"/>
    </row>
    <row r="25" spans="1:22" s="55" customFormat="1" ht="12">
      <c r="A25" s="79" t="s">
        <v>11</v>
      </c>
      <c r="B25" s="188" t="s">
        <v>529</v>
      </c>
      <c r="C25" s="189" t="s">
        <v>111</v>
      </c>
      <c r="D25" s="183" t="s">
        <v>0</v>
      </c>
      <c r="E25" s="150"/>
      <c r="F25" s="160">
        <v>30</v>
      </c>
      <c r="G25" s="186" t="s">
        <v>0</v>
      </c>
      <c r="H25" s="15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5" s="160" t="str">
        <f>IF(Sklop9[[#This Row],[ZAHTEVANA SHEMA KAKOVOSTI]]&lt;&gt;"",Sklop9[[#This Row],[Preračunana masa/volumen/kos na enoto kg]],"")</f>
        <v/>
      </c>
      <c r="J25" s="161"/>
      <c r="K25" s="162"/>
      <c r="L25" s="162"/>
      <c r="M25" s="166"/>
      <c r="N25" s="163"/>
      <c r="O25" s="163"/>
      <c r="P25" s="164"/>
      <c r="Q25" s="163">
        <f>+Sklop9[[#This Row],[cena/enota brez DDV v EUR]]*Sklop9[[#This Row],[Stopnja DDV (%)]]</f>
        <v>0</v>
      </c>
      <c r="R25" s="163">
        <f>+Sklop9[[#This Row],[cena/enota brez DDV v EUR]]+Sklop9[[#This Row],[Davek (EUR)]]</f>
        <v>0</v>
      </c>
      <c r="S25" s="163">
        <f>+Sklop9[[#This Row],[cena/enota brez DDV v EUR]]*Sklop9[[#This Row],[Okvirna količina]]</f>
        <v>0</v>
      </c>
      <c r="T25" s="165">
        <f>+Sklop9[[#This Row],[Končna cena/enoto mere (EUR) z DDV]]*Sklop9[[#This Row],[Okvirna količina]]</f>
        <v>0</v>
      </c>
      <c r="U25" s="171"/>
    </row>
    <row r="26" spans="1:22" ht="27" customHeight="1">
      <c r="A26" s="219" t="s">
        <v>133</v>
      </c>
      <c r="B26" s="220"/>
      <c r="C26" s="221"/>
      <c r="D26" s="221"/>
      <c r="E26" s="222"/>
      <c r="F26" s="223"/>
      <c r="G26" s="224"/>
      <c r="H26" s="225">
        <f>SUBTOTAL(109,Sklop9[Preračunana masa/volumen/kos na enoto kg])</f>
        <v>460</v>
      </c>
      <c r="I26" s="225">
        <f>SUBTOTAL(109,Sklop9[Živila iz shem kakovosti (kg)])</f>
        <v>0</v>
      </c>
      <c r="J26" s="223"/>
      <c r="K26" s="226"/>
      <c r="L26" s="226"/>
      <c r="M26" s="227"/>
      <c r="N26" s="228"/>
      <c r="O26" s="228"/>
      <c r="P26" s="228"/>
      <c r="Q26" s="229"/>
      <c r="R26" s="223"/>
      <c r="S26" s="229">
        <f>SUBTOTAL(109,Sklop9[Vrednost za okvirno količino (EUR) brez DDV])</f>
        <v>0</v>
      </c>
      <c r="T26" s="229">
        <f>SUBTOTAL(109,Sklop9[Vrednost za okvirno količino (EUR) z DDV])</f>
        <v>0</v>
      </c>
      <c r="U26" s="230">
        <f>SUBTOTAL(103,Sklop9[Shema kakovosti
(nacionalne, evropske)
])</f>
        <v>0</v>
      </c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A28" s="48" t="s">
        <v>129</v>
      </c>
      <c r="B28" s="16"/>
      <c r="C28" s="28"/>
      <c r="D28" s="28"/>
      <c r="E28" s="100"/>
      <c r="Q28" s="48"/>
      <c r="R28" s="48"/>
      <c r="S28" s="48"/>
      <c r="T28" s="48"/>
    </row>
    <row r="29" spans="1:22">
      <c r="A29" s="11" t="s">
        <v>131</v>
      </c>
      <c r="B29" s="16"/>
      <c r="C29" s="28"/>
      <c r="D29" s="28"/>
      <c r="E29" s="100"/>
    </row>
    <row r="30" spans="1:22">
      <c r="A30" s="95" t="s">
        <v>174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2">
      <c r="A31" s="109" t="s">
        <v>167</v>
      </c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7"/>
    </row>
    <row r="32" spans="1:22" customFormat="1" ht="16.149999999999999" customHeight="1">
      <c r="A32" s="348"/>
      <c r="B32" s="348"/>
      <c r="C32" s="348"/>
      <c r="D32" s="348"/>
      <c r="E32" s="348"/>
      <c r="F32" s="348"/>
      <c r="G32" s="348"/>
      <c r="H32" s="348"/>
      <c r="I32" s="348"/>
      <c r="J32" s="348"/>
      <c r="K32" s="348"/>
      <c r="L32" s="348"/>
      <c r="M32" s="262"/>
      <c r="N32" s="262"/>
    </row>
    <row r="33" spans="1:21">
      <c r="A33" s="348"/>
      <c r="B33" s="348"/>
      <c r="C33" s="348"/>
      <c r="D33" s="348"/>
      <c r="E33" s="348"/>
      <c r="F33" s="348"/>
      <c r="G33" s="348"/>
      <c r="H33" s="348"/>
      <c r="I33" s="348"/>
      <c r="J33" s="348"/>
      <c r="K33" s="348"/>
      <c r="L33" s="348"/>
      <c r="N33" s="29"/>
      <c r="O33" s="29"/>
      <c r="P33" s="29"/>
      <c r="Q33" s="29"/>
      <c r="R33" s="29"/>
    </row>
    <row r="34" spans="1:2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N34" s="29"/>
      <c r="O34" s="29"/>
      <c r="P34" s="29"/>
      <c r="Q34" s="29"/>
      <c r="R34" s="29"/>
    </row>
    <row r="35" spans="1:21">
      <c r="A35" s="95" t="s">
        <v>65</v>
      </c>
      <c r="F35" s="68"/>
      <c r="G35" s="68" t="s">
        <v>66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67</v>
      </c>
      <c r="R35" s="29"/>
    </row>
    <row r="36" spans="1:21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1">
      <c r="B37" s="16"/>
      <c r="C37" s="28"/>
      <c r="D37" s="28"/>
      <c r="E37" s="100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J35:P1048576 M32:P32 U35:U1048576 U1:U32 J1:P31" name="Obseg1"/>
    <protectedRange sqref="J33:P34 U33:U34" name="Obseg1_1"/>
    <protectedRange sqref="J32:L32" name="Obseg1_1_1_1_1"/>
  </protectedRanges>
  <mergeCells count="9">
    <mergeCell ref="A33:L33"/>
    <mergeCell ref="B13:K13"/>
    <mergeCell ref="C2:J2"/>
    <mergeCell ref="C3:J3"/>
    <mergeCell ref="C6:J6"/>
    <mergeCell ref="C7:J7"/>
    <mergeCell ref="C8:J8"/>
    <mergeCell ref="C9:J9"/>
    <mergeCell ref="A32:L32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57"/>
  <sheetViews>
    <sheetView topLeftCell="A11" zoomScale="112" zoomScaleNormal="112" zoomScaleSheetLayoutView="100" workbookViewId="0">
      <selection activeCell="N47" sqref="N4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50" t="str">
        <f>+'prva stran'!B6</f>
        <v>VRTEC MANKA GOLARJA GORNJA RADGONA</v>
      </c>
      <c r="D2" s="351"/>
      <c r="E2" s="351"/>
      <c r="F2" s="351"/>
      <c r="G2" s="351"/>
      <c r="H2" s="351"/>
      <c r="I2" s="351"/>
      <c r="J2" s="351"/>
    </row>
    <row r="3" spans="1:21" ht="15">
      <c r="B3" s="50" t="s">
        <v>83</v>
      </c>
      <c r="C3" s="352" t="str">
        <f>+'prva stran'!B7</f>
        <v>KOCLJEVA ULICA 2, 9250 GORNJA RADGONA</v>
      </c>
      <c r="D3" s="353"/>
      <c r="E3" s="353"/>
      <c r="F3" s="353"/>
      <c r="G3" s="353"/>
      <c r="H3" s="353"/>
      <c r="I3" s="353"/>
      <c r="J3" s="35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1" t="s">
        <v>83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1" t="s">
        <v>84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2" customFormat="1" ht="17.25" customHeight="1">
      <c r="A9" s="9"/>
      <c r="B9" s="52" t="s">
        <v>86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49" t="str">
        <f>+'Ponudbeni pred_rekapitulacija'!B23</f>
        <v>SADNI SOKOVI</v>
      </c>
      <c r="C13" s="349"/>
      <c r="D13" s="349"/>
      <c r="E13" s="349"/>
      <c r="F13" s="349"/>
      <c r="G13" s="349"/>
      <c r="H13" s="349"/>
      <c r="I13" s="349"/>
      <c r="J13" s="349"/>
      <c r="K13" s="34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132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60" customFormat="1">
      <c r="A16" s="274" t="s">
        <v>1</v>
      </c>
      <c r="B16" s="277" t="s">
        <v>530</v>
      </c>
      <c r="C16" s="254">
        <v>1</v>
      </c>
      <c r="D16" s="256" t="s">
        <v>74</v>
      </c>
      <c r="E16" s="99"/>
      <c r="F16" s="270">
        <v>12</v>
      </c>
      <c r="G16" s="275" t="s">
        <v>74</v>
      </c>
      <c r="H16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16" s="242" t="str">
        <f>IF(Sklop10[[#This Row],[ZAHTEVANA SHEMA KAKOVOSTI]]&lt;&gt;"",Sklop10[[#This Row],[Preračunana masa/volumen/kos na enoto kg]],"")</f>
        <v/>
      </c>
      <c r="J16" s="245"/>
      <c r="K16" s="267"/>
      <c r="L16" s="267"/>
      <c r="M16" s="259"/>
      <c r="N16" s="247"/>
      <c r="O16" s="247"/>
      <c r="P16" s="276"/>
      <c r="Q16" s="247">
        <f>+Sklop10[[#This Row],[cena/enota brez DDV v EUR]]*Sklop10[[#This Row],[Stopnja DDV (%)]]</f>
        <v>0</v>
      </c>
      <c r="R16" s="247">
        <f>+Sklop10[[#This Row],[cena/enota brez DDV v EUR]]+Sklop10[[#This Row],[Davek (EUR)]]</f>
        <v>0</v>
      </c>
      <c r="S16" s="247">
        <f>+Sklop10[[#This Row],[cena/enota brez DDV v EUR]]*Sklop10[[#This Row],[Okvirna količina]]</f>
        <v>0</v>
      </c>
      <c r="T16" s="268">
        <f>+Sklop10[[#This Row],[Končna cena/enoto mere (EUR) z DDV]]*Sklop10[[#This Row],[Okvirna količina]]</f>
        <v>0</v>
      </c>
      <c r="U16" s="269"/>
    </row>
    <row r="17" spans="1:21" s="60" customFormat="1">
      <c r="A17" s="274" t="s">
        <v>3</v>
      </c>
      <c r="B17" s="277" t="s">
        <v>531</v>
      </c>
      <c r="C17" s="254">
        <v>0.2</v>
      </c>
      <c r="D17" s="256" t="s">
        <v>74</v>
      </c>
      <c r="E17" s="99"/>
      <c r="F17" s="270">
        <v>24</v>
      </c>
      <c r="G17" s="275" t="s">
        <v>208</v>
      </c>
      <c r="H17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4.8000000000000007</v>
      </c>
      <c r="I17" s="242" t="str">
        <f>IF(Sklop10[[#This Row],[ZAHTEVANA SHEMA KAKOVOSTI]]&lt;&gt;"",Sklop10[[#This Row],[Preračunana masa/volumen/kos na enoto kg]],"")</f>
        <v/>
      </c>
      <c r="J17" s="245"/>
      <c r="K17" s="267"/>
      <c r="L17" s="267"/>
      <c r="M17" s="259"/>
      <c r="N17" s="247"/>
      <c r="O17" s="247"/>
      <c r="P17" s="276"/>
      <c r="Q17" s="247">
        <f>+Sklop10[[#This Row],[cena/enota brez DDV v EUR]]*Sklop10[[#This Row],[Stopnja DDV (%)]]</f>
        <v>0</v>
      </c>
      <c r="R17" s="247">
        <f>+Sklop10[[#This Row],[cena/enota brez DDV v EUR]]+Sklop10[[#This Row],[Davek (EUR)]]</f>
        <v>0</v>
      </c>
      <c r="S17" s="247">
        <f>+Sklop10[[#This Row],[cena/enota brez DDV v EUR]]*Sklop10[[#This Row],[Okvirna količina]]</f>
        <v>0</v>
      </c>
      <c r="T17" s="268">
        <f>+Sklop10[[#This Row],[Končna cena/enoto mere (EUR) z DDV]]*Sklop10[[#This Row],[Okvirna količina]]</f>
        <v>0</v>
      </c>
      <c r="U17" s="269"/>
    </row>
    <row r="18" spans="1:21" s="60" customFormat="1">
      <c r="A18" s="274" t="s">
        <v>4</v>
      </c>
      <c r="B18" s="277" t="s">
        <v>532</v>
      </c>
      <c r="C18" s="254">
        <v>1</v>
      </c>
      <c r="D18" s="256" t="s">
        <v>74</v>
      </c>
      <c r="E18" s="99"/>
      <c r="F18" s="270">
        <v>220</v>
      </c>
      <c r="G18" s="275" t="s">
        <v>74</v>
      </c>
      <c r="H18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220</v>
      </c>
      <c r="I18" s="242" t="str">
        <f>IF(Sklop10[[#This Row],[ZAHTEVANA SHEMA KAKOVOSTI]]&lt;&gt;"",Sklop10[[#This Row],[Preračunana masa/volumen/kos na enoto kg]],"")</f>
        <v/>
      </c>
      <c r="J18" s="245"/>
      <c r="K18" s="267"/>
      <c r="L18" s="267"/>
      <c r="M18" s="259"/>
      <c r="N18" s="247"/>
      <c r="O18" s="247"/>
      <c r="P18" s="276"/>
      <c r="Q18" s="247">
        <f>+Sklop10[[#This Row],[cena/enota brez DDV v EUR]]*Sklop10[[#This Row],[Stopnja DDV (%)]]</f>
        <v>0</v>
      </c>
      <c r="R18" s="247">
        <f>+Sklop10[[#This Row],[cena/enota brez DDV v EUR]]+Sklop10[[#This Row],[Davek (EUR)]]</f>
        <v>0</v>
      </c>
      <c r="S18" s="247">
        <f>+Sklop10[[#This Row],[cena/enota brez DDV v EUR]]*Sklop10[[#This Row],[Okvirna količina]]</f>
        <v>0</v>
      </c>
      <c r="T18" s="268">
        <f>+Sklop10[[#This Row],[Končna cena/enoto mere (EUR) z DDV]]*Sklop10[[#This Row],[Okvirna količina]]</f>
        <v>0</v>
      </c>
      <c r="U18" s="269"/>
    </row>
    <row r="19" spans="1:21" s="60" customFormat="1">
      <c r="A19" s="274" t="s">
        <v>5</v>
      </c>
      <c r="B19" s="277" t="s">
        <v>533</v>
      </c>
      <c r="C19" s="254">
        <v>1</v>
      </c>
      <c r="D19" s="256" t="s">
        <v>74</v>
      </c>
      <c r="E19" s="99"/>
      <c r="F19" s="270">
        <v>50</v>
      </c>
      <c r="G19" s="275" t="s">
        <v>74</v>
      </c>
      <c r="H19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9" s="242" t="str">
        <f>IF(Sklop10[[#This Row],[ZAHTEVANA SHEMA KAKOVOSTI]]&lt;&gt;"",Sklop10[[#This Row],[Preračunana masa/volumen/kos na enoto kg]],"")</f>
        <v/>
      </c>
      <c r="J19" s="245"/>
      <c r="K19" s="267"/>
      <c r="L19" s="267"/>
      <c r="M19" s="259"/>
      <c r="N19" s="247"/>
      <c r="O19" s="247"/>
      <c r="P19" s="276"/>
      <c r="Q19" s="247">
        <f>+Sklop10[[#This Row],[cena/enota brez DDV v EUR]]*Sklop10[[#This Row],[Stopnja DDV (%)]]</f>
        <v>0</v>
      </c>
      <c r="R19" s="247">
        <f>+Sklop10[[#This Row],[cena/enota brez DDV v EUR]]+Sklop10[[#This Row],[Davek (EUR)]]</f>
        <v>0</v>
      </c>
      <c r="S19" s="247">
        <f>+Sklop10[[#This Row],[cena/enota brez DDV v EUR]]*Sklop10[[#This Row],[Okvirna količina]]</f>
        <v>0</v>
      </c>
      <c r="T19" s="268">
        <f>+Sklop10[[#This Row],[Končna cena/enoto mere (EUR) z DDV]]*Sklop10[[#This Row],[Okvirna količina]]</f>
        <v>0</v>
      </c>
      <c r="U19" s="269"/>
    </row>
    <row r="20" spans="1:21" s="60" customFormat="1">
      <c r="A20" s="274" t="s">
        <v>6</v>
      </c>
      <c r="B20" s="277" t="s">
        <v>534</v>
      </c>
      <c r="C20" s="254">
        <v>1</v>
      </c>
      <c r="D20" s="256" t="s">
        <v>74</v>
      </c>
      <c r="E20" s="99"/>
      <c r="F20" s="270">
        <v>12</v>
      </c>
      <c r="G20" s="275" t="s">
        <v>74</v>
      </c>
      <c r="H20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20" s="242" t="str">
        <f>IF(Sklop10[[#This Row],[ZAHTEVANA SHEMA KAKOVOSTI]]&lt;&gt;"",Sklop10[[#This Row],[Preračunana masa/volumen/kos na enoto kg]],"")</f>
        <v/>
      </c>
      <c r="J20" s="245"/>
      <c r="K20" s="267"/>
      <c r="L20" s="267"/>
      <c r="M20" s="259"/>
      <c r="N20" s="247"/>
      <c r="O20" s="247"/>
      <c r="P20" s="276"/>
      <c r="Q20" s="247">
        <f>+Sklop10[[#This Row],[cena/enota brez DDV v EUR]]*Sklop10[[#This Row],[Stopnja DDV (%)]]</f>
        <v>0</v>
      </c>
      <c r="R20" s="247">
        <f>+Sklop10[[#This Row],[cena/enota brez DDV v EUR]]+Sklop10[[#This Row],[Davek (EUR)]]</f>
        <v>0</v>
      </c>
      <c r="S20" s="247">
        <f>+Sklop10[[#This Row],[cena/enota brez DDV v EUR]]*Sklop10[[#This Row],[Okvirna količina]]</f>
        <v>0</v>
      </c>
      <c r="T20" s="268">
        <f>+Sklop10[[#This Row],[Končna cena/enoto mere (EUR) z DDV]]*Sklop10[[#This Row],[Okvirna količina]]</f>
        <v>0</v>
      </c>
      <c r="U20" s="269"/>
    </row>
    <row r="21" spans="1:21" s="60" customFormat="1">
      <c r="A21" s="274" t="s">
        <v>7</v>
      </c>
      <c r="B21" s="277" t="s">
        <v>535</v>
      </c>
      <c r="C21" s="254">
        <v>1</v>
      </c>
      <c r="D21" s="256" t="s">
        <v>74</v>
      </c>
      <c r="E21" s="99"/>
      <c r="F21" s="270">
        <v>132</v>
      </c>
      <c r="G21" s="275" t="s">
        <v>74</v>
      </c>
      <c r="H21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132</v>
      </c>
      <c r="I21" s="242" t="str">
        <f>IF(Sklop10[[#This Row],[ZAHTEVANA SHEMA KAKOVOSTI]]&lt;&gt;"",Sklop10[[#This Row],[Preračunana masa/volumen/kos na enoto kg]],"")</f>
        <v/>
      </c>
      <c r="J21" s="245"/>
      <c r="K21" s="267"/>
      <c r="L21" s="267"/>
      <c r="M21" s="259"/>
      <c r="N21" s="247"/>
      <c r="O21" s="247"/>
      <c r="P21" s="276"/>
      <c r="Q21" s="247">
        <f>+Sklop10[[#This Row],[cena/enota brez DDV v EUR]]*Sklop10[[#This Row],[Stopnja DDV (%)]]</f>
        <v>0</v>
      </c>
      <c r="R21" s="247">
        <f>+Sklop10[[#This Row],[cena/enota brez DDV v EUR]]+Sklop10[[#This Row],[Davek (EUR)]]</f>
        <v>0</v>
      </c>
      <c r="S21" s="247">
        <f>+Sklop10[[#This Row],[cena/enota brez DDV v EUR]]*Sklop10[[#This Row],[Okvirna količina]]</f>
        <v>0</v>
      </c>
      <c r="T21" s="268">
        <f>+Sklop10[[#This Row],[Končna cena/enoto mere (EUR) z DDV]]*Sklop10[[#This Row],[Okvirna količina]]</f>
        <v>0</v>
      </c>
      <c r="U21" s="269"/>
    </row>
    <row r="22" spans="1:21" s="60" customFormat="1">
      <c r="A22" s="274" t="s">
        <v>8</v>
      </c>
      <c r="B22" s="277" t="s">
        <v>537</v>
      </c>
      <c r="C22" s="254">
        <v>1</v>
      </c>
      <c r="D22" s="256" t="s">
        <v>74</v>
      </c>
      <c r="E22" s="99"/>
      <c r="F22" s="270">
        <v>88</v>
      </c>
      <c r="G22" s="275" t="s">
        <v>74</v>
      </c>
      <c r="H22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88</v>
      </c>
      <c r="I22" s="242" t="str">
        <f>IF(Sklop10[[#This Row],[ZAHTEVANA SHEMA KAKOVOSTI]]&lt;&gt;"",Sklop10[[#This Row],[Preračunana masa/volumen/kos na enoto kg]],"")</f>
        <v/>
      </c>
      <c r="J22" s="245"/>
      <c r="K22" s="267"/>
      <c r="L22" s="267"/>
      <c r="M22" s="259"/>
      <c r="N22" s="247"/>
      <c r="O22" s="247"/>
      <c r="P22" s="276"/>
      <c r="Q22" s="247">
        <f>+Sklop10[[#This Row],[cena/enota brez DDV v EUR]]*Sklop10[[#This Row],[Stopnja DDV (%)]]</f>
        <v>0</v>
      </c>
      <c r="R22" s="247">
        <f>+Sklop10[[#This Row],[cena/enota brez DDV v EUR]]+Sklop10[[#This Row],[Davek (EUR)]]</f>
        <v>0</v>
      </c>
      <c r="S22" s="247">
        <f>+Sklop10[[#This Row],[cena/enota brez DDV v EUR]]*Sklop10[[#This Row],[Okvirna količina]]</f>
        <v>0</v>
      </c>
      <c r="T22" s="268">
        <f>+Sklop10[[#This Row],[Končna cena/enoto mere (EUR) z DDV]]*Sklop10[[#This Row],[Okvirna količina]]</f>
        <v>0</v>
      </c>
      <c r="U22" s="269"/>
    </row>
    <row r="23" spans="1:21" s="60" customFormat="1">
      <c r="A23" s="274" t="s">
        <v>9</v>
      </c>
      <c r="B23" s="277" t="s">
        <v>536</v>
      </c>
      <c r="C23" s="254">
        <v>1</v>
      </c>
      <c r="D23" s="256" t="s">
        <v>74</v>
      </c>
      <c r="E23" s="99"/>
      <c r="F23" s="270">
        <v>156</v>
      </c>
      <c r="G23" s="275" t="s">
        <v>74</v>
      </c>
      <c r="H23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156</v>
      </c>
      <c r="I23" s="242" t="str">
        <f>IF(Sklop10[[#This Row],[ZAHTEVANA SHEMA KAKOVOSTI]]&lt;&gt;"",Sklop10[[#This Row],[Preračunana masa/volumen/kos na enoto kg]],"")</f>
        <v/>
      </c>
      <c r="J23" s="245"/>
      <c r="K23" s="267"/>
      <c r="L23" s="267"/>
      <c r="M23" s="259"/>
      <c r="N23" s="247"/>
      <c r="O23" s="247"/>
      <c r="P23" s="276"/>
      <c r="Q23" s="247">
        <f>+Sklop10[[#This Row],[cena/enota brez DDV v EUR]]*Sklop10[[#This Row],[Stopnja DDV (%)]]</f>
        <v>0</v>
      </c>
      <c r="R23" s="247">
        <f>+Sklop10[[#This Row],[cena/enota brez DDV v EUR]]+Sklop10[[#This Row],[Davek (EUR)]]</f>
        <v>0</v>
      </c>
      <c r="S23" s="247">
        <f>+Sklop10[[#This Row],[cena/enota brez DDV v EUR]]*Sklop10[[#This Row],[Okvirna količina]]</f>
        <v>0</v>
      </c>
      <c r="T23" s="268">
        <f>+Sklop10[[#This Row],[Končna cena/enoto mere (EUR) z DDV]]*Sklop10[[#This Row],[Okvirna količina]]</f>
        <v>0</v>
      </c>
      <c r="U23" s="269"/>
    </row>
    <row r="24" spans="1:21" s="60" customFormat="1">
      <c r="A24" s="274" t="s">
        <v>10</v>
      </c>
      <c r="B24" s="277" t="s">
        <v>538</v>
      </c>
      <c r="C24" s="254">
        <v>1</v>
      </c>
      <c r="D24" s="256" t="s">
        <v>74</v>
      </c>
      <c r="E24" s="99"/>
      <c r="F24" s="270">
        <v>84</v>
      </c>
      <c r="G24" s="275" t="s">
        <v>74</v>
      </c>
      <c r="H24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84</v>
      </c>
      <c r="I24" s="242" t="str">
        <f>IF(Sklop10[[#This Row],[ZAHTEVANA SHEMA KAKOVOSTI]]&lt;&gt;"",Sklop10[[#This Row],[Preračunana masa/volumen/kos na enoto kg]],"")</f>
        <v/>
      </c>
      <c r="J24" s="245"/>
      <c r="K24" s="267"/>
      <c r="L24" s="267"/>
      <c r="M24" s="259"/>
      <c r="N24" s="247"/>
      <c r="O24" s="247"/>
      <c r="P24" s="276"/>
      <c r="Q24" s="247">
        <f>+Sklop10[[#This Row],[cena/enota brez DDV v EUR]]*Sklop10[[#This Row],[Stopnja DDV (%)]]</f>
        <v>0</v>
      </c>
      <c r="R24" s="247">
        <f>+Sklop10[[#This Row],[cena/enota brez DDV v EUR]]+Sklop10[[#This Row],[Davek (EUR)]]</f>
        <v>0</v>
      </c>
      <c r="S24" s="247">
        <f>+Sklop10[[#This Row],[cena/enota brez DDV v EUR]]*Sklop10[[#This Row],[Okvirna količina]]</f>
        <v>0</v>
      </c>
      <c r="T24" s="268">
        <f>+Sklop10[[#This Row],[Končna cena/enoto mere (EUR) z DDV]]*Sklop10[[#This Row],[Okvirna količina]]</f>
        <v>0</v>
      </c>
      <c r="U24" s="269"/>
    </row>
    <row r="25" spans="1:21" s="60" customFormat="1">
      <c r="A25" s="274" t="s">
        <v>11</v>
      </c>
      <c r="B25" s="277" t="s">
        <v>539</v>
      </c>
      <c r="C25" s="254">
        <v>1</v>
      </c>
      <c r="D25" s="256" t="s">
        <v>74</v>
      </c>
      <c r="E25" s="99"/>
      <c r="F25" s="270">
        <v>2</v>
      </c>
      <c r="G25" s="275" t="s">
        <v>74</v>
      </c>
      <c r="H25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25" s="242" t="str">
        <f>IF(Sklop10[[#This Row],[ZAHTEVANA SHEMA KAKOVOSTI]]&lt;&gt;"",Sklop10[[#This Row],[Preračunana masa/volumen/kos na enoto kg]],"")</f>
        <v/>
      </c>
      <c r="J25" s="245"/>
      <c r="K25" s="267"/>
      <c r="L25" s="267"/>
      <c r="M25" s="259"/>
      <c r="N25" s="247"/>
      <c r="O25" s="247"/>
      <c r="P25" s="276"/>
      <c r="Q25" s="247">
        <f>+Sklop10[[#This Row],[cena/enota brez DDV v EUR]]*Sklop10[[#This Row],[Stopnja DDV (%)]]</f>
        <v>0</v>
      </c>
      <c r="R25" s="247">
        <f>+Sklop10[[#This Row],[cena/enota brez DDV v EUR]]+Sklop10[[#This Row],[Davek (EUR)]]</f>
        <v>0</v>
      </c>
      <c r="S25" s="247">
        <f>+Sklop10[[#This Row],[cena/enota brez DDV v EUR]]*Sklop10[[#This Row],[Okvirna količina]]</f>
        <v>0</v>
      </c>
      <c r="T25" s="268">
        <f>+Sklop10[[#This Row],[Končna cena/enoto mere (EUR) z DDV]]*Sklop10[[#This Row],[Okvirna količina]]</f>
        <v>0</v>
      </c>
      <c r="U25" s="269"/>
    </row>
    <row r="26" spans="1:21" ht="27" customHeight="1">
      <c r="A26" s="219" t="s">
        <v>133</v>
      </c>
      <c r="B26" s="220"/>
      <c r="C26" s="221"/>
      <c r="D26" s="221"/>
      <c r="E26" s="222"/>
      <c r="F26" s="223"/>
      <c r="G26" s="224"/>
      <c r="H26" s="225">
        <f>SUBTOTAL(109,Sklop10[Preračunana masa/volumen/kos na enoto kg])</f>
        <v>760.8</v>
      </c>
      <c r="I26" s="225">
        <f>SUBTOTAL(109,Sklop10[Živila iz shem kakovosti (kg)])</f>
        <v>0</v>
      </c>
      <c r="J26" s="223"/>
      <c r="K26" s="226"/>
      <c r="L26" s="226"/>
      <c r="M26" s="227"/>
      <c r="N26" s="228"/>
      <c r="O26" s="228"/>
      <c r="P26" s="228"/>
      <c r="Q26" s="229"/>
      <c r="R26" s="223"/>
      <c r="S26" s="229">
        <f>SUBTOTAL(109,Sklop10[Vrednost za okvirno količino (EUR) brez DDV])</f>
        <v>0</v>
      </c>
      <c r="T26" s="229">
        <f>SUBTOTAL(109,Sklop10[Vrednost za okvirno količino (EUR) z DDV])</f>
        <v>0</v>
      </c>
      <c r="U26" s="230">
        <f>SUBTOTAL(103,Sklop10[Shema kakovosti
(nacionalne, evropske)
])</f>
        <v>0</v>
      </c>
    </row>
    <row r="27" spans="1:21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1">
      <c r="A28" s="48" t="s">
        <v>129</v>
      </c>
      <c r="B28" s="16"/>
      <c r="C28" s="28"/>
      <c r="D28" s="28"/>
      <c r="E28" s="100"/>
      <c r="Q28" s="48"/>
      <c r="R28" s="48"/>
      <c r="S28" s="48"/>
      <c r="T28" s="48"/>
    </row>
    <row r="29" spans="1:21">
      <c r="A29" s="11" t="s">
        <v>131</v>
      </c>
      <c r="B29" s="16"/>
      <c r="C29" s="28"/>
      <c r="D29" s="28"/>
      <c r="E29" s="100"/>
    </row>
    <row r="30" spans="1:21">
      <c r="A30" s="95" t="s">
        <v>174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1">
      <c r="A31" s="109" t="s">
        <v>167</v>
      </c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</row>
    <row r="32" spans="1:21">
      <c r="N32" s="29"/>
      <c r="O32" s="29"/>
      <c r="P32" s="29"/>
      <c r="Q32" s="29"/>
      <c r="R32" s="29"/>
    </row>
    <row r="33" spans="1:21">
      <c r="A33" s="95" t="s">
        <v>65</v>
      </c>
      <c r="F33" s="68"/>
      <c r="G33" s="68" t="s">
        <v>66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67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100"/>
    </row>
    <row r="36" spans="1:21">
      <c r="B36" s="16"/>
      <c r="C36" s="28"/>
      <c r="D36" s="28"/>
      <c r="E36" s="100"/>
    </row>
    <row r="37" spans="1:21">
      <c r="B37" s="16"/>
      <c r="C37" s="28"/>
      <c r="D37" s="28"/>
      <c r="E37" s="100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J32:P1048576 U32:U1048576 J1:P30 U1:U30" name="Obseg1"/>
    <protectedRange sqref="J31:P31 U31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95"/>
  <sheetViews>
    <sheetView topLeftCell="A124" zoomScale="106" zoomScaleNormal="106" zoomScaleSheetLayoutView="100" workbookViewId="0">
      <selection activeCell="B17" sqref="B17"/>
    </sheetView>
  </sheetViews>
  <sheetFormatPr defaultColWidth="8.85546875" defaultRowHeight="12.75"/>
  <cols>
    <col min="1" max="1" width="5.1406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50" t="str">
        <f>+'prva stran'!B6</f>
        <v>VRTEC MANKA GOLARJA GORNJA RADGONA</v>
      </c>
      <c r="D2" s="351"/>
      <c r="E2" s="351"/>
      <c r="F2" s="351"/>
      <c r="G2" s="351"/>
      <c r="H2" s="351"/>
      <c r="I2" s="351"/>
      <c r="J2" s="351"/>
    </row>
    <row r="3" spans="1:21" ht="15">
      <c r="B3" s="50" t="s">
        <v>83</v>
      </c>
      <c r="C3" s="352" t="str">
        <f>+'prva stran'!B7</f>
        <v>KOCLJEVA ULICA 2, 9250 GORNJA RADGONA</v>
      </c>
      <c r="D3" s="353"/>
      <c r="E3" s="353"/>
      <c r="F3" s="353"/>
      <c r="G3" s="353"/>
      <c r="H3" s="353"/>
      <c r="I3" s="353"/>
      <c r="J3" s="35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1" t="s">
        <v>83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1" t="s">
        <v>84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2" customFormat="1" ht="17.25" customHeight="1">
      <c r="A9" s="9"/>
      <c r="B9" s="52" t="s">
        <v>86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pred_rekapitulacija'!A24</f>
        <v>11.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49" t="str">
        <f>+'Ponudbeni pred_rekapitulacija'!B24</f>
        <v>RAZNA PREHRANA</v>
      </c>
      <c r="C13" s="349"/>
      <c r="D13" s="349"/>
      <c r="E13" s="349"/>
      <c r="F13" s="349"/>
      <c r="G13" s="349"/>
      <c r="H13" s="349"/>
      <c r="I13" s="349"/>
      <c r="J13" s="349"/>
      <c r="K13" s="34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132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76" t="s">
        <v>747</v>
      </c>
      <c r="C16" s="77">
        <v>1000</v>
      </c>
      <c r="D16" s="77" t="s">
        <v>110</v>
      </c>
      <c r="E16" s="150"/>
      <c r="F16" s="270">
        <v>9</v>
      </c>
      <c r="G16" s="271" t="s">
        <v>611</v>
      </c>
      <c r="H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I16" s="80" t="str">
        <f>IF(Sklop11[[#This Row],[ZAHTEVANA SHEMA KAKOVOSTI]]&lt;&gt;"",Sklop11[[#This Row],[Preračunana masa/volumen/kos na enoto kg]],"")</f>
        <v/>
      </c>
      <c r="J16" s="86"/>
      <c r="K16" s="81"/>
      <c r="L16" s="81"/>
      <c r="M16" s="82"/>
      <c r="N16" s="83"/>
      <c r="O16" s="83"/>
      <c r="P16" s="88"/>
      <c r="Q16" s="83">
        <f>+Sklop11[[#This Row],[cena/enota brez DDV v EUR]]*Sklop11[[#This Row],[Stopnja DDV (%)]]</f>
        <v>0</v>
      </c>
      <c r="R16" s="83">
        <f>+Sklop11[[#This Row],[cena/enota brez DDV v EUR]]+Sklop11[[#This Row],[Davek (EUR)]]</f>
        <v>0</v>
      </c>
      <c r="S16" s="83">
        <f>+Sklop11[[#This Row],[cena/enota brez DDV v EUR]]*Sklop11[[#This Row],[Okvirna količina]]</f>
        <v>0</v>
      </c>
      <c r="T16" s="83">
        <f>+Sklop11[[#This Row],[Končna cena/enoto mere (EUR) z DDV]]*Sklop11[[#This Row],[Okvirna količina]]</f>
        <v>0</v>
      </c>
      <c r="U16" s="149"/>
    </row>
    <row r="17" spans="1:21" s="55" customFormat="1" ht="12">
      <c r="A17" s="79" t="s">
        <v>3</v>
      </c>
      <c r="B17" s="240" t="s">
        <v>625</v>
      </c>
      <c r="C17" s="254">
        <v>180</v>
      </c>
      <c r="D17" s="77" t="s">
        <v>110</v>
      </c>
      <c r="E17" s="150"/>
      <c r="F17" s="270">
        <v>12</v>
      </c>
      <c r="G17" s="243" t="s">
        <v>208</v>
      </c>
      <c r="H17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2.16</v>
      </c>
      <c r="I17" s="242" t="str">
        <f>IF(Sklop11[[#This Row],[ZAHTEVANA SHEMA KAKOVOSTI]]&lt;&gt;"",Sklop11[[#This Row],[Preračunana masa/volumen/kos na enoto kg]],"")</f>
        <v/>
      </c>
      <c r="J17" s="245"/>
      <c r="K17" s="267"/>
      <c r="L17" s="267"/>
      <c r="M17" s="259"/>
      <c r="N17" s="247"/>
      <c r="O17" s="247"/>
      <c r="P17" s="260"/>
      <c r="Q17" s="247">
        <f>+Sklop11[[#This Row],[cena/enota brez DDV v EUR]]*Sklop11[[#This Row],[Stopnja DDV (%)]]</f>
        <v>0</v>
      </c>
      <c r="R17" s="247">
        <f>+Sklop11[[#This Row],[cena/enota brez DDV v EUR]]+Sklop11[[#This Row],[Davek (EUR)]]</f>
        <v>0</v>
      </c>
      <c r="S17" s="247">
        <f>+Sklop11[[#This Row],[cena/enota brez DDV v EUR]]*Sklop11[[#This Row],[Okvirna količina]]</f>
        <v>0</v>
      </c>
      <c r="T17" s="247">
        <f>+Sklop11[[#This Row],[Končna cena/enoto mere (EUR) z DDV]]*Sklop11[[#This Row],[Okvirna količina]]</f>
        <v>0</v>
      </c>
      <c r="U17" s="264"/>
    </row>
    <row r="18" spans="1:21" s="55" customFormat="1" ht="12">
      <c r="A18" s="79" t="s">
        <v>4</v>
      </c>
      <c r="B18" s="240" t="s">
        <v>626</v>
      </c>
      <c r="C18" s="254">
        <v>200</v>
      </c>
      <c r="D18" s="77" t="s">
        <v>110</v>
      </c>
      <c r="E18" s="150"/>
      <c r="F18" s="270">
        <v>10</v>
      </c>
      <c r="G18" s="243" t="s">
        <v>208</v>
      </c>
      <c r="H18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8" s="242" t="str">
        <f>IF(Sklop11[[#This Row],[ZAHTEVANA SHEMA KAKOVOSTI]]&lt;&gt;"",Sklop11[[#This Row],[Preračunana masa/volumen/kos na enoto kg]],"")</f>
        <v/>
      </c>
      <c r="J18" s="245"/>
      <c r="K18" s="267"/>
      <c r="L18" s="267"/>
      <c r="M18" s="259"/>
      <c r="N18" s="247"/>
      <c r="O18" s="247"/>
      <c r="P18" s="260"/>
      <c r="Q18" s="247">
        <f>+Sklop11[[#This Row],[cena/enota brez DDV v EUR]]*Sklop11[[#This Row],[Stopnja DDV (%)]]</f>
        <v>0</v>
      </c>
      <c r="R18" s="247">
        <f>+Sklop11[[#This Row],[cena/enota brez DDV v EUR]]+Sklop11[[#This Row],[Davek (EUR)]]</f>
        <v>0</v>
      </c>
      <c r="S18" s="247">
        <f>+Sklop11[[#This Row],[cena/enota brez DDV v EUR]]*Sklop11[[#This Row],[Okvirna količina]]</f>
        <v>0</v>
      </c>
      <c r="T18" s="247">
        <f>+Sklop11[[#This Row],[Končna cena/enoto mere (EUR) z DDV]]*Sklop11[[#This Row],[Okvirna količina]]</f>
        <v>0</v>
      </c>
      <c r="U18" s="264"/>
    </row>
    <row r="19" spans="1:21" s="55" customFormat="1" ht="12">
      <c r="A19" s="79" t="s">
        <v>5</v>
      </c>
      <c r="B19" s="240" t="s">
        <v>627</v>
      </c>
      <c r="C19" s="254">
        <v>38</v>
      </c>
      <c r="D19" s="77" t="s">
        <v>110</v>
      </c>
      <c r="E19" s="150"/>
      <c r="F19" s="270">
        <v>6</v>
      </c>
      <c r="G19" s="243" t="s">
        <v>208</v>
      </c>
      <c r="H19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0.22799999999999998</v>
      </c>
      <c r="I19" s="242" t="str">
        <f>IF(Sklop11[[#This Row],[ZAHTEVANA SHEMA KAKOVOSTI]]&lt;&gt;"",Sklop11[[#This Row],[Preračunana masa/volumen/kos na enoto kg]],"")</f>
        <v/>
      </c>
      <c r="J19" s="245"/>
      <c r="K19" s="267"/>
      <c r="L19" s="267"/>
      <c r="M19" s="259"/>
      <c r="N19" s="247"/>
      <c r="O19" s="247"/>
      <c r="P19" s="260"/>
      <c r="Q19" s="247">
        <f>+Sklop11[[#This Row],[cena/enota brez DDV v EUR]]*Sklop11[[#This Row],[Stopnja DDV (%)]]</f>
        <v>0</v>
      </c>
      <c r="R19" s="247">
        <f>+Sklop11[[#This Row],[cena/enota brez DDV v EUR]]+Sklop11[[#This Row],[Davek (EUR)]]</f>
        <v>0</v>
      </c>
      <c r="S19" s="247">
        <f>+Sklop11[[#This Row],[cena/enota brez DDV v EUR]]*Sklop11[[#This Row],[Okvirna količina]]</f>
        <v>0</v>
      </c>
      <c r="T19" s="247">
        <f>+Sklop11[[#This Row],[Končna cena/enoto mere (EUR) z DDV]]*Sklop11[[#This Row],[Okvirna količina]]</f>
        <v>0</v>
      </c>
      <c r="U19" s="264"/>
    </row>
    <row r="20" spans="1:21" s="55" customFormat="1" ht="12">
      <c r="A20" s="79" t="s">
        <v>6</v>
      </c>
      <c r="B20" s="240" t="s">
        <v>628</v>
      </c>
      <c r="C20" s="254">
        <v>40</v>
      </c>
      <c r="D20" s="77" t="s">
        <v>110</v>
      </c>
      <c r="E20" s="150" t="s">
        <v>241</v>
      </c>
      <c r="F20" s="270">
        <v>60</v>
      </c>
      <c r="G20" s="243" t="s">
        <v>208</v>
      </c>
      <c r="H20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2.4</v>
      </c>
      <c r="I20" s="242">
        <f>IF(Sklop11[[#This Row],[ZAHTEVANA SHEMA KAKOVOSTI]]&lt;&gt;"",Sklop11[[#This Row],[Preračunana masa/volumen/kos na enoto kg]],"")</f>
        <v>2.4</v>
      </c>
      <c r="J20" s="245"/>
      <c r="K20" s="267"/>
      <c r="L20" s="267"/>
      <c r="M20" s="259"/>
      <c r="N20" s="247"/>
      <c r="O20" s="247"/>
      <c r="P20" s="260"/>
      <c r="Q20" s="247">
        <f>+Sklop11[[#This Row],[cena/enota brez DDV v EUR]]*Sklop11[[#This Row],[Stopnja DDV (%)]]</f>
        <v>0</v>
      </c>
      <c r="R20" s="247">
        <f>+Sklop11[[#This Row],[cena/enota brez DDV v EUR]]+Sklop11[[#This Row],[Davek (EUR)]]</f>
        <v>0</v>
      </c>
      <c r="S20" s="247">
        <f>+Sklop11[[#This Row],[cena/enota brez DDV v EUR]]*Sklop11[[#This Row],[Okvirna količina]]</f>
        <v>0</v>
      </c>
      <c r="T20" s="247">
        <f>+Sklop11[[#This Row],[Končna cena/enoto mere (EUR) z DDV]]*Sklop11[[#This Row],[Okvirna količina]]</f>
        <v>0</v>
      </c>
      <c r="U20" s="264"/>
    </row>
    <row r="21" spans="1:21" s="55" customFormat="1" ht="12">
      <c r="A21" s="79" t="s">
        <v>7</v>
      </c>
      <c r="B21" s="240" t="s">
        <v>589</v>
      </c>
      <c r="C21" s="254" t="s">
        <v>111</v>
      </c>
      <c r="D21" s="77" t="s">
        <v>0</v>
      </c>
      <c r="E21" s="150"/>
      <c r="F21" s="270">
        <v>15</v>
      </c>
      <c r="G21" s="243" t="s">
        <v>0</v>
      </c>
      <c r="H21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1" s="242" t="str">
        <f>IF(Sklop11[[#This Row],[ZAHTEVANA SHEMA KAKOVOSTI]]&lt;&gt;"",Sklop11[[#This Row],[Preračunana masa/volumen/kos na enoto kg]],"")</f>
        <v/>
      </c>
      <c r="J21" s="245"/>
      <c r="K21" s="267"/>
      <c r="L21" s="267"/>
      <c r="M21" s="259"/>
      <c r="N21" s="247"/>
      <c r="O21" s="247"/>
      <c r="P21" s="260"/>
      <c r="Q21" s="247">
        <f>+Sklop11[[#This Row],[cena/enota brez DDV v EUR]]*Sklop11[[#This Row],[Stopnja DDV (%)]]</f>
        <v>0</v>
      </c>
      <c r="R21" s="247">
        <f>+Sklop11[[#This Row],[cena/enota brez DDV v EUR]]+Sklop11[[#This Row],[Davek (EUR)]]</f>
        <v>0</v>
      </c>
      <c r="S21" s="247">
        <f>+Sklop11[[#This Row],[cena/enota brez DDV v EUR]]*Sklop11[[#This Row],[Okvirna količina]]</f>
        <v>0</v>
      </c>
      <c r="T21" s="247">
        <f>+Sklop11[[#This Row],[Končna cena/enoto mere (EUR) z DDV]]*Sklop11[[#This Row],[Okvirna količina]]</f>
        <v>0</v>
      </c>
      <c r="U21" s="264"/>
    </row>
    <row r="22" spans="1:21" s="55" customFormat="1" ht="12">
      <c r="A22" s="79" t="s">
        <v>8</v>
      </c>
      <c r="B22" s="240" t="s">
        <v>590</v>
      </c>
      <c r="C22" s="254" t="s">
        <v>111</v>
      </c>
      <c r="D22" s="77" t="s">
        <v>0</v>
      </c>
      <c r="E22" s="150"/>
      <c r="F22" s="270">
        <v>3</v>
      </c>
      <c r="G22" s="243" t="s">
        <v>0</v>
      </c>
      <c r="H22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22" s="242" t="str">
        <f>IF(Sklop11[[#This Row],[ZAHTEVANA SHEMA KAKOVOSTI]]&lt;&gt;"",Sklop11[[#This Row],[Preračunana masa/volumen/kos na enoto kg]],"")</f>
        <v/>
      </c>
      <c r="J22" s="245"/>
      <c r="K22" s="267"/>
      <c r="L22" s="267"/>
      <c r="M22" s="259"/>
      <c r="N22" s="247"/>
      <c r="O22" s="247"/>
      <c r="P22" s="260"/>
      <c r="Q22" s="247">
        <f>+Sklop11[[#This Row],[cena/enota brez DDV v EUR]]*Sklop11[[#This Row],[Stopnja DDV (%)]]</f>
        <v>0</v>
      </c>
      <c r="R22" s="247">
        <f>+Sklop11[[#This Row],[cena/enota brez DDV v EUR]]+Sklop11[[#This Row],[Davek (EUR)]]</f>
        <v>0</v>
      </c>
      <c r="S22" s="247">
        <f>+Sklop11[[#This Row],[cena/enota brez DDV v EUR]]*Sklop11[[#This Row],[Okvirna količina]]</f>
        <v>0</v>
      </c>
      <c r="T22" s="247">
        <f>+Sklop11[[#This Row],[Končna cena/enoto mere (EUR) z DDV]]*Sklop11[[#This Row],[Okvirna količina]]</f>
        <v>0</v>
      </c>
      <c r="U22" s="264"/>
    </row>
    <row r="23" spans="1:21" s="55" customFormat="1" ht="12">
      <c r="A23" s="79" t="s">
        <v>9</v>
      </c>
      <c r="B23" s="240" t="s">
        <v>591</v>
      </c>
      <c r="C23" s="254" t="s">
        <v>111</v>
      </c>
      <c r="D23" s="77" t="s">
        <v>0</v>
      </c>
      <c r="E23" s="150"/>
      <c r="F23" s="270">
        <v>3</v>
      </c>
      <c r="G23" s="243" t="s">
        <v>0</v>
      </c>
      <c r="H23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23" s="242" t="str">
        <f>IF(Sklop11[[#This Row],[ZAHTEVANA SHEMA KAKOVOSTI]]&lt;&gt;"",Sklop11[[#This Row],[Preračunana masa/volumen/kos na enoto kg]],"")</f>
        <v/>
      </c>
      <c r="J23" s="245"/>
      <c r="K23" s="267"/>
      <c r="L23" s="267"/>
      <c r="M23" s="259"/>
      <c r="N23" s="247"/>
      <c r="O23" s="247"/>
      <c r="P23" s="260"/>
      <c r="Q23" s="247">
        <f>+Sklop11[[#This Row],[cena/enota brez DDV v EUR]]*Sklop11[[#This Row],[Stopnja DDV (%)]]</f>
        <v>0</v>
      </c>
      <c r="R23" s="247">
        <f>+Sklop11[[#This Row],[cena/enota brez DDV v EUR]]+Sklop11[[#This Row],[Davek (EUR)]]</f>
        <v>0</v>
      </c>
      <c r="S23" s="247">
        <f>+Sklop11[[#This Row],[cena/enota brez DDV v EUR]]*Sklop11[[#This Row],[Okvirna količina]]</f>
        <v>0</v>
      </c>
      <c r="T23" s="247">
        <f>+Sklop11[[#This Row],[Končna cena/enoto mere (EUR) z DDV]]*Sklop11[[#This Row],[Okvirna količina]]</f>
        <v>0</v>
      </c>
      <c r="U23" s="264"/>
    </row>
    <row r="24" spans="1:21" s="55" customFormat="1" ht="12">
      <c r="A24" s="79" t="s">
        <v>10</v>
      </c>
      <c r="B24" s="240" t="s">
        <v>592</v>
      </c>
      <c r="C24" s="254" t="s">
        <v>111</v>
      </c>
      <c r="D24" s="77" t="s">
        <v>0</v>
      </c>
      <c r="E24" s="150"/>
      <c r="F24" s="270">
        <v>32</v>
      </c>
      <c r="G24" s="243" t="s">
        <v>0</v>
      </c>
      <c r="H24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</v>
      </c>
      <c r="I24" s="242" t="str">
        <f>IF(Sklop11[[#This Row],[ZAHTEVANA SHEMA KAKOVOSTI]]&lt;&gt;"",Sklop11[[#This Row],[Preračunana masa/volumen/kos na enoto kg]],"")</f>
        <v/>
      </c>
      <c r="J24" s="245"/>
      <c r="K24" s="267"/>
      <c r="L24" s="267"/>
      <c r="M24" s="259"/>
      <c r="N24" s="247"/>
      <c r="O24" s="247"/>
      <c r="P24" s="260"/>
      <c r="Q24" s="247">
        <f>+Sklop11[[#This Row],[cena/enota brez DDV v EUR]]*Sklop11[[#This Row],[Stopnja DDV (%)]]</f>
        <v>0</v>
      </c>
      <c r="R24" s="247">
        <f>+Sklop11[[#This Row],[cena/enota brez DDV v EUR]]+Sklop11[[#This Row],[Davek (EUR)]]</f>
        <v>0</v>
      </c>
      <c r="S24" s="247">
        <f>+Sklop11[[#This Row],[cena/enota brez DDV v EUR]]*Sklop11[[#This Row],[Okvirna količina]]</f>
        <v>0</v>
      </c>
      <c r="T24" s="247">
        <f>+Sklop11[[#This Row],[Končna cena/enoto mere (EUR) z DDV]]*Sklop11[[#This Row],[Okvirna količina]]</f>
        <v>0</v>
      </c>
      <c r="U24" s="264"/>
    </row>
    <row r="25" spans="1:21" s="55" customFormat="1" ht="12">
      <c r="A25" s="79" t="s">
        <v>11</v>
      </c>
      <c r="B25" s="240" t="s">
        <v>593</v>
      </c>
      <c r="C25" s="254" t="s">
        <v>111</v>
      </c>
      <c r="D25" s="77" t="s">
        <v>0</v>
      </c>
      <c r="E25" s="150"/>
      <c r="F25" s="270">
        <v>4</v>
      </c>
      <c r="G25" s="243" t="s">
        <v>0</v>
      </c>
      <c r="H25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25" s="242" t="str">
        <f>IF(Sklop11[[#This Row],[ZAHTEVANA SHEMA KAKOVOSTI]]&lt;&gt;"",Sklop11[[#This Row],[Preračunana masa/volumen/kos na enoto kg]],"")</f>
        <v/>
      </c>
      <c r="J25" s="245"/>
      <c r="K25" s="267"/>
      <c r="L25" s="267"/>
      <c r="M25" s="259"/>
      <c r="N25" s="247"/>
      <c r="O25" s="247"/>
      <c r="P25" s="260"/>
      <c r="Q25" s="247">
        <f>+Sklop11[[#This Row],[cena/enota brez DDV v EUR]]*Sklop11[[#This Row],[Stopnja DDV (%)]]</f>
        <v>0</v>
      </c>
      <c r="R25" s="247">
        <f>+Sklop11[[#This Row],[cena/enota brez DDV v EUR]]+Sklop11[[#This Row],[Davek (EUR)]]</f>
        <v>0</v>
      </c>
      <c r="S25" s="247">
        <f>+Sklop11[[#This Row],[cena/enota brez DDV v EUR]]*Sklop11[[#This Row],[Okvirna količina]]</f>
        <v>0</v>
      </c>
      <c r="T25" s="247">
        <f>+Sklop11[[#This Row],[Končna cena/enoto mere (EUR) z DDV]]*Sklop11[[#This Row],[Okvirna količina]]</f>
        <v>0</v>
      </c>
      <c r="U25" s="264"/>
    </row>
    <row r="26" spans="1:21" s="55" customFormat="1" ht="12">
      <c r="A26" s="79" t="s">
        <v>12</v>
      </c>
      <c r="B26" s="240" t="s">
        <v>629</v>
      </c>
      <c r="C26" s="254">
        <v>20</v>
      </c>
      <c r="D26" s="77" t="s">
        <v>110</v>
      </c>
      <c r="E26" s="150"/>
      <c r="F26" s="270">
        <v>39</v>
      </c>
      <c r="G26" s="243" t="s">
        <v>208</v>
      </c>
      <c r="H26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0.78</v>
      </c>
      <c r="I26" s="242" t="str">
        <f>IF(Sklop11[[#This Row],[ZAHTEVANA SHEMA KAKOVOSTI]]&lt;&gt;"",Sklop11[[#This Row],[Preračunana masa/volumen/kos na enoto kg]],"")</f>
        <v/>
      </c>
      <c r="J26" s="245"/>
      <c r="K26" s="267"/>
      <c r="L26" s="267"/>
      <c r="M26" s="259"/>
      <c r="N26" s="247"/>
      <c r="O26" s="247"/>
      <c r="P26" s="260"/>
      <c r="Q26" s="247">
        <f>+Sklop11[[#This Row],[cena/enota brez DDV v EUR]]*Sklop11[[#This Row],[Stopnja DDV (%)]]</f>
        <v>0</v>
      </c>
      <c r="R26" s="247">
        <f>+Sklop11[[#This Row],[cena/enota brez DDV v EUR]]+Sklop11[[#This Row],[Davek (EUR)]]</f>
        <v>0</v>
      </c>
      <c r="S26" s="247">
        <f>+Sklop11[[#This Row],[cena/enota brez DDV v EUR]]*Sklop11[[#This Row],[Okvirna količina]]</f>
        <v>0</v>
      </c>
      <c r="T26" s="247">
        <f>+Sklop11[[#This Row],[Končna cena/enoto mere (EUR) z DDV]]*Sklop11[[#This Row],[Okvirna količina]]</f>
        <v>0</v>
      </c>
      <c r="U26" s="264"/>
    </row>
    <row r="27" spans="1:21" s="55" customFormat="1" ht="12">
      <c r="A27" s="79" t="s">
        <v>13</v>
      </c>
      <c r="B27" s="240" t="s">
        <v>594</v>
      </c>
      <c r="C27" s="254" t="s">
        <v>111</v>
      </c>
      <c r="D27" s="77" t="s">
        <v>0</v>
      </c>
      <c r="E27" s="150"/>
      <c r="F27" s="270">
        <v>16</v>
      </c>
      <c r="G27" s="243" t="s">
        <v>0</v>
      </c>
      <c r="H27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</v>
      </c>
      <c r="I27" s="242" t="str">
        <f>IF(Sklop11[[#This Row],[ZAHTEVANA SHEMA KAKOVOSTI]]&lt;&gt;"",Sklop11[[#This Row],[Preračunana masa/volumen/kos na enoto kg]],"")</f>
        <v/>
      </c>
      <c r="J27" s="245"/>
      <c r="K27" s="267"/>
      <c r="L27" s="267"/>
      <c r="M27" s="259"/>
      <c r="N27" s="247"/>
      <c r="O27" s="247"/>
      <c r="P27" s="260"/>
      <c r="Q27" s="247">
        <f>+Sklop11[[#This Row],[cena/enota brez DDV v EUR]]*Sklop11[[#This Row],[Stopnja DDV (%)]]</f>
        <v>0</v>
      </c>
      <c r="R27" s="247">
        <f>+Sklop11[[#This Row],[cena/enota brez DDV v EUR]]+Sklop11[[#This Row],[Davek (EUR)]]</f>
        <v>0</v>
      </c>
      <c r="S27" s="247">
        <f>+Sklop11[[#This Row],[cena/enota brez DDV v EUR]]*Sklop11[[#This Row],[Okvirna količina]]</f>
        <v>0</v>
      </c>
      <c r="T27" s="247">
        <f>+Sklop11[[#This Row],[Končna cena/enoto mere (EUR) z DDV]]*Sklop11[[#This Row],[Okvirna količina]]</f>
        <v>0</v>
      </c>
      <c r="U27" s="264"/>
    </row>
    <row r="28" spans="1:21" s="55" customFormat="1" ht="12">
      <c r="A28" s="79" t="s">
        <v>14</v>
      </c>
      <c r="B28" s="240" t="s">
        <v>630</v>
      </c>
      <c r="C28" s="254">
        <v>30</v>
      </c>
      <c r="D28" s="77" t="s">
        <v>110</v>
      </c>
      <c r="E28" s="150"/>
      <c r="F28" s="270">
        <v>10</v>
      </c>
      <c r="G28" s="243" t="s">
        <v>208</v>
      </c>
      <c r="H28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</v>
      </c>
      <c r="I28" s="242" t="str">
        <f>IF(Sklop11[[#This Row],[ZAHTEVANA SHEMA KAKOVOSTI]]&lt;&gt;"",Sklop11[[#This Row],[Preračunana masa/volumen/kos na enoto kg]],"")</f>
        <v/>
      </c>
      <c r="J28" s="245"/>
      <c r="K28" s="267"/>
      <c r="L28" s="267"/>
      <c r="M28" s="259"/>
      <c r="N28" s="247"/>
      <c r="O28" s="247"/>
      <c r="P28" s="260"/>
      <c r="Q28" s="247">
        <f>+Sklop11[[#This Row],[cena/enota brez DDV v EUR]]*Sklop11[[#This Row],[Stopnja DDV (%)]]</f>
        <v>0</v>
      </c>
      <c r="R28" s="247">
        <f>+Sklop11[[#This Row],[cena/enota brez DDV v EUR]]+Sklop11[[#This Row],[Davek (EUR)]]</f>
        <v>0</v>
      </c>
      <c r="S28" s="247">
        <f>+Sklop11[[#This Row],[cena/enota brez DDV v EUR]]*Sklop11[[#This Row],[Okvirna količina]]</f>
        <v>0</v>
      </c>
      <c r="T28" s="247">
        <f>+Sklop11[[#This Row],[Končna cena/enoto mere (EUR) z DDV]]*Sklop11[[#This Row],[Okvirna količina]]</f>
        <v>0</v>
      </c>
      <c r="U28" s="264"/>
    </row>
    <row r="29" spans="1:21" s="55" customFormat="1" ht="12">
      <c r="A29" s="79" t="s">
        <v>15</v>
      </c>
      <c r="B29" s="240" t="s">
        <v>595</v>
      </c>
      <c r="C29" s="254" t="s">
        <v>111</v>
      </c>
      <c r="D29" s="77" t="s">
        <v>0</v>
      </c>
      <c r="E29" s="150"/>
      <c r="F29" s="270">
        <v>3</v>
      </c>
      <c r="G29" s="243" t="s">
        <v>0</v>
      </c>
      <c r="H29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29" s="242" t="str">
        <f>IF(Sklop11[[#This Row],[ZAHTEVANA SHEMA KAKOVOSTI]]&lt;&gt;"",Sklop11[[#This Row],[Preračunana masa/volumen/kos na enoto kg]],"")</f>
        <v/>
      </c>
      <c r="J29" s="245"/>
      <c r="K29" s="267"/>
      <c r="L29" s="267"/>
      <c r="M29" s="259"/>
      <c r="N29" s="247"/>
      <c r="O29" s="247"/>
      <c r="P29" s="260"/>
      <c r="Q29" s="247">
        <f>+Sklop11[[#This Row],[cena/enota brez DDV v EUR]]*Sklop11[[#This Row],[Stopnja DDV (%)]]</f>
        <v>0</v>
      </c>
      <c r="R29" s="247">
        <f>+Sklop11[[#This Row],[cena/enota brez DDV v EUR]]+Sklop11[[#This Row],[Davek (EUR)]]</f>
        <v>0</v>
      </c>
      <c r="S29" s="247">
        <f>+Sklop11[[#This Row],[cena/enota brez DDV v EUR]]*Sklop11[[#This Row],[Okvirna količina]]</f>
        <v>0</v>
      </c>
      <c r="T29" s="247">
        <f>+Sklop11[[#This Row],[Končna cena/enoto mere (EUR) z DDV]]*Sklop11[[#This Row],[Okvirna količina]]</f>
        <v>0</v>
      </c>
      <c r="U29" s="264"/>
    </row>
    <row r="30" spans="1:21" s="55" customFormat="1" ht="12">
      <c r="A30" s="79" t="s">
        <v>16</v>
      </c>
      <c r="B30" s="240" t="s">
        <v>596</v>
      </c>
      <c r="C30" s="254" t="s">
        <v>111</v>
      </c>
      <c r="D30" s="77" t="s">
        <v>0</v>
      </c>
      <c r="E30" s="150"/>
      <c r="F30" s="270">
        <v>9</v>
      </c>
      <c r="G30" s="243" t="s">
        <v>0</v>
      </c>
      <c r="H30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I30" s="242" t="str">
        <f>IF(Sklop11[[#This Row],[ZAHTEVANA SHEMA KAKOVOSTI]]&lt;&gt;"",Sklop11[[#This Row],[Preračunana masa/volumen/kos na enoto kg]],"")</f>
        <v/>
      </c>
      <c r="J30" s="245"/>
      <c r="K30" s="267"/>
      <c r="L30" s="267"/>
      <c r="M30" s="259"/>
      <c r="N30" s="247"/>
      <c r="O30" s="247"/>
      <c r="P30" s="260"/>
      <c r="Q30" s="247">
        <f>+Sklop11[[#This Row],[cena/enota brez DDV v EUR]]*Sklop11[[#This Row],[Stopnja DDV (%)]]</f>
        <v>0</v>
      </c>
      <c r="R30" s="247">
        <f>+Sklop11[[#This Row],[cena/enota brez DDV v EUR]]+Sklop11[[#This Row],[Davek (EUR)]]</f>
        <v>0</v>
      </c>
      <c r="S30" s="247">
        <f>+Sklop11[[#This Row],[cena/enota brez DDV v EUR]]*Sklop11[[#This Row],[Okvirna količina]]</f>
        <v>0</v>
      </c>
      <c r="T30" s="247">
        <f>+Sklop11[[#This Row],[Končna cena/enoto mere (EUR) z DDV]]*Sklop11[[#This Row],[Okvirna količina]]</f>
        <v>0</v>
      </c>
      <c r="U30" s="264"/>
    </row>
    <row r="31" spans="1:21" s="55" customFormat="1" ht="12">
      <c r="A31" s="79" t="s">
        <v>17</v>
      </c>
      <c r="B31" s="240" t="s">
        <v>597</v>
      </c>
      <c r="C31" s="254" t="s">
        <v>111</v>
      </c>
      <c r="D31" s="77" t="s">
        <v>0</v>
      </c>
      <c r="E31" s="150"/>
      <c r="F31" s="270">
        <v>45</v>
      </c>
      <c r="G31" s="243" t="s">
        <v>0</v>
      </c>
      <c r="H31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</v>
      </c>
      <c r="I31" s="242" t="str">
        <f>IF(Sklop11[[#This Row],[ZAHTEVANA SHEMA KAKOVOSTI]]&lt;&gt;"",Sklop11[[#This Row],[Preračunana masa/volumen/kos na enoto kg]],"")</f>
        <v/>
      </c>
      <c r="J31" s="245"/>
      <c r="K31" s="267"/>
      <c r="L31" s="267"/>
      <c r="M31" s="259"/>
      <c r="N31" s="247"/>
      <c r="O31" s="247"/>
      <c r="P31" s="260"/>
      <c r="Q31" s="247">
        <f>+Sklop11[[#This Row],[cena/enota brez DDV v EUR]]*Sklop11[[#This Row],[Stopnja DDV (%)]]</f>
        <v>0</v>
      </c>
      <c r="R31" s="247">
        <f>+Sklop11[[#This Row],[cena/enota brez DDV v EUR]]+Sklop11[[#This Row],[Davek (EUR)]]</f>
        <v>0</v>
      </c>
      <c r="S31" s="247">
        <f>+Sklop11[[#This Row],[cena/enota brez DDV v EUR]]*Sklop11[[#This Row],[Okvirna količina]]</f>
        <v>0</v>
      </c>
      <c r="T31" s="247">
        <f>+Sklop11[[#This Row],[Končna cena/enoto mere (EUR) z DDV]]*Sklop11[[#This Row],[Okvirna količina]]</f>
        <v>0</v>
      </c>
      <c r="U31" s="264"/>
    </row>
    <row r="32" spans="1:21" s="55" customFormat="1" ht="12">
      <c r="A32" s="79" t="s">
        <v>18</v>
      </c>
      <c r="B32" s="240" t="s">
        <v>598</v>
      </c>
      <c r="C32" s="254" t="s">
        <v>111</v>
      </c>
      <c r="D32" s="77" t="s">
        <v>0</v>
      </c>
      <c r="E32" s="150"/>
      <c r="F32" s="270">
        <v>14</v>
      </c>
      <c r="G32" s="243" t="s">
        <v>0</v>
      </c>
      <c r="H32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</v>
      </c>
      <c r="I32" s="242" t="str">
        <f>IF(Sklop11[[#This Row],[ZAHTEVANA SHEMA KAKOVOSTI]]&lt;&gt;"",Sklop11[[#This Row],[Preračunana masa/volumen/kos na enoto kg]],"")</f>
        <v/>
      </c>
      <c r="J32" s="245"/>
      <c r="K32" s="267"/>
      <c r="L32" s="267"/>
      <c r="M32" s="259"/>
      <c r="N32" s="247"/>
      <c r="O32" s="247"/>
      <c r="P32" s="260"/>
      <c r="Q32" s="247">
        <f>+Sklop11[[#This Row],[cena/enota brez DDV v EUR]]*Sklop11[[#This Row],[Stopnja DDV (%)]]</f>
        <v>0</v>
      </c>
      <c r="R32" s="247">
        <f>+Sklop11[[#This Row],[cena/enota brez DDV v EUR]]+Sklop11[[#This Row],[Davek (EUR)]]</f>
        <v>0</v>
      </c>
      <c r="S32" s="247">
        <f>+Sklop11[[#This Row],[cena/enota brez DDV v EUR]]*Sklop11[[#This Row],[Okvirna količina]]</f>
        <v>0</v>
      </c>
      <c r="T32" s="247">
        <f>+Sklop11[[#This Row],[Končna cena/enoto mere (EUR) z DDV]]*Sklop11[[#This Row],[Okvirna količina]]</f>
        <v>0</v>
      </c>
      <c r="U32" s="264"/>
    </row>
    <row r="33" spans="1:21" s="55" customFormat="1" ht="12">
      <c r="A33" s="79" t="s">
        <v>19</v>
      </c>
      <c r="B33" s="240" t="s">
        <v>599</v>
      </c>
      <c r="C33" s="254" t="s">
        <v>111</v>
      </c>
      <c r="D33" s="77" t="s">
        <v>0</v>
      </c>
      <c r="E33" s="150"/>
      <c r="F33" s="270">
        <v>3</v>
      </c>
      <c r="G33" s="243" t="s">
        <v>0</v>
      </c>
      <c r="H33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33" s="242" t="str">
        <f>IF(Sklop11[[#This Row],[ZAHTEVANA SHEMA KAKOVOSTI]]&lt;&gt;"",Sklop11[[#This Row],[Preračunana masa/volumen/kos na enoto kg]],"")</f>
        <v/>
      </c>
      <c r="J33" s="245"/>
      <c r="K33" s="267"/>
      <c r="L33" s="267"/>
      <c r="M33" s="259"/>
      <c r="N33" s="247"/>
      <c r="O33" s="247"/>
      <c r="P33" s="260"/>
      <c r="Q33" s="247">
        <f>+Sklop11[[#This Row],[cena/enota brez DDV v EUR]]*Sklop11[[#This Row],[Stopnja DDV (%)]]</f>
        <v>0</v>
      </c>
      <c r="R33" s="247">
        <f>+Sklop11[[#This Row],[cena/enota brez DDV v EUR]]+Sklop11[[#This Row],[Davek (EUR)]]</f>
        <v>0</v>
      </c>
      <c r="S33" s="247">
        <f>+Sklop11[[#This Row],[cena/enota brez DDV v EUR]]*Sklop11[[#This Row],[Okvirna količina]]</f>
        <v>0</v>
      </c>
      <c r="T33" s="247">
        <f>+Sklop11[[#This Row],[Končna cena/enoto mere (EUR) z DDV]]*Sklop11[[#This Row],[Okvirna količina]]</f>
        <v>0</v>
      </c>
      <c r="U33" s="264"/>
    </row>
    <row r="34" spans="1:21" s="55" customFormat="1" ht="12">
      <c r="A34" s="79" t="s">
        <v>20</v>
      </c>
      <c r="B34" s="240" t="s">
        <v>631</v>
      </c>
      <c r="C34" s="254">
        <v>30</v>
      </c>
      <c r="D34" s="77" t="s">
        <v>110</v>
      </c>
      <c r="E34" s="150"/>
      <c r="F34" s="270">
        <v>4</v>
      </c>
      <c r="G34" s="243" t="s">
        <v>208</v>
      </c>
      <c r="H34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0.12</v>
      </c>
      <c r="I34" s="242" t="str">
        <f>IF(Sklop11[[#This Row],[ZAHTEVANA SHEMA KAKOVOSTI]]&lt;&gt;"",Sklop11[[#This Row],[Preračunana masa/volumen/kos na enoto kg]],"")</f>
        <v/>
      </c>
      <c r="J34" s="245"/>
      <c r="K34" s="267"/>
      <c r="L34" s="267"/>
      <c r="M34" s="259"/>
      <c r="N34" s="247"/>
      <c r="O34" s="247"/>
      <c r="P34" s="260"/>
      <c r="Q34" s="247">
        <f>+Sklop11[[#This Row],[cena/enota brez DDV v EUR]]*Sklop11[[#This Row],[Stopnja DDV (%)]]</f>
        <v>0</v>
      </c>
      <c r="R34" s="247">
        <f>+Sklop11[[#This Row],[cena/enota brez DDV v EUR]]+Sklop11[[#This Row],[Davek (EUR)]]</f>
        <v>0</v>
      </c>
      <c r="S34" s="247">
        <f>+Sklop11[[#This Row],[cena/enota brez DDV v EUR]]*Sklop11[[#This Row],[Okvirna količina]]</f>
        <v>0</v>
      </c>
      <c r="T34" s="247">
        <f>+Sklop11[[#This Row],[Končna cena/enoto mere (EUR) z DDV]]*Sklop11[[#This Row],[Okvirna količina]]</f>
        <v>0</v>
      </c>
      <c r="U34" s="264"/>
    </row>
    <row r="35" spans="1:21" s="55" customFormat="1" ht="12">
      <c r="A35" s="79" t="s">
        <v>21</v>
      </c>
      <c r="B35" s="240" t="s">
        <v>600</v>
      </c>
      <c r="C35" s="254" t="s">
        <v>111</v>
      </c>
      <c r="D35" s="77" t="s">
        <v>0</v>
      </c>
      <c r="E35" s="150"/>
      <c r="F35" s="270">
        <v>7</v>
      </c>
      <c r="G35" s="243" t="s">
        <v>0</v>
      </c>
      <c r="H35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</v>
      </c>
      <c r="I35" s="242" t="str">
        <f>IF(Sklop11[[#This Row],[ZAHTEVANA SHEMA KAKOVOSTI]]&lt;&gt;"",Sklop11[[#This Row],[Preračunana masa/volumen/kos na enoto kg]],"")</f>
        <v/>
      </c>
      <c r="J35" s="245"/>
      <c r="K35" s="267"/>
      <c r="L35" s="267"/>
      <c r="M35" s="259"/>
      <c r="N35" s="247"/>
      <c r="O35" s="247"/>
      <c r="P35" s="260"/>
      <c r="Q35" s="247">
        <f>+Sklop11[[#This Row],[cena/enota brez DDV v EUR]]*Sklop11[[#This Row],[Stopnja DDV (%)]]</f>
        <v>0</v>
      </c>
      <c r="R35" s="247">
        <f>+Sklop11[[#This Row],[cena/enota brez DDV v EUR]]+Sklop11[[#This Row],[Davek (EUR)]]</f>
        <v>0</v>
      </c>
      <c r="S35" s="247">
        <f>+Sklop11[[#This Row],[cena/enota brez DDV v EUR]]*Sklop11[[#This Row],[Okvirna količina]]</f>
        <v>0</v>
      </c>
      <c r="T35" s="247">
        <f>+Sklop11[[#This Row],[Končna cena/enoto mere (EUR) z DDV]]*Sklop11[[#This Row],[Okvirna količina]]</f>
        <v>0</v>
      </c>
      <c r="U35" s="264"/>
    </row>
    <row r="36" spans="1:21" s="55" customFormat="1" ht="12">
      <c r="A36" s="79" t="s">
        <v>22</v>
      </c>
      <c r="B36" s="240" t="s">
        <v>624</v>
      </c>
      <c r="C36" s="254" t="s">
        <v>111</v>
      </c>
      <c r="D36" s="77" t="s">
        <v>0</v>
      </c>
      <c r="E36" s="150"/>
      <c r="F36" s="270">
        <v>10</v>
      </c>
      <c r="G36" s="243" t="s">
        <v>0</v>
      </c>
      <c r="H36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6" s="242" t="str">
        <f>IF(Sklop11[[#This Row],[ZAHTEVANA SHEMA KAKOVOSTI]]&lt;&gt;"",Sklop11[[#This Row],[Preračunana masa/volumen/kos na enoto kg]],"")</f>
        <v/>
      </c>
      <c r="J36" s="245"/>
      <c r="K36" s="267"/>
      <c r="L36" s="267"/>
      <c r="M36" s="259"/>
      <c r="N36" s="247"/>
      <c r="O36" s="247"/>
      <c r="P36" s="260"/>
      <c r="Q36" s="247">
        <f>+Sklop11[[#This Row],[cena/enota brez DDV v EUR]]*Sklop11[[#This Row],[Stopnja DDV (%)]]</f>
        <v>0</v>
      </c>
      <c r="R36" s="247">
        <f>+Sklop11[[#This Row],[cena/enota brez DDV v EUR]]+Sklop11[[#This Row],[Davek (EUR)]]</f>
        <v>0</v>
      </c>
      <c r="S36" s="247">
        <f>+Sklop11[[#This Row],[cena/enota brez DDV v EUR]]*Sklop11[[#This Row],[Okvirna količina]]</f>
        <v>0</v>
      </c>
      <c r="T36" s="247">
        <f>+Sklop11[[#This Row],[Končna cena/enoto mere (EUR) z DDV]]*Sklop11[[#This Row],[Okvirna količina]]</f>
        <v>0</v>
      </c>
      <c r="U36" s="264"/>
    </row>
    <row r="37" spans="1:21" s="55" customFormat="1" ht="24">
      <c r="A37" s="79" t="s">
        <v>23</v>
      </c>
      <c r="B37" s="240" t="s">
        <v>632</v>
      </c>
      <c r="C37" s="254">
        <v>300</v>
      </c>
      <c r="D37" s="77" t="s">
        <v>110</v>
      </c>
      <c r="E37" s="150"/>
      <c r="F37" s="270">
        <v>70</v>
      </c>
      <c r="G37" s="243" t="s">
        <v>208</v>
      </c>
      <c r="H37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</v>
      </c>
      <c r="I37" s="242" t="str">
        <f>IF(Sklop11[[#This Row],[ZAHTEVANA SHEMA KAKOVOSTI]]&lt;&gt;"",Sklop11[[#This Row],[Preračunana masa/volumen/kos na enoto kg]],"")</f>
        <v/>
      </c>
      <c r="J37" s="245"/>
      <c r="K37" s="267"/>
      <c r="L37" s="267"/>
      <c r="M37" s="259"/>
      <c r="N37" s="247"/>
      <c r="O37" s="247"/>
      <c r="P37" s="260"/>
      <c r="Q37" s="247">
        <f>+Sklop11[[#This Row],[cena/enota brez DDV v EUR]]*Sklop11[[#This Row],[Stopnja DDV (%)]]</f>
        <v>0</v>
      </c>
      <c r="R37" s="247">
        <f>+Sklop11[[#This Row],[cena/enota brez DDV v EUR]]+Sklop11[[#This Row],[Davek (EUR)]]</f>
        <v>0</v>
      </c>
      <c r="S37" s="247">
        <f>+Sklop11[[#This Row],[cena/enota brez DDV v EUR]]*Sklop11[[#This Row],[Okvirna količina]]</f>
        <v>0</v>
      </c>
      <c r="T37" s="247">
        <f>+Sklop11[[#This Row],[Končna cena/enoto mere (EUR) z DDV]]*Sklop11[[#This Row],[Okvirna količina]]</f>
        <v>0</v>
      </c>
      <c r="U37" s="264"/>
    </row>
    <row r="38" spans="1:21" s="55" customFormat="1" ht="12">
      <c r="A38" s="79" t="s">
        <v>24</v>
      </c>
      <c r="B38" s="240" t="s">
        <v>748</v>
      </c>
      <c r="C38" s="254">
        <v>200</v>
      </c>
      <c r="D38" s="77" t="s">
        <v>110</v>
      </c>
      <c r="E38" s="150"/>
      <c r="F38" s="270">
        <v>5</v>
      </c>
      <c r="G38" s="243" t="s">
        <v>208</v>
      </c>
      <c r="H38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38" s="242" t="str">
        <f>IF(Sklop11[[#This Row],[ZAHTEVANA SHEMA KAKOVOSTI]]&lt;&gt;"",Sklop11[[#This Row],[Preračunana masa/volumen/kos na enoto kg]],"")</f>
        <v/>
      </c>
      <c r="J38" s="245"/>
      <c r="K38" s="267"/>
      <c r="L38" s="267"/>
      <c r="M38" s="259"/>
      <c r="N38" s="247"/>
      <c r="O38" s="247"/>
      <c r="P38" s="260"/>
      <c r="Q38" s="247">
        <f>+Sklop11[[#This Row],[cena/enota brez DDV v EUR]]*Sklop11[[#This Row],[Stopnja DDV (%)]]</f>
        <v>0</v>
      </c>
      <c r="R38" s="247">
        <f>+Sklop11[[#This Row],[cena/enota brez DDV v EUR]]+Sklop11[[#This Row],[Davek (EUR)]]</f>
        <v>0</v>
      </c>
      <c r="S38" s="247">
        <f>+Sklop11[[#This Row],[cena/enota brez DDV v EUR]]*Sklop11[[#This Row],[Okvirna količina]]</f>
        <v>0</v>
      </c>
      <c r="T38" s="247">
        <f>+Sklop11[[#This Row],[Končna cena/enoto mere (EUR) z DDV]]*Sklop11[[#This Row],[Okvirna količina]]</f>
        <v>0</v>
      </c>
      <c r="U38" s="264"/>
    </row>
    <row r="39" spans="1:21" s="55" customFormat="1" ht="24">
      <c r="A39" s="79" t="s">
        <v>25</v>
      </c>
      <c r="B39" s="240" t="s">
        <v>749</v>
      </c>
      <c r="C39" s="254">
        <v>50</v>
      </c>
      <c r="D39" s="77" t="s">
        <v>110</v>
      </c>
      <c r="E39" s="150"/>
      <c r="F39" s="270">
        <v>50</v>
      </c>
      <c r="G39" s="243" t="s">
        <v>208</v>
      </c>
      <c r="H39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39" s="242" t="str">
        <f>IF(Sklop11[[#This Row],[ZAHTEVANA SHEMA KAKOVOSTI]]&lt;&gt;"",Sklop11[[#This Row],[Preračunana masa/volumen/kos na enoto kg]],"")</f>
        <v/>
      </c>
      <c r="J39" s="245"/>
      <c r="K39" s="267"/>
      <c r="L39" s="267"/>
      <c r="M39" s="259"/>
      <c r="N39" s="247"/>
      <c r="O39" s="247"/>
      <c r="P39" s="260"/>
      <c r="Q39" s="247">
        <f>+Sklop11[[#This Row],[cena/enota brez DDV v EUR]]*Sklop11[[#This Row],[Stopnja DDV (%)]]</f>
        <v>0</v>
      </c>
      <c r="R39" s="247">
        <f>+Sklop11[[#This Row],[cena/enota brez DDV v EUR]]+Sklop11[[#This Row],[Davek (EUR)]]</f>
        <v>0</v>
      </c>
      <c r="S39" s="247">
        <f>+Sklop11[[#This Row],[cena/enota brez DDV v EUR]]*Sklop11[[#This Row],[Okvirna količina]]</f>
        <v>0</v>
      </c>
      <c r="T39" s="247">
        <f>+Sklop11[[#This Row],[Končna cena/enoto mere (EUR) z DDV]]*Sklop11[[#This Row],[Okvirna količina]]</f>
        <v>0</v>
      </c>
      <c r="U39" s="264"/>
    </row>
    <row r="40" spans="1:21" s="55" customFormat="1" ht="12">
      <c r="A40" s="79" t="s">
        <v>26</v>
      </c>
      <c r="B40" s="240" t="s">
        <v>750</v>
      </c>
      <c r="C40" s="254">
        <v>100</v>
      </c>
      <c r="D40" s="77" t="s">
        <v>110</v>
      </c>
      <c r="E40" s="150"/>
      <c r="F40" s="270">
        <v>320</v>
      </c>
      <c r="G40" s="243" t="s">
        <v>208</v>
      </c>
      <c r="H40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</v>
      </c>
      <c r="I40" s="242" t="str">
        <f>IF(Sklop11[[#This Row],[ZAHTEVANA SHEMA KAKOVOSTI]]&lt;&gt;"",Sklop11[[#This Row],[Preračunana masa/volumen/kos na enoto kg]],"")</f>
        <v/>
      </c>
      <c r="J40" s="245"/>
      <c r="K40" s="267"/>
      <c r="L40" s="267"/>
      <c r="M40" s="259"/>
      <c r="N40" s="247"/>
      <c r="O40" s="247"/>
      <c r="P40" s="260"/>
      <c r="Q40" s="247">
        <f>+Sklop11[[#This Row],[cena/enota brez DDV v EUR]]*Sklop11[[#This Row],[Stopnja DDV (%)]]</f>
        <v>0</v>
      </c>
      <c r="R40" s="247">
        <f>+Sklop11[[#This Row],[cena/enota brez DDV v EUR]]+Sklop11[[#This Row],[Davek (EUR)]]</f>
        <v>0</v>
      </c>
      <c r="S40" s="247">
        <f>+Sklop11[[#This Row],[cena/enota brez DDV v EUR]]*Sklop11[[#This Row],[Okvirna količina]]</f>
        <v>0</v>
      </c>
      <c r="T40" s="247">
        <f>+Sklop11[[#This Row],[Končna cena/enoto mere (EUR) z DDV]]*Sklop11[[#This Row],[Okvirna količina]]</f>
        <v>0</v>
      </c>
      <c r="U40" s="264"/>
    </row>
    <row r="41" spans="1:21" s="55" customFormat="1" ht="24">
      <c r="A41" s="79" t="s">
        <v>27</v>
      </c>
      <c r="B41" s="240" t="s">
        <v>751</v>
      </c>
      <c r="C41" s="254">
        <v>750</v>
      </c>
      <c r="D41" s="77" t="s">
        <v>110</v>
      </c>
      <c r="E41" s="150"/>
      <c r="F41" s="270">
        <v>8</v>
      </c>
      <c r="G41" s="243" t="s">
        <v>208</v>
      </c>
      <c r="H41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41" s="242" t="str">
        <f>IF(Sklop11[[#This Row],[ZAHTEVANA SHEMA KAKOVOSTI]]&lt;&gt;"",Sklop11[[#This Row],[Preračunana masa/volumen/kos na enoto kg]],"")</f>
        <v/>
      </c>
      <c r="J41" s="245"/>
      <c r="K41" s="267"/>
      <c r="L41" s="267"/>
      <c r="M41" s="259"/>
      <c r="N41" s="247"/>
      <c r="O41" s="247"/>
      <c r="P41" s="260"/>
      <c r="Q41" s="247">
        <f>+Sklop11[[#This Row],[cena/enota brez DDV v EUR]]*Sklop11[[#This Row],[Stopnja DDV (%)]]</f>
        <v>0</v>
      </c>
      <c r="R41" s="247">
        <f>+Sklop11[[#This Row],[cena/enota brez DDV v EUR]]+Sklop11[[#This Row],[Davek (EUR)]]</f>
        <v>0</v>
      </c>
      <c r="S41" s="247">
        <f>+Sklop11[[#This Row],[cena/enota brez DDV v EUR]]*Sklop11[[#This Row],[Okvirna količina]]</f>
        <v>0</v>
      </c>
      <c r="T41" s="247">
        <f>+Sklop11[[#This Row],[Končna cena/enoto mere (EUR) z DDV]]*Sklop11[[#This Row],[Okvirna količina]]</f>
        <v>0</v>
      </c>
      <c r="U41" s="264"/>
    </row>
    <row r="42" spans="1:21" s="55" customFormat="1" ht="48">
      <c r="A42" s="79" t="s">
        <v>28</v>
      </c>
      <c r="B42" s="240" t="s">
        <v>752</v>
      </c>
      <c r="C42" s="254">
        <v>750</v>
      </c>
      <c r="D42" s="77" t="s">
        <v>110</v>
      </c>
      <c r="E42" s="150"/>
      <c r="F42" s="270">
        <v>8</v>
      </c>
      <c r="G42" s="243" t="s">
        <v>208</v>
      </c>
      <c r="H42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42" s="242" t="str">
        <f>IF(Sklop11[[#This Row],[ZAHTEVANA SHEMA KAKOVOSTI]]&lt;&gt;"",Sklop11[[#This Row],[Preračunana masa/volumen/kos na enoto kg]],"")</f>
        <v/>
      </c>
      <c r="J42" s="245"/>
      <c r="K42" s="267"/>
      <c r="L42" s="267"/>
      <c r="M42" s="259"/>
      <c r="N42" s="247"/>
      <c r="O42" s="247"/>
      <c r="P42" s="260"/>
      <c r="Q42" s="247">
        <f>+Sklop11[[#This Row],[cena/enota brez DDV v EUR]]*Sklop11[[#This Row],[Stopnja DDV (%)]]</f>
        <v>0</v>
      </c>
      <c r="R42" s="247">
        <f>+Sklop11[[#This Row],[cena/enota brez DDV v EUR]]+Sklop11[[#This Row],[Davek (EUR)]]</f>
        <v>0</v>
      </c>
      <c r="S42" s="247">
        <f>+Sklop11[[#This Row],[cena/enota brez DDV v EUR]]*Sklop11[[#This Row],[Okvirna količina]]</f>
        <v>0</v>
      </c>
      <c r="T42" s="247">
        <f>+Sklop11[[#This Row],[Končna cena/enoto mere (EUR) z DDV]]*Sklop11[[#This Row],[Okvirna količina]]</f>
        <v>0</v>
      </c>
      <c r="U42" s="264"/>
    </row>
    <row r="43" spans="1:21" s="55" customFormat="1" ht="24">
      <c r="A43" s="79" t="s">
        <v>29</v>
      </c>
      <c r="B43" s="240" t="s">
        <v>753</v>
      </c>
      <c r="C43" s="254">
        <v>250</v>
      </c>
      <c r="D43" s="77" t="s">
        <v>110</v>
      </c>
      <c r="E43" s="150"/>
      <c r="F43" s="270">
        <v>70</v>
      </c>
      <c r="G43" s="243" t="s">
        <v>208</v>
      </c>
      <c r="H43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17.5</v>
      </c>
      <c r="I43" s="242" t="str">
        <f>IF(Sklop11[[#This Row],[ZAHTEVANA SHEMA KAKOVOSTI]]&lt;&gt;"",Sklop11[[#This Row],[Preračunana masa/volumen/kos na enoto kg]],"")</f>
        <v/>
      </c>
      <c r="J43" s="245"/>
      <c r="K43" s="267"/>
      <c r="L43" s="267"/>
      <c r="M43" s="259"/>
      <c r="N43" s="247"/>
      <c r="O43" s="247"/>
      <c r="P43" s="260"/>
      <c r="Q43" s="247">
        <f>+Sklop11[[#This Row],[cena/enota brez DDV v EUR]]*Sklop11[[#This Row],[Stopnja DDV (%)]]</f>
        <v>0</v>
      </c>
      <c r="R43" s="247">
        <f>+Sklop11[[#This Row],[cena/enota brez DDV v EUR]]+Sklop11[[#This Row],[Davek (EUR)]]</f>
        <v>0</v>
      </c>
      <c r="S43" s="247">
        <f>+Sklop11[[#This Row],[cena/enota brez DDV v EUR]]*Sklop11[[#This Row],[Okvirna količina]]</f>
        <v>0</v>
      </c>
      <c r="T43" s="247">
        <f>+Sklop11[[#This Row],[Končna cena/enoto mere (EUR) z DDV]]*Sklop11[[#This Row],[Okvirna količina]]</f>
        <v>0</v>
      </c>
      <c r="U43" s="264"/>
    </row>
    <row r="44" spans="1:21" s="55" customFormat="1" ht="24">
      <c r="A44" s="79" t="s">
        <v>30</v>
      </c>
      <c r="B44" s="240" t="s">
        <v>633</v>
      </c>
      <c r="C44" s="254">
        <v>450</v>
      </c>
      <c r="D44" s="77" t="s">
        <v>110</v>
      </c>
      <c r="E44" s="150"/>
      <c r="F44" s="270">
        <v>5</v>
      </c>
      <c r="G44" s="243" t="s">
        <v>208</v>
      </c>
      <c r="H44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2.25</v>
      </c>
      <c r="I44" s="242" t="str">
        <f>IF(Sklop11[[#This Row],[ZAHTEVANA SHEMA KAKOVOSTI]]&lt;&gt;"",Sklop11[[#This Row],[Preračunana masa/volumen/kos na enoto kg]],"")</f>
        <v/>
      </c>
      <c r="J44" s="245"/>
      <c r="K44" s="267"/>
      <c r="L44" s="267"/>
      <c r="M44" s="259"/>
      <c r="N44" s="247"/>
      <c r="O44" s="247"/>
      <c r="P44" s="260"/>
      <c r="Q44" s="247">
        <f>+Sklop11[[#This Row],[cena/enota brez DDV v EUR]]*Sklop11[[#This Row],[Stopnja DDV (%)]]</f>
        <v>0</v>
      </c>
      <c r="R44" s="247">
        <f>+Sklop11[[#This Row],[cena/enota brez DDV v EUR]]+Sklop11[[#This Row],[Davek (EUR)]]</f>
        <v>0</v>
      </c>
      <c r="S44" s="247">
        <f>+Sklop11[[#This Row],[cena/enota brez DDV v EUR]]*Sklop11[[#This Row],[Okvirna količina]]</f>
        <v>0</v>
      </c>
      <c r="T44" s="247">
        <f>+Sklop11[[#This Row],[Končna cena/enoto mere (EUR) z DDV]]*Sklop11[[#This Row],[Okvirna količina]]</f>
        <v>0</v>
      </c>
      <c r="U44" s="264"/>
    </row>
    <row r="45" spans="1:21" s="55" customFormat="1" ht="24">
      <c r="A45" s="79" t="s">
        <v>31</v>
      </c>
      <c r="B45" s="240" t="s">
        <v>634</v>
      </c>
      <c r="C45" s="254">
        <v>450</v>
      </c>
      <c r="D45" s="77" t="s">
        <v>110</v>
      </c>
      <c r="E45" s="150"/>
      <c r="F45" s="270">
        <v>5</v>
      </c>
      <c r="G45" s="243" t="s">
        <v>208</v>
      </c>
      <c r="H45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2.25</v>
      </c>
      <c r="I45" s="242" t="str">
        <f>IF(Sklop11[[#This Row],[ZAHTEVANA SHEMA KAKOVOSTI]]&lt;&gt;"",Sklop11[[#This Row],[Preračunana masa/volumen/kos na enoto kg]],"")</f>
        <v/>
      </c>
      <c r="J45" s="245"/>
      <c r="K45" s="267"/>
      <c r="L45" s="267"/>
      <c r="M45" s="259"/>
      <c r="N45" s="247"/>
      <c r="O45" s="247"/>
      <c r="P45" s="260"/>
      <c r="Q45" s="247">
        <f>+Sklop11[[#This Row],[cena/enota brez DDV v EUR]]*Sklop11[[#This Row],[Stopnja DDV (%)]]</f>
        <v>0</v>
      </c>
      <c r="R45" s="247">
        <f>+Sklop11[[#This Row],[cena/enota brez DDV v EUR]]+Sklop11[[#This Row],[Davek (EUR)]]</f>
        <v>0</v>
      </c>
      <c r="S45" s="247">
        <f>+Sklop11[[#This Row],[cena/enota brez DDV v EUR]]*Sklop11[[#This Row],[Okvirna količina]]</f>
        <v>0</v>
      </c>
      <c r="T45" s="247">
        <f>+Sklop11[[#This Row],[Končna cena/enoto mere (EUR) z DDV]]*Sklop11[[#This Row],[Okvirna količina]]</f>
        <v>0</v>
      </c>
      <c r="U45" s="264"/>
    </row>
    <row r="46" spans="1:21" s="55" customFormat="1" ht="24">
      <c r="A46" s="79" t="s">
        <v>32</v>
      </c>
      <c r="B46" s="240" t="s">
        <v>635</v>
      </c>
      <c r="C46" s="254">
        <v>450</v>
      </c>
      <c r="D46" s="77" t="s">
        <v>110</v>
      </c>
      <c r="E46" s="150"/>
      <c r="F46" s="270">
        <v>5</v>
      </c>
      <c r="G46" s="243" t="s">
        <v>208</v>
      </c>
      <c r="H46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2.25</v>
      </c>
      <c r="I46" s="242" t="str">
        <f>IF(Sklop11[[#This Row],[ZAHTEVANA SHEMA KAKOVOSTI]]&lt;&gt;"",Sklop11[[#This Row],[Preračunana masa/volumen/kos na enoto kg]],"")</f>
        <v/>
      </c>
      <c r="J46" s="245"/>
      <c r="K46" s="267"/>
      <c r="L46" s="267"/>
      <c r="M46" s="259"/>
      <c r="N46" s="247"/>
      <c r="O46" s="247"/>
      <c r="P46" s="260"/>
      <c r="Q46" s="247">
        <f>+Sklop11[[#This Row],[cena/enota brez DDV v EUR]]*Sklop11[[#This Row],[Stopnja DDV (%)]]</f>
        <v>0</v>
      </c>
      <c r="R46" s="247">
        <f>+Sklop11[[#This Row],[cena/enota brez DDV v EUR]]+Sklop11[[#This Row],[Davek (EUR)]]</f>
        <v>0</v>
      </c>
      <c r="S46" s="247">
        <f>+Sklop11[[#This Row],[cena/enota brez DDV v EUR]]*Sklop11[[#This Row],[Okvirna količina]]</f>
        <v>0</v>
      </c>
      <c r="T46" s="247">
        <f>+Sklop11[[#This Row],[Končna cena/enoto mere (EUR) z DDV]]*Sklop11[[#This Row],[Okvirna količina]]</f>
        <v>0</v>
      </c>
      <c r="U46" s="264"/>
    </row>
    <row r="47" spans="1:21" s="55" customFormat="1" ht="12">
      <c r="A47" s="79" t="s">
        <v>33</v>
      </c>
      <c r="B47" s="240" t="s">
        <v>636</v>
      </c>
      <c r="C47" s="254">
        <v>850</v>
      </c>
      <c r="D47" s="77" t="s">
        <v>110</v>
      </c>
      <c r="E47" s="150"/>
      <c r="F47" s="270">
        <v>5</v>
      </c>
      <c r="G47" s="243" t="s">
        <v>208</v>
      </c>
      <c r="H47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4.25</v>
      </c>
      <c r="I47" s="242" t="str">
        <f>IF(Sklop11[[#This Row],[ZAHTEVANA SHEMA KAKOVOSTI]]&lt;&gt;"",Sklop11[[#This Row],[Preračunana masa/volumen/kos na enoto kg]],"")</f>
        <v/>
      </c>
      <c r="J47" s="245"/>
      <c r="K47" s="267"/>
      <c r="L47" s="267"/>
      <c r="M47" s="259"/>
      <c r="N47" s="247"/>
      <c r="O47" s="247"/>
      <c r="P47" s="260"/>
      <c r="Q47" s="247">
        <f>+Sklop11[[#This Row],[cena/enota brez DDV v EUR]]*Sklop11[[#This Row],[Stopnja DDV (%)]]</f>
        <v>0</v>
      </c>
      <c r="R47" s="247">
        <f>+Sklop11[[#This Row],[cena/enota brez DDV v EUR]]+Sklop11[[#This Row],[Davek (EUR)]]</f>
        <v>0</v>
      </c>
      <c r="S47" s="247">
        <f>+Sklop11[[#This Row],[cena/enota brez DDV v EUR]]*Sklop11[[#This Row],[Okvirna količina]]</f>
        <v>0</v>
      </c>
      <c r="T47" s="247">
        <f>+Sklop11[[#This Row],[Končna cena/enoto mere (EUR) z DDV]]*Sklop11[[#This Row],[Okvirna količina]]</f>
        <v>0</v>
      </c>
      <c r="U47" s="264"/>
    </row>
    <row r="48" spans="1:21" s="55" customFormat="1" ht="12">
      <c r="A48" s="79" t="s">
        <v>34</v>
      </c>
      <c r="B48" s="240" t="s">
        <v>637</v>
      </c>
      <c r="C48" s="254">
        <v>850</v>
      </c>
      <c r="D48" s="77" t="s">
        <v>110</v>
      </c>
      <c r="E48" s="150"/>
      <c r="F48" s="270">
        <v>10</v>
      </c>
      <c r="G48" s="243" t="s">
        <v>208</v>
      </c>
      <c r="H48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8.5</v>
      </c>
      <c r="I48" s="242" t="str">
        <f>IF(Sklop11[[#This Row],[ZAHTEVANA SHEMA KAKOVOSTI]]&lt;&gt;"",Sklop11[[#This Row],[Preračunana masa/volumen/kos na enoto kg]],"")</f>
        <v/>
      </c>
      <c r="J48" s="245"/>
      <c r="K48" s="267"/>
      <c r="L48" s="267"/>
      <c r="M48" s="259"/>
      <c r="N48" s="247"/>
      <c r="O48" s="247"/>
      <c r="P48" s="260"/>
      <c r="Q48" s="247">
        <f>+Sklop11[[#This Row],[cena/enota brez DDV v EUR]]*Sklop11[[#This Row],[Stopnja DDV (%)]]</f>
        <v>0</v>
      </c>
      <c r="R48" s="247">
        <f>+Sklop11[[#This Row],[cena/enota brez DDV v EUR]]+Sklop11[[#This Row],[Davek (EUR)]]</f>
        <v>0</v>
      </c>
      <c r="S48" s="247">
        <f>+Sklop11[[#This Row],[cena/enota brez DDV v EUR]]*Sklop11[[#This Row],[Okvirna količina]]</f>
        <v>0</v>
      </c>
      <c r="T48" s="247">
        <f>+Sklop11[[#This Row],[Končna cena/enoto mere (EUR) z DDV]]*Sklop11[[#This Row],[Okvirna količina]]</f>
        <v>0</v>
      </c>
      <c r="U48" s="264"/>
    </row>
    <row r="49" spans="1:21" s="55" customFormat="1" ht="12">
      <c r="A49" s="79" t="s">
        <v>35</v>
      </c>
      <c r="B49" s="240" t="s">
        <v>638</v>
      </c>
      <c r="C49" s="254">
        <v>250</v>
      </c>
      <c r="D49" s="77" t="s">
        <v>110</v>
      </c>
      <c r="E49" s="150"/>
      <c r="F49" s="270">
        <v>22</v>
      </c>
      <c r="G49" s="243" t="s">
        <v>208</v>
      </c>
      <c r="H49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5.5</v>
      </c>
      <c r="I49" s="242" t="str">
        <f>IF(Sklop11[[#This Row],[ZAHTEVANA SHEMA KAKOVOSTI]]&lt;&gt;"",Sklop11[[#This Row],[Preračunana masa/volumen/kos na enoto kg]],"")</f>
        <v/>
      </c>
      <c r="J49" s="245"/>
      <c r="K49" s="267"/>
      <c r="L49" s="267"/>
      <c r="M49" s="259"/>
      <c r="N49" s="247"/>
      <c r="O49" s="247"/>
      <c r="P49" s="260"/>
      <c r="Q49" s="247">
        <f>+Sklop11[[#This Row],[cena/enota brez DDV v EUR]]*Sklop11[[#This Row],[Stopnja DDV (%)]]</f>
        <v>0</v>
      </c>
      <c r="R49" s="247">
        <f>+Sklop11[[#This Row],[cena/enota brez DDV v EUR]]+Sklop11[[#This Row],[Davek (EUR)]]</f>
        <v>0</v>
      </c>
      <c r="S49" s="247">
        <f>+Sklop11[[#This Row],[cena/enota brez DDV v EUR]]*Sklop11[[#This Row],[Okvirna količina]]</f>
        <v>0</v>
      </c>
      <c r="T49" s="247">
        <f>+Sklop11[[#This Row],[Končna cena/enoto mere (EUR) z DDV]]*Sklop11[[#This Row],[Okvirna količina]]</f>
        <v>0</v>
      </c>
      <c r="U49" s="264"/>
    </row>
    <row r="50" spans="1:21" s="55" customFormat="1" ht="12">
      <c r="A50" s="79" t="s">
        <v>36</v>
      </c>
      <c r="B50" s="240" t="s">
        <v>754</v>
      </c>
      <c r="C50" s="254">
        <v>250</v>
      </c>
      <c r="D50" s="77" t="s">
        <v>110</v>
      </c>
      <c r="E50" s="150"/>
      <c r="F50" s="270">
        <v>5</v>
      </c>
      <c r="G50" s="243" t="s">
        <v>208</v>
      </c>
      <c r="H50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1.25</v>
      </c>
      <c r="I50" s="242" t="str">
        <f>IF(Sklop11[[#This Row],[ZAHTEVANA SHEMA KAKOVOSTI]]&lt;&gt;"",Sklop11[[#This Row],[Preračunana masa/volumen/kos na enoto kg]],"")</f>
        <v/>
      </c>
      <c r="J50" s="245"/>
      <c r="K50" s="267"/>
      <c r="L50" s="267"/>
      <c r="M50" s="259"/>
      <c r="N50" s="247"/>
      <c r="O50" s="247"/>
      <c r="P50" s="260"/>
      <c r="Q50" s="247">
        <f>+Sklop11[[#This Row],[cena/enota brez DDV v EUR]]*Sklop11[[#This Row],[Stopnja DDV (%)]]</f>
        <v>0</v>
      </c>
      <c r="R50" s="247">
        <f>+Sklop11[[#This Row],[cena/enota brez DDV v EUR]]+Sklop11[[#This Row],[Davek (EUR)]]</f>
        <v>0</v>
      </c>
      <c r="S50" s="247">
        <f>+Sklop11[[#This Row],[cena/enota brez DDV v EUR]]*Sklop11[[#This Row],[Okvirna količina]]</f>
        <v>0</v>
      </c>
      <c r="T50" s="247">
        <f>+Sklop11[[#This Row],[Končna cena/enoto mere (EUR) z DDV]]*Sklop11[[#This Row],[Okvirna količina]]</f>
        <v>0</v>
      </c>
      <c r="U50" s="264"/>
    </row>
    <row r="51" spans="1:21" s="55" customFormat="1" ht="12">
      <c r="A51" s="79" t="s">
        <v>37</v>
      </c>
      <c r="B51" s="240" t="s">
        <v>639</v>
      </c>
      <c r="C51" s="254">
        <v>400</v>
      </c>
      <c r="D51" s="77" t="s">
        <v>110</v>
      </c>
      <c r="E51" s="150"/>
      <c r="F51" s="270">
        <v>20</v>
      </c>
      <c r="G51" s="243" t="s">
        <v>208</v>
      </c>
      <c r="H51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51" s="242" t="str">
        <f>IF(Sklop11[[#This Row],[ZAHTEVANA SHEMA KAKOVOSTI]]&lt;&gt;"",Sklop11[[#This Row],[Preračunana masa/volumen/kos na enoto kg]],"")</f>
        <v/>
      </c>
      <c r="J51" s="245"/>
      <c r="K51" s="267"/>
      <c r="L51" s="267"/>
      <c r="M51" s="259"/>
      <c r="N51" s="247"/>
      <c r="O51" s="247"/>
      <c r="P51" s="260"/>
      <c r="Q51" s="247">
        <f>+Sklop11[[#This Row],[cena/enota brez DDV v EUR]]*Sklop11[[#This Row],[Stopnja DDV (%)]]</f>
        <v>0</v>
      </c>
      <c r="R51" s="247">
        <f>+Sklop11[[#This Row],[cena/enota brez DDV v EUR]]+Sklop11[[#This Row],[Davek (EUR)]]</f>
        <v>0</v>
      </c>
      <c r="S51" s="247">
        <f>+Sklop11[[#This Row],[cena/enota brez DDV v EUR]]*Sklop11[[#This Row],[Okvirna količina]]</f>
        <v>0</v>
      </c>
      <c r="T51" s="247">
        <f>+Sklop11[[#This Row],[Končna cena/enoto mere (EUR) z DDV]]*Sklop11[[#This Row],[Okvirna količina]]</f>
        <v>0</v>
      </c>
      <c r="U51" s="264"/>
    </row>
    <row r="52" spans="1:21" s="55" customFormat="1" ht="12">
      <c r="A52" s="79" t="s">
        <v>38</v>
      </c>
      <c r="B52" s="240" t="s">
        <v>237</v>
      </c>
      <c r="C52" s="254">
        <v>1000</v>
      </c>
      <c r="D52" s="77" t="s">
        <v>110</v>
      </c>
      <c r="E52" s="150"/>
      <c r="F52" s="270">
        <v>16</v>
      </c>
      <c r="G52" s="243" t="s">
        <v>208</v>
      </c>
      <c r="H52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</v>
      </c>
      <c r="I52" s="242" t="str">
        <f>IF(Sklop11[[#This Row],[ZAHTEVANA SHEMA KAKOVOSTI]]&lt;&gt;"",Sklop11[[#This Row],[Preračunana masa/volumen/kos na enoto kg]],"")</f>
        <v/>
      </c>
      <c r="J52" s="245"/>
      <c r="K52" s="267"/>
      <c r="L52" s="267"/>
      <c r="M52" s="259"/>
      <c r="N52" s="247"/>
      <c r="O52" s="247"/>
      <c r="P52" s="260"/>
      <c r="Q52" s="247">
        <f>+Sklop11[[#This Row],[cena/enota brez DDV v EUR]]*Sklop11[[#This Row],[Stopnja DDV (%)]]</f>
        <v>0</v>
      </c>
      <c r="R52" s="247">
        <f>+Sklop11[[#This Row],[cena/enota brez DDV v EUR]]+Sklop11[[#This Row],[Davek (EUR)]]</f>
        <v>0</v>
      </c>
      <c r="S52" s="247">
        <f>+Sklop11[[#This Row],[cena/enota brez DDV v EUR]]*Sklop11[[#This Row],[Okvirna količina]]</f>
        <v>0</v>
      </c>
      <c r="T52" s="247">
        <f>+Sklop11[[#This Row],[Končna cena/enoto mere (EUR) z DDV]]*Sklop11[[#This Row],[Okvirna količina]]</f>
        <v>0</v>
      </c>
      <c r="U52" s="264"/>
    </row>
    <row r="53" spans="1:21" s="55" customFormat="1" ht="24">
      <c r="A53" s="79" t="s">
        <v>39</v>
      </c>
      <c r="B53" s="240" t="s">
        <v>755</v>
      </c>
      <c r="C53" s="254">
        <v>120</v>
      </c>
      <c r="D53" s="77" t="s">
        <v>110</v>
      </c>
      <c r="E53" s="150"/>
      <c r="F53" s="270">
        <v>25</v>
      </c>
      <c r="G53" s="243" t="s">
        <v>208</v>
      </c>
      <c r="H53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53" s="242" t="str">
        <f>IF(Sklop11[[#This Row],[ZAHTEVANA SHEMA KAKOVOSTI]]&lt;&gt;"",Sklop11[[#This Row],[Preračunana masa/volumen/kos na enoto kg]],"")</f>
        <v/>
      </c>
      <c r="J53" s="245"/>
      <c r="K53" s="267"/>
      <c r="L53" s="267"/>
      <c r="M53" s="259"/>
      <c r="N53" s="247"/>
      <c r="O53" s="247"/>
      <c r="P53" s="260"/>
      <c r="Q53" s="247">
        <f>+Sklop11[[#This Row],[cena/enota brez DDV v EUR]]*Sklop11[[#This Row],[Stopnja DDV (%)]]</f>
        <v>0</v>
      </c>
      <c r="R53" s="247">
        <f>+Sklop11[[#This Row],[cena/enota brez DDV v EUR]]+Sklop11[[#This Row],[Davek (EUR)]]</f>
        <v>0</v>
      </c>
      <c r="S53" s="247">
        <f>+Sklop11[[#This Row],[cena/enota brez DDV v EUR]]*Sklop11[[#This Row],[Okvirna količina]]</f>
        <v>0</v>
      </c>
      <c r="T53" s="247">
        <f>+Sklop11[[#This Row],[Končna cena/enoto mere (EUR) z DDV]]*Sklop11[[#This Row],[Okvirna količina]]</f>
        <v>0</v>
      </c>
      <c r="U53" s="264"/>
    </row>
    <row r="54" spans="1:21" s="55" customFormat="1" ht="24">
      <c r="A54" s="79" t="s">
        <v>40</v>
      </c>
      <c r="B54" s="240" t="s">
        <v>756</v>
      </c>
      <c r="C54" s="254">
        <v>200</v>
      </c>
      <c r="D54" s="77" t="s">
        <v>110</v>
      </c>
      <c r="E54" s="150"/>
      <c r="F54" s="270">
        <v>25</v>
      </c>
      <c r="G54" s="243" t="s">
        <v>208</v>
      </c>
      <c r="H54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54" s="242" t="str">
        <f>IF(Sklop11[[#This Row],[ZAHTEVANA SHEMA KAKOVOSTI]]&lt;&gt;"",Sklop11[[#This Row],[Preračunana masa/volumen/kos na enoto kg]],"")</f>
        <v/>
      </c>
      <c r="J54" s="245"/>
      <c r="K54" s="267"/>
      <c r="L54" s="267"/>
      <c r="M54" s="259"/>
      <c r="N54" s="247"/>
      <c r="O54" s="247"/>
      <c r="P54" s="260"/>
      <c r="Q54" s="247">
        <f>+Sklop11[[#This Row],[cena/enota brez DDV v EUR]]*Sklop11[[#This Row],[Stopnja DDV (%)]]</f>
        <v>0</v>
      </c>
      <c r="R54" s="247">
        <f>+Sklop11[[#This Row],[cena/enota brez DDV v EUR]]+Sklop11[[#This Row],[Davek (EUR)]]</f>
        <v>0</v>
      </c>
      <c r="S54" s="247">
        <f>+Sklop11[[#This Row],[cena/enota brez DDV v EUR]]*Sklop11[[#This Row],[Okvirna količina]]</f>
        <v>0</v>
      </c>
      <c r="T54" s="247">
        <f>+Sklop11[[#This Row],[Končna cena/enoto mere (EUR) z DDV]]*Sklop11[[#This Row],[Okvirna količina]]</f>
        <v>0</v>
      </c>
      <c r="U54" s="264"/>
    </row>
    <row r="55" spans="1:21" s="55" customFormat="1" ht="12">
      <c r="A55" s="79" t="s">
        <v>41</v>
      </c>
      <c r="B55" s="240" t="s">
        <v>640</v>
      </c>
      <c r="C55" s="254">
        <v>1000</v>
      </c>
      <c r="D55" s="77" t="s">
        <v>110</v>
      </c>
      <c r="E55" s="150"/>
      <c r="F55" s="270">
        <v>5</v>
      </c>
      <c r="G55" s="243" t="s">
        <v>208</v>
      </c>
      <c r="H55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55" s="242" t="str">
        <f>IF(Sklop11[[#This Row],[ZAHTEVANA SHEMA KAKOVOSTI]]&lt;&gt;"",Sklop11[[#This Row],[Preračunana masa/volumen/kos na enoto kg]],"")</f>
        <v/>
      </c>
      <c r="J55" s="245"/>
      <c r="K55" s="267"/>
      <c r="L55" s="267"/>
      <c r="M55" s="259"/>
      <c r="N55" s="247"/>
      <c r="O55" s="247"/>
      <c r="P55" s="260"/>
      <c r="Q55" s="247">
        <f>+Sklop11[[#This Row],[cena/enota brez DDV v EUR]]*Sklop11[[#This Row],[Stopnja DDV (%)]]</f>
        <v>0</v>
      </c>
      <c r="R55" s="247">
        <f>+Sklop11[[#This Row],[cena/enota brez DDV v EUR]]+Sklop11[[#This Row],[Davek (EUR)]]</f>
        <v>0</v>
      </c>
      <c r="S55" s="247">
        <f>+Sklop11[[#This Row],[cena/enota brez DDV v EUR]]*Sklop11[[#This Row],[Okvirna količina]]</f>
        <v>0</v>
      </c>
      <c r="T55" s="247">
        <f>+Sklop11[[#This Row],[Končna cena/enoto mere (EUR) z DDV]]*Sklop11[[#This Row],[Okvirna količina]]</f>
        <v>0</v>
      </c>
      <c r="U55" s="264"/>
    </row>
    <row r="56" spans="1:21" s="55" customFormat="1" ht="24">
      <c r="A56" s="79" t="s">
        <v>42</v>
      </c>
      <c r="B56" s="240" t="s">
        <v>757</v>
      </c>
      <c r="C56" s="254">
        <v>100</v>
      </c>
      <c r="D56" s="77" t="s">
        <v>110</v>
      </c>
      <c r="E56" s="150"/>
      <c r="F56" s="270">
        <v>105</v>
      </c>
      <c r="G56" s="243" t="s">
        <v>208</v>
      </c>
      <c r="H56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10.5</v>
      </c>
      <c r="I56" s="242" t="str">
        <f>IF(Sklop11[[#This Row],[ZAHTEVANA SHEMA KAKOVOSTI]]&lt;&gt;"",Sklop11[[#This Row],[Preračunana masa/volumen/kos na enoto kg]],"")</f>
        <v/>
      </c>
      <c r="J56" s="245"/>
      <c r="K56" s="267"/>
      <c r="L56" s="267"/>
      <c r="M56" s="259"/>
      <c r="N56" s="247"/>
      <c r="O56" s="247"/>
      <c r="P56" s="260"/>
      <c r="Q56" s="247">
        <f>+Sklop11[[#This Row],[cena/enota brez DDV v EUR]]*Sklop11[[#This Row],[Stopnja DDV (%)]]</f>
        <v>0</v>
      </c>
      <c r="R56" s="247">
        <f>+Sklop11[[#This Row],[cena/enota brez DDV v EUR]]+Sklop11[[#This Row],[Davek (EUR)]]</f>
        <v>0</v>
      </c>
      <c r="S56" s="247">
        <f>+Sklop11[[#This Row],[cena/enota brez DDV v EUR]]*Sklop11[[#This Row],[Okvirna količina]]</f>
        <v>0</v>
      </c>
      <c r="T56" s="247">
        <f>+Sklop11[[#This Row],[Končna cena/enoto mere (EUR) z DDV]]*Sklop11[[#This Row],[Okvirna količina]]</f>
        <v>0</v>
      </c>
      <c r="U56" s="264"/>
    </row>
    <row r="57" spans="1:21" s="55" customFormat="1" ht="12">
      <c r="A57" s="79" t="s">
        <v>43</v>
      </c>
      <c r="B57" s="240" t="s">
        <v>758</v>
      </c>
      <c r="C57" s="254">
        <v>110</v>
      </c>
      <c r="D57" s="77" t="s">
        <v>110</v>
      </c>
      <c r="E57" s="150"/>
      <c r="F57" s="270">
        <v>20</v>
      </c>
      <c r="G57" s="243" t="s">
        <v>208</v>
      </c>
      <c r="H57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2.2000000000000002</v>
      </c>
      <c r="I57" s="242" t="str">
        <f>IF(Sklop11[[#This Row],[ZAHTEVANA SHEMA KAKOVOSTI]]&lt;&gt;"",Sklop11[[#This Row],[Preračunana masa/volumen/kos na enoto kg]],"")</f>
        <v/>
      </c>
      <c r="J57" s="245"/>
      <c r="K57" s="267"/>
      <c r="L57" s="267"/>
      <c r="M57" s="259"/>
      <c r="N57" s="247"/>
      <c r="O57" s="247"/>
      <c r="P57" s="260"/>
      <c r="Q57" s="247">
        <f>+Sklop11[[#This Row],[cena/enota brez DDV v EUR]]*Sklop11[[#This Row],[Stopnja DDV (%)]]</f>
        <v>0</v>
      </c>
      <c r="R57" s="247">
        <f>+Sklop11[[#This Row],[cena/enota brez DDV v EUR]]+Sklop11[[#This Row],[Davek (EUR)]]</f>
        <v>0</v>
      </c>
      <c r="S57" s="247">
        <f>+Sklop11[[#This Row],[cena/enota brez DDV v EUR]]*Sklop11[[#This Row],[Okvirna količina]]</f>
        <v>0</v>
      </c>
      <c r="T57" s="247">
        <f>+Sklop11[[#This Row],[Končna cena/enoto mere (EUR) z DDV]]*Sklop11[[#This Row],[Okvirna količina]]</f>
        <v>0</v>
      </c>
      <c r="U57" s="264"/>
    </row>
    <row r="58" spans="1:21" s="55" customFormat="1" ht="24">
      <c r="A58" s="79" t="s">
        <v>48</v>
      </c>
      <c r="B58" s="240" t="s">
        <v>759</v>
      </c>
      <c r="C58" s="254">
        <v>100</v>
      </c>
      <c r="D58" s="77" t="s">
        <v>110</v>
      </c>
      <c r="E58" s="150"/>
      <c r="F58" s="270">
        <v>40</v>
      </c>
      <c r="G58" s="243" t="s">
        <v>208</v>
      </c>
      <c r="H58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58" s="242" t="str">
        <f>IF(Sklop11[[#This Row],[ZAHTEVANA SHEMA KAKOVOSTI]]&lt;&gt;"",Sklop11[[#This Row],[Preračunana masa/volumen/kos na enoto kg]],"")</f>
        <v/>
      </c>
      <c r="J58" s="245"/>
      <c r="K58" s="267"/>
      <c r="L58" s="267"/>
      <c r="M58" s="259"/>
      <c r="N58" s="247"/>
      <c r="O58" s="247"/>
      <c r="P58" s="260"/>
      <c r="Q58" s="247">
        <f>+Sklop11[[#This Row],[cena/enota brez DDV v EUR]]*Sklop11[[#This Row],[Stopnja DDV (%)]]</f>
        <v>0</v>
      </c>
      <c r="R58" s="247">
        <f>+Sklop11[[#This Row],[cena/enota brez DDV v EUR]]+Sklop11[[#This Row],[Davek (EUR)]]</f>
        <v>0</v>
      </c>
      <c r="S58" s="247">
        <f>+Sklop11[[#This Row],[cena/enota brez DDV v EUR]]*Sklop11[[#This Row],[Okvirna količina]]</f>
        <v>0</v>
      </c>
      <c r="T58" s="247">
        <f>+Sklop11[[#This Row],[Končna cena/enoto mere (EUR) z DDV]]*Sklop11[[#This Row],[Okvirna količina]]</f>
        <v>0</v>
      </c>
      <c r="U58" s="264"/>
    </row>
    <row r="59" spans="1:21" s="55" customFormat="1" ht="24">
      <c r="A59" s="79" t="s">
        <v>44</v>
      </c>
      <c r="B59" s="240" t="s">
        <v>760</v>
      </c>
      <c r="C59" s="254">
        <v>460</v>
      </c>
      <c r="D59" s="77" t="s">
        <v>110</v>
      </c>
      <c r="E59" s="150"/>
      <c r="F59" s="270">
        <v>22</v>
      </c>
      <c r="G59" s="243" t="s">
        <v>208</v>
      </c>
      <c r="H59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10.120000000000001</v>
      </c>
      <c r="I59" s="242" t="str">
        <f>IF(Sklop11[[#This Row],[ZAHTEVANA SHEMA KAKOVOSTI]]&lt;&gt;"",Sklop11[[#This Row],[Preračunana masa/volumen/kos na enoto kg]],"")</f>
        <v/>
      </c>
      <c r="J59" s="245"/>
      <c r="K59" s="267"/>
      <c r="L59" s="267"/>
      <c r="M59" s="259"/>
      <c r="N59" s="247"/>
      <c r="O59" s="247"/>
      <c r="P59" s="260"/>
      <c r="Q59" s="247">
        <f>+Sklop11[[#This Row],[cena/enota brez DDV v EUR]]*Sklop11[[#This Row],[Stopnja DDV (%)]]</f>
        <v>0</v>
      </c>
      <c r="R59" s="247">
        <f>+Sklop11[[#This Row],[cena/enota brez DDV v EUR]]+Sklop11[[#This Row],[Davek (EUR)]]</f>
        <v>0</v>
      </c>
      <c r="S59" s="247">
        <f>+Sklop11[[#This Row],[cena/enota brez DDV v EUR]]*Sklop11[[#This Row],[Okvirna količina]]</f>
        <v>0</v>
      </c>
      <c r="T59" s="247">
        <f>+Sklop11[[#This Row],[Končna cena/enoto mere (EUR) z DDV]]*Sklop11[[#This Row],[Okvirna količina]]</f>
        <v>0</v>
      </c>
      <c r="U59" s="264"/>
    </row>
    <row r="60" spans="1:21" s="55" customFormat="1" ht="12">
      <c r="A60" s="79" t="s">
        <v>45</v>
      </c>
      <c r="B60" s="240" t="s">
        <v>761</v>
      </c>
      <c r="C60" s="254">
        <v>400</v>
      </c>
      <c r="D60" s="77" t="s">
        <v>110</v>
      </c>
      <c r="E60" s="150"/>
      <c r="F60" s="270">
        <v>52</v>
      </c>
      <c r="G60" s="243" t="s">
        <v>208</v>
      </c>
      <c r="H60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20.8</v>
      </c>
      <c r="I60" s="242" t="str">
        <f>IF(Sklop11[[#This Row],[ZAHTEVANA SHEMA KAKOVOSTI]]&lt;&gt;"",Sklop11[[#This Row],[Preračunana masa/volumen/kos na enoto kg]],"")</f>
        <v/>
      </c>
      <c r="J60" s="245"/>
      <c r="K60" s="267"/>
      <c r="L60" s="267"/>
      <c r="M60" s="259"/>
      <c r="N60" s="247"/>
      <c r="O60" s="247"/>
      <c r="P60" s="260"/>
      <c r="Q60" s="247">
        <f>+Sklop11[[#This Row],[cena/enota brez DDV v EUR]]*Sklop11[[#This Row],[Stopnja DDV (%)]]</f>
        <v>0</v>
      </c>
      <c r="R60" s="247">
        <f>+Sklop11[[#This Row],[cena/enota brez DDV v EUR]]+Sklop11[[#This Row],[Davek (EUR)]]</f>
        <v>0</v>
      </c>
      <c r="S60" s="247">
        <f>+Sklop11[[#This Row],[cena/enota brez DDV v EUR]]*Sklop11[[#This Row],[Okvirna količina]]</f>
        <v>0</v>
      </c>
      <c r="T60" s="247">
        <f>+Sklop11[[#This Row],[Končna cena/enoto mere (EUR) z DDV]]*Sklop11[[#This Row],[Okvirna količina]]</f>
        <v>0</v>
      </c>
      <c r="U60" s="264"/>
    </row>
    <row r="61" spans="1:21" s="55" customFormat="1" ht="12">
      <c r="A61" s="79" t="s">
        <v>49</v>
      </c>
      <c r="B61" s="240" t="s">
        <v>641</v>
      </c>
      <c r="C61" s="254">
        <v>250</v>
      </c>
      <c r="D61" s="77" t="s">
        <v>110</v>
      </c>
      <c r="E61" s="150"/>
      <c r="F61" s="270">
        <v>190</v>
      </c>
      <c r="G61" s="243" t="s">
        <v>208</v>
      </c>
      <c r="H61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47.5</v>
      </c>
      <c r="I61" s="242" t="str">
        <f>IF(Sklop11[[#This Row],[ZAHTEVANA SHEMA KAKOVOSTI]]&lt;&gt;"",Sklop11[[#This Row],[Preračunana masa/volumen/kos na enoto kg]],"")</f>
        <v/>
      </c>
      <c r="J61" s="245"/>
      <c r="K61" s="267"/>
      <c r="L61" s="267"/>
      <c r="M61" s="259"/>
      <c r="N61" s="247"/>
      <c r="O61" s="247"/>
      <c r="P61" s="260"/>
      <c r="Q61" s="247">
        <f>+Sklop11[[#This Row],[cena/enota brez DDV v EUR]]*Sklop11[[#This Row],[Stopnja DDV (%)]]</f>
        <v>0</v>
      </c>
      <c r="R61" s="247">
        <f>+Sklop11[[#This Row],[cena/enota brez DDV v EUR]]+Sklop11[[#This Row],[Davek (EUR)]]</f>
        <v>0</v>
      </c>
      <c r="S61" s="247">
        <f>+Sklop11[[#This Row],[cena/enota brez DDV v EUR]]*Sklop11[[#This Row],[Okvirna količina]]</f>
        <v>0</v>
      </c>
      <c r="T61" s="247">
        <f>+Sklop11[[#This Row],[Končna cena/enoto mere (EUR) z DDV]]*Sklop11[[#This Row],[Okvirna količina]]</f>
        <v>0</v>
      </c>
      <c r="U61" s="264"/>
    </row>
    <row r="62" spans="1:21" s="55" customFormat="1" ht="12">
      <c r="A62" s="79" t="s">
        <v>50</v>
      </c>
      <c r="B62" s="240" t="s">
        <v>642</v>
      </c>
      <c r="C62" s="254">
        <v>300</v>
      </c>
      <c r="D62" s="77" t="s">
        <v>110</v>
      </c>
      <c r="E62" s="150"/>
      <c r="F62" s="270">
        <v>160</v>
      </c>
      <c r="G62" s="243" t="s">
        <v>208</v>
      </c>
      <c r="H62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62" s="242" t="str">
        <f>IF(Sklop11[[#This Row],[ZAHTEVANA SHEMA KAKOVOSTI]]&lt;&gt;"",Sklop11[[#This Row],[Preračunana masa/volumen/kos na enoto kg]],"")</f>
        <v/>
      </c>
      <c r="J62" s="245"/>
      <c r="K62" s="267"/>
      <c r="L62" s="267"/>
      <c r="M62" s="259"/>
      <c r="N62" s="247"/>
      <c r="O62" s="247"/>
      <c r="P62" s="260"/>
      <c r="Q62" s="247">
        <f>+Sklop11[[#This Row],[cena/enota brez DDV v EUR]]*Sklop11[[#This Row],[Stopnja DDV (%)]]</f>
        <v>0</v>
      </c>
      <c r="R62" s="247">
        <f>+Sklop11[[#This Row],[cena/enota brez DDV v EUR]]+Sklop11[[#This Row],[Davek (EUR)]]</f>
        <v>0</v>
      </c>
      <c r="S62" s="247">
        <f>+Sklop11[[#This Row],[cena/enota brez DDV v EUR]]*Sklop11[[#This Row],[Okvirna količina]]</f>
        <v>0</v>
      </c>
      <c r="T62" s="247">
        <f>+Sklop11[[#This Row],[Končna cena/enoto mere (EUR) z DDV]]*Sklop11[[#This Row],[Okvirna količina]]</f>
        <v>0</v>
      </c>
      <c r="U62" s="264"/>
    </row>
    <row r="63" spans="1:21" s="55" customFormat="1" ht="12">
      <c r="A63" s="79" t="s">
        <v>46</v>
      </c>
      <c r="B63" s="240" t="s">
        <v>643</v>
      </c>
      <c r="C63" s="254">
        <v>200</v>
      </c>
      <c r="D63" s="77" t="s">
        <v>110</v>
      </c>
      <c r="E63" s="150"/>
      <c r="F63" s="270">
        <v>4</v>
      </c>
      <c r="G63" s="243" t="s">
        <v>208</v>
      </c>
      <c r="H63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0.8</v>
      </c>
      <c r="I63" s="242" t="str">
        <f>IF(Sklop11[[#This Row],[ZAHTEVANA SHEMA KAKOVOSTI]]&lt;&gt;"",Sklop11[[#This Row],[Preračunana masa/volumen/kos na enoto kg]],"")</f>
        <v/>
      </c>
      <c r="J63" s="245"/>
      <c r="K63" s="267"/>
      <c r="L63" s="267"/>
      <c r="M63" s="259"/>
      <c r="N63" s="247"/>
      <c r="O63" s="247"/>
      <c r="P63" s="260"/>
      <c r="Q63" s="247">
        <f>+Sklop11[[#This Row],[cena/enota brez DDV v EUR]]*Sklop11[[#This Row],[Stopnja DDV (%)]]</f>
        <v>0</v>
      </c>
      <c r="R63" s="247">
        <f>+Sklop11[[#This Row],[cena/enota brez DDV v EUR]]+Sklop11[[#This Row],[Davek (EUR)]]</f>
        <v>0</v>
      </c>
      <c r="S63" s="247">
        <f>+Sklop11[[#This Row],[cena/enota brez DDV v EUR]]*Sklop11[[#This Row],[Okvirna količina]]</f>
        <v>0</v>
      </c>
      <c r="T63" s="247">
        <f>+Sklop11[[#This Row],[Končna cena/enoto mere (EUR) z DDV]]*Sklop11[[#This Row],[Okvirna količina]]</f>
        <v>0</v>
      </c>
      <c r="U63" s="264"/>
    </row>
    <row r="64" spans="1:21" s="55" customFormat="1" ht="12">
      <c r="A64" s="79" t="s">
        <v>51</v>
      </c>
      <c r="B64" s="240" t="s">
        <v>644</v>
      </c>
      <c r="C64" s="254">
        <v>5</v>
      </c>
      <c r="D64" s="77" t="s">
        <v>74</v>
      </c>
      <c r="E64" s="150"/>
      <c r="F64" s="270">
        <v>5</v>
      </c>
      <c r="G64" s="243" t="s">
        <v>208</v>
      </c>
      <c r="H64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64" s="242" t="str">
        <f>IF(Sklop11[[#This Row],[ZAHTEVANA SHEMA KAKOVOSTI]]&lt;&gt;"",Sklop11[[#This Row],[Preračunana masa/volumen/kos na enoto kg]],"")</f>
        <v/>
      </c>
      <c r="J64" s="245"/>
      <c r="K64" s="267"/>
      <c r="L64" s="267"/>
      <c r="M64" s="259"/>
      <c r="N64" s="247"/>
      <c r="O64" s="247"/>
      <c r="P64" s="260"/>
      <c r="Q64" s="247">
        <f>+Sklop11[[#This Row],[cena/enota brez DDV v EUR]]*Sklop11[[#This Row],[Stopnja DDV (%)]]</f>
        <v>0</v>
      </c>
      <c r="R64" s="247">
        <f>+Sklop11[[#This Row],[cena/enota brez DDV v EUR]]+Sklop11[[#This Row],[Davek (EUR)]]</f>
        <v>0</v>
      </c>
      <c r="S64" s="247">
        <f>+Sklop11[[#This Row],[cena/enota brez DDV v EUR]]*Sklop11[[#This Row],[Okvirna količina]]</f>
        <v>0</v>
      </c>
      <c r="T64" s="247">
        <f>+Sklop11[[#This Row],[Končna cena/enoto mere (EUR) z DDV]]*Sklop11[[#This Row],[Okvirna količina]]</f>
        <v>0</v>
      </c>
      <c r="U64" s="264"/>
    </row>
    <row r="65" spans="1:21" s="55" customFormat="1" ht="12">
      <c r="A65" s="79" t="s">
        <v>47</v>
      </c>
      <c r="B65" s="240" t="s">
        <v>645</v>
      </c>
      <c r="C65" s="254">
        <v>0.5</v>
      </c>
      <c r="D65" s="77" t="s">
        <v>74</v>
      </c>
      <c r="E65" s="150"/>
      <c r="F65" s="270">
        <v>9</v>
      </c>
      <c r="G65" s="243" t="s">
        <v>208</v>
      </c>
      <c r="H65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4.5</v>
      </c>
      <c r="I65" s="242" t="str">
        <f>IF(Sklop11[[#This Row],[ZAHTEVANA SHEMA KAKOVOSTI]]&lt;&gt;"",Sklop11[[#This Row],[Preračunana masa/volumen/kos na enoto kg]],"")</f>
        <v/>
      </c>
      <c r="J65" s="245"/>
      <c r="K65" s="267"/>
      <c r="L65" s="267"/>
      <c r="M65" s="259"/>
      <c r="N65" s="247"/>
      <c r="O65" s="247"/>
      <c r="P65" s="260"/>
      <c r="Q65" s="247">
        <f>+Sklop11[[#This Row],[cena/enota brez DDV v EUR]]*Sklop11[[#This Row],[Stopnja DDV (%)]]</f>
        <v>0</v>
      </c>
      <c r="R65" s="247">
        <f>+Sklop11[[#This Row],[cena/enota brez DDV v EUR]]+Sklop11[[#This Row],[Davek (EUR)]]</f>
        <v>0</v>
      </c>
      <c r="S65" s="247">
        <f>+Sklop11[[#This Row],[cena/enota brez DDV v EUR]]*Sklop11[[#This Row],[Okvirna količina]]</f>
        <v>0</v>
      </c>
      <c r="T65" s="247">
        <f>+Sklop11[[#This Row],[Končna cena/enoto mere (EUR) z DDV]]*Sklop11[[#This Row],[Okvirna količina]]</f>
        <v>0</v>
      </c>
      <c r="U65" s="264"/>
    </row>
    <row r="66" spans="1:21" s="55" customFormat="1" ht="12">
      <c r="A66" s="79" t="s">
        <v>52</v>
      </c>
      <c r="B66" s="240" t="s">
        <v>623</v>
      </c>
      <c r="C66" s="254">
        <v>1</v>
      </c>
      <c r="D66" s="77" t="s">
        <v>74</v>
      </c>
      <c r="E66" s="150"/>
      <c r="F66" s="270">
        <v>50</v>
      </c>
      <c r="G66" s="243" t="s">
        <v>74</v>
      </c>
      <c r="H66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6" s="242" t="str">
        <f>IF(Sklop11[[#This Row],[ZAHTEVANA SHEMA KAKOVOSTI]]&lt;&gt;"",Sklop11[[#This Row],[Preračunana masa/volumen/kos na enoto kg]],"")</f>
        <v/>
      </c>
      <c r="J66" s="245"/>
      <c r="K66" s="267"/>
      <c r="L66" s="267"/>
      <c r="M66" s="259"/>
      <c r="N66" s="247"/>
      <c r="O66" s="247"/>
      <c r="P66" s="260"/>
      <c r="Q66" s="247">
        <f>+Sklop11[[#This Row],[cena/enota brez DDV v EUR]]*Sklop11[[#This Row],[Stopnja DDV (%)]]</f>
        <v>0</v>
      </c>
      <c r="R66" s="247">
        <f>+Sklop11[[#This Row],[cena/enota brez DDV v EUR]]+Sklop11[[#This Row],[Davek (EUR)]]</f>
        <v>0</v>
      </c>
      <c r="S66" s="247">
        <f>+Sklop11[[#This Row],[cena/enota brez DDV v EUR]]*Sklop11[[#This Row],[Okvirna količina]]</f>
        <v>0</v>
      </c>
      <c r="T66" s="247">
        <f>+Sklop11[[#This Row],[Končna cena/enoto mere (EUR) z DDV]]*Sklop11[[#This Row],[Okvirna količina]]</f>
        <v>0</v>
      </c>
      <c r="U66" s="264"/>
    </row>
    <row r="67" spans="1:21" s="55" customFormat="1" ht="12">
      <c r="A67" s="79" t="s">
        <v>53</v>
      </c>
      <c r="B67" s="240" t="s">
        <v>746</v>
      </c>
      <c r="C67" s="254">
        <v>670</v>
      </c>
      <c r="D67" s="77" t="s">
        <v>110</v>
      </c>
      <c r="E67" s="150"/>
      <c r="F67" s="270">
        <v>240</v>
      </c>
      <c r="G67" s="243" t="s">
        <v>208</v>
      </c>
      <c r="H67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160.80000000000001</v>
      </c>
      <c r="I67" s="242" t="str">
        <f>IF(Sklop11[[#This Row],[ZAHTEVANA SHEMA KAKOVOSTI]]&lt;&gt;"",Sklop11[[#This Row],[Preračunana masa/volumen/kos na enoto kg]],"")</f>
        <v/>
      </c>
      <c r="J67" s="245"/>
      <c r="K67" s="267"/>
      <c r="L67" s="267"/>
      <c r="M67" s="259"/>
      <c r="N67" s="247"/>
      <c r="O67" s="247"/>
      <c r="P67" s="260"/>
      <c r="Q67" s="247">
        <f>+Sklop11[[#This Row],[cena/enota brez DDV v EUR]]*Sklop11[[#This Row],[Stopnja DDV (%)]]</f>
        <v>0</v>
      </c>
      <c r="R67" s="247">
        <f>+Sklop11[[#This Row],[cena/enota brez DDV v EUR]]+Sklop11[[#This Row],[Davek (EUR)]]</f>
        <v>0</v>
      </c>
      <c r="S67" s="247">
        <f>+Sklop11[[#This Row],[cena/enota brez DDV v EUR]]*Sklop11[[#This Row],[Okvirna količina]]</f>
        <v>0</v>
      </c>
      <c r="T67" s="247">
        <f>+Sklop11[[#This Row],[Končna cena/enoto mere (EUR) z DDV]]*Sklop11[[#This Row],[Okvirna količina]]</f>
        <v>0</v>
      </c>
      <c r="U67" s="264"/>
    </row>
    <row r="68" spans="1:21" s="55" customFormat="1" ht="12">
      <c r="A68" s="79" t="s">
        <v>54</v>
      </c>
      <c r="B68" s="240" t="s">
        <v>646</v>
      </c>
      <c r="C68" s="254">
        <v>50</v>
      </c>
      <c r="D68" s="77" t="s">
        <v>110</v>
      </c>
      <c r="E68" s="150"/>
      <c r="F68" s="270">
        <v>2</v>
      </c>
      <c r="G68" s="243" t="s">
        <v>208</v>
      </c>
      <c r="H68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</v>
      </c>
      <c r="I68" s="242" t="str">
        <f>IF(Sklop11[[#This Row],[ZAHTEVANA SHEMA KAKOVOSTI]]&lt;&gt;"",Sklop11[[#This Row],[Preračunana masa/volumen/kos na enoto kg]],"")</f>
        <v/>
      </c>
      <c r="J68" s="245"/>
      <c r="K68" s="267"/>
      <c r="L68" s="267"/>
      <c r="M68" s="259"/>
      <c r="N68" s="247"/>
      <c r="O68" s="247"/>
      <c r="P68" s="260"/>
      <c r="Q68" s="247">
        <f>+Sklop11[[#This Row],[cena/enota brez DDV v EUR]]*Sklop11[[#This Row],[Stopnja DDV (%)]]</f>
        <v>0</v>
      </c>
      <c r="R68" s="247">
        <f>+Sklop11[[#This Row],[cena/enota brez DDV v EUR]]+Sklop11[[#This Row],[Davek (EUR)]]</f>
        <v>0</v>
      </c>
      <c r="S68" s="247">
        <f>+Sklop11[[#This Row],[cena/enota brez DDV v EUR]]*Sklop11[[#This Row],[Okvirna količina]]</f>
        <v>0</v>
      </c>
      <c r="T68" s="247">
        <f>+Sklop11[[#This Row],[Končna cena/enoto mere (EUR) z DDV]]*Sklop11[[#This Row],[Okvirna količina]]</f>
        <v>0</v>
      </c>
      <c r="U68" s="264"/>
    </row>
    <row r="69" spans="1:21" s="55" customFormat="1" ht="12">
      <c r="A69" s="79" t="s">
        <v>55</v>
      </c>
      <c r="B69" s="240" t="s">
        <v>647</v>
      </c>
      <c r="C69" s="254">
        <v>34</v>
      </c>
      <c r="D69" s="77" t="s">
        <v>110</v>
      </c>
      <c r="E69" s="150"/>
      <c r="F69" s="270">
        <v>2</v>
      </c>
      <c r="G69" s="243" t="s">
        <v>208</v>
      </c>
      <c r="H69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6.8000000000000005E-2</v>
      </c>
      <c r="I69" s="242" t="str">
        <f>IF(Sklop11[[#This Row],[ZAHTEVANA SHEMA KAKOVOSTI]]&lt;&gt;"",Sklop11[[#This Row],[Preračunana masa/volumen/kos na enoto kg]],"")</f>
        <v/>
      </c>
      <c r="J69" s="245"/>
      <c r="K69" s="267"/>
      <c r="L69" s="267"/>
      <c r="M69" s="259"/>
      <c r="N69" s="247"/>
      <c r="O69" s="247"/>
      <c r="P69" s="260"/>
      <c r="Q69" s="247">
        <f>+Sklop11[[#This Row],[cena/enota brez DDV v EUR]]*Sklop11[[#This Row],[Stopnja DDV (%)]]</f>
        <v>0</v>
      </c>
      <c r="R69" s="247">
        <f>+Sklop11[[#This Row],[cena/enota brez DDV v EUR]]+Sklop11[[#This Row],[Davek (EUR)]]</f>
        <v>0</v>
      </c>
      <c r="S69" s="247">
        <f>+Sklop11[[#This Row],[cena/enota brez DDV v EUR]]*Sklop11[[#This Row],[Okvirna količina]]</f>
        <v>0</v>
      </c>
      <c r="T69" s="247">
        <f>+Sklop11[[#This Row],[Končna cena/enoto mere (EUR) z DDV]]*Sklop11[[#This Row],[Okvirna količina]]</f>
        <v>0</v>
      </c>
      <c r="U69" s="264"/>
    </row>
    <row r="70" spans="1:21" s="55" customFormat="1" ht="12">
      <c r="A70" s="79" t="s">
        <v>56</v>
      </c>
      <c r="B70" s="240" t="s">
        <v>648</v>
      </c>
      <c r="C70" s="254">
        <v>200</v>
      </c>
      <c r="D70" s="77" t="s">
        <v>110</v>
      </c>
      <c r="E70" s="150"/>
      <c r="F70" s="270">
        <v>10</v>
      </c>
      <c r="G70" s="243" t="s">
        <v>208</v>
      </c>
      <c r="H70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70" s="242" t="str">
        <f>IF(Sklop11[[#This Row],[ZAHTEVANA SHEMA KAKOVOSTI]]&lt;&gt;"",Sklop11[[#This Row],[Preračunana masa/volumen/kos na enoto kg]],"")</f>
        <v/>
      </c>
      <c r="J70" s="245"/>
      <c r="K70" s="267"/>
      <c r="L70" s="267"/>
      <c r="M70" s="259"/>
      <c r="N70" s="247"/>
      <c r="O70" s="247"/>
      <c r="P70" s="260"/>
      <c r="Q70" s="247">
        <f>+Sklop11[[#This Row],[cena/enota brez DDV v EUR]]*Sklop11[[#This Row],[Stopnja DDV (%)]]</f>
        <v>0</v>
      </c>
      <c r="R70" s="247">
        <f>+Sklop11[[#This Row],[cena/enota brez DDV v EUR]]+Sklop11[[#This Row],[Davek (EUR)]]</f>
        <v>0</v>
      </c>
      <c r="S70" s="247">
        <f>+Sklop11[[#This Row],[cena/enota brez DDV v EUR]]*Sklop11[[#This Row],[Okvirna količina]]</f>
        <v>0</v>
      </c>
      <c r="T70" s="247">
        <f>+Sklop11[[#This Row],[Končna cena/enoto mere (EUR) z DDV]]*Sklop11[[#This Row],[Okvirna količina]]</f>
        <v>0</v>
      </c>
      <c r="U70" s="264"/>
    </row>
    <row r="71" spans="1:21" s="55" customFormat="1" ht="12">
      <c r="A71" s="79" t="s">
        <v>57</v>
      </c>
      <c r="B71" s="240" t="s">
        <v>649</v>
      </c>
      <c r="C71" s="254">
        <v>3100</v>
      </c>
      <c r="D71" s="77" t="s">
        <v>110</v>
      </c>
      <c r="E71" s="150"/>
      <c r="F71" s="270">
        <v>37</v>
      </c>
      <c r="G71" s="243" t="s">
        <v>208</v>
      </c>
      <c r="H71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114.7</v>
      </c>
      <c r="I71" s="242" t="str">
        <f>IF(Sklop11[[#This Row],[ZAHTEVANA SHEMA KAKOVOSTI]]&lt;&gt;"",Sklop11[[#This Row],[Preračunana masa/volumen/kos na enoto kg]],"")</f>
        <v/>
      </c>
      <c r="J71" s="245"/>
      <c r="K71" s="267"/>
      <c r="L71" s="267"/>
      <c r="M71" s="259"/>
      <c r="N71" s="247"/>
      <c r="O71" s="247"/>
      <c r="P71" s="260"/>
      <c r="Q71" s="247">
        <f>+Sklop11[[#This Row],[cena/enota brez DDV v EUR]]*Sklop11[[#This Row],[Stopnja DDV (%)]]</f>
        <v>0</v>
      </c>
      <c r="R71" s="247">
        <f>+Sklop11[[#This Row],[cena/enota brez DDV v EUR]]+Sklop11[[#This Row],[Davek (EUR)]]</f>
        <v>0</v>
      </c>
      <c r="S71" s="247">
        <f>+Sklop11[[#This Row],[cena/enota brez DDV v EUR]]*Sklop11[[#This Row],[Okvirna količina]]</f>
        <v>0</v>
      </c>
      <c r="T71" s="247">
        <f>+Sklop11[[#This Row],[Končna cena/enoto mere (EUR) z DDV]]*Sklop11[[#This Row],[Okvirna količina]]</f>
        <v>0</v>
      </c>
      <c r="U71" s="264"/>
    </row>
    <row r="72" spans="1:21" s="55" customFormat="1" ht="12">
      <c r="A72" s="79" t="s">
        <v>58</v>
      </c>
      <c r="B72" s="240" t="s">
        <v>235</v>
      </c>
      <c r="C72" s="254">
        <v>2600</v>
      </c>
      <c r="D72" s="77" t="s">
        <v>110</v>
      </c>
      <c r="E72" s="150"/>
      <c r="F72" s="270">
        <v>10</v>
      </c>
      <c r="G72" s="243" t="s">
        <v>208</v>
      </c>
      <c r="H72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26</v>
      </c>
      <c r="I72" s="242" t="str">
        <f>IF(Sklop11[[#This Row],[ZAHTEVANA SHEMA KAKOVOSTI]]&lt;&gt;"",Sklop11[[#This Row],[Preračunana masa/volumen/kos na enoto kg]],"")</f>
        <v/>
      </c>
      <c r="J72" s="245"/>
      <c r="K72" s="267"/>
      <c r="L72" s="267"/>
      <c r="M72" s="259"/>
      <c r="N72" s="247"/>
      <c r="O72" s="247"/>
      <c r="P72" s="260"/>
      <c r="Q72" s="247">
        <f>+Sklop11[[#This Row],[cena/enota brez DDV v EUR]]*Sklop11[[#This Row],[Stopnja DDV (%)]]</f>
        <v>0</v>
      </c>
      <c r="R72" s="247">
        <f>+Sklop11[[#This Row],[cena/enota brez DDV v EUR]]+Sklop11[[#This Row],[Davek (EUR)]]</f>
        <v>0</v>
      </c>
      <c r="S72" s="247">
        <f>+Sklop11[[#This Row],[cena/enota brez DDV v EUR]]*Sklop11[[#This Row],[Okvirna količina]]</f>
        <v>0</v>
      </c>
      <c r="T72" s="247">
        <f>+Sklop11[[#This Row],[Končna cena/enoto mere (EUR) z DDV]]*Sklop11[[#This Row],[Okvirna količina]]</f>
        <v>0</v>
      </c>
      <c r="U72" s="264"/>
    </row>
    <row r="73" spans="1:21" s="55" customFormat="1" ht="12">
      <c r="A73" s="79" t="s">
        <v>59</v>
      </c>
      <c r="B73" s="240" t="s">
        <v>235</v>
      </c>
      <c r="C73" s="254">
        <v>800</v>
      </c>
      <c r="D73" s="77" t="s">
        <v>110</v>
      </c>
      <c r="E73" s="150"/>
      <c r="F73" s="270">
        <v>10</v>
      </c>
      <c r="G73" s="243" t="s">
        <v>208</v>
      </c>
      <c r="H73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73" s="242" t="str">
        <f>IF(Sklop11[[#This Row],[ZAHTEVANA SHEMA KAKOVOSTI]]&lt;&gt;"",Sklop11[[#This Row],[Preračunana masa/volumen/kos na enoto kg]],"")</f>
        <v/>
      </c>
      <c r="J73" s="245"/>
      <c r="K73" s="267"/>
      <c r="L73" s="267"/>
      <c r="M73" s="259"/>
      <c r="N73" s="247"/>
      <c r="O73" s="247"/>
      <c r="P73" s="260"/>
      <c r="Q73" s="247">
        <f>+Sklop11[[#This Row],[cena/enota brez DDV v EUR]]*Sklop11[[#This Row],[Stopnja DDV (%)]]</f>
        <v>0</v>
      </c>
      <c r="R73" s="247">
        <f>+Sklop11[[#This Row],[cena/enota brez DDV v EUR]]+Sklop11[[#This Row],[Davek (EUR)]]</f>
        <v>0</v>
      </c>
      <c r="S73" s="247">
        <f>+Sklop11[[#This Row],[cena/enota brez DDV v EUR]]*Sklop11[[#This Row],[Okvirna količina]]</f>
        <v>0</v>
      </c>
      <c r="T73" s="247">
        <f>+Sklop11[[#This Row],[Končna cena/enoto mere (EUR) z DDV]]*Sklop11[[#This Row],[Okvirna količina]]</f>
        <v>0</v>
      </c>
      <c r="U73" s="264"/>
    </row>
    <row r="74" spans="1:21" s="55" customFormat="1" ht="12">
      <c r="A74" s="79" t="s">
        <v>60</v>
      </c>
      <c r="B74" s="240" t="s">
        <v>650</v>
      </c>
      <c r="C74" s="254">
        <v>2400</v>
      </c>
      <c r="D74" s="77" t="s">
        <v>110</v>
      </c>
      <c r="E74" s="150"/>
      <c r="F74" s="270">
        <v>5</v>
      </c>
      <c r="G74" s="243" t="s">
        <v>208</v>
      </c>
      <c r="H74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74" s="242" t="str">
        <f>IF(Sklop11[[#This Row],[ZAHTEVANA SHEMA KAKOVOSTI]]&lt;&gt;"",Sklop11[[#This Row],[Preračunana masa/volumen/kos na enoto kg]],"")</f>
        <v/>
      </c>
      <c r="J74" s="245"/>
      <c r="K74" s="267"/>
      <c r="L74" s="267"/>
      <c r="M74" s="259"/>
      <c r="N74" s="247"/>
      <c r="O74" s="247"/>
      <c r="P74" s="260"/>
      <c r="Q74" s="247">
        <f>+Sklop11[[#This Row],[cena/enota brez DDV v EUR]]*Sklop11[[#This Row],[Stopnja DDV (%)]]</f>
        <v>0</v>
      </c>
      <c r="R74" s="247">
        <f>+Sklop11[[#This Row],[cena/enota brez DDV v EUR]]+Sklop11[[#This Row],[Davek (EUR)]]</f>
        <v>0</v>
      </c>
      <c r="S74" s="247">
        <f>+Sklop11[[#This Row],[cena/enota brez DDV v EUR]]*Sklop11[[#This Row],[Okvirna količina]]</f>
        <v>0</v>
      </c>
      <c r="T74" s="247">
        <f>+Sklop11[[#This Row],[Končna cena/enoto mere (EUR) z DDV]]*Sklop11[[#This Row],[Okvirna količina]]</f>
        <v>0</v>
      </c>
      <c r="U74" s="264"/>
    </row>
    <row r="75" spans="1:21" s="55" customFormat="1" ht="12">
      <c r="A75" s="79" t="s">
        <v>61</v>
      </c>
      <c r="B75" s="240" t="s">
        <v>651</v>
      </c>
      <c r="C75" s="254">
        <v>800</v>
      </c>
      <c r="D75" s="77" t="s">
        <v>110</v>
      </c>
      <c r="E75" s="150"/>
      <c r="F75" s="270">
        <v>5</v>
      </c>
      <c r="G75" s="243" t="s">
        <v>208</v>
      </c>
      <c r="H75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75" s="242" t="str">
        <f>IF(Sklop11[[#This Row],[ZAHTEVANA SHEMA KAKOVOSTI]]&lt;&gt;"",Sklop11[[#This Row],[Preračunana masa/volumen/kos na enoto kg]],"")</f>
        <v/>
      </c>
      <c r="J75" s="245"/>
      <c r="K75" s="267"/>
      <c r="L75" s="267"/>
      <c r="M75" s="259"/>
      <c r="N75" s="247"/>
      <c r="O75" s="247"/>
      <c r="P75" s="260"/>
      <c r="Q75" s="247">
        <f>+Sklop11[[#This Row],[cena/enota brez DDV v EUR]]*Sklop11[[#This Row],[Stopnja DDV (%)]]</f>
        <v>0</v>
      </c>
      <c r="R75" s="247">
        <f>+Sklop11[[#This Row],[cena/enota brez DDV v EUR]]+Sklop11[[#This Row],[Davek (EUR)]]</f>
        <v>0</v>
      </c>
      <c r="S75" s="247">
        <f>+Sklop11[[#This Row],[cena/enota brez DDV v EUR]]*Sklop11[[#This Row],[Okvirna količina]]</f>
        <v>0</v>
      </c>
      <c r="T75" s="247">
        <f>+Sklop11[[#This Row],[Končna cena/enoto mere (EUR) z DDV]]*Sklop11[[#This Row],[Okvirna količina]]</f>
        <v>0</v>
      </c>
      <c r="U75" s="264"/>
    </row>
    <row r="76" spans="1:21" s="55" customFormat="1" ht="12">
      <c r="A76" s="79" t="s">
        <v>62</v>
      </c>
      <c r="B76" s="240" t="s">
        <v>234</v>
      </c>
      <c r="C76" s="254">
        <v>2600</v>
      </c>
      <c r="D76" s="77" t="s">
        <v>110</v>
      </c>
      <c r="E76" s="150"/>
      <c r="F76" s="270">
        <v>60</v>
      </c>
      <c r="G76" s="243" t="s">
        <v>208</v>
      </c>
      <c r="H76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156</v>
      </c>
      <c r="I76" s="242" t="str">
        <f>IF(Sklop11[[#This Row],[ZAHTEVANA SHEMA KAKOVOSTI]]&lt;&gt;"",Sklop11[[#This Row],[Preračunana masa/volumen/kos na enoto kg]],"")</f>
        <v/>
      </c>
      <c r="J76" s="245"/>
      <c r="K76" s="267"/>
      <c r="L76" s="267"/>
      <c r="M76" s="259"/>
      <c r="N76" s="247"/>
      <c r="O76" s="247"/>
      <c r="P76" s="260"/>
      <c r="Q76" s="247">
        <f>+Sklop11[[#This Row],[cena/enota brez DDV v EUR]]*Sklop11[[#This Row],[Stopnja DDV (%)]]</f>
        <v>0</v>
      </c>
      <c r="R76" s="247">
        <f>+Sklop11[[#This Row],[cena/enota brez DDV v EUR]]+Sklop11[[#This Row],[Davek (EUR)]]</f>
        <v>0</v>
      </c>
      <c r="S76" s="247">
        <f>+Sklop11[[#This Row],[cena/enota brez DDV v EUR]]*Sklop11[[#This Row],[Okvirna količina]]</f>
        <v>0</v>
      </c>
      <c r="T76" s="247">
        <f>+Sklop11[[#This Row],[Končna cena/enoto mere (EUR) z DDV]]*Sklop11[[#This Row],[Okvirna količina]]</f>
        <v>0</v>
      </c>
      <c r="U76" s="264"/>
    </row>
    <row r="77" spans="1:21" s="55" customFormat="1" ht="12">
      <c r="A77" s="79" t="s">
        <v>68</v>
      </c>
      <c r="B77" s="240" t="s">
        <v>233</v>
      </c>
      <c r="C77" s="254">
        <v>2600</v>
      </c>
      <c r="D77" s="77" t="s">
        <v>110</v>
      </c>
      <c r="E77" s="150"/>
      <c r="F77" s="270">
        <v>100</v>
      </c>
      <c r="G77" s="243" t="s">
        <v>208</v>
      </c>
      <c r="H77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260</v>
      </c>
      <c r="I77" s="242" t="str">
        <f>IF(Sklop11[[#This Row],[ZAHTEVANA SHEMA KAKOVOSTI]]&lt;&gt;"",Sklop11[[#This Row],[Preračunana masa/volumen/kos na enoto kg]],"")</f>
        <v/>
      </c>
      <c r="J77" s="245"/>
      <c r="K77" s="267"/>
      <c r="L77" s="267"/>
      <c r="M77" s="259"/>
      <c r="N77" s="247"/>
      <c r="O77" s="247"/>
      <c r="P77" s="260"/>
      <c r="Q77" s="247">
        <f>+Sklop11[[#This Row],[cena/enota brez DDV v EUR]]*Sklop11[[#This Row],[Stopnja DDV (%)]]</f>
        <v>0</v>
      </c>
      <c r="R77" s="247">
        <f>+Sklop11[[#This Row],[cena/enota brez DDV v EUR]]+Sklop11[[#This Row],[Davek (EUR)]]</f>
        <v>0</v>
      </c>
      <c r="S77" s="247">
        <f>+Sklop11[[#This Row],[cena/enota brez DDV v EUR]]*Sklop11[[#This Row],[Okvirna količina]]</f>
        <v>0</v>
      </c>
      <c r="T77" s="247">
        <f>+Sklop11[[#This Row],[Končna cena/enoto mere (EUR) z DDV]]*Sklop11[[#This Row],[Okvirna količina]]</f>
        <v>0</v>
      </c>
      <c r="U77" s="264"/>
    </row>
    <row r="78" spans="1:21" s="55" customFormat="1" ht="12">
      <c r="A78" s="79" t="s">
        <v>69</v>
      </c>
      <c r="B78" s="240" t="s">
        <v>233</v>
      </c>
      <c r="C78" s="254">
        <v>800</v>
      </c>
      <c r="D78" s="77" t="s">
        <v>110</v>
      </c>
      <c r="E78" s="150"/>
      <c r="F78" s="270">
        <v>10</v>
      </c>
      <c r="G78" s="243" t="s">
        <v>208</v>
      </c>
      <c r="H78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78" s="242" t="str">
        <f>IF(Sklop11[[#This Row],[ZAHTEVANA SHEMA KAKOVOSTI]]&lt;&gt;"",Sklop11[[#This Row],[Preračunana masa/volumen/kos na enoto kg]],"")</f>
        <v/>
      </c>
      <c r="J78" s="245"/>
      <c r="K78" s="267"/>
      <c r="L78" s="267"/>
      <c r="M78" s="259"/>
      <c r="N78" s="247"/>
      <c r="O78" s="247"/>
      <c r="P78" s="260"/>
      <c r="Q78" s="247">
        <f>+Sklop11[[#This Row],[cena/enota brez DDV v EUR]]*Sklop11[[#This Row],[Stopnja DDV (%)]]</f>
        <v>0</v>
      </c>
      <c r="R78" s="247">
        <f>+Sklop11[[#This Row],[cena/enota brez DDV v EUR]]+Sklop11[[#This Row],[Davek (EUR)]]</f>
        <v>0</v>
      </c>
      <c r="S78" s="247">
        <f>+Sklop11[[#This Row],[cena/enota brez DDV v EUR]]*Sklop11[[#This Row],[Okvirna količina]]</f>
        <v>0</v>
      </c>
      <c r="T78" s="247">
        <f>+Sklop11[[#This Row],[Končna cena/enoto mere (EUR) z DDV]]*Sklop11[[#This Row],[Okvirna količina]]</f>
        <v>0</v>
      </c>
      <c r="U78" s="264"/>
    </row>
    <row r="79" spans="1:21" s="55" customFormat="1" ht="12">
      <c r="A79" s="79" t="s">
        <v>70</v>
      </c>
      <c r="B79" s="240" t="s">
        <v>652</v>
      </c>
      <c r="C79" s="254">
        <v>2600</v>
      </c>
      <c r="D79" s="77" t="s">
        <v>110</v>
      </c>
      <c r="E79" s="150"/>
      <c r="F79" s="270">
        <v>24</v>
      </c>
      <c r="G79" s="243" t="s">
        <v>208</v>
      </c>
      <c r="H79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62.400000000000006</v>
      </c>
      <c r="I79" s="242" t="str">
        <f>IF(Sklop11[[#This Row],[ZAHTEVANA SHEMA KAKOVOSTI]]&lt;&gt;"",Sklop11[[#This Row],[Preračunana masa/volumen/kos na enoto kg]],"")</f>
        <v/>
      </c>
      <c r="J79" s="245"/>
      <c r="K79" s="267"/>
      <c r="L79" s="267"/>
      <c r="M79" s="259"/>
      <c r="N79" s="247"/>
      <c r="O79" s="247"/>
      <c r="P79" s="260"/>
      <c r="Q79" s="247">
        <f>+Sklop11[[#This Row],[cena/enota brez DDV v EUR]]*Sklop11[[#This Row],[Stopnja DDV (%)]]</f>
        <v>0</v>
      </c>
      <c r="R79" s="247">
        <f>+Sklop11[[#This Row],[cena/enota brez DDV v EUR]]+Sklop11[[#This Row],[Davek (EUR)]]</f>
        <v>0</v>
      </c>
      <c r="S79" s="247">
        <f>+Sklop11[[#This Row],[cena/enota brez DDV v EUR]]*Sklop11[[#This Row],[Okvirna količina]]</f>
        <v>0</v>
      </c>
      <c r="T79" s="247">
        <f>+Sklop11[[#This Row],[Končna cena/enoto mere (EUR) z DDV]]*Sklop11[[#This Row],[Okvirna količina]]</f>
        <v>0</v>
      </c>
      <c r="U79" s="264"/>
    </row>
    <row r="80" spans="1:21" s="55" customFormat="1" ht="12">
      <c r="A80" s="79" t="s">
        <v>71</v>
      </c>
      <c r="B80" s="240" t="s">
        <v>653</v>
      </c>
      <c r="C80" s="254">
        <v>800</v>
      </c>
      <c r="D80" s="77" t="s">
        <v>110</v>
      </c>
      <c r="E80" s="150"/>
      <c r="F80" s="270">
        <v>5</v>
      </c>
      <c r="G80" s="243" t="s">
        <v>208</v>
      </c>
      <c r="H80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80" s="242" t="str">
        <f>IF(Sklop11[[#This Row],[ZAHTEVANA SHEMA KAKOVOSTI]]&lt;&gt;"",Sklop11[[#This Row],[Preračunana masa/volumen/kos na enoto kg]],"")</f>
        <v/>
      </c>
      <c r="J80" s="245"/>
      <c r="K80" s="267"/>
      <c r="L80" s="267"/>
      <c r="M80" s="259"/>
      <c r="N80" s="247"/>
      <c r="O80" s="247"/>
      <c r="P80" s="260"/>
      <c r="Q80" s="247">
        <f>+Sklop11[[#This Row],[cena/enota brez DDV v EUR]]*Sklop11[[#This Row],[Stopnja DDV (%)]]</f>
        <v>0</v>
      </c>
      <c r="R80" s="247">
        <f>+Sklop11[[#This Row],[cena/enota brez DDV v EUR]]+Sklop11[[#This Row],[Davek (EUR)]]</f>
        <v>0</v>
      </c>
      <c r="S80" s="247">
        <f>+Sklop11[[#This Row],[cena/enota brez DDV v EUR]]*Sklop11[[#This Row],[Okvirna količina]]</f>
        <v>0</v>
      </c>
      <c r="T80" s="247">
        <f>+Sklop11[[#This Row],[Končna cena/enoto mere (EUR) z DDV]]*Sklop11[[#This Row],[Okvirna količina]]</f>
        <v>0</v>
      </c>
      <c r="U80" s="264"/>
    </row>
    <row r="81" spans="1:21" s="55" customFormat="1" ht="12">
      <c r="A81" s="79" t="s">
        <v>72</v>
      </c>
      <c r="B81" s="240" t="s">
        <v>654</v>
      </c>
      <c r="C81" s="254">
        <v>150</v>
      </c>
      <c r="D81" s="77" t="s">
        <v>110</v>
      </c>
      <c r="E81" s="150"/>
      <c r="F81" s="270">
        <v>70</v>
      </c>
      <c r="G81" s="243" t="s">
        <v>208</v>
      </c>
      <c r="H81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10.5</v>
      </c>
      <c r="I81" s="242" t="str">
        <f>IF(Sklop11[[#This Row],[ZAHTEVANA SHEMA KAKOVOSTI]]&lt;&gt;"",Sklop11[[#This Row],[Preračunana masa/volumen/kos na enoto kg]],"")</f>
        <v/>
      </c>
      <c r="J81" s="245"/>
      <c r="K81" s="267"/>
      <c r="L81" s="267"/>
      <c r="M81" s="259"/>
      <c r="N81" s="247"/>
      <c r="O81" s="247"/>
      <c r="P81" s="260"/>
      <c r="Q81" s="247">
        <f>+Sklop11[[#This Row],[cena/enota brez DDV v EUR]]*Sklop11[[#This Row],[Stopnja DDV (%)]]</f>
        <v>0</v>
      </c>
      <c r="R81" s="247">
        <f>+Sklop11[[#This Row],[cena/enota brez DDV v EUR]]+Sklop11[[#This Row],[Davek (EUR)]]</f>
        <v>0</v>
      </c>
      <c r="S81" s="247">
        <f>+Sklop11[[#This Row],[cena/enota brez DDV v EUR]]*Sklop11[[#This Row],[Okvirna količina]]</f>
        <v>0</v>
      </c>
      <c r="T81" s="247">
        <f>+Sklop11[[#This Row],[Končna cena/enoto mere (EUR) z DDV]]*Sklop11[[#This Row],[Okvirna količina]]</f>
        <v>0</v>
      </c>
      <c r="U81" s="264"/>
    </row>
    <row r="82" spans="1:21" s="55" customFormat="1" ht="12">
      <c r="A82" s="79" t="s">
        <v>73</v>
      </c>
      <c r="B82" s="240" t="s">
        <v>655</v>
      </c>
      <c r="C82" s="254">
        <v>340</v>
      </c>
      <c r="D82" s="77" t="s">
        <v>110</v>
      </c>
      <c r="E82" s="150"/>
      <c r="F82" s="270">
        <v>35</v>
      </c>
      <c r="G82" s="243" t="s">
        <v>208</v>
      </c>
      <c r="H82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11.9</v>
      </c>
      <c r="I82" s="242" t="str">
        <f>IF(Sklop11[[#This Row],[ZAHTEVANA SHEMA KAKOVOSTI]]&lt;&gt;"",Sklop11[[#This Row],[Preračunana masa/volumen/kos na enoto kg]],"")</f>
        <v/>
      </c>
      <c r="J82" s="245"/>
      <c r="K82" s="267"/>
      <c r="L82" s="267"/>
      <c r="M82" s="259"/>
      <c r="N82" s="247"/>
      <c r="O82" s="247"/>
      <c r="P82" s="260"/>
      <c r="Q82" s="247">
        <f>+Sklop11[[#This Row],[cena/enota brez DDV v EUR]]*Sklop11[[#This Row],[Stopnja DDV (%)]]</f>
        <v>0</v>
      </c>
      <c r="R82" s="247">
        <f>+Sklop11[[#This Row],[cena/enota brez DDV v EUR]]+Sklop11[[#This Row],[Davek (EUR)]]</f>
        <v>0</v>
      </c>
      <c r="S82" s="247">
        <f>+Sklop11[[#This Row],[cena/enota brez DDV v EUR]]*Sklop11[[#This Row],[Okvirna količina]]</f>
        <v>0</v>
      </c>
      <c r="T82" s="247">
        <f>+Sklop11[[#This Row],[Končna cena/enoto mere (EUR) z DDV]]*Sklop11[[#This Row],[Okvirna količina]]</f>
        <v>0</v>
      </c>
      <c r="U82" s="264"/>
    </row>
    <row r="83" spans="1:21" s="55" customFormat="1" ht="24">
      <c r="A83" s="79" t="s">
        <v>176</v>
      </c>
      <c r="B83" s="240" t="s">
        <v>762</v>
      </c>
      <c r="C83" s="254">
        <v>500</v>
      </c>
      <c r="D83" s="77" t="s">
        <v>110</v>
      </c>
      <c r="E83" s="150"/>
      <c r="F83" s="270">
        <v>100</v>
      </c>
      <c r="G83" s="243" t="s">
        <v>208</v>
      </c>
      <c r="H83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83" s="242" t="str">
        <f>IF(Sklop11[[#This Row],[ZAHTEVANA SHEMA KAKOVOSTI]]&lt;&gt;"",Sklop11[[#This Row],[Preračunana masa/volumen/kos na enoto kg]],"")</f>
        <v/>
      </c>
      <c r="J83" s="245"/>
      <c r="K83" s="267"/>
      <c r="L83" s="267"/>
      <c r="M83" s="259"/>
      <c r="N83" s="247"/>
      <c r="O83" s="247"/>
      <c r="P83" s="260"/>
      <c r="Q83" s="247">
        <f>+Sklop11[[#This Row],[cena/enota brez DDV v EUR]]*Sklop11[[#This Row],[Stopnja DDV (%)]]</f>
        <v>0</v>
      </c>
      <c r="R83" s="247">
        <f>+Sklop11[[#This Row],[cena/enota brez DDV v EUR]]+Sklop11[[#This Row],[Davek (EUR)]]</f>
        <v>0</v>
      </c>
      <c r="S83" s="247">
        <f>+Sklop11[[#This Row],[cena/enota brez DDV v EUR]]*Sklop11[[#This Row],[Okvirna količina]]</f>
        <v>0</v>
      </c>
      <c r="T83" s="247">
        <f>+Sklop11[[#This Row],[Končna cena/enoto mere (EUR) z DDV]]*Sklop11[[#This Row],[Okvirna količina]]</f>
        <v>0</v>
      </c>
      <c r="U83" s="264"/>
    </row>
    <row r="84" spans="1:21" s="55" customFormat="1" ht="12">
      <c r="A84" s="79" t="s">
        <v>177</v>
      </c>
      <c r="B84" s="240" t="s">
        <v>656</v>
      </c>
      <c r="C84" s="254">
        <v>375</v>
      </c>
      <c r="D84" s="77" t="s">
        <v>110</v>
      </c>
      <c r="E84" s="150"/>
      <c r="F84" s="270">
        <v>110</v>
      </c>
      <c r="G84" s="243" t="s">
        <v>208</v>
      </c>
      <c r="H84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41.25</v>
      </c>
      <c r="I84" s="242" t="str">
        <f>IF(Sklop11[[#This Row],[ZAHTEVANA SHEMA KAKOVOSTI]]&lt;&gt;"",Sklop11[[#This Row],[Preračunana masa/volumen/kos na enoto kg]],"")</f>
        <v/>
      </c>
      <c r="J84" s="245"/>
      <c r="K84" s="267"/>
      <c r="L84" s="267"/>
      <c r="M84" s="259"/>
      <c r="N84" s="247"/>
      <c r="O84" s="247"/>
      <c r="P84" s="260"/>
      <c r="Q84" s="247">
        <f>+Sklop11[[#This Row],[cena/enota brez DDV v EUR]]*Sklop11[[#This Row],[Stopnja DDV (%)]]</f>
        <v>0</v>
      </c>
      <c r="R84" s="247">
        <f>+Sklop11[[#This Row],[cena/enota brez DDV v EUR]]+Sklop11[[#This Row],[Davek (EUR)]]</f>
        <v>0</v>
      </c>
      <c r="S84" s="247">
        <f>+Sklop11[[#This Row],[cena/enota brez DDV v EUR]]*Sklop11[[#This Row],[Okvirna količina]]</f>
        <v>0</v>
      </c>
      <c r="T84" s="247">
        <f>+Sklop11[[#This Row],[Končna cena/enoto mere (EUR) z DDV]]*Sklop11[[#This Row],[Okvirna količina]]</f>
        <v>0</v>
      </c>
      <c r="U84" s="264"/>
    </row>
    <row r="85" spans="1:21" s="55" customFormat="1" ht="12">
      <c r="A85" s="79" t="s">
        <v>178</v>
      </c>
      <c r="B85" s="240" t="s">
        <v>657</v>
      </c>
      <c r="C85" s="254">
        <v>250</v>
      </c>
      <c r="D85" s="77" t="s">
        <v>110</v>
      </c>
      <c r="E85" s="150"/>
      <c r="F85" s="270">
        <v>10</v>
      </c>
      <c r="G85" s="243" t="s">
        <v>208</v>
      </c>
      <c r="H85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85" s="242" t="str">
        <f>IF(Sklop11[[#This Row],[ZAHTEVANA SHEMA KAKOVOSTI]]&lt;&gt;"",Sklop11[[#This Row],[Preračunana masa/volumen/kos na enoto kg]],"")</f>
        <v/>
      </c>
      <c r="J85" s="245"/>
      <c r="K85" s="267"/>
      <c r="L85" s="267"/>
      <c r="M85" s="259"/>
      <c r="N85" s="247"/>
      <c r="O85" s="247"/>
      <c r="P85" s="260"/>
      <c r="Q85" s="247">
        <f>+Sklop11[[#This Row],[cena/enota brez DDV v EUR]]*Sklop11[[#This Row],[Stopnja DDV (%)]]</f>
        <v>0</v>
      </c>
      <c r="R85" s="247">
        <f>+Sklop11[[#This Row],[cena/enota brez DDV v EUR]]+Sklop11[[#This Row],[Davek (EUR)]]</f>
        <v>0</v>
      </c>
      <c r="S85" s="247">
        <f>+Sklop11[[#This Row],[cena/enota brez DDV v EUR]]*Sklop11[[#This Row],[Okvirna količina]]</f>
        <v>0</v>
      </c>
      <c r="T85" s="247">
        <f>+Sklop11[[#This Row],[Končna cena/enoto mere (EUR) z DDV]]*Sklop11[[#This Row],[Okvirna količina]]</f>
        <v>0</v>
      </c>
      <c r="U85" s="264"/>
    </row>
    <row r="86" spans="1:21" s="55" customFormat="1" ht="12">
      <c r="A86" s="79" t="s">
        <v>179</v>
      </c>
      <c r="B86" s="240" t="s">
        <v>658</v>
      </c>
      <c r="C86" s="254">
        <v>250</v>
      </c>
      <c r="D86" s="77" t="s">
        <v>110</v>
      </c>
      <c r="E86" s="150"/>
      <c r="F86" s="270">
        <v>10</v>
      </c>
      <c r="G86" s="243" t="s">
        <v>208</v>
      </c>
      <c r="H86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86" s="242" t="str">
        <f>IF(Sklop11[[#This Row],[ZAHTEVANA SHEMA KAKOVOSTI]]&lt;&gt;"",Sklop11[[#This Row],[Preračunana masa/volumen/kos na enoto kg]],"")</f>
        <v/>
      </c>
      <c r="J86" s="245"/>
      <c r="K86" s="267"/>
      <c r="L86" s="267"/>
      <c r="M86" s="259"/>
      <c r="N86" s="247"/>
      <c r="O86" s="247"/>
      <c r="P86" s="260"/>
      <c r="Q86" s="247">
        <f>+Sklop11[[#This Row],[cena/enota brez DDV v EUR]]*Sklop11[[#This Row],[Stopnja DDV (%)]]</f>
        <v>0</v>
      </c>
      <c r="R86" s="247">
        <f>+Sklop11[[#This Row],[cena/enota brez DDV v EUR]]+Sklop11[[#This Row],[Davek (EUR)]]</f>
        <v>0</v>
      </c>
      <c r="S86" s="247">
        <f>+Sklop11[[#This Row],[cena/enota brez DDV v EUR]]*Sklop11[[#This Row],[Okvirna količina]]</f>
        <v>0</v>
      </c>
      <c r="T86" s="247">
        <f>+Sklop11[[#This Row],[Končna cena/enoto mere (EUR) z DDV]]*Sklop11[[#This Row],[Okvirna količina]]</f>
        <v>0</v>
      </c>
      <c r="U86" s="264"/>
    </row>
    <row r="87" spans="1:21" s="55" customFormat="1" ht="12">
      <c r="A87" s="79" t="s">
        <v>180</v>
      </c>
      <c r="B87" s="240" t="s">
        <v>659</v>
      </c>
      <c r="C87" s="254">
        <v>200</v>
      </c>
      <c r="D87" s="77" t="s">
        <v>110</v>
      </c>
      <c r="E87" s="150"/>
      <c r="F87" s="270">
        <v>10</v>
      </c>
      <c r="G87" s="243" t="s">
        <v>208</v>
      </c>
      <c r="H87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87" s="242" t="str">
        <f>IF(Sklop11[[#This Row],[ZAHTEVANA SHEMA KAKOVOSTI]]&lt;&gt;"",Sklop11[[#This Row],[Preračunana masa/volumen/kos na enoto kg]],"")</f>
        <v/>
      </c>
      <c r="J87" s="245"/>
      <c r="K87" s="267"/>
      <c r="L87" s="267"/>
      <c r="M87" s="259"/>
      <c r="N87" s="247"/>
      <c r="O87" s="247"/>
      <c r="P87" s="260"/>
      <c r="Q87" s="247">
        <f>+Sklop11[[#This Row],[cena/enota brez DDV v EUR]]*Sklop11[[#This Row],[Stopnja DDV (%)]]</f>
        <v>0</v>
      </c>
      <c r="R87" s="247">
        <f>+Sklop11[[#This Row],[cena/enota brez DDV v EUR]]+Sklop11[[#This Row],[Davek (EUR)]]</f>
        <v>0</v>
      </c>
      <c r="S87" s="247">
        <f>+Sklop11[[#This Row],[cena/enota brez DDV v EUR]]*Sklop11[[#This Row],[Okvirna količina]]</f>
        <v>0</v>
      </c>
      <c r="T87" s="247">
        <f>+Sklop11[[#This Row],[Končna cena/enoto mere (EUR) z DDV]]*Sklop11[[#This Row],[Okvirna količina]]</f>
        <v>0</v>
      </c>
      <c r="U87" s="264"/>
    </row>
    <row r="88" spans="1:21" s="55" customFormat="1" ht="12">
      <c r="A88" s="79" t="s">
        <v>181</v>
      </c>
      <c r="B88" s="240" t="s">
        <v>660</v>
      </c>
      <c r="C88" s="254">
        <v>34</v>
      </c>
      <c r="D88" s="77" t="s">
        <v>110</v>
      </c>
      <c r="E88" s="150"/>
      <c r="F88" s="270">
        <v>3</v>
      </c>
      <c r="G88" s="243" t="s">
        <v>208</v>
      </c>
      <c r="H88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0.10200000000000001</v>
      </c>
      <c r="I88" s="242" t="str">
        <f>IF(Sklop11[[#This Row],[ZAHTEVANA SHEMA KAKOVOSTI]]&lt;&gt;"",Sklop11[[#This Row],[Preračunana masa/volumen/kos na enoto kg]],"")</f>
        <v/>
      </c>
      <c r="J88" s="245"/>
      <c r="K88" s="267"/>
      <c r="L88" s="267"/>
      <c r="M88" s="259"/>
      <c r="N88" s="247"/>
      <c r="O88" s="247"/>
      <c r="P88" s="260"/>
      <c r="Q88" s="247">
        <f>+Sklop11[[#This Row],[cena/enota brez DDV v EUR]]*Sklop11[[#This Row],[Stopnja DDV (%)]]</f>
        <v>0</v>
      </c>
      <c r="R88" s="247">
        <f>+Sklop11[[#This Row],[cena/enota brez DDV v EUR]]+Sklop11[[#This Row],[Davek (EUR)]]</f>
        <v>0</v>
      </c>
      <c r="S88" s="247">
        <f>+Sklop11[[#This Row],[cena/enota brez DDV v EUR]]*Sklop11[[#This Row],[Okvirna količina]]</f>
        <v>0</v>
      </c>
      <c r="T88" s="247">
        <f>+Sklop11[[#This Row],[Končna cena/enoto mere (EUR) z DDV]]*Sklop11[[#This Row],[Okvirna količina]]</f>
        <v>0</v>
      </c>
      <c r="U88" s="264"/>
    </row>
    <row r="89" spans="1:21" s="55" customFormat="1" ht="12">
      <c r="A89" s="79" t="s">
        <v>182</v>
      </c>
      <c r="B89" s="240" t="s">
        <v>661</v>
      </c>
      <c r="C89" s="254">
        <v>42</v>
      </c>
      <c r="D89" s="77" t="s">
        <v>110</v>
      </c>
      <c r="E89" s="150"/>
      <c r="F89" s="270">
        <v>90</v>
      </c>
      <c r="G89" s="243" t="s">
        <v>208</v>
      </c>
      <c r="H89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3.7800000000000002</v>
      </c>
      <c r="I89" s="242" t="str">
        <f>IF(Sklop11[[#This Row],[ZAHTEVANA SHEMA KAKOVOSTI]]&lt;&gt;"",Sklop11[[#This Row],[Preračunana masa/volumen/kos na enoto kg]],"")</f>
        <v/>
      </c>
      <c r="J89" s="245"/>
      <c r="K89" s="267"/>
      <c r="L89" s="267"/>
      <c r="M89" s="259"/>
      <c r="N89" s="247"/>
      <c r="O89" s="247"/>
      <c r="P89" s="260"/>
      <c r="Q89" s="247">
        <f>+Sklop11[[#This Row],[cena/enota brez DDV v EUR]]*Sklop11[[#This Row],[Stopnja DDV (%)]]</f>
        <v>0</v>
      </c>
      <c r="R89" s="247">
        <f>+Sklop11[[#This Row],[cena/enota brez DDV v EUR]]+Sklop11[[#This Row],[Davek (EUR)]]</f>
        <v>0</v>
      </c>
      <c r="S89" s="247">
        <f>+Sklop11[[#This Row],[cena/enota brez DDV v EUR]]*Sklop11[[#This Row],[Okvirna količina]]</f>
        <v>0</v>
      </c>
      <c r="T89" s="247">
        <f>+Sklop11[[#This Row],[Končna cena/enoto mere (EUR) z DDV]]*Sklop11[[#This Row],[Okvirna količina]]</f>
        <v>0</v>
      </c>
      <c r="U89" s="264"/>
    </row>
    <row r="90" spans="1:21" s="55" customFormat="1" ht="12">
      <c r="A90" s="79" t="s">
        <v>183</v>
      </c>
      <c r="B90" s="240" t="s">
        <v>662</v>
      </c>
      <c r="C90" s="254">
        <v>500</v>
      </c>
      <c r="D90" s="77" t="s">
        <v>110</v>
      </c>
      <c r="E90" s="150"/>
      <c r="F90" s="270">
        <v>4</v>
      </c>
      <c r="G90" s="243" t="s">
        <v>208</v>
      </c>
      <c r="H90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90" s="242" t="str">
        <f>IF(Sklop11[[#This Row],[ZAHTEVANA SHEMA KAKOVOSTI]]&lt;&gt;"",Sklop11[[#This Row],[Preračunana masa/volumen/kos na enoto kg]],"")</f>
        <v/>
      </c>
      <c r="J90" s="245"/>
      <c r="K90" s="267"/>
      <c r="L90" s="267"/>
      <c r="M90" s="259"/>
      <c r="N90" s="247"/>
      <c r="O90" s="247"/>
      <c r="P90" s="260"/>
      <c r="Q90" s="247">
        <f>+Sklop11[[#This Row],[cena/enota brez DDV v EUR]]*Sklop11[[#This Row],[Stopnja DDV (%)]]</f>
        <v>0</v>
      </c>
      <c r="R90" s="247">
        <f>+Sklop11[[#This Row],[cena/enota brez DDV v EUR]]+Sklop11[[#This Row],[Davek (EUR)]]</f>
        <v>0</v>
      </c>
      <c r="S90" s="247">
        <f>+Sklop11[[#This Row],[cena/enota brez DDV v EUR]]*Sklop11[[#This Row],[Okvirna količina]]</f>
        <v>0</v>
      </c>
      <c r="T90" s="247">
        <f>+Sklop11[[#This Row],[Končna cena/enoto mere (EUR) z DDV]]*Sklop11[[#This Row],[Okvirna količina]]</f>
        <v>0</v>
      </c>
      <c r="U90" s="264"/>
    </row>
    <row r="91" spans="1:21" s="55" customFormat="1" ht="12">
      <c r="A91" s="79" t="s">
        <v>184</v>
      </c>
      <c r="B91" s="240" t="s">
        <v>663</v>
      </c>
      <c r="C91" s="254">
        <v>500</v>
      </c>
      <c r="D91" s="77" t="s">
        <v>110</v>
      </c>
      <c r="E91" s="150"/>
      <c r="F91" s="270">
        <v>4</v>
      </c>
      <c r="G91" s="243" t="s">
        <v>208</v>
      </c>
      <c r="H91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91" s="242" t="str">
        <f>IF(Sklop11[[#This Row],[ZAHTEVANA SHEMA KAKOVOSTI]]&lt;&gt;"",Sklop11[[#This Row],[Preračunana masa/volumen/kos na enoto kg]],"")</f>
        <v/>
      </c>
      <c r="J91" s="245"/>
      <c r="K91" s="267"/>
      <c r="L91" s="267"/>
      <c r="M91" s="259"/>
      <c r="N91" s="247"/>
      <c r="O91" s="247"/>
      <c r="P91" s="260"/>
      <c r="Q91" s="247">
        <f>+Sklop11[[#This Row],[cena/enota brez DDV v EUR]]*Sklop11[[#This Row],[Stopnja DDV (%)]]</f>
        <v>0</v>
      </c>
      <c r="R91" s="247">
        <f>+Sklop11[[#This Row],[cena/enota brez DDV v EUR]]+Sklop11[[#This Row],[Davek (EUR)]]</f>
        <v>0</v>
      </c>
      <c r="S91" s="247">
        <f>+Sklop11[[#This Row],[cena/enota brez DDV v EUR]]*Sklop11[[#This Row],[Okvirna količina]]</f>
        <v>0</v>
      </c>
      <c r="T91" s="247">
        <f>+Sklop11[[#This Row],[Končna cena/enoto mere (EUR) z DDV]]*Sklop11[[#This Row],[Okvirna količina]]</f>
        <v>0</v>
      </c>
      <c r="U91" s="264"/>
    </row>
    <row r="92" spans="1:21" s="55" customFormat="1" ht="12">
      <c r="A92" s="79" t="s">
        <v>185</v>
      </c>
      <c r="B92" s="240" t="s">
        <v>664</v>
      </c>
      <c r="C92" s="254">
        <v>500</v>
      </c>
      <c r="D92" s="77" t="s">
        <v>110</v>
      </c>
      <c r="E92" s="150"/>
      <c r="F92" s="270">
        <v>10</v>
      </c>
      <c r="G92" s="243" t="s">
        <v>208</v>
      </c>
      <c r="H92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92" s="242" t="str">
        <f>IF(Sklop11[[#This Row],[ZAHTEVANA SHEMA KAKOVOSTI]]&lt;&gt;"",Sklop11[[#This Row],[Preračunana masa/volumen/kos na enoto kg]],"")</f>
        <v/>
      </c>
      <c r="J92" s="245"/>
      <c r="K92" s="267"/>
      <c r="L92" s="267"/>
      <c r="M92" s="259"/>
      <c r="N92" s="247"/>
      <c r="O92" s="247"/>
      <c r="P92" s="260"/>
      <c r="Q92" s="247">
        <f>+Sklop11[[#This Row],[cena/enota brez DDV v EUR]]*Sklop11[[#This Row],[Stopnja DDV (%)]]</f>
        <v>0</v>
      </c>
      <c r="R92" s="247">
        <f>+Sklop11[[#This Row],[cena/enota brez DDV v EUR]]+Sklop11[[#This Row],[Davek (EUR)]]</f>
        <v>0</v>
      </c>
      <c r="S92" s="247">
        <f>+Sklop11[[#This Row],[cena/enota brez DDV v EUR]]*Sklop11[[#This Row],[Okvirna količina]]</f>
        <v>0</v>
      </c>
      <c r="T92" s="247">
        <f>+Sklop11[[#This Row],[Končna cena/enoto mere (EUR) z DDV]]*Sklop11[[#This Row],[Okvirna količina]]</f>
        <v>0</v>
      </c>
      <c r="U92" s="264"/>
    </row>
    <row r="93" spans="1:21" s="55" customFormat="1" ht="12">
      <c r="A93" s="79" t="s">
        <v>186</v>
      </c>
      <c r="B93" s="240" t="s">
        <v>665</v>
      </c>
      <c r="C93" s="254">
        <v>100</v>
      </c>
      <c r="D93" s="77" t="s">
        <v>110</v>
      </c>
      <c r="E93" s="150"/>
      <c r="F93" s="270">
        <v>14</v>
      </c>
      <c r="G93" s="243" t="s">
        <v>208</v>
      </c>
      <c r="H93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1.4000000000000001</v>
      </c>
      <c r="I93" s="242" t="str">
        <f>IF(Sklop11[[#This Row],[ZAHTEVANA SHEMA KAKOVOSTI]]&lt;&gt;"",Sklop11[[#This Row],[Preračunana masa/volumen/kos na enoto kg]],"")</f>
        <v/>
      </c>
      <c r="J93" s="245"/>
      <c r="K93" s="267"/>
      <c r="L93" s="267"/>
      <c r="M93" s="259"/>
      <c r="N93" s="247"/>
      <c r="O93" s="247"/>
      <c r="P93" s="260"/>
      <c r="Q93" s="247">
        <f>+Sklop11[[#This Row],[cena/enota brez DDV v EUR]]*Sklop11[[#This Row],[Stopnja DDV (%)]]</f>
        <v>0</v>
      </c>
      <c r="R93" s="247">
        <f>+Sklop11[[#This Row],[cena/enota brez DDV v EUR]]+Sklop11[[#This Row],[Davek (EUR)]]</f>
        <v>0</v>
      </c>
      <c r="S93" s="247">
        <f>+Sklop11[[#This Row],[cena/enota brez DDV v EUR]]*Sklop11[[#This Row],[Okvirna količina]]</f>
        <v>0</v>
      </c>
      <c r="T93" s="247">
        <f>+Sklop11[[#This Row],[Končna cena/enoto mere (EUR) z DDV]]*Sklop11[[#This Row],[Okvirna količina]]</f>
        <v>0</v>
      </c>
      <c r="U93" s="264"/>
    </row>
    <row r="94" spans="1:21" s="55" customFormat="1" ht="12">
      <c r="A94" s="79" t="s">
        <v>187</v>
      </c>
      <c r="B94" s="240" t="s">
        <v>666</v>
      </c>
      <c r="C94" s="254">
        <v>100</v>
      </c>
      <c r="D94" s="77" t="s">
        <v>110</v>
      </c>
      <c r="E94" s="150"/>
      <c r="F94" s="270">
        <v>9</v>
      </c>
      <c r="G94" s="243" t="s">
        <v>208</v>
      </c>
      <c r="H94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0.9</v>
      </c>
      <c r="I94" s="242" t="str">
        <f>IF(Sklop11[[#This Row],[ZAHTEVANA SHEMA KAKOVOSTI]]&lt;&gt;"",Sklop11[[#This Row],[Preračunana masa/volumen/kos na enoto kg]],"")</f>
        <v/>
      </c>
      <c r="J94" s="245"/>
      <c r="K94" s="267"/>
      <c r="L94" s="267"/>
      <c r="M94" s="259"/>
      <c r="N94" s="247"/>
      <c r="O94" s="247"/>
      <c r="P94" s="260"/>
      <c r="Q94" s="247">
        <f>+Sklop11[[#This Row],[cena/enota brez DDV v EUR]]*Sklop11[[#This Row],[Stopnja DDV (%)]]</f>
        <v>0</v>
      </c>
      <c r="R94" s="247">
        <f>+Sklop11[[#This Row],[cena/enota brez DDV v EUR]]+Sklop11[[#This Row],[Davek (EUR)]]</f>
        <v>0</v>
      </c>
      <c r="S94" s="247">
        <f>+Sklop11[[#This Row],[cena/enota brez DDV v EUR]]*Sklop11[[#This Row],[Okvirna količina]]</f>
        <v>0</v>
      </c>
      <c r="T94" s="247">
        <f>+Sklop11[[#This Row],[Končna cena/enoto mere (EUR) z DDV]]*Sklop11[[#This Row],[Okvirna količina]]</f>
        <v>0</v>
      </c>
      <c r="U94" s="264"/>
    </row>
    <row r="95" spans="1:21" s="55" customFormat="1" ht="24">
      <c r="A95" s="79" t="s">
        <v>188</v>
      </c>
      <c r="B95" s="240" t="s">
        <v>763</v>
      </c>
      <c r="C95" s="254">
        <v>800</v>
      </c>
      <c r="D95" s="77" t="s">
        <v>110</v>
      </c>
      <c r="E95" s="150"/>
      <c r="F95" s="270">
        <v>6</v>
      </c>
      <c r="G95" s="243" t="s">
        <v>208</v>
      </c>
      <c r="H95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4.8000000000000007</v>
      </c>
      <c r="I95" s="242" t="str">
        <f>IF(Sklop11[[#This Row],[ZAHTEVANA SHEMA KAKOVOSTI]]&lt;&gt;"",Sklop11[[#This Row],[Preračunana masa/volumen/kos na enoto kg]],"")</f>
        <v/>
      </c>
      <c r="J95" s="245"/>
      <c r="K95" s="267"/>
      <c r="L95" s="267"/>
      <c r="M95" s="259"/>
      <c r="N95" s="247"/>
      <c r="O95" s="247"/>
      <c r="P95" s="260"/>
      <c r="Q95" s="247">
        <f>+Sklop11[[#This Row],[cena/enota brez DDV v EUR]]*Sklop11[[#This Row],[Stopnja DDV (%)]]</f>
        <v>0</v>
      </c>
      <c r="R95" s="247">
        <f>+Sklop11[[#This Row],[cena/enota brez DDV v EUR]]+Sklop11[[#This Row],[Davek (EUR)]]</f>
        <v>0</v>
      </c>
      <c r="S95" s="247">
        <f>+Sklop11[[#This Row],[cena/enota brez DDV v EUR]]*Sklop11[[#This Row],[Okvirna količina]]</f>
        <v>0</v>
      </c>
      <c r="T95" s="247">
        <f>+Sklop11[[#This Row],[Končna cena/enoto mere (EUR) z DDV]]*Sklop11[[#This Row],[Okvirna količina]]</f>
        <v>0</v>
      </c>
      <c r="U95" s="264"/>
    </row>
    <row r="96" spans="1:21" s="55" customFormat="1" ht="12">
      <c r="A96" s="79" t="s">
        <v>189</v>
      </c>
      <c r="B96" s="240" t="s">
        <v>667</v>
      </c>
      <c r="C96" s="254">
        <v>200</v>
      </c>
      <c r="D96" s="77" t="s">
        <v>110</v>
      </c>
      <c r="E96" s="150"/>
      <c r="F96" s="270">
        <v>40</v>
      </c>
      <c r="G96" s="243" t="s">
        <v>208</v>
      </c>
      <c r="H96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96" s="242" t="str">
        <f>IF(Sklop11[[#This Row],[ZAHTEVANA SHEMA KAKOVOSTI]]&lt;&gt;"",Sklop11[[#This Row],[Preračunana masa/volumen/kos na enoto kg]],"")</f>
        <v/>
      </c>
      <c r="J96" s="245"/>
      <c r="K96" s="267"/>
      <c r="L96" s="267"/>
      <c r="M96" s="259"/>
      <c r="N96" s="247"/>
      <c r="O96" s="247"/>
      <c r="P96" s="260"/>
      <c r="Q96" s="247">
        <f>+Sklop11[[#This Row],[cena/enota brez DDV v EUR]]*Sklop11[[#This Row],[Stopnja DDV (%)]]</f>
        <v>0</v>
      </c>
      <c r="R96" s="247">
        <f>+Sklop11[[#This Row],[cena/enota brez DDV v EUR]]+Sklop11[[#This Row],[Davek (EUR)]]</f>
        <v>0</v>
      </c>
      <c r="S96" s="247">
        <f>+Sklop11[[#This Row],[cena/enota brez DDV v EUR]]*Sklop11[[#This Row],[Okvirna količina]]</f>
        <v>0</v>
      </c>
      <c r="T96" s="247">
        <f>+Sklop11[[#This Row],[Končna cena/enoto mere (EUR) z DDV]]*Sklop11[[#This Row],[Okvirna količina]]</f>
        <v>0</v>
      </c>
      <c r="U96" s="264"/>
    </row>
    <row r="97" spans="1:21" s="55" customFormat="1" ht="24">
      <c r="A97" s="79" t="s">
        <v>190</v>
      </c>
      <c r="B97" s="240" t="s">
        <v>764</v>
      </c>
      <c r="C97" s="254">
        <v>250</v>
      </c>
      <c r="D97" s="77" t="s">
        <v>110</v>
      </c>
      <c r="E97" s="150"/>
      <c r="F97" s="270">
        <v>150</v>
      </c>
      <c r="G97" s="243" t="s">
        <v>208</v>
      </c>
      <c r="H97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37.5</v>
      </c>
      <c r="I97" s="242" t="str">
        <f>IF(Sklop11[[#This Row],[ZAHTEVANA SHEMA KAKOVOSTI]]&lt;&gt;"",Sklop11[[#This Row],[Preračunana masa/volumen/kos na enoto kg]],"")</f>
        <v/>
      </c>
      <c r="J97" s="245"/>
      <c r="K97" s="267"/>
      <c r="L97" s="267"/>
      <c r="M97" s="259"/>
      <c r="N97" s="247"/>
      <c r="O97" s="247"/>
      <c r="P97" s="260"/>
      <c r="Q97" s="247">
        <f>+Sklop11[[#This Row],[cena/enota brez DDV v EUR]]*Sklop11[[#This Row],[Stopnja DDV (%)]]</f>
        <v>0</v>
      </c>
      <c r="R97" s="247">
        <f>+Sklop11[[#This Row],[cena/enota brez DDV v EUR]]+Sklop11[[#This Row],[Davek (EUR)]]</f>
        <v>0</v>
      </c>
      <c r="S97" s="247">
        <f>+Sklop11[[#This Row],[cena/enota brez DDV v EUR]]*Sklop11[[#This Row],[Okvirna količina]]</f>
        <v>0</v>
      </c>
      <c r="T97" s="247">
        <f>+Sklop11[[#This Row],[Končna cena/enoto mere (EUR) z DDV]]*Sklop11[[#This Row],[Okvirna količina]]</f>
        <v>0</v>
      </c>
      <c r="U97" s="264"/>
    </row>
    <row r="98" spans="1:21" s="55" customFormat="1" ht="12">
      <c r="A98" s="79" t="s">
        <v>191</v>
      </c>
      <c r="B98" s="240" t="s">
        <v>668</v>
      </c>
      <c r="C98" s="254">
        <v>250</v>
      </c>
      <c r="D98" s="77" t="s">
        <v>110</v>
      </c>
      <c r="E98" s="150"/>
      <c r="F98" s="270">
        <v>115</v>
      </c>
      <c r="G98" s="243" t="s">
        <v>208</v>
      </c>
      <c r="H98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28.75</v>
      </c>
      <c r="I98" s="242" t="str">
        <f>IF(Sklop11[[#This Row],[ZAHTEVANA SHEMA KAKOVOSTI]]&lt;&gt;"",Sklop11[[#This Row],[Preračunana masa/volumen/kos na enoto kg]],"")</f>
        <v/>
      </c>
      <c r="J98" s="245"/>
      <c r="K98" s="267"/>
      <c r="L98" s="267"/>
      <c r="M98" s="259"/>
      <c r="N98" s="247"/>
      <c r="O98" s="247"/>
      <c r="P98" s="260"/>
      <c r="Q98" s="247">
        <f>+Sklop11[[#This Row],[cena/enota brez DDV v EUR]]*Sklop11[[#This Row],[Stopnja DDV (%)]]</f>
        <v>0</v>
      </c>
      <c r="R98" s="247">
        <f>+Sklop11[[#This Row],[cena/enota brez DDV v EUR]]+Sklop11[[#This Row],[Davek (EUR)]]</f>
        <v>0</v>
      </c>
      <c r="S98" s="247">
        <f>+Sklop11[[#This Row],[cena/enota brez DDV v EUR]]*Sklop11[[#This Row],[Okvirna količina]]</f>
        <v>0</v>
      </c>
      <c r="T98" s="247">
        <f>+Sklop11[[#This Row],[Končna cena/enoto mere (EUR) z DDV]]*Sklop11[[#This Row],[Okvirna količina]]</f>
        <v>0</v>
      </c>
      <c r="U98" s="264"/>
    </row>
    <row r="99" spans="1:21" s="55" customFormat="1" ht="24">
      <c r="A99" s="79" t="s">
        <v>192</v>
      </c>
      <c r="B99" s="240" t="s">
        <v>669</v>
      </c>
      <c r="C99" s="254">
        <v>250</v>
      </c>
      <c r="D99" s="77" t="s">
        <v>110</v>
      </c>
      <c r="E99" s="150"/>
      <c r="F99" s="270">
        <v>80</v>
      </c>
      <c r="G99" s="243" t="s">
        <v>208</v>
      </c>
      <c r="H99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99" s="242" t="str">
        <f>IF(Sklop11[[#This Row],[ZAHTEVANA SHEMA KAKOVOSTI]]&lt;&gt;"",Sklop11[[#This Row],[Preračunana masa/volumen/kos na enoto kg]],"")</f>
        <v/>
      </c>
      <c r="J99" s="245"/>
      <c r="K99" s="267"/>
      <c r="L99" s="267"/>
      <c r="M99" s="259"/>
      <c r="N99" s="247"/>
      <c r="O99" s="247"/>
      <c r="P99" s="260"/>
      <c r="Q99" s="247">
        <f>+Sklop11[[#This Row],[cena/enota brez DDV v EUR]]*Sklop11[[#This Row],[Stopnja DDV (%)]]</f>
        <v>0</v>
      </c>
      <c r="R99" s="247">
        <f>+Sklop11[[#This Row],[cena/enota brez DDV v EUR]]+Sklop11[[#This Row],[Davek (EUR)]]</f>
        <v>0</v>
      </c>
      <c r="S99" s="247">
        <f>+Sklop11[[#This Row],[cena/enota brez DDV v EUR]]*Sklop11[[#This Row],[Okvirna količina]]</f>
        <v>0</v>
      </c>
      <c r="T99" s="247">
        <f>+Sklop11[[#This Row],[Končna cena/enoto mere (EUR) z DDV]]*Sklop11[[#This Row],[Okvirna količina]]</f>
        <v>0</v>
      </c>
      <c r="U99" s="264"/>
    </row>
    <row r="100" spans="1:21" s="55" customFormat="1" ht="24">
      <c r="A100" s="79" t="s">
        <v>193</v>
      </c>
      <c r="B100" s="240" t="s">
        <v>670</v>
      </c>
      <c r="C100" s="254">
        <v>700</v>
      </c>
      <c r="D100" s="77" t="s">
        <v>110</v>
      </c>
      <c r="E100" s="150"/>
      <c r="F100" s="270">
        <v>50</v>
      </c>
      <c r="G100" s="243" t="s">
        <v>208</v>
      </c>
      <c r="H100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</v>
      </c>
      <c r="I100" s="242" t="str">
        <f>IF(Sklop11[[#This Row],[ZAHTEVANA SHEMA KAKOVOSTI]]&lt;&gt;"",Sklop11[[#This Row],[Preračunana masa/volumen/kos na enoto kg]],"")</f>
        <v/>
      </c>
      <c r="J100" s="245"/>
      <c r="K100" s="267"/>
      <c r="L100" s="267"/>
      <c r="M100" s="259"/>
      <c r="N100" s="247"/>
      <c r="O100" s="247"/>
      <c r="P100" s="260"/>
      <c r="Q100" s="247">
        <f>+Sklop11[[#This Row],[cena/enota brez DDV v EUR]]*Sklop11[[#This Row],[Stopnja DDV (%)]]</f>
        <v>0</v>
      </c>
      <c r="R100" s="247">
        <f>+Sklop11[[#This Row],[cena/enota brez DDV v EUR]]+Sklop11[[#This Row],[Davek (EUR)]]</f>
        <v>0</v>
      </c>
      <c r="S100" s="247">
        <f>+Sklop11[[#This Row],[cena/enota brez DDV v EUR]]*Sklop11[[#This Row],[Okvirna količina]]</f>
        <v>0</v>
      </c>
      <c r="T100" s="247">
        <f>+Sklop11[[#This Row],[Končna cena/enoto mere (EUR) z DDV]]*Sklop11[[#This Row],[Okvirna količina]]</f>
        <v>0</v>
      </c>
      <c r="U100" s="264"/>
    </row>
    <row r="101" spans="1:21" s="55" customFormat="1" ht="12">
      <c r="A101" s="79" t="s">
        <v>194</v>
      </c>
      <c r="B101" s="240" t="s">
        <v>765</v>
      </c>
      <c r="C101" s="254">
        <v>900</v>
      </c>
      <c r="D101" s="77" t="s">
        <v>110</v>
      </c>
      <c r="E101" s="150"/>
      <c r="F101" s="270">
        <v>4</v>
      </c>
      <c r="G101" s="243" t="s">
        <v>208</v>
      </c>
      <c r="H101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3.6</v>
      </c>
      <c r="I101" s="242" t="str">
        <f>IF(Sklop11[[#This Row],[ZAHTEVANA SHEMA KAKOVOSTI]]&lt;&gt;"",Sklop11[[#This Row],[Preračunana masa/volumen/kos na enoto kg]],"")</f>
        <v/>
      </c>
      <c r="J101" s="245"/>
      <c r="K101" s="267"/>
      <c r="L101" s="267"/>
      <c r="M101" s="259"/>
      <c r="N101" s="247"/>
      <c r="O101" s="247"/>
      <c r="P101" s="260"/>
      <c r="Q101" s="247">
        <f>+Sklop11[[#This Row],[cena/enota brez DDV v EUR]]*Sklop11[[#This Row],[Stopnja DDV (%)]]</f>
        <v>0</v>
      </c>
      <c r="R101" s="247">
        <f>+Sklop11[[#This Row],[cena/enota brez DDV v EUR]]+Sklop11[[#This Row],[Davek (EUR)]]</f>
        <v>0</v>
      </c>
      <c r="S101" s="247">
        <f>+Sklop11[[#This Row],[cena/enota brez DDV v EUR]]*Sklop11[[#This Row],[Okvirna količina]]</f>
        <v>0</v>
      </c>
      <c r="T101" s="247">
        <f>+Sklop11[[#This Row],[Končna cena/enoto mere (EUR) z DDV]]*Sklop11[[#This Row],[Okvirna količina]]</f>
        <v>0</v>
      </c>
      <c r="U101" s="264"/>
    </row>
    <row r="102" spans="1:21" s="55" customFormat="1" ht="12">
      <c r="A102" s="79" t="s">
        <v>195</v>
      </c>
      <c r="B102" s="240" t="s">
        <v>622</v>
      </c>
      <c r="C102" s="254">
        <v>1</v>
      </c>
      <c r="D102" s="77" t="s">
        <v>74</v>
      </c>
      <c r="E102" s="150"/>
      <c r="F102" s="270">
        <v>310</v>
      </c>
      <c r="G102" s="243" t="s">
        <v>74</v>
      </c>
      <c r="H102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310</v>
      </c>
      <c r="I102" s="242" t="str">
        <f>IF(Sklop11[[#This Row],[ZAHTEVANA SHEMA KAKOVOSTI]]&lt;&gt;"",Sklop11[[#This Row],[Preračunana masa/volumen/kos na enoto kg]],"")</f>
        <v/>
      </c>
      <c r="J102" s="245"/>
      <c r="K102" s="267"/>
      <c r="L102" s="267"/>
      <c r="M102" s="259"/>
      <c r="N102" s="247"/>
      <c r="O102" s="247"/>
      <c r="P102" s="260"/>
      <c r="Q102" s="247">
        <f>+Sklop11[[#This Row],[cena/enota brez DDV v EUR]]*Sklop11[[#This Row],[Stopnja DDV (%)]]</f>
        <v>0</v>
      </c>
      <c r="R102" s="247">
        <f>+Sklop11[[#This Row],[cena/enota brez DDV v EUR]]+Sklop11[[#This Row],[Davek (EUR)]]</f>
        <v>0</v>
      </c>
      <c r="S102" s="247">
        <f>+Sklop11[[#This Row],[cena/enota brez DDV v EUR]]*Sklop11[[#This Row],[Okvirna količina]]</f>
        <v>0</v>
      </c>
      <c r="T102" s="247">
        <f>+Sklop11[[#This Row],[Končna cena/enoto mere (EUR) z DDV]]*Sklop11[[#This Row],[Okvirna količina]]</f>
        <v>0</v>
      </c>
      <c r="U102" s="264"/>
    </row>
    <row r="103" spans="1:21" s="55" customFormat="1" ht="12">
      <c r="A103" s="79" t="s">
        <v>196</v>
      </c>
      <c r="B103" s="240" t="s">
        <v>621</v>
      </c>
      <c r="C103" s="254">
        <v>1</v>
      </c>
      <c r="D103" s="77" t="s">
        <v>74</v>
      </c>
      <c r="E103" s="150"/>
      <c r="F103" s="270">
        <v>5</v>
      </c>
      <c r="G103" s="243" t="s">
        <v>74</v>
      </c>
      <c r="H103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03" s="242" t="str">
        <f>IF(Sklop11[[#This Row],[ZAHTEVANA SHEMA KAKOVOSTI]]&lt;&gt;"",Sklop11[[#This Row],[Preračunana masa/volumen/kos na enoto kg]],"")</f>
        <v/>
      </c>
      <c r="J103" s="245"/>
      <c r="K103" s="267"/>
      <c r="L103" s="267"/>
      <c r="M103" s="259"/>
      <c r="N103" s="247"/>
      <c r="O103" s="247"/>
      <c r="P103" s="260"/>
      <c r="Q103" s="247">
        <f>+Sklop11[[#This Row],[cena/enota brez DDV v EUR]]*Sklop11[[#This Row],[Stopnja DDV (%)]]</f>
        <v>0</v>
      </c>
      <c r="R103" s="247">
        <f>+Sklop11[[#This Row],[cena/enota brez DDV v EUR]]+Sklop11[[#This Row],[Davek (EUR)]]</f>
        <v>0</v>
      </c>
      <c r="S103" s="247">
        <f>+Sklop11[[#This Row],[cena/enota brez DDV v EUR]]*Sklop11[[#This Row],[Okvirna količina]]</f>
        <v>0</v>
      </c>
      <c r="T103" s="247">
        <f>+Sklop11[[#This Row],[Končna cena/enoto mere (EUR) z DDV]]*Sklop11[[#This Row],[Okvirna količina]]</f>
        <v>0</v>
      </c>
      <c r="U103" s="264"/>
    </row>
    <row r="104" spans="1:21" s="55" customFormat="1" ht="12">
      <c r="A104" s="79" t="s">
        <v>197</v>
      </c>
      <c r="B104" s="240" t="s">
        <v>671</v>
      </c>
      <c r="C104" s="254">
        <v>20</v>
      </c>
      <c r="D104" s="77" t="s">
        <v>110</v>
      </c>
      <c r="E104" s="150"/>
      <c r="F104" s="270">
        <v>5</v>
      </c>
      <c r="G104" s="243" t="s">
        <v>208</v>
      </c>
      <c r="H104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</v>
      </c>
      <c r="I104" s="242" t="str">
        <f>IF(Sklop11[[#This Row],[ZAHTEVANA SHEMA KAKOVOSTI]]&lt;&gt;"",Sklop11[[#This Row],[Preračunana masa/volumen/kos na enoto kg]],"")</f>
        <v/>
      </c>
      <c r="J104" s="245"/>
      <c r="K104" s="267"/>
      <c r="L104" s="267"/>
      <c r="M104" s="259"/>
      <c r="N104" s="247"/>
      <c r="O104" s="247"/>
      <c r="P104" s="260"/>
      <c r="Q104" s="247">
        <f>+Sklop11[[#This Row],[cena/enota brez DDV v EUR]]*Sklop11[[#This Row],[Stopnja DDV (%)]]</f>
        <v>0</v>
      </c>
      <c r="R104" s="247">
        <f>+Sklop11[[#This Row],[cena/enota brez DDV v EUR]]+Sklop11[[#This Row],[Davek (EUR)]]</f>
        <v>0</v>
      </c>
      <c r="S104" s="247">
        <f>+Sklop11[[#This Row],[cena/enota brez DDV v EUR]]*Sklop11[[#This Row],[Okvirna količina]]</f>
        <v>0</v>
      </c>
      <c r="T104" s="247">
        <f>+Sklop11[[#This Row],[Končna cena/enoto mere (EUR) z DDV]]*Sklop11[[#This Row],[Okvirna količina]]</f>
        <v>0</v>
      </c>
      <c r="U104" s="264"/>
    </row>
    <row r="105" spans="1:21" s="55" customFormat="1" ht="12">
      <c r="A105" s="79" t="s">
        <v>198</v>
      </c>
      <c r="B105" s="240" t="s">
        <v>766</v>
      </c>
      <c r="C105" s="254">
        <v>850</v>
      </c>
      <c r="D105" s="77" t="s">
        <v>110</v>
      </c>
      <c r="E105" s="150"/>
      <c r="F105" s="270">
        <v>5</v>
      </c>
      <c r="G105" s="243" t="s">
        <v>208</v>
      </c>
      <c r="H105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4.25</v>
      </c>
      <c r="I105" s="242" t="str">
        <f>IF(Sklop11[[#This Row],[ZAHTEVANA SHEMA KAKOVOSTI]]&lt;&gt;"",Sklop11[[#This Row],[Preračunana masa/volumen/kos na enoto kg]],"")</f>
        <v/>
      </c>
      <c r="J105" s="245"/>
      <c r="K105" s="267"/>
      <c r="L105" s="267"/>
      <c r="M105" s="259"/>
      <c r="N105" s="247"/>
      <c r="O105" s="247"/>
      <c r="P105" s="260"/>
      <c r="Q105" s="247">
        <f>+Sklop11[[#This Row],[cena/enota brez DDV v EUR]]*Sklop11[[#This Row],[Stopnja DDV (%)]]</f>
        <v>0</v>
      </c>
      <c r="R105" s="247">
        <f>+Sklop11[[#This Row],[cena/enota brez DDV v EUR]]+Sklop11[[#This Row],[Davek (EUR)]]</f>
        <v>0</v>
      </c>
      <c r="S105" s="247">
        <f>+Sklop11[[#This Row],[cena/enota brez DDV v EUR]]*Sklop11[[#This Row],[Okvirna količina]]</f>
        <v>0</v>
      </c>
      <c r="T105" s="247">
        <f>+Sklop11[[#This Row],[Končna cena/enoto mere (EUR) z DDV]]*Sklop11[[#This Row],[Okvirna količina]]</f>
        <v>0</v>
      </c>
      <c r="U105" s="264"/>
    </row>
    <row r="106" spans="1:21" s="55" customFormat="1" ht="12">
      <c r="A106" s="79" t="s">
        <v>199</v>
      </c>
      <c r="B106" s="240" t="s">
        <v>723</v>
      </c>
      <c r="C106" s="254">
        <v>1</v>
      </c>
      <c r="D106" s="77" t="s">
        <v>74</v>
      </c>
      <c r="E106" s="150"/>
      <c r="F106" s="270">
        <v>36</v>
      </c>
      <c r="G106" s="243" t="s">
        <v>74</v>
      </c>
      <c r="H106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</v>
      </c>
      <c r="I106" s="242" t="str">
        <f>IF(Sklop11[[#This Row],[ZAHTEVANA SHEMA KAKOVOSTI]]&lt;&gt;"",Sklop11[[#This Row],[Preračunana masa/volumen/kos na enoto kg]],"")</f>
        <v/>
      </c>
      <c r="J106" s="245"/>
      <c r="K106" s="267"/>
      <c r="L106" s="267"/>
      <c r="M106" s="259"/>
      <c r="N106" s="247"/>
      <c r="O106" s="247"/>
      <c r="P106" s="260"/>
      <c r="Q106" s="247">
        <f>+Sklop11[[#This Row],[cena/enota brez DDV v EUR]]*Sklop11[[#This Row],[Stopnja DDV (%)]]</f>
        <v>0</v>
      </c>
      <c r="R106" s="247">
        <f>+Sklop11[[#This Row],[cena/enota brez DDV v EUR]]+Sklop11[[#This Row],[Davek (EUR)]]</f>
        <v>0</v>
      </c>
      <c r="S106" s="247">
        <f>+Sklop11[[#This Row],[cena/enota brez DDV v EUR]]*Sklop11[[#This Row],[Okvirna količina]]</f>
        <v>0</v>
      </c>
      <c r="T106" s="247">
        <f>+Sklop11[[#This Row],[Končna cena/enoto mere (EUR) z DDV]]*Sklop11[[#This Row],[Okvirna količina]]</f>
        <v>0</v>
      </c>
      <c r="U106" s="264"/>
    </row>
    <row r="107" spans="1:21" s="55" customFormat="1" ht="12">
      <c r="A107" s="79" t="s">
        <v>200</v>
      </c>
      <c r="B107" s="240" t="s">
        <v>620</v>
      </c>
      <c r="C107" s="254">
        <v>1</v>
      </c>
      <c r="D107" s="77" t="s">
        <v>74</v>
      </c>
      <c r="E107" s="150"/>
      <c r="F107" s="270">
        <v>5</v>
      </c>
      <c r="G107" s="243" t="s">
        <v>74</v>
      </c>
      <c r="H107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07" s="242" t="str">
        <f>IF(Sklop11[[#This Row],[ZAHTEVANA SHEMA KAKOVOSTI]]&lt;&gt;"",Sklop11[[#This Row],[Preračunana masa/volumen/kos na enoto kg]],"")</f>
        <v/>
      </c>
      <c r="J107" s="245"/>
      <c r="K107" s="267"/>
      <c r="L107" s="267"/>
      <c r="M107" s="259"/>
      <c r="N107" s="247"/>
      <c r="O107" s="247"/>
      <c r="P107" s="260"/>
      <c r="Q107" s="247">
        <f>+Sklop11[[#This Row],[cena/enota brez DDV v EUR]]*Sklop11[[#This Row],[Stopnja DDV (%)]]</f>
        <v>0</v>
      </c>
      <c r="R107" s="247">
        <f>+Sklop11[[#This Row],[cena/enota brez DDV v EUR]]+Sklop11[[#This Row],[Davek (EUR)]]</f>
        <v>0</v>
      </c>
      <c r="S107" s="247">
        <f>+Sklop11[[#This Row],[cena/enota brez DDV v EUR]]*Sklop11[[#This Row],[Okvirna količina]]</f>
        <v>0</v>
      </c>
      <c r="T107" s="247">
        <f>+Sklop11[[#This Row],[Končna cena/enoto mere (EUR) z DDV]]*Sklop11[[#This Row],[Okvirna količina]]</f>
        <v>0</v>
      </c>
      <c r="U107" s="264"/>
    </row>
    <row r="108" spans="1:21" s="55" customFormat="1" ht="12">
      <c r="A108" s="79" t="s">
        <v>201</v>
      </c>
      <c r="B108" s="240" t="s">
        <v>767</v>
      </c>
      <c r="C108" s="254">
        <v>1</v>
      </c>
      <c r="D108" s="77" t="s">
        <v>74</v>
      </c>
      <c r="E108" s="150"/>
      <c r="F108" s="270">
        <v>5</v>
      </c>
      <c r="G108" s="243" t="s">
        <v>74</v>
      </c>
      <c r="H108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08" s="242" t="str">
        <f>IF(Sklop11[[#This Row],[ZAHTEVANA SHEMA KAKOVOSTI]]&lt;&gt;"",Sklop11[[#This Row],[Preračunana masa/volumen/kos na enoto kg]],"")</f>
        <v/>
      </c>
      <c r="J108" s="245"/>
      <c r="K108" s="267"/>
      <c r="L108" s="267"/>
      <c r="M108" s="259"/>
      <c r="N108" s="247"/>
      <c r="O108" s="247"/>
      <c r="P108" s="260"/>
      <c r="Q108" s="247">
        <f>+Sklop11[[#This Row],[cena/enota brez DDV v EUR]]*Sklop11[[#This Row],[Stopnja DDV (%)]]</f>
        <v>0</v>
      </c>
      <c r="R108" s="247">
        <f>+Sklop11[[#This Row],[cena/enota brez DDV v EUR]]+Sklop11[[#This Row],[Davek (EUR)]]</f>
        <v>0</v>
      </c>
      <c r="S108" s="247">
        <f>+Sklop11[[#This Row],[cena/enota brez DDV v EUR]]*Sklop11[[#This Row],[Okvirna količina]]</f>
        <v>0</v>
      </c>
      <c r="T108" s="247">
        <f>+Sklop11[[#This Row],[Končna cena/enoto mere (EUR) z DDV]]*Sklop11[[#This Row],[Okvirna količina]]</f>
        <v>0</v>
      </c>
      <c r="U108" s="264"/>
    </row>
    <row r="109" spans="1:21" s="55" customFormat="1" ht="12">
      <c r="A109" s="79" t="s">
        <v>209</v>
      </c>
      <c r="B109" s="240" t="s">
        <v>724</v>
      </c>
      <c r="C109" s="254">
        <v>1</v>
      </c>
      <c r="D109" s="77" t="s">
        <v>74</v>
      </c>
      <c r="E109" s="150"/>
      <c r="F109" s="270">
        <v>5</v>
      </c>
      <c r="G109" s="243" t="s">
        <v>74</v>
      </c>
      <c r="H109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09" s="242" t="str">
        <f>IF(Sklop11[[#This Row],[ZAHTEVANA SHEMA KAKOVOSTI]]&lt;&gt;"",Sklop11[[#This Row],[Preračunana masa/volumen/kos na enoto kg]],"")</f>
        <v/>
      </c>
      <c r="J109" s="245"/>
      <c r="K109" s="267"/>
      <c r="L109" s="267"/>
      <c r="M109" s="259"/>
      <c r="N109" s="247"/>
      <c r="O109" s="247"/>
      <c r="P109" s="260"/>
      <c r="Q109" s="247">
        <f>+Sklop11[[#This Row],[cena/enota brez DDV v EUR]]*Sklop11[[#This Row],[Stopnja DDV (%)]]</f>
        <v>0</v>
      </c>
      <c r="R109" s="247">
        <f>+Sklop11[[#This Row],[cena/enota brez DDV v EUR]]+Sklop11[[#This Row],[Davek (EUR)]]</f>
        <v>0</v>
      </c>
      <c r="S109" s="247">
        <f>+Sklop11[[#This Row],[cena/enota brez DDV v EUR]]*Sklop11[[#This Row],[Okvirna količina]]</f>
        <v>0</v>
      </c>
      <c r="T109" s="247">
        <f>+Sklop11[[#This Row],[Končna cena/enoto mere (EUR) z DDV]]*Sklop11[[#This Row],[Okvirna količina]]</f>
        <v>0</v>
      </c>
      <c r="U109" s="264"/>
    </row>
    <row r="110" spans="1:21" s="55" customFormat="1" ht="12">
      <c r="A110" s="79" t="s">
        <v>214</v>
      </c>
      <c r="B110" s="240" t="s">
        <v>619</v>
      </c>
      <c r="C110" s="254">
        <v>1</v>
      </c>
      <c r="D110" s="77" t="s">
        <v>74</v>
      </c>
      <c r="E110" s="150"/>
      <c r="F110" s="270">
        <v>30</v>
      </c>
      <c r="G110" s="243" t="s">
        <v>74</v>
      </c>
      <c r="H110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10" s="242" t="str">
        <f>IF(Sklop11[[#This Row],[ZAHTEVANA SHEMA KAKOVOSTI]]&lt;&gt;"",Sklop11[[#This Row],[Preračunana masa/volumen/kos na enoto kg]],"")</f>
        <v/>
      </c>
      <c r="J110" s="245"/>
      <c r="K110" s="267"/>
      <c r="L110" s="267"/>
      <c r="M110" s="259"/>
      <c r="N110" s="247"/>
      <c r="O110" s="247"/>
      <c r="P110" s="260"/>
      <c r="Q110" s="247">
        <f>+Sklop11[[#This Row],[cena/enota brez DDV v EUR]]*Sklop11[[#This Row],[Stopnja DDV (%)]]</f>
        <v>0</v>
      </c>
      <c r="R110" s="247">
        <f>+Sklop11[[#This Row],[cena/enota brez DDV v EUR]]+Sklop11[[#This Row],[Davek (EUR)]]</f>
        <v>0</v>
      </c>
      <c r="S110" s="247">
        <f>+Sklop11[[#This Row],[cena/enota brez DDV v EUR]]*Sklop11[[#This Row],[Okvirna količina]]</f>
        <v>0</v>
      </c>
      <c r="T110" s="247">
        <f>+Sklop11[[#This Row],[Končna cena/enoto mere (EUR) z DDV]]*Sklop11[[#This Row],[Okvirna količina]]</f>
        <v>0</v>
      </c>
      <c r="U110" s="264"/>
    </row>
    <row r="111" spans="1:21" s="55" customFormat="1" ht="12">
      <c r="A111" s="79" t="s">
        <v>215</v>
      </c>
      <c r="B111" s="240" t="s">
        <v>618</v>
      </c>
      <c r="C111" s="254">
        <v>1</v>
      </c>
      <c r="D111" s="77" t="s">
        <v>74</v>
      </c>
      <c r="E111" s="150"/>
      <c r="F111" s="270">
        <v>400</v>
      </c>
      <c r="G111" s="243" t="s">
        <v>74</v>
      </c>
      <c r="H111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11" s="242" t="str">
        <f>IF(Sklop11[[#This Row],[ZAHTEVANA SHEMA KAKOVOSTI]]&lt;&gt;"",Sklop11[[#This Row],[Preračunana masa/volumen/kos na enoto kg]],"")</f>
        <v/>
      </c>
      <c r="J111" s="245"/>
      <c r="K111" s="267"/>
      <c r="L111" s="267"/>
      <c r="M111" s="259"/>
      <c r="N111" s="247"/>
      <c r="O111" s="247"/>
      <c r="P111" s="260"/>
      <c r="Q111" s="247">
        <f>+Sklop11[[#This Row],[cena/enota brez DDV v EUR]]*Sklop11[[#This Row],[Stopnja DDV (%)]]</f>
        <v>0</v>
      </c>
      <c r="R111" s="247">
        <f>+Sklop11[[#This Row],[cena/enota brez DDV v EUR]]+Sklop11[[#This Row],[Davek (EUR)]]</f>
        <v>0</v>
      </c>
      <c r="S111" s="247">
        <f>+Sklop11[[#This Row],[cena/enota brez DDV v EUR]]*Sklop11[[#This Row],[Okvirna količina]]</f>
        <v>0</v>
      </c>
      <c r="T111" s="247">
        <f>+Sklop11[[#This Row],[Končna cena/enoto mere (EUR) z DDV]]*Sklop11[[#This Row],[Okvirna količina]]</f>
        <v>0</v>
      </c>
      <c r="U111" s="264"/>
    </row>
    <row r="112" spans="1:21" s="55" customFormat="1" ht="12">
      <c r="A112" s="79" t="s">
        <v>216</v>
      </c>
      <c r="B112" s="240" t="s">
        <v>617</v>
      </c>
      <c r="C112" s="254">
        <v>1</v>
      </c>
      <c r="D112" s="77" t="s">
        <v>74</v>
      </c>
      <c r="E112" s="150"/>
      <c r="F112" s="270">
        <v>90</v>
      </c>
      <c r="G112" s="243" t="s">
        <v>74</v>
      </c>
      <c r="H112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112" s="242" t="str">
        <f>IF(Sklop11[[#This Row],[ZAHTEVANA SHEMA KAKOVOSTI]]&lt;&gt;"",Sklop11[[#This Row],[Preračunana masa/volumen/kos na enoto kg]],"")</f>
        <v/>
      </c>
      <c r="J112" s="245"/>
      <c r="K112" s="267"/>
      <c r="L112" s="267"/>
      <c r="M112" s="259"/>
      <c r="N112" s="247"/>
      <c r="O112" s="247"/>
      <c r="P112" s="260"/>
      <c r="Q112" s="247">
        <f>+Sklop11[[#This Row],[cena/enota brez DDV v EUR]]*Sklop11[[#This Row],[Stopnja DDV (%)]]</f>
        <v>0</v>
      </c>
      <c r="R112" s="247">
        <f>+Sklop11[[#This Row],[cena/enota brez DDV v EUR]]+Sklop11[[#This Row],[Davek (EUR)]]</f>
        <v>0</v>
      </c>
      <c r="S112" s="247">
        <f>+Sklop11[[#This Row],[cena/enota brez DDV v EUR]]*Sklop11[[#This Row],[Okvirna količina]]</f>
        <v>0</v>
      </c>
      <c r="T112" s="247">
        <f>+Sklop11[[#This Row],[Končna cena/enoto mere (EUR) z DDV]]*Sklop11[[#This Row],[Okvirna količina]]</f>
        <v>0</v>
      </c>
      <c r="U112" s="264"/>
    </row>
    <row r="113" spans="1:21" s="55" customFormat="1" ht="12">
      <c r="A113" s="79" t="s">
        <v>217</v>
      </c>
      <c r="B113" s="240" t="s">
        <v>725</v>
      </c>
      <c r="C113" s="254">
        <v>1</v>
      </c>
      <c r="D113" s="77" t="s">
        <v>74</v>
      </c>
      <c r="E113" s="150"/>
      <c r="F113" s="270">
        <v>255</v>
      </c>
      <c r="G113" s="243" t="s">
        <v>74</v>
      </c>
      <c r="H113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255</v>
      </c>
      <c r="I113" s="242" t="str">
        <f>IF(Sklop11[[#This Row],[ZAHTEVANA SHEMA KAKOVOSTI]]&lt;&gt;"",Sklop11[[#This Row],[Preračunana masa/volumen/kos na enoto kg]],"")</f>
        <v/>
      </c>
      <c r="J113" s="245"/>
      <c r="K113" s="267"/>
      <c r="L113" s="267"/>
      <c r="M113" s="259"/>
      <c r="N113" s="247"/>
      <c r="O113" s="247"/>
      <c r="P113" s="260"/>
      <c r="Q113" s="247">
        <f>+Sklop11[[#This Row],[cena/enota brez DDV v EUR]]*Sklop11[[#This Row],[Stopnja DDV (%)]]</f>
        <v>0</v>
      </c>
      <c r="R113" s="247">
        <f>+Sklop11[[#This Row],[cena/enota brez DDV v EUR]]+Sklop11[[#This Row],[Davek (EUR)]]</f>
        <v>0</v>
      </c>
      <c r="S113" s="247">
        <f>+Sklop11[[#This Row],[cena/enota brez DDV v EUR]]*Sklop11[[#This Row],[Okvirna količina]]</f>
        <v>0</v>
      </c>
      <c r="T113" s="247">
        <f>+Sklop11[[#This Row],[Končna cena/enoto mere (EUR) z DDV]]*Sklop11[[#This Row],[Okvirna količina]]</f>
        <v>0</v>
      </c>
      <c r="U113" s="264"/>
    </row>
    <row r="114" spans="1:21" s="55" customFormat="1" ht="12">
      <c r="A114" s="79" t="s">
        <v>540</v>
      </c>
      <c r="B114" s="240" t="s">
        <v>672</v>
      </c>
      <c r="C114" s="254">
        <v>200</v>
      </c>
      <c r="D114" s="77" t="s">
        <v>110</v>
      </c>
      <c r="E114" s="150"/>
      <c r="F114" s="270">
        <v>5</v>
      </c>
      <c r="G114" s="243" t="s">
        <v>208</v>
      </c>
      <c r="H114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14" s="242" t="str">
        <f>IF(Sklop11[[#This Row],[ZAHTEVANA SHEMA KAKOVOSTI]]&lt;&gt;"",Sklop11[[#This Row],[Preračunana masa/volumen/kos na enoto kg]],"")</f>
        <v/>
      </c>
      <c r="J114" s="245"/>
      <c r="K114" s="267"/>
      <c r="L114" s="267"/>
      <c r="M114" s="259"/>
      <c r="N114" s="247"/>
      <c r="O114" s="247"/>
      <c r="P114" s="260"/>
      <c r="Q114" s="247">
        <f>+Sklop11[[#This Row],[cena/enota brez DDV v EUR]]*Sklop11[[#This Row],[Stopnja DDV (%)]]</f>
        <v>0</v>
      </c>
      <c r="R114" s="247">
        <f>+Sklop11[[#This Row],[cena/enota brez DDV v EUR]]+Sklop11[[#This Row],[Davek (EUR)]]</f>
        <v>0</v>
      </c>
      <c r="S114" s="247">
        <f>+Sklop11[[#This Row],[cena/enota brez DDV v EUR]]*Sklop11[[#This Row],[Okvirna količina]]</f>
        <v>0</v>
      </c>
      <c r="T114" s="247">
        <f>+Sklop11[[#This Row],[Končna cena/enoto mere (EUR) z DDV]]*Sklop11[[#This Row],[Okvirna količina]]</f>
        <v>0</v>
      </c>
      <c r="U114" s="264"/>
    </row>
    <row r="115" spans="1:21" s="55" customFormat="1" ht="12">
      <c r="A115" s="79" t="s">
        <v>541</v>
      </c>
      <c r="B115" s="240" t="s">
        <v>673</v>
      </c>
      <c r="C115" s="254">
        <v>140</v>
      </c>
      <c r="D115" s="77" t="s">
        <v>110</v>
      </c>
      <c r="E115" s="150"/>
      <c r="F115" s="270">
        <v>5</v>
      </c>
      <c r="G115" s="243" t="s">
        <v>208</v>
      </c>
      <c r="H115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0.70000000000000007</v>
      </c>
      <c r="I115" s="242" t="str">
        <f>IF(Sklop11[[#This Row],[ZAHTEVANA SHEMA KAKOVOSTI]]&lt;&gt;"",Sklop11[[#This Row],[Preračunana masa/volumen/kos na enoto kg]],"")</f>
        <v/>
      </c>
      <c r="J115" s="245"/>
      <c r="K115" s="267"/>
      <c r="L115" s="267"/>
      <c r="M115" s="259"/>
      <c r="N115" s="247"/>
      <c r="O115" s="247"/>
      <c r="P115" s="260"/>
      <c r="Q115" s="247">
        <f>+Sklop11[[#This Row],[cena/enota brez DDV v EUR]]*Sklop11[[#This Row],[Stopnja DDV (%)]]</f>
        <v>0</v>
      </c>
      <c r="R115" s="247">
        <f>+Sklop11[[#This Row],[cena/enota brez DDV v EUR]]+Sklop11[[#This Row],[Davek (EUR)]]</f>
        <v>0</v>
      </c>
      <c r="S115" s="247">
        <f>+Sklop11[[#This Row],[cena/enota brez DDV v EUR]]*Sklop11[[#This Row],[Okvirna količina]]</f>
        <v>0</v>
      </c>
      <c r="T115" s="247">
        <f>+Sklop11[[#This Row],[Končna cena/enoto mere (EUR) z DDV]]*Sklop11[[#This Row],[Okvirna količina]]</f>
        <v>0</v>
      </c>
      <c r="U115" s="264"/>
    </row>
    <row r="116" spans="1:21" s="55" customFormat="1" ht="24">
      <c r="A116" s="79" t="s">
        <v>542</v>
      </c>
      <c r="B116" s="240" t="s">
        <v>768</v>
      </c>
      <c r="C116" s="254">
        <v>90</v>
      </c>
      <c r="D116" s="77" t="s">
        <v>110</v>
      </c>
      <c r="E116" s="150"/>
      <c r="F116" s="270">
        <v>20</v>
      </c>
      <c r="G116" s="243" t="s">
        <v>208</v>
      </c>
      <c r="H116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1.7999999999999998</v>
      </c>
      <c r="I116" s="242" t="str">
        <f>IF(Sklop11[[#This Row],[ZAHTEVANA SHEMA KAKOVOSTI]]&lt;&gt;"",Sklop11[[#This Row],[Preračunana masa/volumen/kos na enoto kg]],"")</f>
        <v/>
      </c>
      <c r="J116" s="245"/>
      <c r="K116" s="267"/>
      <c r="L116" s="267"/>
      <c r="M116" s="259"/>
      <c r="N116" s="247"/>
      <c r="O116" s="247"/>
      <c r="P116" s="260"/>
      <c r="Q116" s="247">
        <f>+Sklop11[[#This Row],[cena/enota brez DDV v EUR]]*Sklop11[[#This Row],[Stopnja DDV (%)]]</f>
        <v>0</v>
      </c>
      <c r="R116" s="247">
        <f>+Sklop11[[#This Row],[cena/enota brez DDV v EUR]]+Sklop11[[#This Row],[Davek (EUR)]]</f>
        <v>0</v>
      </c>
      <c r="S116" s="247">
        <f>+Sklop11[[#This Row],[cena/enota brez DDV v EUR]]*Sklop11[[#This Row],[Okvirna količina]]</f>
        <v>0</v>
      </c>
      <c r="T116" s="247">
        <f>+Sklop11[[#This Row],[Končna cena/enoto mere (EUR) z DDV]]*Sklop11[[#This Row],[Okvirna količina]]</f>
        <v>0</v>
      </c>
      <c r="U116" s="264"/>
    </row>
    <row r="117" spans="1:21" s="55" customFormat="1" ht="24">
      <c r="A117" s="79" t="s">
        <v>543</v>
      </c>
      <c r="B117" s="240" t="s">
        <v>674</v>
      </c>
      <c r="C117" s="254">
        <v>1000</v>
      </c>
      <c r="D117" s="77" t="s">
        <v>110</v>
      </c>
      <c r="E117" s="150"/>
      <c r="F117" s="270">
        <v>67</v>
      </c>
      <c r="G117" s="243" t="s">
        <v>208</v>
      </c>
      <c r="H117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67</v>
      </c>
      <c r="I117" s="242" t="str">
        <f>IF(Sklop11[[#This Row],[ZAHTEVANA SHEMA KAKOVOSTI]]&lt;&gt;"",Sklop11[[#This Row],[Preračunana masa/volumen/kos na enoto kg]],"")</f>
        <v/>
      </c>
      <c r="J117" s="245"/>
      <c r="K117" s="267"/>
      <c r="L117" s="267"/>
      <c r="M117" s="259"/>
      <c r="N117" s="247"/>
      <c r="O117" s="247"/>
      <c r="P117" s="260"/>
      <c r="Q117" s="247">
        <f>+Sklop11[[#This Row],[cena/enota brez DDV v EUR]]*Sklop11[[#This Row],[Stopnja DDV (%)]]</f>
        <v>0</v>
      </c>
      <c r="R117" s="247">
        <f>+Sklop11[[#This Row],[cena/enota brez DDV v EUR]]+Sklop11[[#This Row],[Davek (EUR)]]</f>
        <v>0</v>
      </c>
      <c r="S117" s="247">
        <f>+Sklop11[[#This Row],[cena/enota brez DDV v EUR]]*Sklop11[[#This Row],[Okvirna količina]]</f>
        <v>0</v>
      </c>
      <c r="T117" s="247">
        <f>+Sklop11[[#This Row],[Končna cena/enoto mere (EUR) z DDV]]*Sklop11[[#This Row],[Okvirna količina]]</f>
        <v>0</v>
      </c>
      <c r="U117" s="264"/>
    </row>
    <row r="118" spans="1:21" s="55" customFormat="1" ht="12">
      <c r="A118" s="79" t="s">
        <v>544</v>
      </c>
      <c r="B118" s="240" t="s">
        <v>675</v>
      </c>
      <c r="C118" s="254">
        <v>100</v>
      </c>
      <c r="D118" s="77" t="s">
        <v>110</v>
      </c>
      <c r="E118" s="150"/>
      <c r="F118" s="270">
        <v>100</v>
      </c>
      <c r="G118" s="243" t="s">
        <v>208</v>
      </c>
      <c r="H118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18" s="242" t="str">
        <f>IF(Sklop11[[#This Row],[ZAHTEVANA SHEMA KAKOVOSTI]]&lt;&gt;"",Sklop11[[#This Row],[Preračunana masa/volumen/kos na enoto kg]],"")</f>
        <v/>
      </c>
      <c r="J118" s="245"/>
      <c r="K118" s="267"/>
      <c r="L118" s="267"/>
      <c r="M118" s="259"/>
      <c r="N118" s="247"/>
      <c r="O118" s="247"/>
      <c r="P118" s="260"/>
      <c r="Q118" s="247">
        <f>+Sklop11[[#This Row],[cena/enota brez DDV v EUR]]*Sklop11[[#This Row],[Stopnja DDV (%)]]</f>
        <v>0</v>
      </c>
      <c r="R118" s="247">
        <f>+Sklop11[[#This Row],[cena/enota brez DDV v EUR]]+Sklop11[[#This Row],[Davek (EUR)]]</f>
        <v>0</v>
      </c>
      <c r="S118" s="247">
        <f>+Sklop11[[#This Row],[cena/enota brez DDV v EUR]]*Sklop11[[#This Row],[Okvirna količina]]</f>
        <v>0</v>
      </c>
      <c r="T118" s="247">
        <f>+Sklop11[[#This Row],[Končna cena/enoto mere (EUR) z DDV]]*Sklop11[[#This Row],[Okvirna količina]]</f>
        <v>0</v>
      </c>
      <c r="U118" s="264"/>
    </row>
    <row r="119" spans="1:21" s="55" customFormat="1" ht="24">
      <c r="A119" s="79" t="s">
        <v>545</v>
      </c>
      <c r="B119" s="240" t="s">
        <v>769</v>
      </c>
      <c r="C119" s="254">
        <v>580</v>
      </c>
      <c r="D119" s="77" t="s">
        <v>110</v>
      </c>
      <c r="E119" s="150"/>
      <c r="F119" s="270">
        <v>200</v>
      </c>
      <c r="G119" s="243" t="s">
        <v>208</v>
      </c>
      <c r="H119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115.99999999999999</v>
      </c>
      <c r="I119" s="242" t="str">
        <f>IF(Sklop11[[#This Row],[ZAHTEVANA SHEMA KAKOVOSTI]]&lt;&gt;"",Sklop11[[#This Row],[Preračunana masa/volumen/kos na enoto kg]],"")</f>
        <v/>
      </c>
      <c r="J119" s="245"/>
      <c r="K119" s="267"/>
      <c r="L119" s="267"/>
      <c r="M119" s="259"/>
      <c r="N119" s="247"/>
      <c r="O119" s="247"/>
      <c r="P119" s="260"/>
      <c r="Q119" s="247">
        <f>+Sklop11[[#This Row],[cena/enota brez DDV v EUR]]*Sklop11[[#This Row],[Stopnja DDV (%)]]</f>
        <v>0</v>
      </c>
      <c r="R119" s="247">
        <f>+Sklop11[[#This Row],[cena/enota brez DDV v EUR]]+Sklop11[[#This Row],[Davek (EUR)]]</f>
        <v>0</v>
      </c>
      <c r="S119" s="247">
        <f>+Sklop11[[#This Row],[cena/enota brez DDV v EUR]]*Sklop11[[#This Row],[Okvirna količina]]</f>
        <v>0</v>
      </c>
      <c r="T119" s="247">
        <f>+Sklop11[[#This Row],[Končna cena/enoto mere (EUR) z DDV]]*Sklop11[[#This Row],[Okvirna količina]]</f>
        <v>0</v>
      </c>
      <c r="U119" s="264"/>
    </row>
    <row r="120" spans="1:21" s="55" customFormat="1" ht="12">
      <c r="A120" s="79" t="s">
        <v>546</v>
      </c>
      <c r="B120" s="240" t="s">
        <v>676</v>
      </c>
      <c r="C120" s="254">
        <v>800</v>
      </c>
      <c r="D120" s="77" t="s">
        <v>110</v>
      </c>
      <c r="E120" s="150"/>
      <c r="F120" s="270">
        <v>30</v>
      </c>
      <c r="G120" s="243" t="s">
        <v>208</v>
      </c>
      <c r="H120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120" s="242" t="str">
        <f>IF(Sklop11[[#This Row],[ZAHTEVANA SHEMA KAKOVOSTI]]&lt;&gt;"",Sklop11[[#This Row],[Preračunana masa/volumen/kos na enoto kg]],"")</f>
        <v/>
      </c>
      <c r="J120" s="245"/>
      <c r="K120" s="267"/>
      <c r="L120" s="267"/>
      <c r="M120" s="259"/>
      <c r="N120" s="247"/>
      <c r="O120" s="247"/>
      <c r="P120" s="260"/>
      <c r="Q120" s="247">
        <f>+Sklop11[[#This Row],[cena/enota brez DDV v EUR]]*Sklop11[[#This Row],[Stopnja DDV (%)]]</f>
        <v>0</v>
      </c>
      <c r="R120" s="247">
        <f>+Sklop11[[#This Row],[cena/enota brez DDV v EUR]]+Sklop11[[#This Row],[Davek (EUR)]]</f>
        <v>0</v>
      </c>
      <c r="S120" s="247">
        <f>+Sklop11[[#This Row],[cena/enota brez DDV v EUR]]*Sklop11[[#This Row],[Okvirna količina]]</f>
        <v>0</v>
      </c>
      <c r="T120" s="247">
        <f>+Sklop11[[#This Row],[Končna cena/enoto mere (EUR) z DDV]]*Sklop11[[#This Row],[Okvirna količina]]</f>
        <v>0</v>
      </c>
      <c r="U120" s="264"/>
    </row>
    <row r="121" spans="1:21" s="55" customFormat="1" ht="12">
      <c r="A121" s="79" t="s">
        <v>547</v>
      </c>
      <c r="B121" s="240" t="s">
        <v>677</v>
      </c>
      <c r="C121" s="254">
        <v>1000</v>
      </c>
      <c r="D121" s="77" t="s">
        <v>110</v>
      </c>
      <c r="E121" s="150"/>
      <c r="F121" s="270">
        <v>2</v>
      </c>
      <c r="G121" s="243" t="s">
        <v>208</v>
      </c>
      <c r="H121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21" s="242" t="str">
        <f>IF(Sklop11[[#This Row],[ZAHTEVANA SHEMA KAKOVOSTI]]&lt;&gt;"",Sklop11[[#This Row],[Preračunana masa/volumen/kos na enoto kg]],"")</f>
        <v/>
      </c>
      <c r="J121" s="245"/>
      <c r="K121" s="267"/>
      <c r="L121" s="267"/>
      <c r="M121" s="259"/>
      <c r="N121" s="247"/>
      <c r="O121" s="247"/>
      <c r="P121" s="260"/>
      <c r="Q121" s="247">
        <f>+Sklop11[[#This Row],[cena/enota brez DDV v EUR]]*Sklop11[[#This Row],[Stopnja DDV (%)]]</f>
        <v>0</v>
      </c>
      <c r="R121" s="247">
        <f>+Sklop11[[#This Row],[cena/enota brez DDV v EUR]]+Sklop11[[#This Row],[Davek (EUR)]]</f>
        <v>0</v>
      </c>
      <c r="S121" s="247">
        <f>+Sklop11[[#This Row],[cena/enota brez DDV v EUR]]*Sklop11[[#This Row],[Okvirna količina]]</f>
        <v>0</v>
      </c>
      <c r="T121" s="247">
        <f>+Sklop11[[#This Row],[Končna cena/enoto mere (EUR) z DDV]]*Sklop11[[#This Row],[Okvirna količina]]</f>
        <v>0</v>
      </c>
      <c r="U121" s="264"/>
    </row>
    <row r="122" spans="1:21" s="55" customFormat="1" ht="12">
      <c r="A122" s="79" t="s">
        <v>548</v>
      </c>
      <c r="B122" s="240" t="s">
        <v>678</v>
      </c>
      <c r="C122" s="254">
        <v>13</v>
      </c>
      <c r="D122" s="77" t="s">
        <v>110</v>
      </c>
      <c r="E122" s="150"/>
      <c r="F122" s="270">
        <v>170</v>
      </c>
      <c r="G122" s="243" t="s">
        <v>208</v>
      </c>
      <c r="H122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2.21</v>
      </c>
      <c r="I122" s="242" t="str">
        <f>IF(Sklop11[[#This Row],[ZAHTEVANA SHEMA KAKOVOSTI]]&lt;&gt;"",Sklop11[[#This Row],[Preračunana masa/volumen/kos na enoto kg]],"")</f>
        <v/>
      </c>
      <c r="J122" s="245"/>
      <c r="K122" s="267"/>
      <c r="L122" s="267"/>
      <c r="M122" s="259"/>
      <c r="N122" s="247"/>
      <c r="O122" s="247"/>
      <c r="P122" s="260"/>
      <c r="Q122" s="247">
        <f>+Sklop11[[#This Row],[cena/enota brez DDV v EUR]]*Sklop11[[#This Row],[Stopnja DDV (%)]]</f>
        <v>0</v>
      </c>
      <c r="R122" s="247">
        <f>+Sklop11[[#This Row],[cena/enota brez DDV v EUR]]+Sklop11[[#This Row],[Davek (EUR)]]</f>
        <v>0</v>
      </c>
      <c r="S122" s="247">
        <f>+Sklop11[[#This Row],[cena/enota brez DDV v EUR]]*Sklop11[[#This Row],[Okvirna količina]]</f>
        <v>0</v>
      </c>
      <c r="T122" s="247">
        <f>+Sklop11[[#This Row],[Končna cena/enoto mere (EUR) z DDV]]*Sklop11[[#This Row],[Okvirna količina]]</f>
        <v>0</v>
      </c>
      <c r="U122" s="264"/>
    </row>
    <row r="123" spans="1:21" s="55" customFormat="1" ht="12">
      <c r="A123" s="79" t="s">
        <v>549</v>
      </c>
      <c r="B123" s="240" t="s">
        <v>236</v>
      </c>
      <c r="C123" s="254">
        <v>30</v>
      </c>
      <c r="D123" s="77" t="s">
        <v>110</v>
      </c>
      <c r="E123" s="150"/>
      <c r="F123" s="270">
        <v>2</v>
      </c>
      <c r="G123" s="243" t="s">
        <v>208</v>
      </c>
      <c r="H123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0.06</v>
      </c>
      <c r="I123" s="242" t="str">
        <f>IF(Sklop11[[#This Row],[ZAHTEVANA SHEMA KAKOVOSTI]]&lt;&gt;"",Sklop11[[#This Row],[Preračunana masa/volumen/kos na enoto kg]],"")</f>
        <v/>
      </c>
      <c r="J123" s="245"/>
      <c r="K123" s="267"/>
      <c r="L123" s="267"/>
      <c r="M123" s="259"/>
      <c r="N123" s="247"/>
      <c r="O123" s="247"/>
      <c r="P123" s="260"/>
      <c r="Q123" s="247">
        <f>+Sklop11[[#This Row],[cena/enota brez DDV v EUR]]*Sklop11[[#This Row],[Stopnja DDV (%)]]</f>
        <v>0</v>
      </c>
      <c r="R123" s="247">
        <f>+Sklop11[[#This Row],[cena/enota brez DDV v EUR]]+Sklop11[[#This Row],[Davek (EUR)]]</f>
        <v>0</v>
      </c>
      <c r="S123" s="247">
        <f>+Sklop11[[#This Row],[cena/enota brez DDV v EUR]]*Sklop11[[#This Row],[Okvirna količina]]</f>
        <v>0</v>
      </c>
      <c r="T123" s="247">
        <f>+Sklop11[[#This Row],[Končna cena/enoto mere (EUR) z DDV]]*Sklop11[[#This Row],[Okvirna količina]]</f>
        <v>0</v>
      </c>
      <c r="U123" s="264"/>
    </row>
    <row r="124" spans="1:21" s="55" customFormat="1" ht="12">
      <c r="A124" s="79" t="s">
        <v>550</v>
      </c>
      <c r="B124" s="240" t="s">
        <v>616</v>
      </c>
      <c r="C124" s="254">
        <v>1</v>
      </c>
      <c r="D124" s="77" t="s">
        <v>0</v>
      </c>
      <c r="E124" s="150"/>
      <c r="F124" s="270">
        <v>10</v>
      </c>
      <c r="G124" s="243" t="s">
        <v>0</v>
      </c>
      <c r="H124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24" s="242" t="str">
        <f>IF(Sklop11[[#This Row],[ZAHTEVANA SHEMA KAKOVOSTI]]&lt;&gt;"",Sklop11[[#This Row],[Preračunana masa/volumen/kos na enoto kg]],"")</f>
        <v/>
      </c>
      <c r="J124" s="245"/>
      <c r="K124" s="267"/>
      <c r="L124" s="267"/>
      <c r="M124" s="259"/>
      <c r="N124" s="247"/>
      <c r="O124" s="247"/>
      <c r="P124" s="260"/>
      <c r="Q124" s="247">
        <f>+Sklop11[[#This Row],[cena/enota brez DDV v EUR]]*Sklop11[[#This Row],[Stopnja DDV (%)]]</f>
        <v>0</v>
      </c>
      <c r="R124" s="247">
        <f>+Sklop11[[#This Row],[cena/enota brez DDV v EUR]]+Sklop11[[#This Row],[Davek (EUR)]]</f>
        <v>0</v>
      </c>
      <c r="S124" s="247">
        <f>+Sklop11[[#This Row],[cena/enota brez DDV v EUR]]*Sklop11[[#This Row],[Okvirna količina]]</f>
        <v>0</v>
      </c>
      <c r="T124" s="247">
        <f>+Sklop11[[#This Row],[Končna cena/enoto mere (EUR) z DDV]]*Sklop11[[#This Row],[Okvirna količina]]</f>
        <v>0</v>
      </c>
      <c r="U124" s="264"/>
    </row>
    <row r="125" spans="1:21" s="55" customFormat="1" ht="12">
      <c r="A125" s="79" t="s">
        <v>551</v>
      </c>
      <c r="B125" s="240" t="s">
        <v>615</v>
      </c>
      <c r="C125" s="254">
        <v>1</v>
      </c>
      <c r="D125" s="77" t="s">
        <v>0</v>
      </c>
      <c r="E125" s="150"/>
      <c r="F125" s="270">
        <v>10</v>
      </c>
      <c r="G125" s="243" t="s">
        <v>0</v>
      </c>
      <c r="H125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25" s="242" t="str">
        <f>IF(Sklop11[[#This Row],[ZAHTEVANA SHEMA KAKOVOSTI]]&lt;&gt;"",Sklop11[[#This Row],[Preračunana masa/volumen/kos na enoto kg]],"")</f>
        <v/>
      </c>
      <c r="J125" s="245"/>
      <c r="K125" s="267"/>
      <c r="L125" s="267"/>
      <c r="M125" s="259"/>
      <c r="N125" s="247"/>
      <c r="O125" s="247"/>
      <c r="P125" s="260"/>
      <c r="Q125" s="247">
        <f>+Sklop11[[#This Row],[cena/enota brez DDV v EUR]]*Sklop11[[#This Row],[Stopnja DDV (%)]]</f>
        <v>0</v>
      </c>
      <c r="R125" s="247">
        <f>+Sklop11[[#This Row],[cena/enota brez DDV v EUR]]+Sklop11[[#This Row],[Davek (EUR)]]</f>
        <v>0</v>
      </c>
      <c r="S125" s="247">
        <f>+Sklop11[[#This Row],[cena/enota brez DDV v EUR]]*Sklop11[[#This Row],[Okvirna količina]]</f>
        <v>0</v>
      </c>
      <c r="T125" s="247">
        <f>+Sklop11[[#This Row],[Končna cena/enoto mere (EUR) z DDV]]*Sklop11[[#This Row],[Okvirna količina]]</f>
        <v>0</v>
      </c>
      <c r="U125" s="264"/>
    </row>
    <row r="126" spans="1:21" s="55" customFormat="1" ht="24">
      <c r="A126" s="79" t="s">
        <v>552</v>
      </c>
      <c r="B126" s="240" t="s">
        <v>679</v>
      </c>
      <c r="C126" s="254">
        <v>1000</v>
      </c>
      <c r="D126" s="77" t="s">
        <v>110</v>
      </c>
      <c r="E126" s="150"/>
      <c r="F126" s="270">
        <v>400</v>
      </c>
      <c r="G126" s="243" t="s">
        <v>208</v>
      </c>
      <c r="H126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26" s="242" t="str">
        <f>IF(Sklop11[[#This Row],[ZAHTEVANA SHEMA KAKOVOSTI]]&lt;&gt;"",Sklop11[[#This Row],[Preračunana masa/volumen/kos na enoto kg]],"")</f>
        <v/>
      </c>
      <c r="J126" s="245"/>
      <c r="K126" s="267"/>
      <c r="L126" s="267"/>
      <c r="M126" s="259"/>
      <c r="N126" s="247"/>
      <c r="O126" s="247"/>
      <c r="P126" s="260"/>
      <c r="Q126" s="247">
        <f>+Sklop11[[#This Row],[cena/enota brez DDV v EUR]]*Sklop11[[#This Row],[Stopnja DDV (%)]]</f>
        <v>0</v>
      </c>
      <c r="R126" s="247">
        <f>+Sklop11[[#This Row],[cena/enota brez DDV v EUR]]+Sklop11[[#This Row],[Davek (EUR)]]</f>
        <v>0</v>
      </c>
      <c r="S126" s="247">
        <f>+Sklop11[[#This Row],[cena/enota brez DDV v EUR]]*Sklop11[[#This Row],[Okvirna količina]]</f>
        <v>0</v>
      </c>
      <c r="T126" s="247">
        <f>+Sklop11[[#This Row],[Končna cena/enoto mere (EUR) z DDV]]*Sklop11[[#This Row],[Okvirna količina]]</f>
        <v>0</v>
      </c>
      <c r="U126" s="264"/>
    </row>
    <row r="127" spans="1:21" s="55" customFormat="1" ht="12">
      <c r="A127" s="79" t="s">
        <v>553</v>
      </c>
      <c r="B127" s="240" t="s">
        <v>614</v>
      </c>
      <c r="C127" s="254">
        <v>500</v>
      </c>
      <c r="D127" s="77" t="s">
        <v>110</v>
      </c>
      <c r="E127" s="150"/>
      <c r="F127" s="270">
        <v>400</v>
      </c>
      <c r="G127" s="243" t="s">
        <v>208</v>
      </c>
      <c r="H127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27" s="242" t="str">
        <f>IF(Sklop11[[#This Row],[ZAHTEVANA SHEMA KAKOVOSTI]]&lt;&gt;"",Sklop11[[#This Row],[Preračunana masa/volumen/kos na enoto kg]],"")</f>
        <v/>
      </c>
      <c r="J127" s="245"/>
      <c r="K127" s="267"/>
      <c r="L127" s="267"/>
      <c r="M127" s="259"/>
      <c r="N127" s="247"/>
      <c r="O127" s="247"/>
      <c r="P127" s="260"/>
      <c r="Q127" s="247">
        <f>+Sklop11[[#This Row],[cena/enota brez DDV v EUR]]*Sklop11[[#This Row],[Stopnja DDV (%)]]</f>
        <v>0</v>
      </c>
      <c r="R127" s="247">
        <f>+Sklop11[[#This Row],[cena/enota brez DDV v EUR]]+Sklop11[[#This Row],[Davek (EUR)]]</f>
        <v>0</v>
      </c>
      <c r="S127" s="247">
        <f>+Sklop11[[#This Row],[cena/enota brez DDV v EUR]]*Sklop11[[#This Row],[Okvirna količina]]</f>
        <v>0</v>
      </c>
      <c r="T127" s="247">
        <f>+Sklop11[[#This Row],[Končna cena/enoto mere (EUR) z DDV]]*Sklop11[[#This Row],[Okvirna količina]]</f>
        <v>0</v>
      </c>
      <c r="U127" s="264"/>
    </row>
    <row r="128" spans="1:21" s="55" customFormat="1" ht="12">
      <c r="A128" s="79" t="s">
        <v>554</v>
      </c>
      <c r="B128" s="240" t="s">
        <v>601</v>
      </c>
      <c r="C128" s="254" t="s">
        <v>111</v>
      </c>
      <c r="D128" s="77" t="s">
        <v>0</v>
      </c>
      <c r="E128" s="150"/>
      <c r="F128" s="270">
        <v>20</v>
      </c>
      <c r="G128" s="243" t="s">
        <v>0</v>
      </c>
      <c r="H128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28" s="242" t="str">
        <f>IF(Sklop11[[#This Row],[ZAHTEVANA SHEMA KAKOVOSTI]]&lt;&gt;"",Sklop11[[#This Row],[Preračunana masa/volumen/kos na enoto kg]],"")</f>
        <v/>
      </c>
      <c r="J128" s="245"/>
      <c r="K128" s="267"/>
      <c r="L128" s="267"/>
      <c r="M128" s="259"/>
      <c r="N128" s="247"/>
      <c r="O128" s="247"/>
      <c r="P128" s="260"/>
      <c r="Q128" s="247">
        <f>+Sklop11[[#This Row],[cena/enota brez DDV v EUR]]*Sklop11[[#This Row],[Stopnja DDV (%)]]</f>
        <v>0</v>
      </c>
      <c r="R128" s="247">
        <f>+Sklop11[[#This Row],[cena/enota brez DDV v EUR]]+Sklop11[[#This Row],[Davek (EUR)]]</f>
        <v>0</v>
      </c>
      <c r="S128" s="247">
        <f>+Sklop11[[#This Row],[cena/enota brez DDV v EUR]]*Sklop11[[#This Row],[Okvirna količina]]</f>
        <v>0</v>
      </c>
      <c r="T128" s="247">
        <f>+Sklop11[[#This Row],[Končna cena/enoto mere (EUR) z DDV]]*Sklop11[[#This Row],[Okvirna količina]]</f>
        <v>0</v>
      </c>
      <c r="U128" s="264"/>
    </row>
    <row r="129" spans="1:21" s="55" customFormat="1" ht="12">
      <c r="A129" s="79" t="s">
        <v>555</v>
      </c>
      <c r="B129" s="240" t="s">
        <v>602</v>
      </c>
      <c r="C129" s="254" t="s">
        <v>111</v>
      </c>
      <c r="D129" s="77" t="s">
        <v>0</v>
      </c>
      <c r="E129" s="150"/>
      <c r="F129" s="270">
        <v>20</v>
      </c>
      <c r="G129" s="243" t="s">
        <v>0</v>
      </c>
      <c r="H129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29" s="242" t="str">
        <f>IF(Sklop11[[#This Row],[ZAHTEVANA SHEMA KAKOVOSTI]]&lt;&gt;"",Sklop11[[#This Row],[Preračunana masa/volumen/kos na enoto kg]],"")</f>
        <v/>
      </c>
      <c r="J129" s="245"/>
      <c r="K129" s="267"/>
      <c r="L129" s="267"/>
      <c r="M129" s="259"/>
      <c r="N129" s="247"/>
      <c r="O129" s="247"/>
      <c r="P129" s="260"/>
      <c r="Q129" s="247">
        <f>+Sklop11[[#This Row],[cena/enota brez DDV v EUR]]*Sklop11[[#This Row],[Stopnja DDV (%)]]</f>
        <v>0</v>
      </c>
      <c r="R129" s="247">
        <f>+Sklop11[[#This Row],[cena/enota brez DDV v EUR]]+Sklop11[[#This Row],[Davek (EUR)]]</f>
        <v>0</v>
      </c>
      <c r="S129" s="247">
        <f>+Sklop11[[#This Row],[cena/enota brez DDV v EUR]]*Sklop11[[#This Row],[Okvirna količina]]</f>
        <v>0</v>
      </c>
      <c r="T129" s="247">
        <f>+Sklop11[[#This Row],[Končna cena/enoto mere (EUR) z DDV]]*Sklop11[[#This Row],[Okvirna količina]]</f>
        <v>0</v>
      </c>
      <c r="U129" s="264"/>
    </row>
    <row r="130" spans="1:21" s="55" customFormat="1" ht="12">
      <c r="A130" s="79" t="s">
        <v>556</v>
      </c>
      <c r="B130" s="240" t="s">
        <v>603</v>
      </c>
      <c r="C130" s="254" t="s">
        <v>111</v>
      </c>
      <c r="D130" s="77" t="s">
        <v>0</v>
      </c>
      <c r="E130" s="150"/>
      <c r="F130" s="270">
        <v>40</v>
      </c>
      <c r="G130" s="243" t="s">
        <v>0</v>
      </c>
      <c r="H130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130" s="242" t="str">
        <f>IF(Sklop11[[#This Row],[ZAHTEVANA SHEMA KAKOVOSTI]]&lt;&gt;"",Sklop11[[#This Row],[Preračunana masa/volumen/kos na enoto kg]],"")</f>
        <v/>
      </c>
      <c r="J130" s="245"/>
      <c r="K130" s="267"/>
      <c r="L130" s="267"/>
      <c r="M130" s="259"/>
      <c r="N130" s="247"/>
      <c r="O130" s="247"/>
      <c r="P130" s="260"/>
      <c r="Q130" s="247">
        <f>+Sklop11[[#This Row],[cena/enota brez DDV v EUR]]*Sklop11[[#This Row],[Stopnja DDV (%)]]</f>
        <v>0</v>
      </c>
      <c r="R130" s="247">
        <f>+Sklop11[[#This Row],[cena/enota brez DDV v EUR]]+Sklop11[[#This Row],[Davek (EUR)]]</f>
        <v>0</v>
      </c>
      <c r="S130" s="247">
        <f>+Sklop11[[#This Row],[cena/enota brez DDV v EUR]]*Sklop11[[#This Row],[Okvirna količina]]</f>
        <v>0</v>
      </c>
      <c r="T130" s="247">
        <f>+Sklop11[[#This Row],[Končna cena/enoto mere (EUR) z DDV]]*Sklop11[[#This Row],[Okvirna količina]]</f>
        <v>0</v>
      </c>
      <c r="U130" s="264"/>
    </row>
    <row r="131" spans="1:21" s="55" customFormat="1" ht="24">
      <c r="A131" s="79" t="s">
        <v>557</v>
      </c>
      <c r="B131" s="240" t="s">
        <v>604</v>
      </c>
      <c r="C131" s="254" t="s">
        <v>111</v>
      </c>
      <c r="D131" s="77" t="s">
        <v>0</v>
      </c>
      <c r="E131" s="150"/>
      <c r="F131" s="270">
        <v>30</v>
      </c>
      <c r="G131" s="243" t="s">
        <v>0</v>
      </c>
      <c r="H131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31" s="242" t="str">
        <f>IF(Sklop11[[#This Row],[ZAHTEVANA SHEMA KAKOVOSTI]]&lt;&gt;"",Sklop11[[#This Row],[Preračunana masa/volumen/kos na enoto kg]],"")</f>
        <v/>
      </c>
      <c r="J131" s="245"/>
      <c r="K131" s="267"/>
      <c r="L131" s="267"/>
      <c r="M131" s="259"/>
      <c r="N131" s="247"/>
      <c r="O131" s="247"/>
      <c r="P131" s="260"/>
      <c r="Q131" s="247">
        <f>+Sklop11[[#This Row],[cena/enota brez DDV v EUR]]*Sklop11[[#This Row],[Stopnja DDV (%)]]</f>
        <v>0</v>
      </c>
      <c r="R131" s="247">
        <f>+Sklop11[[#This Row],[cena/enota brez DDV v EUR]]+Sklop11[[#This Row],[Davek (EUR)]]</f>
        <v>0</v>
      </c>
      <c r="S131" s="247">
        <f>+Sklop11[[#This Row],[cena/enota brez DDV v EUR]]*Sklop11[[#This Row],[Okvirna količina]]</f>
        <v>0</v>
      </c>
      <c r="T131" s="247">
        <f>+Sklop11[[#This Row],[Končna cena/enoto mere (EUR) z DDV]]*Sklop11[[#This Row],[Okvirna količina]]</f>
        <v>0</v>
      </c>
      <c r="U131" s="264"/>
    </row>
    <row r="132" spans="1:21" s="55" customFormat="1" ht="12">
      <c r="A132" s="79" t="s">
        <v>558</v>
      </c>
      <c r="B132" s="240" t="s">
        <v>605</v>
      </c>
      <c r="C132" s="254" t="s">
        <v>111</v>
      </c>
      <c r="D132" s="77" t="s">
        <v>0</v>
      </c>
      <c r="E132" s="150"/>
      <c r="F132" s="270">
        <v>20</v>
      </c>
      <c r="G132" s="243" t="s">
        <v>0</v>
      </c>
      <c r="H132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32" s="242" t="str">
        <f>IF(Sklop11[[#This Row],[ZAHTEVANA SHEMA KAKOVOSTI]]&lt;&gt;"",Sklop11[[#This Row],[Preračunana masa/volumen/kos na enoto kg]],"")</f>
        <v/>
      </c>
      <c r="J132" s="245"/>
      <c r="K132" s="267"/>
      <c r="L132" s="267"/>
      <c r="M132" s="259"/>
      <c r="N132" s="247"/>
      <c r="O132" s="247"/>
      <c r="P132" s="260"/>
      <c r="Q132" s="247">
        <f>+Sklop11[[#This Row],[cena/enota brez DDV v EUR]]*Sklop11[[#This Row],[Stopnja DDV (%)]]</f>
        <v>0</v>
      </c>
      <c r="R132" s="247">
        <f>+Sklop11[[#This Row],[cena/enota brez DDV v EUR]]+Sklop11[[#This Row],[Davek (EUR)]]</f>
        <v>0</v>
      </c>
      <c r="S132" s="247">
        <f>+Sklop11[[#This Row],[cena/enota brez DDV v EUR]]*Sklop11[[#This Row],[Okvirna količina]]</f>
        <v>0</v>
      </c>
      <c r="T132" s="247">
        <f>+Sklop11[[#This Row],[Končna cena/enoto mere (EUR) z DDV]]*Sklop11[[#This Row],[Okvirna količina]]</f>
        <v>0</v>
      </c>
      <c r="U132" s="264"/>
    </row>
    <row r="133" spans="1:21" s="55" customFormat="1" ht="12">
      <c r="A133" s="79" t="s">
        <v>559</v>
      </c>
      <c r="B133" s="240" t="s">
        <v>680</v>
      </c>
      <c r="C133" s="254">
        <v>100</v>
      </c>
      <c r="D133" s="77" t="s">
        <v>110</v>
      </c>
      <c r="E133" s="150"/>
      <c r="F133" s="270">
        <v>10</v>
      </c>
      <c r="G133" s="243" t="s">
        <v>208</v>
      </c>
      <c r="H133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33" s="242" t="str">
        <f>IF(Sklop11[[#This Row],[ZAHTEVANA SHEMA KAKOVOSTI]]&lt;&gt;"",Sklop11[[#This Row],[Preračunana masa/volumen/kos na enoto kg]],"")</f>
        <v/>
      </c>
      <c r="J133" s="245"/>
      <c r="K133" s="267"/>
      <c r="L133" s="267"/>
      <c r="M133" s="259"/>
      <c r="N133" s="247"/>
      <c r="O133" s="247"/>
      <c r="P133" s="260"/>
      <c r="Q133" s="247">
        <f>+Sklop11[[#This Row],[cena/enota brez DDV v EUR]]*Sklop11[[#This Row],[Stopnja DDV (%)]]</f>
        <v>0</v>
      </c>
      <c r="R133" s="247">
        <f>+Sklop11[[#This Row],[cena/enota brez DDV v EUR]]+Sklop11[[#This Row],[Davek (EUR)]]</f>
        <v>0</v>
      </c>
      <c r="S133" s="247">
        <f>+Sklop11[[#This Row],[cena/enota brez DDV v EUR]]*Sklop11[[#This Row],[Okvirna količina]]</f>
        <v>0</v>
      </c>
      <c r="T133" s="247">
        <f>+Sklop11[[#This Row],[Končna cena/enoto mere (EUR) z DDV]]*Sklop11[[#This Row],[Okvirna količina]]</f>
        <v>0</v>
      </c>
      <c r="U133" s="264"/>
    </row>
    <row r="134" spans="1:21" s="55" customFormat="1" ht="12">
      <c r="A134" s="79" t="s">
        <v>560</v>
      </c>
      <c r="B134" s="240" t="s">
        <v>681</v>
      </c>
      <c r="C134" s="254">
        <v>50</v>
      </c>
      <c r="D134" s="77" t="s">
        <v>110</v>
      </c>
      <c r="E134" s="150"/>
      <c r="F134" s="270">
        <v>10</v>
      </c>
      <c r="G134" s="243" t="s">
        <v>208</v>
      </c>
      <c r="H134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0.5</v>
      </c>
      <c r="I134" s="242" t="str">
        <f>IF(Sklop11[[#This Row],[ZAHTEVANA SHEMA KAKOVOSTI]]&lt;&gt;"",Sklop11[[#This Row],[Preračunana masa/volumen/kos na enoto kg]],"")</f>
        <v/>
      </c>
      <c r="J134" s="245"/>
      <c r="K134" s="267"/>
      <c r="L134" s="267"/>
      <c r="M134" s="259"/>
      <c r="N134" s="247"/>
      <c r="O134" s="247"/>
      <c r="P134" s="260"/>
      <c r="Q134" s="247">
        <f>+Sklop11[[#This Row],[cena/enota brez DDV v EUR]]*Sklop11[[#This Row],[Stopnja DDV (%)]]</f>
        <v>0</v>
      </c>
      <c r="R134" s="247">
        <f>+Sklop11[[#This Row],[cena/enota brez DDV v EUR]]+Sklop11[[#This Row],[Davek (EUR)]]</f>
        <v>0</v>
      </c>
      <c r="S134" s="247">
        <f>+Sklop11[[#This Row],[cena/enota brez DDV v EUR]]*Sklop11[[#This Row],[Okvirna količina]]</f>
        <v>0</v>
      </c>
      <c r="T134" s="247">
        <f>+Sklop11[[#This Row],[Končna cena/enoto mere (EUR) z DDV]]*Sklop11[[#This Row],[Okvirna količina]]</f>
        <v>0</v>
      </c>
      <c r="U134" s="264"/>
    </row>
    <row r="135" spans="1:21" s="55" customFormat="1" ht="24">
      <c r="A135" s="79" t="s">
        <v>561</v>
      </c>
      <c r="B135" s="240" t="s">
        <v>606</v>
      </c>
      <c r="C135" s="254">
        <v>250</v>
      </c>
      <c r="D135" s="77" t="s">
        <v>110</v>
      </c>
      <c r="E135" s="150"/>
      <c r="F135" s="270">
        <v>10</v>
      </c>
      <c r="G135" s="243" t="s">
        <v>745</v>
      </c>
      <c r="H135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135" s="242" t="str">
        <f>IF(Sklop11[[#This Row],[ZAHTEVANA SHEMA KAKOVOSTI]]&lt;&gt;"",Sklop11[[#This Row],[Preračunana masa/volumen/kos na enoto kg]],"")</f>
        <v/>
      </c>
      <c r="J135" s="245"/>
      <c r="K135" s="267"/>
      <c r="L135" s="267"/>
      <c r="M135" s="259"/>
      <c r="N135" s="247"/>
      <c r="O135" s="247"/>
      <c r="P135" s="260"/>
      <c r="Q135" s="247">
        <f>+Sklop11[[#This Row],[cena/enota brez DDV v EUR]]*Sklop11[[#This Row],[Stopnja DDV (%)]]</f>
        <v>0</v>
      </c>
      <c r="R135" s="247">
        <f>+Sklop11[[#This Row],[cena/enota brez DDV v EUR]]+Sklop11[[#This Row],[Davek (EUR)]]</f>
        <v>0</v>
      </c>
      <c r="S135" s="247">
        <f>+Sklop11[[#This Row],[cena/enota brez DDV v EUR]]*Sklop11[[#This Row],[Okvirna količina]]</f>
        <v>0</v>
      </c>
      <c r="T135" s="247">
        <f>+Sklop11[[#This Row],[Končna cena/enoto mere (EUR) z DDV]]*Sklop11[[#This Row],[Okvirna količina]]</f>
        <v>0</v>
      </c>
      <c r="U135" s="264"/>
    </row>
    <row r="136" spans="1:21" s="55" customFormat="1" ht="12">
      <c r="A136" s="79" t="s">
        <v>562</v>
      </c>
      <c r="B136" s="240" t="s">
        <v>682</v>
      </c>
      <c r="C136" s="254">
        <v>115</v>
      </c>
      <c r="D136" s="77" t="s">
        <v>110</v>
      </c>
      <c r="E136" s="150"/>
      <c r="F136" s="270">
        <v>10</v>
      </c>
      <c r="G136" s="243" t="s">
        <v>208</v>
      </c>
      <c r="H136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1.1500000000000001</v>
      </c>
      <c r="I136" s="242" t="str">
        <f>IF(Sklop11[[#This Row],[ZAHTEVANA SHEMA KAKOVOSTI]]&lt;&gt;"",Sklop11[[#This Row],[Preračunana masa/volumen/kos na enoto kg]],"")</f>
        <v/>
      </c>
      <c r="J136" s="245"/>
      <c r="K136" s="267"/>
      <c r="L136" s="267"/>
      <c r="M136" s="259"/>
      <c r="N136" s="247"/>
      <c r="O136" s="247"/>
      <c r="P136" s="260"/>
      <c r="Q136" s="247">
        <f>+Sklop11[[#This Row],[cena/enota brez DDV v EUR]]*Sklop11[[#This Row],[Stopnja DDV (%)]]</f>
        <v>0</v>
      </c>
      <c r="R136" s="247">
        <f>+Sklop11[[#This Row],[cena/enota brez DDV v EUR]]+Sklop11[[#This Row],[Davek (EUR)]]</f>
        <v>0</v>
      </c>
      <c r="S136" s="247">
        <f>+Sklop11[[#This Row],[cena/enota brez DDV v EUR]]*Sklop11[[#This Row],[Okvirna količina]]</f>
        <v>0</v>
      </c>
      <c r="T136" s="247">
        <f>+Sklop11[[#This Row],[Končna cena/enoto mere (EUR) z DDV]]*Sklop11[[#This Row],[Okvirna količina]]</f>
        <v>0</v>
      </c>
      <c r="U136" s="264"/>
    </row>
    <row r="137" spans="1:21" s="55" customFormat="1" ht="12">
      <c r="A137" s="79" t="s">
        <v>563</v>
      </c>
      <c r="B137" s="240" t="s">
        <v>683</v>
      </c>
      <c r="C137" s="254">
        <v>200</v>
      </c>
      <c r="D137" s="77" t="s">
        <v>110</v>
      </c>
      <c r="E137" s="150"/>
      <c r="F137" s="270">
        <v>15</v>
      </c>
      <c r="G137" s="243" t="s">
        <v>208</v>
      </c>
      <c r="H137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137" s="242" t="str">
        <f>IF(Sklop11[[#This Row],[ZAHTEVANA SHEMA KAKOVOSTI]]&lt;&gt;"",Sklop11[[#This Row],[Preračunana masa/volumen/kos na enoto kg]],"")</f>
        <v/>
      </c>
      <c r="J137" s="245"/>
      <c r="K137" s="267"/>
      <c r="L137" s="267"/>
      <c r="M137" s="259"/>
      <c r="N137" s="247"/>
      <c r="O137" s="247"/>
      <c r="P137" s="260"/>
      <c r="Q137" s="247">
        <f>+Sklop11[[#This Row],[cena/enota brez DDV v EUR]]*Sklop11[[#This Row],[Stopnja DDV (%)]]</f>
        <v>0</v>
      </c>
      <c r="R137" s="247">
        <f>+Sklop11[[#This Row],[cena/enota brez DDV v EUR]]+Sklop11[[#This Row],[Davek (EUR)]]</f>
        <v>0</v>
      </c>
      <c r="S137" s="247">
        <f>+Sklop11[[#This Row],[cena/enota brez DDV v EUR]]*Sklop11[[#This Row],[Okvirna količina]]</f>
        <v>0</v>
      </c>
      <c r="T137" s="247">
        <f>+Sklop11[[#This Row],[Končna cena/enoto mere (EUR) z DDV]]*Sklop11[[#This Row],[Okvirna količina]]</f>
        <v>0</v>
      </c>
      <c r="U137" s="264"/>
    </row>
    <row r="138" spans="1:21" s="55" customFormat="1" ht="48">
      <c r="A138" s="79" t="s">
        <v>564</v>
      </c>
      <c r="B138" s="240" t="s">
        <v>770</v>
      </c>
      <c r="C138" s="254">
        <v>125</v>
      </c>
      <c r="D138" s="77" t="s">
        <v>110</v>
      </c>
      <c r="E138" s="150"/>
      <c r="F138" s="270">
        <v>160</v>
      </c>
      <c r="G138" s="243" t="s">
        <v>208</v>
      </c>
      <c r="H138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38" s="242" t="str">
        <f>IF(Sklop11[[#This Row],[ZAHTEVANA SHEMA KAKOVOSTI]]&lt;&gt;"",Sklop11[[#This Row],[Preračunana masa/volumen/kos na enoto kg]],"")</f>
        <v/>
      </c>
      <c r="J138" s="245"/>
      <c r="K138" s="267"/>
      <c r="L138" s="267"/>
      <c r="M138" s="259"/>
      <c r="N138" s="247"/>
      <c r="O138" s="247"/>
      <c r="P138" s="260"/>
      <c r="Q138" s="247">
        <f>+Sklop11[[#This Row],[cena/enota brez DDV v EUR]]*Sklop11[[#This Row],[Stopnja DDV (%)]]</f>
        <v>0</v>
      </c>
      <c r="R138" s="247">
        <f>+Sklop11[[#This Row],[cena/enota brez DDV v EUR]]+Sklop11[[#This Row],[Davek (EUR)]]</f>
        <v>0</v>
      </c>
      <c r="S138" s="247">
        <f>+Sklop11[[#This Row],[cena/enota brez DDV v EUR]]*Sklop11[[#This Row],[Okvirna količina]]</f>
        <v>0</v>
      </c>
      <c r="T138" s="247">
        <f>+Sklop11[[#This Row],[Končna cena/enoto mere (EUR) z DDV]]*Sklop11[[#This Row],[Okvirna količina]]</f>
        <v>0</v>
      </c>
      <c r="U138" s="264"/>
    </row>
    <row r="139" spans="1:21" s="55" customFormat="1" ht="36">
      <c r="A139" s="79" t="s">
        <v>565</v>
      </c>
      <c r="B139" s="240" t="s">
        <v>771</v>
      </c>
      <c r="C139" s="254">
        <v>125</v>
      </c>
      <c r="D139" s="77" t="s">
        <v>110</v>
      </c>
      <c r="E139" s="150"/>
      <c r="F139" s="270">
        <v>185</v>
      </c>
      <c r="G139" s="243" t="s">
        <v>208</v>
      </c>
      <c r="H139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23.125</v>
      </c>
      <c r="I139" s="242" t="str">
        <f>IF(Sklop11[[#This Row],[ZAHTEVANA SHEMA KAKOVOSTI]]&lt;&gt;"",Sklop11[[#This Row],[Preračunana masa/volumen/kos na enoto kg]],"")</f>
        <v/>
      </c>
      <c r="J139" s="245"/>
      <c r="K139" s="267"/>
      <c r="L139" s="267"/>
      <c r="M139" s="259"/>
      <c r="N139" s="247"/>
      <c r="O139" s="247"/>
      <c r="P139" s="260"/>
      <c r="Q139" s="247">
        <f>+Sklop11[[#This Row],[cena/enota brez DDV v EUR]]*Sklop11[[#This Row],[Stopnja DDV (%)]]</f>
        <v>0</v>
      </c>
      <c r="R139" s="247">
        <f>+Sklop11[[#This Row],[cena/enota brez DDV v EUR]]+Sklop11[[#This Row],[Davek (EUR)]]</f>
        <v>0</v>
      </c>
      <c r="S139" s="247">
        <f>+Sklop11[[#This Row],[cena/enota brez DDV v EUR]]*Sklop11[[#This Row],[Okvirna količina]]</f>
        <v>0</v>
      </c>
      <c r="T139" s="247">
        <f>+Sklop11[[#This Row],[Končna cena/enoto mere (EUR) z DDV]]*Sklop11[[#This Row],[Okvirna količina]]</f>
        <v>0</v>
      </c>
      <c r="U139" s="264"/>
    </row>
    <row r="140" spans="1:21" s="55" customFormat="1" ht="12">
      <c r="A140" s="79" t="s">
        <v>566</v>
      </c>
      <c r="B140" s="240" t="s">
        <v>613</v>
      </c>
      <c r="C140" s="254">
        <v>1</v>
      </c>
      <c r="D140" s="77" t="s">
        <v>0</v>
      </c>
      <c r="E140" s="150"/>
      <c r="F140" s="270">
        <v>320</v>
      </c>
      <c r="G140" s="243" t="s">
        <v>0</v>
      </c>
      <c r="H140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320</v>
      </c>
      <c r="I140" s="242" t="str">
        <f>IF(Sklop11[[#This Row],[ZAHTEVANA SHEMA KAKOVOSTI]]&lt;&gt;"",Sklop11[[#This Row],[Preračunana masa/volumen/kos na enoto kg]],"")</f>
        <v/>
      </c>
      <c r="J140" s="245"/>
      <c r="K140" s="267"/>
      <c r="L140" s="267"/>
      <c r="M140" s="259"/>
      <c r="N140" s="247"/>
      <c r="O140" s="247"/>
      <c r="P140" s="260"/>
      <c r="Q140" s="247">
        <f>+Sklop11[[#This Row],[cena/enota brez DDV v EUR]]*Sklop11[[#This Row],[Stopnja DDV (%)]]</f>
        <v>0</v>
      </c>
      <c r="R140" s="247">
        <f>+Sklop11[[#This Row],[cena/enota brez DDV v EUR]]+Sklop11[[#This Row],[Davek (EUR)]]</f>
        <v>0</v>
      </c>
      <c r="S140" s="247">
        <f>+Sklop11[[#This Row],[cena/enota brez DDV v EUR]]*Sklop11[[#This Row],[Okvirna količina]]</f>
        <v>0</v>
      </c>
      <c r="T140" s="247">
        <f>+Sklop11[[#This Row],[Končna cena/enoto mere (EUR) z DDV]]*Sklop11[[#This Row],[Okvirna količina]]</f>
        <v>0</v>
      </c>
      <c r="U140" s="264"/>
    </row>
    <row r="141" spans="1:21" s="55" customFormat="1" ht="12">
      <c r="A141" s="79" t="s">
        <v>567</v>
      </c>
      <c r="B141" s="240" t="s">
        <v>684</v>
      </c>
      <c r="C141" s="254">
        <v>500</v>
      </c>
      <c r="D141" s="77" t="s">
        <v>110</v>
      </c>
      <c r="E141" s="150"/>
      <c r="F141" s="270">
        <v>55</v>
      </c>
      <c r="G141" s="243" t="s">
        <v>208</v>
      </c>
      <c r="H141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27.5</v>
      </c>
      <c r="I141" s="242" t="str">
        <f>IF(Sklop11[[#This Row],[ZAHTEVANA SHEMA KAKOVOSTI]]&lt;&gt;"",Sklop11[[#This Row],[Preračunana masa/volumen/kos na enoto kg]],"")</f>
        <v/>
      </c>
      <c r="J141" s="245"/>
      <c r="K141" s="267"/>
      <c r="L141" s="267"/>
      <c r="M141" s="259"/>
      <c r="N141" s="247"/>
      <c r="O141" s="247"/>
      <c r="P141" s="260"/>
      <c r="Q141" s="247">
        <f>+Sklop11[[#This Row],[cena/enota brez DDV v EUR]]*Sklop11[[#This Row],[Stopnja DDV (%)]]</f>
        <v>0</v>
      </c>
      <c r="R141" s="247">
        <f>+Sklop11[[#This Row],[cena/enota brez DDV v EUR]]+Sklop11[[#This Row],[Davek (EUR)]]</f>
        <v>0</v>
      </c>
      <c r="S141" s="247">
        <f>+Sklop11[[#This Row],[cena/enota brez DDV v EUR]]*Sklop11[[#This Row],[Okvirna količina]]</f>
        <v>0</v>
      </c>
      <c r="T141" s="247">
        <f>+Sklop11[[#This Row],[Končna cena/enoto mere (EUR) z DDV]]*Sklop11[[#This Row],[Okvirna količina]]</f>
        <v>0</v>
      </c>
      <c r="U141" s="264"/>
    </row>
    <row r="142" spans="1:21" s="55" customFormat="1" ht="12">
      <c r="A142" s="79" t="s">
        <v>568</v>
      </c>
      <c r="B142" s="240" t="s">
        <v>685</v>
      </c>
      <c r="C142" s="254">
        <v>800</v>
      </c>
      <c r="D142" s="77" t="s">
        <v>110</v>
      </c>
      <c r="E142" s="150"/>
      <c r="F142" s="270">
        <v>10</v>
      </c>
      <c r="G142" s="243" t="s">
        <v>208</v>
      </c>
      <c r="H142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142" s="242" t="str">
        <f>IF(Sklop11[[#This Row],[ZAHTEVANA SHEMA KAKOVOSTI]]&lt;&gt;"",Sklop11[[#This Row],[Preračunana masa/volumen/kos na enoto kg]],"")</f>
        <v/>
      </c>
      <c r="J142" s="245"/>
      <c r="K142" s="267"/>
      <c r="L142" s="267"/>
      <c r="M142" s="259"/>
      <c r="N142" s="247"/>
      <c r="O142" s="247"/>
      <c r="P142" s="260"/>
      <c r="Q142" s="247">
        <f>+Sklop11[[#This Row],[cena/enota brez DDV v EUR]]*Sklop11[[#This Row],[Stopnja DDV (%)]]</f>
        <v>0</v>
      </c>
      <c r="R142" s="247">
        <f>+Sklop11[[#This Row],[cena/enota brez DDV v EUR]]+Sklop11[[#This Row],[Davek (EUR)]]</f>
        <v>0</v>
      </c>
      <c r="S142" s="247">
        <f>+Sklop11[[#This Row],[cena/enota brez DDV v EUR]]*Sklop11[[#This Row],[Okvirna količina]]</f>
        <v>0</v>
      </c>
      <c r="T142" s="247">
        <f>+Sklop11[[#This Row],[Končna cena/enoto mere (EUR) z DDV]]*Sklop11[[#This Row],[Okvirna količina]]</f>
        <v>0</v>
      </c>
      <c r="U142" s="264"/>
    </row>
    <row r="143" spans="1:21" s="55" customFormat="1" ht="12">
      <c r="A143" s="79" t="s">
        <v>569</v>
      </c>
      <c r="B143" s="240" t="s">
        <v>686</v>
      </c>
      <c r="C143" s="254">
        <v>40</v>
      </c>
      <c r="D143" s="77" t="s">
        <v>110</v>
      </c>
      <c r="E143" s="150"/>
      <c r="F143" s="270">
        <v>4</v>
      </c>
      <c r="G143" s="243" t="s">
        <v>612</v>
      </c>
      <c r="H143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0.16</v>
      </c>
      <c r="I143" s="242" t="str">
        <f>IF(Sklop11[[#This Row],[ZAHTEVANA SHEMA KAKOVOSTI]]&lt;&gt;"",Sklop11[[#This Row],[Preračunana masa/volumen/kos na enoto kg]],"")</f>
        <v/>
      </c>
      <c r="J143" s="245"/>
      <c r="K143" s="267"/>
      <c r="L143" s="267"/>
      <c r="M143" s="259"/>
      <c r="N143" s="247"/>
      <c r="O143" s="247"/>
      <c r="P143" s="260"/>
      <c r="Q143" s="247">
        <f>+Sklop11[[#This Row],[cena/enota brez DDV v EUR]]*Sklop11[[#This Row],[Stopnja DDV (%)]]</f>
        <v>0</v>
      </c>
      <c r="R143" s="247">
        <f>+Sklop11[[#This Row],[cena/enota brez DDV v EUR]]+Sklop11[[#This Row],[Davek (EUR)]]</f>
        <v>0</v>
      </c>
      <c r="S143" s="247">
        <f>+Sklop11[[#This Row],[cena/enota brez DDV v EUR]]*Sklop11[[#This Row],[Okvirna količina]]</f>
        <v>0</v>
      </c>
      <c r="T143" s="247">
        <f>+Sklop11[[#This Row],[Končna cena/enoto mere (EUR) z DDV]]*Sklop11[[#This Row],[Okvirna količina]]</f>
        <v>0</v>
      </c>
      <c r="U143" s="264"/>
    </row>
    <row r="144" spans="1:21" s="55" customFormat="1" ht="12">
      <c r="A144" s="79" t="s">
        <v>570</v>
      </c>
      <c r="B144" s="240" t="s">
        <v>687</v>
      </c>
      <c r="C144" s="254">
        <v>500</v>
      </c>
      <c r="D144" s="77" t="s">
        <v>110</v>
      </c>
      <c r="E144" s="150"/>
      <c r="F144" s="270">
        <v>10</v>
      </c>
      <c r="G144" s="243" t="s">
        <v>208</v>
      </c>
      <c r="H144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44" s="242" t="str">
        <f>IF(Sklop11[[#This Row],[ZAHTEVANA SHEMA KAKOVOSTI]]&lt;&gt;"",Sklop11[[#This Row],[Preračunana masa/volumen/kos na enoto kg]],"")</f>
        <v/>
      </c>
      <c r="J144" s="245"/>
      <c r="K144" s="267"/>
      <c r="L144" s="267"/>
      <c r="M144" s="259"/>
      <c r="N144" s="247"/>
      <c r="O144" s="247"/>
      <c r="P144" s="260"/>
      <c r="Q144" s="247">
        <f>+Sklop11[[#This Row],[cena/enota brez DDV v EUR]]*Sklop11[[#This Row],[Stopnja DDV (%)]]</f>
        <v>0</v>
      </c>
      <c r="R144" s="247">
        <f>+Sklop11[[#This Row],[cena/enota brez DDV v EUR]]+Sklop11[[#This Row],[Davek (EUR)]]</f>
        <v>0</v>
      </c>
      <c r="S144" s="247">
        <f>+Sklop11[[#This Row],[cena/enota brez DDV v EUR]]*Sklop11[[#This Row],[Okvirna količina]]</f>
        <v>0</v>
      </c>
      <c r="T144" s="247">
        <f>+Sklop11[[#This Row],[Končna cena/enoto mere (EUR) z DDV]]*Sklop11[[#This Row],[Okvirna količina]]</f>
        <v>0</v>
      </c>
      <c r="U144" s="264"/>
    </row>
    <row r="145" spans="1:21" s="55" customFormat="1" ht="12">
      <c r="A145" s="79" t="s">
        <v>571</v>
      </c>
      <c r="B145" s="240" t="s">
        <v>607</v>
      </c>
      <c r="C145" s="254">
        <v>250</v>
      </c>
      <c r="D145" s="77" t="s">
        <v>110</v>
      </c>
      <c r="E145" s="150"/>
      <c r="F145" s="270">
        <v>17</v>
      </c>
      <c r="G145" s="243" t="s">
        <v>745</v>
      </c>
      <c r="H145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4.25</v>
      </c>
      <c r="I145" s="242" t="str">
        <f>IF(Sklop11[[#This Row],[ZAHTEVANA SHEMA KAKOVOSTI]]&lt;&gt;"",Sklop11[[#This Row],[Preračunana masa/volumen/kos na enoto kg]],"")</f>
        <v/>
      </c>
      <c r="J145" s="245"/>
      <c r="K145" s="267"/>
      <c r="L145" s="267"/>
      <c r="M145" s="259"/>
      <c r="N145" s="247"/>
      <c r="O145" s="247"/>
      <c r="P145" s="260"/>
      <c r="Q145" s="247">
        <f>+Sklop11[[#This Row],[cena/enota brez DDV v EUR]]*Sklop11[[#This Row],[Stopnja DDV (%)]]</f>
        <v>0</v>
      </c>
      <c r="R145" s="247">
        <f>+Sklop11[[#This Row],[cena/enota brez DDV v EUR]]+Sklop11[[#This Row],[Davek (EUR)]]</f>
        <v>0</v>
      </c>
      <c r="S145" s="247">
        <f>+Sklop11[[#This Row],[cena/enota brez DDV v EUR]]*Sklop11[[#This Row],[Okvirna količina]]</f>
        <v>0</v>
      </c>
      <c r="T145" s="247">
        <f>+Sklop11[[#This Row],[Končna cena/enoto mere (EUR) z DDV]]*Sklop11[[#This Row],[Okvirna količina]]</f>
        <v>0</v>
      </c>
      <c r="U145" s="264"/>
    </row>
    <row r="146" spans="1:21" s="55" customFormat="1" ht="24">
      <c r="A146" s="79" t="s">
        <v>572</v>
      </c>
      <c r="B146" s="240" t="s">
        <v>608</v>
      </c>
      <c r="C146" s="254">
        <v>250</v>
      </c>
      <c r="D146" s="77" t="s">
        <v>110</v>
      </c>
      <c r="E146" s="150"/>
      <c r="F146" s="270">
        <v>120</v>
      </c>
      <c r="G146" s="243" t="s">
        <v>745</v>
      </c>
      <c r="H146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46" s="242" t="str">
        <f>IF(Sklop11[[#This Row],[ZAHTEVANA SHEMA KAKOVOSTI]]&lt;&gt;"",Sklop11[[#This Row],[Preračunana masa/volumen/kos na enoto kg]],"")</f>
        <v/>
      </c>
      <c r="J146" s="245"/>
      <c r="K146" s="267"/>
      <c r="L146" s="267"/>
      <c r="M146" s="259"/>
      <c r="N146" s="247"/>
      <c r="O146" s="247"/>
      <c r="P146" s="260"/>
      <c r="Q146" s="247">
        <f>+Sklop11[[#This Row],[cena/enota brez DDV v EUR]]*Sklop11[[#This Row],[Stopnja DDV (%)]]</f>
        <v>0</v>
      </c>
      <c r="R146" s="247">
        <f>+Sklop11[[#This Row],[cena/enota brez DDV v EUR]]+Sklop11[[#This Row],[Davek (EUR)]]</f>
        <v>0</v>
      </c>
      <c r="S146" s="247">
        <f>+Sklop11[[#This Row],[cena/enota brez DDV v EUR]]*Sklop11[[#This Row],[Okvirna količina]]</f>
        <v>0</v>
      </c>
      <c r="T146" s="247">
        <f>+Sklop11[[#This Row],[Končna cena/enoto mere (EUR) z DDV]]*Sklop11[[#This Row],[Okvirna količina]]</f>
        <v>0</v>
      </c>
      <c r="U146" s="264"/>
    </row>
    <row r="147" spans="1:21" s="55" customFormat="1" ht="24">
      <c r="A147" s="79" t="s">
        <v>573</v>
      </c>
      <c r="B147" s="240" t="s">
        <v>609</v>
      </c>
      <c r="C147" s="254">
        <v>130</v>
      </c>
      <c r="D147" s="77" t="s">
        <v>110</v>
      </c>
      <c r="E147" s="150"/>
      <c r="F147" s="270">
        <v>65</v>
      </c>
      <c r="G147" s="243" t="s">
        <v>745</v>
      </c>
      <c r="H147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8.4500000000000011</v>
      </c>
      <c r="I147" s="242" t="str">
        <f>IF(Sklop11[[#This Row],[ZAHTEVANA SHEMA KAKOVOSTI]]&lt;&gt;"",Sklop11[[#This Row],[Preračunana masa/volumen/kos na enoto kg]],"")</f>
        <v/>
      </c>
      <c r="J147" s="245"/>
      <c r="K147" s="267"/>
      <c r="L147" s="267"/>
      <c r="M147" s="259"/>
      <c r="N147" s="247"/>
      <c r="O147" s="247"/>
      <c r="P147" s="260"/>
      <c r="Q147" s="247">
        <f>+Sklop11[[#This Row],[cena/enota brez DDV v EUR]]*Sklop11[[#This Row],[Stopnja DDV (%)]]</f>
        <v>0</v>
      </c>
      <c r="R147" s="247">
        <f>+Sklop11[[#This Row],[cena/enota brez DDV v EUR]]+Sklop11[[#This Row],[Davek (EUR)]]</f>
        <v>0</v>
      </c>
      <c r="S147" s="247">
        <f>+Sklop11[[#This Row],[cena/enota brez DDV v EUR]]*Sklop11[[#This Row],[Okvirna količina]]</f>
        <v>0</v>
      </c>
      <c r="T147" s="247">
        <f>+Sklop11[[#This Row],[Končna cena/enoto mere (EUR) z DDV]]*Sklop11[[#This Row],[Okvirna količina]]</f>
        <v>0</v>
      </c>
      <c r="U147" s="264"/>
    </row>
    <row r="148" spans="1:21" s="55" customFormat="1" ht="12">
      <c r="A148" s="79" t="s">
        <v>574</v>
      </c>
      <c r="B148" s="240" t="s">
        <v>688</v>
      </c>
      <c r="C148" s="254">
        <v>1</v>
      </c>
      <c r="D148" s="77" t="s">
        <v>74</v>
      </c>
      <c r="E148" s="150"/>
      <c r="F148" s="270">
        <v>5</v>
      </c>
      <c r="G148" s="243" t="s">
        <v>208</v>
      </c>
      <c r="H148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48" s="242" t="str">
        <f>IF(Sklop11[[#This Row],[ZAHTEVANA SHEMA KAKOVOSTI]]&lt;&gt;"",Sklop11[[#This Row],[Preračunana masa/volumen/kos na enoto kg]],"")</f>
        <v/>
      </c>
      <c r="J148" s="245"/>
      <c r="K148" s="267"/>
      <c r="L148" s="267"/>
      <c r="M148" s="259"/>
      <c r="N148" s="247"/>
      <c r="O148" s="247"/>
      <c r="P148" s="260"/>
      <c r="Q148" s="247">
        <f>+Sklop11[[#This Row],[cena/enota brez DDV v EUR]]*Sklop11[[#This Row],[Stopnja DDV (%)]]</f>
        <v>0</v>
      </c>
      <c r="R148" s="247">
        <f>+Sklop11[[#This Row],[cena/enota brez DDV v EUR]]+Sklop11[[#This Row],[Davek (EUR)]]</f>
        <v>0</v>
      </c>
      <c r="S148" s="247">
        <f>+Sklop11[[#This Row],[cena/enota brez DDV v EUR]]*Sklop11[[#This Row],[Okvirna količina]]</f>
        <v>0</v>
      </c>
      <c r="T148" s="247">
        <f>+Sklop11[[#This Row],[Končna cena/enoto mere (EUR) z DDV]]*Sklop11[[#This Row],[Okvirna količina]]</f>
        <v>0</v>
      </c>
      <c r="U148" s="264"/>
    </row>
    <row r="149" spans="1:21" s="55" customFormat="1" ht="24">
      <c r="A149" s="79" t="s">
        <v>575</v>
      </c>
      <c r="B149" s="240" t="s">
        <v>772</v>
      </c>
      <c r="C149" s="254">
        <v>250</v>
      </c>
      <c r="D149" s="77" t="s">
        <v>110</v>
      </c>
      <c r="E149" s="150"/>
      <c r="F149" s="270">
        <v>3</v>
      </c>
      <c r="G149" s="243" t="s">
        <v>208</v>
      </c>
      <c r="H149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0.75</v>
      </c>
      <c r="I149" s="242" t="str">
        <f>IF(Sklop11[[#This Row],[ZAHTEVANA SHEMA KAKOVOSTI]]&lt;&gt;"",Sklop11[[#This Row],[Preračunana masa/volumen/kos na enoto kg]],"")</f>
        <v/>
      </c>
      <c r="J149" s="245"/>
      <c r="K149" s="267"/>
      <c r="L149" s="267"/>
      <c r="M149" s="259"/>
      <c r="N149" s="247"/>
      <c r="O149" s="247"/>
      <c r="P149" s="260"/>
      <c r="Q149" s="247">
        <f>+Sklop11[[#This Row],[cena/enota brez DDV v EUR]]*Sklop11[[#This Row],[Stopnja DDV (%)]]</f>
        <v>0</v>
      </c>
      <c r="R149" s="247">
        <f>+Sklop11[[#This Row],[cena/enota brez DDV v EUR]]+Sklop11[[#This Row],[Davek (EUR)]]</f>
        <v>0</v>
      </c>
      <c r="S149" s="247">
        <f>+Sklop11[[#This Row],[cena/enota brez DDV v EUR]]*Sklop11[[#This Row],[Okvirna količina]]</f>
        <v>0</v>
      </c>
      <c r="T149" s="247">
        <f>+Sklop11[[#This Row],[Končna cena/enoto mere (EUR) z DDV]]*Sklop11[[#This Row],[Okvirna količina]]</f>
        <v>0</v>
      </c>
      <c r="U149" s="264"/>
    </row>
    <row r="150" spans="1:21" s="55" customFormat="1" ht="12">
      <c r="A150" s="79" t="s">
        <v>576</v>
      </c>
      <c r="B150" s="240" t="s">
        <v>610</v>
      </c>
      <c r="C150" s="254">
        <v>1</v>
      </c>
      <c r="D150" s="77" t="s">
        <v>0</v>
      </c>
      <c r="E150" s="150"/>
      <c r="F150" s="270">
        <v>230</v>
      </c>
      <c r="G150" s="243" t="s">
        <v>0</v>
      </c>
      <c r="H150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230</v>
      </c>
      <c r="I150" s="242" t="str">
        <f>IF(Sklop11[[#This Row],[ZAHTEVANA SHEMA KAKOVOSTI]]&lt;&gt;"",Sklop11[[#This Row],[Preračunana masa/volumen/kos na enoto kg]],"")</f>
        <v/>
      </c>
      <c r="J150" s="245"/>
      <c r="K150" s="267"/>
      <c r="L150" s="267"/>
      <c r="M150" s="259"/>
      <c r="N150" s="247"/>
      <c r="O150" s="247"/>
      <c r="P150" s="260"/>
      <c r="Q150" s="247">
        <f>+Sklop11[[#This Row],[cena/enota brez DDV v EUR]]*Sklop11[[#This Row],[Stopnja DDV (%)]]</f>
        <v>0</v>
      </c>
      <c r="R150" s="247">
        <f>+Sklop11[[#This Row],[cena/enota brez DDV v EUR]]+Sklop11[[#This Row],[Davek (EUR)]]</f>
        <v>0</v>
      </c>
      <c r="S150" s="247">
        <f>+Sklop11[[#This Row],[cena/enota brez DDV v EUR]]*Sklop11[[#This Row],[Okvirna količina]]</f>
        <v>0</v>
      </c>
      <c r="T150" s="247">
        <f>+Sklop11[[#This Row],[Končna cena/enoto mere (EUR) z DDV]]*Sklop11[[#This Row],[Okvirna količina]]</f>
        <v>0</v>
      </c>
      <c r="U150" s="264"/>
    </row>
    <row r="151" spans="1:21" s="55" customFormat="1" ht="12">
      <c r="A151" s="79" t="s">
        <v>577</v>
      </c>
      <c r="B151" s="240" t="s">
        <v>689</v>
      </c>
      <c r="C151" s="254">
        <v>200</v>
      </c>
      <c r="D151" s="77" t="s">
        <v>110</v>
      </c>
      <c r="E151" s="150"/>
      <c r="F151" s="270">
        <v>12</v>
      </c>
      <c r="G151" s="243" t="s">
        <v>208</v>
      </c>
      <c r="H151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2.4000000000000004</v>
      </c>
      <c r="I151" s="242" t="str">
        <f>IF(Sklop11[[#This Row],[ZAHTEVANA SHEMA KAKOVOSTI]]&lt;&gt;"",Sklop11[[#This Row],[Preračunana masa/volumen/kos na enoto kg]],"")</f>
        <v/>
      </c>
      <c r="J151" s="245"/>
      <c r="K151" s="267"/>
      <c r="L151" s="267"/>
      <c r="M151" s="259"/>
      <c r="N151" s="247"/>
      <c r="O151" s="247"/>
      <c r="P151" s="260"/>
      <c r="Q151" s="247">
        <f>+Sklop11[[#This Row],[cena/enota brez DDV v EUR]]*Sklop11[[#This Row],[Stopnja DDV (%)]]</f>
        <v>0</v>
      </c>
      <c r="R151" s="247">
        <f>+Sklop11[[#This Row],[cena/enota brez DDV v EUR]]+Sklop11[[#This Row],[Davek (EUR)]]</f>
        <v>0</v>
      </c>
      <c r="S151" s="247">
        <f>+Sklop11[[#This Row],[cena/enota brez DDV v EUR]]*Sklop11[[#This Row],[Okvirna količina]]</f>
        <v>0</v>
      </c>
      <c r="T151" s="247">
        <f>+Sklop11[[#This Row],[Končna cena/enoto mere (EUR) z DDV]]*Sklop11[[#This Row],[Okvirna količina]]</f>
        <v>0</v>
      </c>
      <c r="U151" s="264"/>
    </row>
    <row r="152" spans="1:21" s="55" customFormat="1" ht="24">
      <c r="A152" s="79" t="s">
        <v>578</v>
      </c>
      <c r="B152" s="240" t="s">
        <v>690</v>
      </c>
      <c r="C152" s="254">
        <v>1000</v>
      </c>
      <c r="D152" s="77" t="s">
        <v>110</v>
      </c>
      <c r="E152" s="150"/>
      <c r="F152" s="270">
        <v>3</v>
      </c>
      <c r="G152" s="243" t="s">
        <v>208</v>
      </c>
      <c r="H152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152" s="242" t="str">
        <f>IF(Sklop11[[#This Row],[ZAHTEVANA SHEMA KAKOVOSTI]]&lt;&gt;"",Sklop11[[#This Row],[Preračunana masa/volumen/kos na enoto kg]],"")</f>
        <v/>
      </c>
      <c r="J152" s="245"/>
      <c r="K152" s="267"/>
      <c r="L152" s="267"/>
      <c r="M152" s="259"/>
      <c r="N152" s="247"/>
      <c r="O152" s="247"/>
      <c r="P152" s="260"/>
      <c r="Q152" s="247">
        <f>+Sklop11[[#This Row],[cena/enota brez DDV v EUR]]*Sklop11[[#This Row],[Stopnja DDV (%)]]</f>
        <v>0</v>
      </c>
      <c r="R152" s="247">
        <f>+Sklop11[[#This Row],[cena/enota brez DDV v EUR]]+Sklop11[[#This Row],[Davek (EUR)]]</f>
        <v>0</v>
      </c>
      <c r="S152" s="247">
        <f>+Sklop11[[#This Row],[cena/enota brez DDV v EUR]]*Sklop11[[#This Row],[Okvirna količina]]</f>
        <v>0</v>
      </c>
      <c r="T152" s="247">
        <f>+Sklop11[[#This Row],[Končna cena/enoto mere (EUR) z DDV]]*Sklop11[[#This Row],[Okvirna količina]]</f>
        <v>0</v>
      </c>
      <c r="U152" s="264"/>
    </row>
    <row r="153" spans="1:21" s="55" customFormat="1" ht="12">
      <c r="A153" s="79" t="s">
        <v>579</v>
      </c>
      <c r="B153" s="240" t="s">
        <v>691</v>
      </c>
      <c r="C153" s="254">
        <v>200</v>
      </c>
      <c r="D153" s="77" t="s">
        <v>110</v>
      </c>
      <c r="E153" s="150"/>
      <c r="F153" s="270">
        <v>30</v>
      </c>
      <c r="G153" s="243" t="s">
        <v>208</v>
      </c>
      <c r="H153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153" s="242" t="str">
        <f>IF(Sklop11[[#This Row],[ZAHTEVANA SHEMA KAKOVOSTI]]&lt;&gt;"",Sklop11[[#This Row],[Preračunana masa/volumen/kos na enoto kg]],"")</f>
        <v/>
      </c>
      <c r="J153" s="245"/>
      <c r="K153" s="267"/>
      <c r="L153" s="267"/>
      <c r="M153" s="259"/>
      <c r="N153" s="247"/>
      <c r="O153" s="247"/>
      <c r="P153" s="260"/>
      <c r="Q153" s="247">
        <f>+Sklop11[[#This Row],[cena/enota brez DDV v EUR]]*Sklop11[[#This Row],[Stopnja DDV (%)]]</f>
        <v>0</v>
      </c>
      <c r="R153" s="247">
        <f>+Sklop11[[#This Row],[cena/enota brez DDV v EUR]]+Sklop11[[#This Row],[Davek (EUR)]]</f>
        <v>0</v>
      </c>
      <c r="S153" s="247">
        <f>+Sklop11[[#This Row],[cena/enota brez DDV v EUR]]*Sklop11[[#This Row],[Okvirna količina]]</f>
        <v>0</v>
      </c>
      <c r="T153" s="247">
        <f>+Sklop11[[#This Row],[Končna cena/enoto mere (EUR) z DDV]]*Sklop11[[#This Row],[Okvirna količina]]</f>
        <v>0</v>
      </c>
      <c r="U153" s="264"/>
    </row>
    <row r="154" spans="1:21" s="55" customFormat="1" ht="12">
      <c r="A154" s="79" t="s">
        <v>580</v>
      </c>
      <c r="B154" s="240" t="s">
        <v>692</v>
      </c>
      <c r="C154" s="254">
        <v>100</v>
      </c>
      <c r="D154" s="77" t="s">
        <v>110</v>
      </c>
      <c r="E154" s="150"/>
      <c r="F154" s="270">
        <v>2</v>
      </c>
      <c r="G154" s="243" t="s">
        <v>208</v>
      </c>
      <c r="H154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</v>
      </c>
      <c r="I154" s="242" t="str">
        <f>IF(Sklop11[[#This Row],[ZAHTEVANA SHEMA KAKOVOSTI]]&lt;&gt;"",Sklop11[[#This Row],[Preračunana masa/volumen/kos na enoto kg]],"")</f>
        <v/>
      </c>
      <c r="J154" s="245"/>
      <c r="K154" s="267"/>
      <c r="L154" s="267"/>
      <c r="M154" s="259"/>
      <c r="N154" s="247"/>
      <c r="O154" s="247"/>
      <c r="P154" s="260"/>
      <c r="Q154" s="247">
        <f>+Sklop11[[#This Row],[cena/enota brez DDV v EUR]]*Sklop11[[#This Row],[Stopnja DDV (%)]]</f>
        <v>0</v>
      </c>
      <c r="R154" s="247">
        <f>+Sklop11[[#This Row],[cena/enota brez DDV v EUR]]+Sklop11[[#This Row],[Davek (EUR)]]</f>
        <v>0</v>
      </c>
      <c r="S154" s="247">
        <f>+Sklop11[[#This Row],[cena/enota brez DDV v EUR]]*Sklop11[[#This Row],[Okvirna količina]]</f>
        <v>0</v>
      </c>
      <c r="T154" s="247">
        <f>+Sklop11[[#This Row],[Končna cena/enoto mere (EUR) z DDV]]*Sklop11[[#This Row],[Okvirna količina]]</f>
        <v>0</v>
      </c>
      <c r="U154" s="264"/>
    </row>
    <row r="155" spans="1:21" s="55" customFormat="1" ht="12">
      <c r="A155" s="79" t="s">
        <v>581</v>
      </c>
      <c r="B155" s="240" t="s">
        <v>693</v>
      </c>
      <c r="C155" s="254">
        <v>1000</v>
      </c>
      <c r="D155" s="77" t="s">
        <v>110</v>
      </c>
      <c r="E155" s="150"/>
      <c r="F155" s="270">
        <v>20</v>
      </c>
      <c r="G155" s="243" t="s">
        <v>208</v>
      </c>
      <c r="H155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55" s="242" t="str">
        <f>IF(Sklop11[[#This Row],[ZAHTEVANA SHEMA KAKOVOSTI]]&lt;&gt;"",Sklop11[[#This Row],[Preračunana masa/volumen/kos na enoto kg]],"")</f>
        <v/>
      </c>
      <c r="J155" s="245"/>
      <c r="K155" s="267"/>
      <c r="L155" s="267"/>
      <c r="M155" s="259"/>
      <c r="N155" s="247"/>
      <c r="O155" s="247"/>
      <c r="P155" s="260"/>
      <c r="Q155" s="247">
        <f>+Sklop11[[#This Row],[cena/enota brez DDV v EUR]]*Sklop11[[#This Row],[Stopnja DDV (%)]]</f>
        <v>0</v>
      </c>
      <c r="R155" s="247">
        <f>+Sklop11[[#This Row],[cena/enota brez DDV v EUR]]+Sklop11[[#This Row],[Davek (EUR)]]</f>
        <v>0</v>
      </c>
      <c r="S155" s="247">
        <f>+Sklop11[[#This Row],[cena/enota brez DDV v EUR]]*Sklop11[[#This Row],[Okvirna količina]]</f>
        <v>0</v>
      </c>
      <c r="T155" s="247">
        <f>+Sklop11[[#This Row],[Končna cena/enoto mere (EUR) z DDV]]*Sklop11[[#This Row],[Okvirna količina]]</f>
        <v>0</v>
      </c>
      <c r="U155" s="264"/>
    </row>
    <row r="156" spans="1:21" s="55" customFormat="1" ht="12">
      <c r="A156" s="79" t="s">
        <v>582</v>
      </c>
      <c r="B156" s="240" t="s">
        <v>694</v>
      </c>
      <c r="C156" s="254">
        <v>80</v>
      </c>
      <c r="D156" s="77" t="s">
        <v>110</v>
      </c>
      <c r="E156" s="150"/>
      <c r="F156" s="270">
        <v>10</v>
      </c>
      <c r="G156" s="243" t="s">
        <v>208</v>
      </c>
      <c r="H156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0.8</v>
      </c>
      <c r="I156" s="242" t="str">
        <f>IF(Sklop11[[#This Row],[ZAHTEVANA SHEMA KAKOVOSTI]]&lt;&gt;"",Sklop11[[#This Row],[Preračunana masa/volumen/kos na enoto kg]],"")</f>
        <v/>
      </c>
      <c r="J156" s="245"/>
      <c r="K156" s="267"/>
      <c r="L156" s="267"/>
      <c r="M156" s="259"/>
      <c r="N156" s="247"/>
      <c r="O156" s="247"/>
      <c r="P156" s="260"/>
      <c r="Q156" s="247">
        <f>+Sklop11[[#This Row],[cena/enota brez DDV v EUR]]*Sklop11[[#This Row],[Stopnja DDV (%)]]</f>
        <v>0</v>
      </c>
      <c r="R156" s="247">
        <f>+Sklop11[[#This Row],[cena/enota brez DDV v EUR]]+Sklop11[[#This Row],[Davek (EUR)]]</f>
        <v>0</v>
      </c>
      <c r="S156" s="247">
        <f>+Sklop11[[#This Row],[cena/enota brez DDV v EUR]]*Sklop11[[#This Row],[Okvirna količina]]</f>
        <v>0</v>
      </c>
      <c r="T156" s="247">
        <f>+Sklop11[[#This Row],[Končna cena/enoto mere (EUR) z DDV]]*Sklop11[[#This Row],[Okvirna količina]]</f>
        <v>0</v>
      </c>
      <c r="U156" s="264"/>
    </row>
    <row r="157" spans="1:21" s="55" customFormat="1" ht="12">
      <c r="A157" s="79" t="s">
        <v>583</v>
      </c>
      <c r="B157" s="240" t="s">
        <v>695</v>
      </c>
      <c r="C157" s="254">
        <v>10</v>
      </c>
      <c r="D157" s="77" t="s">
        <v>110</v>
      </c>
      <c r="E157" s="150"/>
      <c r="F157" s="270">
        <v>200</v>
      </c>
      <c r="G157" s="243" t="s">
        <v>208</v>
      </c>
      <c r="H157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57" s="242" t="str">
        <f>IF(Sklop11[[#This Row],[ZAHTEVANA SHEMA KAKOVOSTI]]&lt;&gt;"",Sklop11[[#This Row],[Preračunana masa/volumen/kos na enoto kg]],"")</f>
        <v/>
      </c>
      <c r="J157" s="245"/>
      <c r="K157" s="267"/>
      <c r="L157" s="267"/>
      <c r="M157" s="259"/>
      <c r="N157" s="247"/>
      <c r="O157" s="247"/>
      <c r="P157" s="260"/>
      <c r="Q157" s="247">
        <f>+Sklop11[[#This Row],[cena/enota brez DDV v EUR]]*Sklop11[[#This Row],[Stopnja DDV (%)]]</f>
        <v>0</v>
      </c>
      <c r="R157" s="247">
        <f>+Sklop11[[#This Row],[cena/enota brez DDV v EUR]]+Sklop11[[#This Row],[Davek (EUR)]]</f>
        <v>0</v>
      </c>
      <c r="S157" s="247">
        <f>+Sklop11[[#This Row],[cena/enota brez DDV v EUR]]*Sklop11[[#This Row],[Okvirna količina]]</f>
        <v>0</v>
      </c>
      <c r="T157" s="247">
        <f>+Sklop11[[#This Row],[Končna cena/enoto mere (EUR) z DDV]]*Sklop11[[#This Row],[Okvirna količina]]</f>
        <v>0</v>
      </c>
      <c r="U157" s="264"/>
    </row>
    <row r="158" spans="1:21" s="55" customFormat="1" ht="24">
      <c r="A158" s="79" t="s">
        <v>584</v>
      </c>
      <c r="B158" s="240" t="s">
        <v>696</v>
      </c>
      <c r="C158" s="254">
        <v>0.5</v>
      </c>
      <c r="D158" s="77" t="s">
        <v>74</v>
      </c>
      <c r="E158" s="150"/>
      <c r="F158" s="270">
        <v>280</v>
      </c>
      <c r="G158" s="243" t="s">
        <v>208</v>
      </c>
      <c r="H158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</v>
      </c>
      <c r="I158" s="242" t="str">
        <f>IF(Sklop11[[#This Row],[ZAHTEVANA SHEMA KAKOVOSTI]]&lt;&gt;"",Sklop11[[#This Row],[Preračunana masa/volumen/kos na enoto kg]],"")</f>
        <v/>
      </c>
      <c r="J158" s="245"/>
      <c r="K158" s="267"/>
      <c r="L158" s="267"/>
      <c r="M158" s="259"/>
      <c r="N158" s="247"/>
      <c r="O158" s="247"/>
      <c r="P158" s="260"/>
      <c r="Q158" s="247">
        <f>+Sklop11[[#This Row],[cena/enota brez DDV v EUR]]*Sklop11[[#This Row],[Stopnja DDV (%)]]</f>
        <v>0</v>
      </c>
      <c r="R158" s="247">
        <f>+Sklop11[[#This Row],[cena/enota brez DDV v EUR]]+Sklop11[[#This Row],[Davek (EUR)]]</f>
        <v>0</v>
      </c>
      <c r="S158" s="247">
        <f>+Sklop11[[#This Row],[cena/enota brez DDV v EUR]]*Sklop11[[#This Row],[Okvirna količina]]</f>
        <v>0</v>
      </c>
      <c r="T158" s="247">
        <f>+Sklop11[[#This Row],[Končna cena/enoto mere (EUR) z DDV]]*Sklop11[[#This Row],[Okvirna količina]]</f>
        <v>0</v>
      </c>
      <c r="U158" s="264"/>
    </row>
    <row r="159" spans="1:21" s="55" customFormat="1" ht="24">
      <c r="A159" s="79" t="s">
        <v>585</v>
      </c>
      <c r="B159" s="240" t="s">
        <v>697</v>
      </c>
      <c r="C159" s="254">
        <v>1.5</v>
      </c>
      <c r="D159" s="77" t="s">
        <v>74</v>
      </c>
      <c r="E159" s="150"/>
      <c r="F159" s="270">
        <v>300</v>
      </c>
      <c r="G159" s="243" t="s">
        <v>208</v>
      </c>
      <c r="H159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450</v>
      </c>
      <c r="I159" s="242" t="str">
        <f>IF(Sklop11[[#This Row],[ZAHTEVANA SHEMA KAKOVOSTI]]&lt;&gt;"",Sklop11[[#This Row],[Preračunana masa/volumen/kos na enoto kg]],"")</f>
        <v/>
      </c>
      <c r="J159" s="245"/>
      <c r="K159" s="267"/>
      <c r="L159" s="267"/>
      <c r="M159" s="259"/>
      <c r="N159" s="247"/>
      <c r="O159" s="247"/>
      <c r="P159" s="260"/>
      <c r="Q159" s="247">
        <f>+Sklop11[[#This Row],[cena/enota brez DDV v EUR]]*Sklop11[[#This Row],[Stopnja DDV (%)]]</f>
        <v>0</v>
      </c>
      <c r="R159" s="247">
        <f>+Sklop11[[#This Row],[cena/enota brez DDV v EUR]]+Sklop11[[#This Row],[Davek (EUR)]]</f>
        <v>0</v>
      </c>
      <c r="S159" s="247">
        <f>+Sklop11[[#This Row],[cena/enota brez DDV v EUR]]*Sklop11[[#This Row],[Okvirna količina]]</f>
        <v>0</v>
      </c>
      <c r="T159" s="247">
        <f>+Sklop11[[#This Row],[Končna cena/enoto mere (EUR) z DDV]]*Sklop11[[#This Row],[Okvirna količina]]</f>
        <v>0</v>
      </c>
      <c r="U159" s="264"/>
    </row>
    <row r="160" spans="1:21" s="55" customFormat="1" ht="12">
      <c r="A160" s="79" t="s">
        <v>586</v>
      </c>
      <c r="B160" s="240" t="s">
        <v>744</v>
      </c>
      <c r="C160" s="254">
        <v>10</v>
      </c>
      <c r="D160" s="77" t="s">
        <v>0</v>
      </c>
      <c r="E160" s="150"/>
      <c r="F160" s="270">
        <v>15</v>
      </c>
      <c r="G160" s="243" t="s">
        <v>208</v>
      </c>
      <c r="H160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160" s="242" t="str">
        <f>IF(Sklop11[[#This Row],[ZAHTEVANA SHEMA KAKOVOSTI]]&lt;&gt;"",Sklop11[[#This Row],[Preračunana masa/volumen/kos na enoto kg]],"")</f>
        <v/>
      </c>
      <c r="J160" s="245"/>
      <c r="K160" s="267"/>
      <c r="L160" s="267"/>
      <c r="M160" s="259"/>
      <c r="N160" s="247"/>
      <c r="O160" s="247"/>
      <c r="P160" s="260"/>
      <c r="Q160" s="247">
        <f>+Sklop11[[#This Row],[cena/enota brez DDV v EUR]]*Sklop11[[#This Row],[Stopnja DDV (%)]]</f>
        <v>0</v>
      </c>
      <c r="R160" s="247">
        <f>+Sklop11[[#This Row],[cena/enota brez DDV v EUR]]+Sklop11[[#This Row],[Davek (EUR)]]</f>
        <v>0</v>
      </c>
      <c r="S160" s="247">
        <f>+Sklop11[[#This Row],[cena/enota brez DDV v EUR]]*Sklop11[[#This Row],[Okvirna količina]]</f>
        <v>0</v>
      </c>
      <c r="T160" s="247">
        <f>+Sklop11[[#This Row],[Končna cena/enoto mere (EUR) z DDV]]*Sklop11[[#This Row],[Okvirna količina]]</f>
        <v>0</v>
      </c>
      <c r="U160" s="264"/>
    </row>
    <row r="161" spans="1:21" s="55" customFormat="1" ht="12">
      <c r="A161" s="79" t="s">
        <v>587</v>
      </c>
      <c r="B161" s="240" t="s">
        <v>773</v>
      </c>
      <c r="C161" s="254">
        <v>75</v>
      </c>
      <c r="D161" s="77" t="s">
        <v>110</v>
      </c>
      <c r="E161" s="150"/>
      <c r="F161" s="270">
        <v>30</v>
      </c>
      <c r="G161" s="243" t="s">
        <v>208</v>
      </c>
      <c r="H161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2.25</v>
      </c>
      <c r="I161" s="242" t="str">
        <f>IF(Sklop11[[#This Row],[ZAHTEVANA SHEMA KAKOVOSTI]]&lt;&gt;"",Sklop11[[#This Row],[Preračunana masa/volumen/kos na enoto kg]],"")</f>
        <v/>
      </c>
      <c r="J161" s="245"/>
      <c r="K161" s="267"/>
      <c r="L161" s="267"/>
      <c r="M161" s="259"/>
      <c r="N161" s="247"/>
      <c r="O161" s="247"/>
      <c r="P161" s="260"/>
      <c r="Q161" s="247">
        <f>+Sklop11[[#This Row],[cena/enota brez DDV v EUR]]*Sklop11[[#This Row],[Stopnja DDV (%)]]</f>
        <v>0</v>
      </c>
      <c r="R161" s="247">
        <f>+Sklop11[[#This Row],[cena/enota brez DDV v EUR]]+Sklop11[[#This Row],[Davek (EUR)]]</f>
        <v>0</v>
      </c>
      <c r="S161" s="247">
        <f>+Sklop11[[#This Row],[cena/enota brez DDV v EUR]]*Sklop11[[#This Row],[Okvirna količina]]</f>
        <v>0</v>
      </c>
      <c r="T161" s="247">
        <f>+Sklop11[[#This Row],[Končna cena/enoto mere (EUR) z DDV]]*Sklop11[[#This Row],[Okvirna količina]]</f>
        <v>0</v>
      </c>
      <c r="U161" s="264"/>
    </row>
    <row r="162" spans="1:21" s="55" customFormat="1" ht="12">
      <c r="A162" s="79" t="s">
        <v>588</v>
      </c>
      <c r="B162" s="240" t="s">
        <v>698</v>
      </c>
      <c r="C162" s="254">
        <v>10</v>
      </c>
      <c r="D162" s="77" t="s">
        <v>110</v>
      </c>
      <c r="E162" s="150"/>
      <c r="F162" s="270">
        <v>2</v>
      </c>
      <c r="G162" s="243" t="s">
        <v>208</v>
      </c>
      <c r="H162" s="24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0.02</v>
      </c>
      <c r="I162" s="242" t="str">
        <f>IF(Sklop11[[#This Row],[ZAHTEVANA SHEMA KAKOVOSTI]]&lt;&gt;"",Sklop11[[#This Row],[Preračunana masa/volumen/kos na enoto kg]],"")</f>
        <v/>
      </c>
      <c r="J162" s="245"/>
      <c r="K162" s="267"/>
      <c r="L162" s="267"/>
      <c r="M162" s="259"/>
      <c r="N162" s="247"/>
      <c r="O162" s="247"/>
      <c r="P162" s="260"/>
      <c r="Q162" s="247">
        <f>+Sklop11[[#This Row],[cena/enota brez DDV v EUR]]*Sklop11[[#This Row],[Stopnja DDV (%)]]</f>
        <v>0</v>
      </c>
      <c r="R162" s="247">
        <f>+Sklop11[[#This Row],[cena/enota brez DDV v EUR]]+Sklop11[[#This Row],[Davek (EUR)]]</f>
        <v>0</v>
      </c>
      <c r="S162" s="247">
        <f>+Sklop11[[#This Row],[cena/enota brez DDV v EUR]]*Sklop11[[#This Row],[Okvirna količina]]</f>
        <v>0</v>
      </c>
      <c r="T162" s="247">
        <f>+Sklop11[[#This Row],[Končna cena/enoto mere (EUR) z DDV]]*Sklop11[[#This Row],[Okvirna količina]]</f>
        <v>0</v>
      </c>
      <c r="U162" s="264"/>
    </row>
    <row r="163" spans="1:21">
      <c r="A163" s="219" t="s">
        <v>133</v>
      </c>
      <c r="B163" s="220"/>
      <c r="C163" s="221"/>
      <c r="D163" s="221"/>
      <c r="E163" s="222"/>
      <c r="F163" s="278"/>
      <c r="G163" s="224"/>
      <c r="H163" s="225">
        <f>SUBTOTAL(109,Sklop11[Preračunana masa/volumen/kos na enoto kg])</f>
        <v>5232.3829999999998</v>
      </c>
      <c r="I163" s="225">
        <f>SUBTOTAL(109,Sklop11[Živila iz shem kakovosti (kg)])</f>
        <v>2.4</v>
      </c>
      <c r="J163" s="223"/>
      <c r="K163" s="226"/>
      <c r="L163" s="226"/>
      <c r="M163" s="227"/>
      <c r="N163" s="228"/>
      <c r="O163" s="228"/>
      <c r="P163" s="228"/>
      <c r="Q163" s="229"/>
      <c r="R163" s="223"/>
      <c r="S163" s="229">
        <f>SUBTOTAL(109,Sklop11[Vrednost za okvirno količino (EUR) brez DDV])</f>
        <v>0</v>
      </c>
      <c r="T163" s="229">
        <f>SUBTOTAL(109,Sklop11[Vrednost za okvirno količino (EUR) z DDV])</f>
        <v>0</v>
      </c>
      <c r="U163" s="230">
        <f>SUBTOTAL(103,Sklop11[Shema kakovosti
(nacionalne, evropske)
])</f>
        <v>0</v>
      </c>
    </row>
    <row r="164" spans="1:21" s="210" customFormat="1">
      <c r="A164" s="198"/>
      <c r="B164" s="199"/>
      <c r="C164" s="200"/>
      <c r="D164" s="200"/>
      <c r="E164" s="201"/>
      <c r="F164" s="211"/>
      <c r="G164" s="203"/>
      <c r="H164" s="204"/>
      <c r="I164" s="204"/>
      <c r="J164" s="202"/>
      <c r="K164" s="205"/>
      <c r="L164" s="205"/>
      <c r="M164" s="206"/>
      <c r="N164" s="207"/>
      <c r="O164" s="207"/>
      <c r="P164" s="207"/>
      <c r="Q164" s="208"/>
      <c r="R164" s="202"/>
      <c r="S164" s="208"/>
      <c r="T164" s="208"/>
      <c r="U164" s="209"/>
    </row>
    <row r="165" spans="1:21">
      <c r="A165" s="48" t="s">
        <v>129</v>
      </c>
      <c r="B165" s="16"/>
      <c r="C165" s="28"/>
      <c r="D165" s="28"/>
      <c r="E165" s="100"/>
      <c r="Q165" s="48"/>
      <c r="R165" s="48"/>
      <c r="S165" s="48"/>
      <c r="T165" s="48"/>
    </row>
    <row r="166" spans="1:21">
      <c r="A166" s="11" t="s">
        <v>131</v>
      </c>
      <c r="B166" s="16"/>
      <c r="C166" s="28"/>
      <c r="D166" s="28"/>
      <c r="E166" s="100"/>
    </row>
    <row r="167" spans="1:21">
      <c r="A167" s="95" t="s">
        <v>174</v>
      </c>
      <c r="F167" s="68"/>
      <c r="G167" s="68"/>
      <c r="H167" s="29"/>
      <c r="I167" s="29"/>
      <c r="J167" s="29"/>
      <c r="K167" s="29"/>
      <c r="L167" s="54"/>
      <c r="M167" s="54"/>
      <c r="N167" s="29"/>
      <c r="O167" s="29"/>
      <c r="P167" s="29"/>
      <c r="Q167" s="29"/>
      <c r="R167" s="29"/>
    </row>
    <row r="168" spans="1:21">
      <c r="A168" s="109" t="s">
        <v>167</v>
      </c>
      <c r="B168" s="108"/>
      <c r="C168" s="108"/>
      <c r="D168" s="108"/>
      <c r="E168" s="108"/>
      <c r="F168" s="108"/>
      <c r="G168" s="108"/>
      <c r="H168" s="108"/>
      <c r="I168" s="108"/>
      <c r="J168" s="108"/>
      <c r="K168" s="108"/>
      <c r="L168" s="108"/>
      <c r="M168" s="108"/>
      <c r="N168" s="108"/>
      <c r="O168" s="108"/>
      <c r="P168" s="108"/>
      <c r="Q168" s="108"/>
      <c r="R168" s="108"/>
      <c r="S168" s="108"/>
      <c r="T168" s="108"/>
      <c r="U168" s="108"/>
    </row>
    <row r="169" spans="1:21">
      <c r="A169" s="348" t="s">
        <v>204</v>
      </c>
      <c r="B169" s="348"/>
      <c r="C169" s="348"/>
      <c r="D169" s="348"/>
      <c r="E169" s="348"/>
      <c r="F169" s="348"/>
      <c r="G169" s="348"/>
      <c r="H169" s="348"/>
      <c r="I169" s="348"/>
      <c r="J169" s="348"/>
      <c r="K169" s="348"/>
      <c r="L169" s="348"/>
      <c r="N169" s="29"/>
      <c r="O169" s="29"/>
      <c r="P169" s="29"/>
      <c r="Q169" s="29"/>
      <c r="R169" s="29"/>
    </row>
    <row r="170" spans="1:21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N170" s="29"/>
      <c r="O170" s="29"/>
      <c r="P170" s="29"/>
      <c r="Q170" s="29"/>
      <c r="R170" s="29"/>
    </row>
    <row r="171" spans="1:21">
      <c r="A171" s="95" t="s">
        <v>65</v>
      </c>
      <c r="F171" s="68"/>
      <c r="G171" s="68" t="s">
        <v>66</v>
      </c>
      <c r="H171" s="29"/>
      <c r="I171" s="29"/>
      <c r="J171" s="29"/>
      <c r="K171" s="29"/>
      <c r="L171" s="54"/>
      <c r="M171" s="54"/>
      <c r="N171" s="29"/>
      <c r="O171" s="29"/>
      <c r="P171" s="29"/>
      <c r="Q171" s="29" t="s">
        <v>67</v>
      </c>
      <c r="R171" s="29"/>
    </row>
    <row r="172" spans="1:21" ht="15">
      <c r="A172" s="6"/>
      <c r="B172" s="4"/>
      <c r="C172" s="26"/>
      <c r="D172" s="26"/>
      <c r="E172" s="25"/>
      <c r="F172" s="7"/>
      <c r="H172" s="8"/>
      <c r="I172" s="8"/>
      <c r="J172" s="8"/>
      <c r="K172" s="8"/>
      <c r="L172" s="20"/>
      <c r="M172" s="20"/>
      <c r="N172" s="8"/>
      <c r="O172" s="8"/>
      <c r="P172" s="8"/>
      <c r="Q172" s="8"/>
      <c r="R172" s="8"/>
      <c r="S172" s="3"/>
      <c r="T172" s="3"/>
      <c r="U172" s="7"/>
    </row>
    <row r="173" spans="1:21">
      <c r="B173" s="16"/>
      <c r="C173" s="28"/>
      <c r="D173" s="28"/>
      <c r="E173" s="100"/>
    </row>
    <row r="174" spans="1:21">
      <c r="B174" s="16"/>
      <c r="C174" s="28"/>
      <c r="D174" s="28"/>
      <c r="E174" s="100"/>
    </row>
    <row r="175" spans="1:21">
      <c r="B175" s="16"/>
      <c r="C175" s="28"/>
      <c r="D175" s="28"/>
      <c r="E175" s="100"/>
    </row>
    <row r="176" spans="1:21">
      <c r="B176" s="16"/>
      <c r="C176" s="28"/>
      <c r="D176" s="28"/>
      <c r="E176" s="100"/>
    </row>
    <row r="177" spans="1:22">
      <c r="B177" s="16"/>
      <c r="C177" s="28"/>
      <c r="D177" s="28"/>
      <c r="E177" s="100"/>
    </row>
    <row r="178" spans="1:22">
      <c r="B178" s="16"/>
      <c r="C178" s="28"/>
      <c r="D178" s="28"/>
      <c r="E178" s="100"/>
    </row>
    <row r="179" spans="1:22">
      <c r="B179" s="16"/>
      <c r="C179" s="28"/>
      <c r="D179" s="28"/>
      <c r="E179" s="100"/>
    </row>
    <row r="180" spans="1:22">
      <c r="B180" s="16"/>
      <c r="C180" s="28"/>
      <c r="D180" s="28"/>
      <c r="E180" s="100"/>
    </row>
    <row r="181" spans="1:22">
      <c r="B181" s="16"/>
      <c r="C181" s="28"/>
      <c r="D181" s="28"/>
      <c r="E181" s="100"/>
    </row>
    <row r="182" spans="1:22">
      <c r="B182" s="16"/>
      <c r="C182" s="28"/>
      <c r="D182" s="28"/>
      <c r="E182" s="100"/>
    </row>
    <row r="183" spans="1:22">
      <c r="B183" s="16"/>
      <c r="C183" s="28"/>
      <c r="D183" s="28"/>
      <c r="E183" s="100"/>
    </row>
    <row r="184" spans="1:22">
      <c r="B184" s="16"/>
      <c r="C184" s="28"/>
      <c r="D184" s="28"/>
      <c r="E184" s="100"/>
    </row>
    <row r="185" spans="1:22">
      <c r="B185" s="16"/>
      <c r="C185" s="28"/>
      <c r="D185" s="28"/>
      <c r="E185" s="100"/>
    </row>
    <row r="186" spans="1:22">
      <c r="B186" s="16"/>
      <c r="C186" s="28"/>
      <c r="D186" s="28"/>
      <c r="E186" s="100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0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0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0"/>
      <c r="F332" s="101"/>
      <c r="G332" s="101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0"/>
      <c r="F333" s="101"/>
      <c r="G333" s="101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0"/>
      <c r="F334" s="101"/>
      <c r="G334" s="101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0"/>
      <c r="F335" s="101"/>
      <c r="G335" s="101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0"/>
      <c r="F336" s="101"/>
      <c r="G336" s="101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0"/>
      <c r="F337" s="101"/>
      <c r="G337" s="101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0"/>
      <c r="F338" s="101"/>
      <c r="G338" s="101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0"/>
      <c r="F339" s="101"/>
      <c r="G339" s="101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0"/>
      <c r="F340" s="101"/>
      <c r="G340" s="101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0"/>
      <c r="F341" s="101"/>
      <c r="G341" s="101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0"/>
      <c r="F342" s="101"/>
      <c r="G342" s="101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0"/>
      <c r="F343" s="101"/>
      <c r="G343" s="101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0"/>
      <c r="F344" s="101"/>
      <c r="G344" s="101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0"/>
      <c r="F345" s="101"/>
      <c r="G345" s="101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0"/>
      <c r="F346" s="101"/>
      <c r="G346" s="101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0"/>
      <c r="F347" s="101"/>
      <c r="G347" s="101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100"/>
      <c r="F348" s="101"/>
      <c r="G348" s="101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100"/>
      <c r="F349" s="101"/>
      <c r="G349" s="101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100"/>
      <c r="F350" s="101"/>
      <c r="G350" s="101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100"/>
      <c r="F351" s="101"/>
      <c r="G351" s="101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100"/>
      <c r="F352" s="101"/>
      <c r="G352" s="101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100"/>
      <c r="F353" s="101"/>
      <c r="G353" s="101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100"/>
      <c r="F354" s="101"/>
      <c r="G354" s="101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100"/>
      <c r="F355" s="101"/>
      <c r="G355" s="101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100"/>
      <c r="F356" s="101"/>
      <c r="G356" s="101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100"/>
      <c r="F357" s="101"/>
      <c r="G357" s="101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100"/>
      <c r="F358" s="101"/>
      <c r="G358" s="101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100"/>
      <c r="F359" s="101"/>
      <c r="G359" s="101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100"/>
      <c r="F360" s="101"/>
      <c r="G360" s="101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100"/>
      <c r="F361" s="101"/>
      <c r="G361" s="101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100"/>
      <c r="F362" s="101"/>
      <c r="G362" s="101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100"/>
      <c r="F363" s="101"/>
      <c r="G363" s="101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100"/>
      <c r="F364" s="101"/>
      <c r="G364" s="101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100"/>
      <c r="F365" s="101"/>
      <c r="G365" s="101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100"/>
      <c r="F366" s="101"/>
      <c r="G366" s="101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100"/>
      <c r="F367" s="101"/>
      <c r="G367" s="101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100"/>
      <c r="F368" s="101"/>
      <c r="G368" s="101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100"/>
      <c r="F369" s="101"/>
      <c r="G369" s="101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100"/>
      <c r="F370" s="101"/>
      <c r="G370" s="101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100"/>
      <c r="F371" s="101"/>
      <c r="G371" s="101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100"/>
      <c r="F372" s="101"/>
      <c r="G372" s="101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100"/>
      <c r="F373" s="101"/>
      <c r="G373" s="101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100"/>
      <c r="F374" s="101"/>
      <c r="G374" s="101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100"/>
      <c r="F375" s="101"/>
      <c r="G375" s="101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100"/>
      <c r="F376" s="101"/>
      <c r="G376" s="101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100"/>
      <c r="F377" s="101"/>
      <c r="G377" s="101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100"/>
      <c r="F378" s="101"/>
      <c r="G378" s="101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100"/>
      <c r="F379" s="101"/>
      <c r="G379" s="101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100"/>
      <c r="F380" s="101"/>
      <c r="G380" s="101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100"/>
      <c r="F381" s="101"/>
      <c r="G381" s="101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100"/>
      <c r="F382" s="101"/>
      <c r="G382" s="101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100"/>
      <c r="F383" s="101"/>
      <c r="G383" s="101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100"/>
      <c r="F384" s="101"/>
      <c r="G384" s="101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100"/>
      <c r="F385" s="101"/>
      <c r="G385" s="101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100"/>
      <c r="F386" s="101"/>
      <c r="G386" s="101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100"/>
      <c r="F387" s="101"/>
      <c r="G387" s="101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100"/>
      <c r="F388" s="101"/>
      <c r="G388" s="101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100"/>
      <c r="F389" s="101"/>
      <c r="G389" s="101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100"/>
      <c r="F390" s="101"/>
      <c r="G390" s="101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100"/>
      <c r="F391" s="101"/>
      <c r="G391" s="101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100"/>
      <c r="F392" s="101"/>
      <c r="G392" s="101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100"/>
      <c r="F393" s="101"/>
      <c r="G393" s="101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100"/>
      <c r="F394" s="101"/>
      <c r="G394" s="101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6"/>
      <c r="C395" s="28"/>
      <c r="D395" s="28"/>
      <c r="E395" s="100"/>
      <c r="F395" s="101"/>
      <c r="G395" s="101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</sheetData>
  <sheetProtection insertRows="0" deleteRows="0"/>
  <protectedRanges>
    <protectedRange sqref="J170:P1048576 U170:U1048576 J1:P167 U1:U167" name="Obseg1"/>
    <protectedRange sqref="J168:P168 U168" name="Obseg1_1_1"/>
    <protectedRange sqref="J169:P169 U169" name="Obseg1_1_1_1_1"/>
  </protectedRanges>
  <mergeCells count="8">
    <mergeCell ref="A169:L16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57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48"/>
  <sheetViews>
    <sheetView topLeftCell="A10" zoomScale="106" zoomScaleNormal="106" zoomScaleSheetLayoutView="100" workbookViewId="0">
      <selection activeCell="S51" sqref="S51"/>
    </sheetView>
  </sheetViews>
  <sheetFormatPr defaultColWidth="8.85546875" defaultRowHeight="12.75"/>
  <cols>
    <col min="1" max="1" width="4" style="11" customWidth="1"/>
    <col min="2" max="2" width="30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60" t="str">
        <f>+'prva stran'!B6</f>
        <v>VRTEC MANKA GOLARJA GORNJA RADGONA</v>
      </c>
      <c r="D2" s="361"/>
      <c r="E2" s="361"/>
      <c r="F2" s="361"/>
      <c r="G2" s="361"/>
      <c r="H2" s="361"/>
      <c r="I2" s="361"/>
      <c r="J2" s="361"/>
    </row>
    <row r="3" spans="1:21" ht="15">
      <c r="B3" s="50" t="s">
        <v>83</v>
      </c>
      <c r="C3" s="362" t="str">
        <f>+'prva stran'!B7</f>
        <v>KOCLJEVA ULICA 2, 9250 GORNJA RADGONA</v>
      </c>
      <c r="D3" s="363"/>
      <c r="E3" s="363"/>
      <c r="F3" s="363"/>
      <c r="G3" s="363"/>
      <c r="H3" s="363"/>
      <c r="I3" s="363"/>
      <c r="J3" s="36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64">
        <f>+'prva stran'!B10</f>
        <v>0</v>
      </c>
      <c r="D6" s="365"/>
      <c r="E6" s="365"/>
      <c r="F6" s="365"/>
      <c r="G6" s="365"/>
      <c r="H6" s="365"/>
      <c r="I6" s="365"/>
      <c r="J6" s="365"/>
    </row>
    <row r="7" spans="1:21" ht="17.25" customHeight="1">
      <c r="B7" s="51" t="s">
        <v>83</v>
      </c>
      <c r="C7" s="366">
        <f>+'prva stran'!B11</f>
        <v>0</v>
      </c>
      <c r="D7" s="367"/>
      <c r="E7" s="367"/>
      <c r="F7" s="367"/>
      <c r="G7" s="367"/>
      <c r="H7" s="367"/>
      <c r="I7" s="367"/>
      <c r="J7" s="367"/>
    </row>
    <row r="8" spans="1:21" ht="17.25" customHeight="1">
      <c r="B8" s="51" t="s">
        <v>84</v>
      </c>
      <c r="C8" s="366">
        <f>+'prva stran'!B12</f>
        <v>0</v>
      </c>
      <c r="D8" s="367"/>
      <c r="E8" s="367"/>
      <c r="F8" s="367"/>
      <c r="G8" s="367"/>
      <c r="H8" s="367"/>
      <c r="I8" s="367"/>
      <c r="J8" s="367"/>
    </row>
    <row r="9" spans="1:21" s="12" customFormat="1" ht="17.25" customHeight="1">
      <c r="A9" s="9"/>
      <c r="B9" s="52" t="s">
        <v>86</v>
      </c>
      <c r="C9" s="368">
        <f>+'prva stran'!B13</f>
        <v>0</v>
      </c>
      <c r="D9" s="367"/>
      <c r="E9" s="367"/>
      <c r="F9" s="367"/>
      <c r="G9" s="367"/>
      <c r="H9" s="367"/>
      <c r="I9" s="367"/>
      <c r="J9" s="36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49" t="str">
        <f>+'Ponudbeni pred_rekapitulacija'!B25</f>
        <v>JAJCA</v>
      </c>
      <c r="C13" s="349"/>
      <c r="D13" s="349"/>
      <c r="E13" s="349"/>
      <c r="F13" s="349"/>
      <c r="G13" s="349"/>
      <c r="H13" s="349"/>
      <c r="I13" s="349"/>
      <c r="J13" s="349"/>
      <c r="K13" s="34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132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79" t="s">
        <v>1</v>
      </c>
      <c r="B16" s="178" t="s">
        <v>726</v>
      </c>
      <c r="C16" s="143">
        <v>63</v>
      </c>
      <c r="D16" s="77" t="s">
        <v>110</v>
      </c>
      <c r="E16" s="99"/>
      <c r="F16" s="179">
        <v>7600</v>
      </c>
      <c r="G16" s="135" t="s">
        <v>205</v>
      </c>
      <c r="H16" s="13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478.8</v>
      </c>
      <c r="I16" s="80" t="str">
        <f>IF(Sklop12[[#This Row],[ZAHTEVANA SHEMA KAKOVOSTI]]&lt;&gt;"",Sklop12[[#This Row],[Preračunana masa/volumen/kos na enoto kg]],"")</f>
        <v/>
      </c>
      <c r="J16" s="86"/>
      <c r="K16" s="81"/>
      <c r="L16" s="81"/>
      <c r="M16" s="82"/>
      <c r="N16" s="83"/>
      <c r="O16" s="83"/>
      <c r="P16" s="88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149"/>
    </row>
    <row r="17" spans="1:21">
      <c r="A17" s="219" t="s">
        <v>133</v>
      </c>
      <c r="B17" s="220"/>
      <c r="C17" s="221"/>
      <c r="D17" s="221"/>
      <c r="E17" s="222"/>
      <c r="F17" s="223"/>
      <c r="G17" s="224"/>
      <c r="H17" s="225">
        <f>SUBTOTAL(109,Sklop12[Preračunana masa/volumen/kos na enoto kg])</f>
        <v>478.8</v>
      </c>
      <c r="I17" s="225">
        <f>SUBTOTAL(109,Sklop12[Živila iz shem kakovosti (kg)])</f>
        <v>0</v>
      </c>
      <c r="J17" s="223"/>
      <c r="K17" s="226"/>
      <c r="L17" s="226"/>
      <c r="M17" s="227"/>
      <c r="N17" s="228"/>
      <c r="O17" s="228"/>
      <c r="P17" s="228"/>
      <c r="Q17" s="229"/>
      <c r="R17" s="223"/>
      <c r="S17" s="229">
        <f>SUBTOTAL(109,Sklop12[Vrednost za okvirno količino (EUR) brez DDV])</f>
        <v>0</v>
      </c>
      <c r="T17" s="229">
        <f>SUBTOTAL(109,Sklop12[Vrednost za okvirno količino (EUR) z DDV])</f>
        <v>0</v>
      </c>
      <c r="U17" s="230">
        <f>SUBTOTAL(103,Sklop12[Shema kakovosti
(nacionalne, evropske)
])</f>
        <v>0</v>
      </c>
    </row>
    <row r="18" spans="1:21" s="210" customFormat="1">
      <c r="A18" s="198"/>
      <c r="B18" s="199"/>
      <c r="C18" s="200"/>
      <c r="D18" s="200"/>
      <c r="E18" s="201"/>
      <c r="F18" s="202"/>
      <c r="G18" s="203"/>
      <c r="H18" s="204"/>
      <c r="I18" s="204"/>
      <c r="J18" s="202"/>
      <c r="K18" s="205"/>
      <c r="L18" s="205"/>
      <c r="M18" s="206"/>
      <c r="N18" s="207"/>
      <c r="O18" s="207"/>
      <c r="P18" s="207"/>
      <c r="Q18" s="208"/>
      <c r="R18" s="202"/>
      <c r="S18" s="208"/>
      <c r="T18" s="208"/>
      <c r="U18" s="209"/>
    </row>
    <row r="19" spans="1:21">
      <c r="A19" s="48" t="s">
        <v>129</v>
      </c>
      <c r="B19" s="16"/>
      <c r="C19" s="28"/>
      <c r="D19" s="28"/>
      <c r="E19" s="100"/>
      <c r="Q19" s="48"/>
      <c r="R19" s="48"/>
      <c r="S19" s="48"/>
      <c r="T19" s="48"/>
    </row>
    <row r="20" spans="1:21">
      <c r="A20" s="11" t="s">
        <v>131</v>
      </c>
      <c r="B20" s="16"/>
      <c r="C20" s="28"/>
      <c r="D20" s="28"/>
      <c r="E20" s="100"/>
    </row>
    <row r="21" spans="1:21">
      <c r="A21" s="95" t="s">
        <v>174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1">
      <c r="A22" s="109" t="s">
        <v>167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</row>
    <row r="23" spans="1:21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N23" s="29"/>
      <c r="O23" s="29"/>
      <c r="P23" s="29"/>
      <c r="Q23" s="29"/>
      <c r="R23" s="29"/>
    </row>
    <row r="24" spans="1:21">
      <c r="A24" s="95" t="s">
        <v>65</v>
      </c>
      <c r="F24" s="68"/>
      <c r="G24" s="68" t="s">
        <v>66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67</v>
      </c>
      <c r="R24" s="29"/>
    </row>
    <row r="25" spans="1:21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1">
      <c r="B26" s="16"/>
      <c r="C26" s="28"/>
      <c r="D26" s="28"/>
      <c r="E26" s="100"/>
    </row>
    <row r="27" spans="1:21">
      <c r="B27" s="16"/>
      <c r="C27" s="28"/>
      <c r="D27" s="28"/>
      <c r="E27" s="100"/>
    </row>
    <row r="28" spans="1:21">
      <c r="B28" s="16"/>
      <c r="C28" s="28"/>
      <c r="D28" s="28"/>
      <c r="E28" s="100"/>
    </row>
    <row r="29" spans="1:21">
      <c r="B29" s="16"/>
      <c r="C29" s="28"/>
      <c r="D29" s="28"/>
      <c r="E29" s="100"/>
    </row>
    <row r="30" spans="1:21">
      <c r="B30" s="16"/>
      <c r="C30" s="28"/>
      <c r="D30" s="28"/>
      <c r="E30" s="100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</sheetData>
  <sheetProtection insertRows="0" deleteRows="0"/>
  <protectedRanges>
    <protectedRange sqref="J23:P1048576 U23:U1048576 J17:P21 J1:P16 U1:U21" name="Obseg1"/>
    <protectedRange sqref="J22:P22 U22" name="Obseg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2"/>
  <sheetViews>
    <sheetView tabSelected="1" topLeftCell="A10" zoomScale="106" zoomScaleNormal="106" zoomScaleSheetLayoutView="100" workbookViewId="0">
      <selection activeCell="L56" sqref="L56"/>
    </sheetView>
  </sheetViews>
  <sheetFormatPr defaultColWidth="8.85546875" defaultRowHeight="12.75"/>
  <cols>
    <col min="1" max="1" width="3.5703125" style="11" customWidth="1"/>
    <col min="2" max="2" width="43.5703125" style="17" customWidth="1"/>
    <col min="3" max="3" width="10.140625" style="27" bestFit="1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50" t="str">
        <f>+'prva stran'!B6</f>
        <v>VRTEC MANKA GOLARJA GORNJA RADGONA</v>
      </c>
      <c r="D2" s="351"/>
      <c r="E2" s="351"/>
      <c r="F2" s="351"/>
      <c r="G2" s="351"/>
      <c r="H2" s="351"/>
      <c r="I2" s="351"/>
      <c r="J2" s="351"/>
    </row>
    <row r="3" spans="1:21" ht="15">
      <c r="B3" s="50" t="s">
        <v>83</v>
      </c>
      <c r="C3" s="352" t="str">
        <f>+'prva stran'!B7</f>
        <v>KOCLJEVA ULICA 2, 9250 GORNJA RADGONA</v>
      </c>
      <c r="D3" s="353"/>
      <c r="E3" s="353"/>
      <c r="F3" s="353"/>
      <c r="G3" s="353"/>
      <c r="H3" s="353"/>
      <c r="I3" s="353"/>
      <c r="J3" s="35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1" t="s">
        <v>83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1" t="s">
        <v>84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2" customFormat="1" ht="17.25" customHeight="1">
      <c r="A9" s="9"/>
      <c r="B9" s="52" t="s">
        <v>86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49" t="str">
        <f>+'Ponudbeni pred_rekapitulacija'!B26</f>
        <v>EKO MLEKO IN MLEČNI IZDELKI</v>
      </c>
      <c r="C13" s="349"/>
      <c r="D13" s="349"/>
      <c r="E13" s="349"/>
      <c r="F13" s="349"/>
      <c r="G13" s="349"/>
      <c r="H13" s="349"/>
      <c r="I13" s="349"/>
      <c r="J13" s="349"/>
      <c r="K13" s="34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175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132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30" t="s">
        <v>701</v>
      </c>
      <c r="C16" s="143">
        <v>3</v>
      </c>
      <c r="D16" s="143" t="s">
        <v>74</v>
      </c>
      <c r="E16" s="147"/>
      <c r="F16" s="212">
        <v>34</v>
      </c>
      <c r="G16" s="142" t="s">
        <v>208</v>
      </c>
      <c r="H16" s="14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102</v>
      </c>
      <c r="I16" s="80" t="str">
        <f>IF(Sklop13[[#This Row],[ZAHTEVANA SHEMA KAKOVOSTI]]&lt;&gt;"",Sklop13[[#This Row],[Preračunana masa/volumen/kos na enoto kg]],"")</f>
        <v/>
      </c>
      <c r="J16" s="86"/>
      <c r="K16" s="81"/>
      <c r="L16" s="81"/>
      <c r="M16" s="82"/>
      <c r="N16" s="83"/>
      <c r="O16" s="83"/>
      <c r="P16" s="88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148" t="s">
        <v>111</v>
      </c>
    </row>
    <row r="17" spans="1:21" s="55" customFormat="1" ht="12">
      <c r="A17" s="79" t="s">
        <v>3</v>
      </c>
      <c r="B17" s="240" t="s">
        <v>702</v>
      </c>
      <c r="C17" s="143">
        <v>10</v>
      </c>
      <c r="D17" s="143" t="s">
        <v>74</v>
      </c>
      <c r="E17" s="279"/>
      <c r="F17" s="280">
        <v>179</v>
      </c>
      <c r="G17" s="282" t="s">
        <v>208</v>
      </c>
      <c r="H17" s="2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1790</v>
      </c>
      <c r="I17" s="242" t="str">
        <f>IF(Sklop13[[#This Row],[ZAHTEVANA SHEMA KAKOVOSTI]]&lt;&gt;"",Sklop13[[#This Row],[Preračunana masa/volumen/kos na enoto kg]],"")</f>
        <v/>
      </c>
      <c r="J17" s="245"/>
      <c r="K17" s="267"/>
      <c r="L17" s="267"/>
      <c r="M17" s="259"/>
      <c r="N17" s="247"/>
      <c r="O17" s="247"/>
      <c r="P17" s="260"/>
      <c r="Q17" s="247">
        <f>+Sklop13[[#This Row],[cena/enota brez DDV v EUR]]*Sklop13[[#This Row],[Stopnja DDV (%)]]</f>
        <v>0</v>
      </c>
      <c r="R17" s="247">
        <f>+Sklop13[[#This Row],[cena/enota brez DDV v EUR]]+Sklop13[[#This Row],[Davek (EUR)]]</f>
        <v>0</v>
      </c>
      <c r="S17" s="247">
        <f>+Sklop13[[#This Row],[cena/enota brez DDV v EUR]]*Sklop13[[#This Row],[Okvirna količina]]</f>
        <v>0</v>
      </c>
      <c r="T17" s="247">
        <f>+Sklop13[[#This Row],[Končna cena/enoto mere (EUR) z DDV]]*Sklop13[[#This Row],[Okvirna količina]]</f>
        <v>0</v>
      </c>
      <c r="U17" s="148" t="s">
        <v>111</v>
      </c>
    </row>
    <row r="18" spans="1:21" s="55" customFormat="1" ht="12">
      <c r="A18" s="79" t="s">
        <v>4</v>
      </c>
      <c r="B18" s="338" t="s">
        <v>774</v>
      </c>
      <c r="C18" s="143">
        <v>150</v>
      </c>
      <c r="D18" s="143" t="s">
        <v>110</v>
      </c>
      <c r="E18" s="279"/>
      <c r="F18" s="280">
        <v>1550</v>
      </c>
      <c r="G18" s="282" t="s">
        <v>208</v>
      </c>
      <c r="H18" s="2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232.5</v>
      </c>
      <c r="I18" s="242" t="str">
        <f>IF(Sklop13[[#This Row],[ZAHTEVANA SHEMA KAKOVOSTI]]&lt;&gt;"",Sklop13[[#This Row],[Preračunana masa/volumen/kos na enoto kg]],"")</f>
        <v/>
      </c>
      <c r="J18" s="245"/>
      <c r="K18" s="267"/>
      <c r="L18" s="267"/>
      <c r="M18" s="259"/>
      <c r="N18" s="247"/>
      <c r="O18" s="247"/>
      <c r="P18" s="260"/>
      <c r="Q18" s="247">
        <f>+Sklop13[[#This Row],[cena/enota brez DDV v EUR]]*Sklop13[[#This Row],[Stopnja DDV (%)]]</f>
        <v>0</v>
      </c>
      <c r="R18" s="247">
        <f>+Sklop13[[#This Row],[cena/enota brez DDV v EUR]]+Sklop13[[#This Row],[Davek (EUR)]]</f>
        <v>0</v>
      </c>
      <c r="S18" s="247">
        <f>+Sklop13[[#This Row],[cena/enota brez DDV v EUR]]*Sklop13[[#This Row],[Okvirna količina]]</f>
        <v>0</v>
      </c>
      <c r="T18" s="247">
        <f>+Sklop13[[#This Row],[Končna cena/enoto mere (EUR) z DDV]]*Sklop13[[#This Row],[Okvirna količina]]</f>
        <v>0</v>
      </c>
      <c r="U18" s="148" t="s">
        <v>111</v>
      </c>
    </row>
    <row r="19" spans="1:21" s="55" customFormat="1" ht="12">
      <c r="A19" s="79" t="s">
        <v>5</v>
      </c>
      <c r="B19" s="338" t="s">
        <v>775</v>
      </c>
      <c r="C19" s="143">
        <v>3</v>
      </c>
      <c r="D19" s="143" t="s">
        <v>74</v>
      </c>
      <c r="E19" s="279"/>
      <c r="F19" s="280">
        <v>3</v>
      </c>
      <c r="G19" s="282" t="s">
        <v>208</v>
      </c>
      <c r="H19" s="2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</v>
      </c>
      <c r="I19" s="242" t="str">
        <f>IF(Sklop13[[#This Row],[ZAHTEVANA SHEMA KAKOVOSTI]]&lt;&gt;"",Sklop13[[#This Row],[Preračunana masa/volumen/kos na enoto kg]],"")</f>
        <v/>
      </c>
      <c r="J19" s="245"/>
      <c r="K19" s="267"/>
      <c r="L19" s="267"/>
      <c r="M19" s="259"/>
      <c r="N19" s="247"/>
      <c r="O19" s="247"/>
      <c r="P19" s="260"/>
      <c r="Q19" s="247">
        <f>+Sklop13[[#This Row],[cena/enota brez DDV v EUR]]*Sklop13[[#This Row],[Stopnja DDV (%)]]</f>
        <v>0</v>
      </c>
      <c r="R19" s="247">
        <f>+Sklop13[[#This Row],[cena/enota brez DDV v EUR]]+Sklop13[[#This Row],[Davek (EUR)]]</f>
        <v>0</v>
      </c>
      <c r="S19" s="247">
        <f>+Sklop13[[#This Row],[cena/enota brez DDV v EUR]]*Sklop13[[#This Row],[Okvirna količina]]</f>
        <v>0</v>
      </c>
      <c r="T19" s="247">
        <f>+Sklop13[[#This Row],[Končna cena/enoto mere (EUR) z DDV]]*Sklop13[[#This Row],[Okvirna količina]]</f>
        <v>0</v>
      </c>
      <c r="U19" s="148" t="s">
        <v>111</v>
      </c>
    </row>
    <row r="20" spans="1:21" s="55" customFormat="1" ht="12">
      <c r="A20" s="79" t="s">
        <v>6</v>
      </c>
      <c r="B20" s="338" t="s">
        <v>776</v>
      </c>
      <c r="C20" s="143">
        <v>150</v>
      </c>
      <c r="D20" s="143" t="s">
        <v>110</v>
      </c>
      <c r="E20" s="279"/>
      <c r="F20" s="280">
        <v>50</v>
      </c>
      <c r="G20" s="282" t="s">
        <v>208</v>
      </c>
      <c r="H20" s="2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20" s="242" t="str">
        <f>IF(Sklop13[[#This Row],[ZAHTEVANA SHEMA KAKOVOSTI]]&lt;&gt;"",Sklop13[[#This Row],[Preračunana masa/volumen/kos na enoto kg]],"")</f>
        <v/>
      </c>
      <c r="J20" s="245"/>
      <c r="K20" s="267"/>
      <c r="L20" s="267"/>
      <c r="M20" s="259"/>
      <c r="N20" s="247"/>
      <c r="O20" s="247"/>
      <c r="P20" s="260"/>
      <c r="Q20" s="247">
        <f>+Sklop13[[#This Row],[cena/enota brez DDV v EUR]]*Sklop13[[#This Row],[Stopnja DDV (%)]]</f>
        <v>0</v>
      </c>
      <c r="R20" s="247">
        <f>+Sklop13[[#This Row],[cena/enota brez DDV v EUR]]+Sklop13[[#This Row],[Davek (EUR)]]</f>
        <v>0</v>
      </c>
      <c r="S20" s="247">
        <f>+Sklop13[[#This Row],[cena/enota brez DDV v EUR]]*Sklop13[[#This Row],[Okvirna količina]]</f>
        <v>0</v>
      </c>
      <c r="T20" s="247">
        <f>+Sklop13[[#This Row],[Končna cena/enoto mere (EUR) z DDV]]*Sklop13[[#This Row],[Okvirna količina]]</f>
        <v>0</v>
      </c>
      <c r="U20" s="148" t="s">
        <v>111</v>
      </c>
    </row>
    <row r="21" spans="1:21" s="55" customFormat="1" ht="12">
      <c r="A21" s="79" t="s">
        <v>7</v>
      </c>
      <c r="B21" s="240" t="s">
        <v>703</v>
      </c>
      <c r="C21" s="143">
        <v>150</v>
      </c>
      <c r="D21" s="143" t="s">
        <v>110</v>
      </c>
      <c r="E21" s="279"/>
      <c r="F21" s="280">
        <v>1450</v>
      </c>
      <c r="G21" s="282" t="s">
        <v>208</v>
      </c>
      <c r="H21" s="2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217.5</v>
      </c>
      <c r="I21" s="242" t="str">
        <f>IF(Sklop13[[#This Row],[ZAHTEVANA SHEMA KAKOVOSTI]]&lt;&gt;"",Sklop13[[#This Row],[Preračunana masa/volumen/kos na enoto kg]],"")</f>
        <v/>
      </c>
      <c r="J21" s="245"/>
      <c r="K21" s="267"/>
      <c r="L21" s="267"/>
      <c r="M21" s="259"/>
      <c r="N21" s="247"/>
      <c r="O21" s="247"/>
      <c r="P21" s="260"/>
      <c r="Q21" s="247">
        <f>+Sklop13[[#This Row],[cena/enota brez DDV v EUR]]*Sklop13[[#This Row],[Stopnja DDV (%)]]</f>
        <v>0</v>
      </c>
      <c r="R21" s="247">
        <f>+Sklop13[[#This Row],[cena/enota brez DDV v EUR]]+Sklop13[[#This Row],[Davek (EUR)]]</f>
        <v>0</v>
      </c>
      <c r="S21" s="247">
        <f>+Sklop13[[#This Row],[cena/enota brez DDV v EUR]]*Sklop13[[#This Row],[Okvirna količina]]</f>
        <v>0</v>
      </c>
      <c r="T21" s="247">
        <f>+Sklop13[[#This Row],[Končna cena/enoto mere (EUR) z DDV]]*Sklop13[[#This Row],[Okvirna količina]]</f>
        <v>0</v>
      </c>
      <c r="U21" s="148" t="s">
        <v>111</v>
      </c>
    </row>
    <row r="22" spans="1:21" s="55" customFormat="1" ht="12">
      <c r="A22" s="79" t="s">
        <v>8</v>
      </c>
      <c r="B22" s="240" t="s">
        <v>704</v>
      </c>
      <c r="C22" s="143">
        <v>3</v>
      </c>
      <c r="D22" s="143" t="s">
        <v>74</v>
      </c>
      <c r="E22" s="279"/>
      <c r="F22" s="280">
        <v>3</v>
      </c>
      <c r="G22" s="282" t="s">
        <v>208</v>
      </c>
      <c r="H22" s="2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</v>
      </c>
      <c r="I22" s="242" t="str">
        <f>IF(Sklop13[[#This Row],[ZAHTEVANA SHEMA KAKOVOSTI]]&lt;&gt;"",Sklop13[[#This Row],[Preračunana masa/volumen/kos na enoto kg]],"")</f>
        <v/>
      </c>
      <c r="J22" s="245"/>
      <c r="K22" s="267"/>
      <c r="L22" s="267"/>
      <c r="M22" s="259"/>
      <c r="N22" s="247"/>
      <c r="O22" s="247"/>
      <c r="P22" s="260"/>
      <c r="Q22" s="247">
        <f>+Sklop13[[#This Row],[cena/enota brez DDV v EUR]]*Sklop13[[#This Row],[Stopnja DDV (%)]]</f>
        <v>0</v>
      </c>
      <c r="R22" s="247">
        <f>+Sklop13[[#This Row],[cena/enota brez DDV v EUR]]+Sklop13[[#This Row],[Davek (EUR)]]</f>
        <v>0</v>
      </c>
      <c r="S22" s="247">
        <f>+Sklop13[[#This Row],[cena/enota brez DDV v EUR]]*Sklop13[[#This Row],[Okvirna količina]]</f>
        <v>0</v>
      </c>
      <c r="T22" s="247">
        <f>+Sklop13[[#This Row],[Končna cena/enoto mere (EUR) z DDV]]*Sklop13[[#This Row],[Okvirna količina]]</f>
        <v>0</v>
      </c>
      <c r="U22" s="148" t="s">
        <v>111</v>
      </c>
    </row>
    <row r="23" spans="1:21" s="55" customFormat="1" ht="12">
      <c r="A23" s="79" t="s">
        <v>9</v>
      </c>
      <c r="B23" s="240" t="s">
        <v>705</v>
      </c>
      <c r="C23" s="143">
        <v>150</v>
      </c>
      <c r="D23" s="143" t="s">
        <v>110</v>
      </c>
      <c r="E23" s="279"/>
      <c r="F23" s="280">
        <v>1315</v>
      </c>
      <c r="G23" s="282" t="s">
        <v>208</v>
      </c>
      <c r="H23" s="2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197.25</v>
      </c>
      <c r="I23" s="242" t="str">
        <f>IF(Sklop13[[#This Row],[ZAHTEVANA SHEMA KAKOVOSTI]]&lt;&gt;"",Sklop13[[#This Row],[Preračunana masa/volumen/kos na enoto kg]],"")</f>
        <v/>
      </c>
      <c r="J23" s="245"/>
      <c r="K23" s="267"/>
      <c r="L23" s="267"/>
      <c r="M23" s="259"/>
      <c r="N23" s="247"/>
      <c r="O23" s="247"/>
      <c r="P23" s="260"/>
      <c r="Q23" s="247">
        <f>+Sklop13[[#This Row],[cena/enota brez DDV v EUR]]*Sklop13[[#This Row],[Stopnja DDV (%)]]</f>
        <v>0</v>
      </c>
      <c r="R23" s="247">
        <f>+Sklop13[[#This Row],[cena/enota brez DDV v EUR]]+Sklop13[[#This Row],[Davek (EUR)]]</f>
        <v>0</v>
      </c>
      <c r="S23" s="247">
        <f>+Sklop13[[#This Row],[cena/enota brez DDV v EUR]]*Sklop13[[#This Row],[Okvirna količina]]</f>
        <v>0</v>
      </c>
      <c r="T23" s="247">
        <f>+Sklop13[[#This Row],[Končna cena/enoto mere (EUR) z DDV]]*Sklop13[[#This Row],[Okvirna količina]]</f>
        <v>0</v>
      </c>
      <c r="U23" s="148" t="s">
        <v>111</v>
      </c>
    </row>
    <row r="24" spans="1:21" s="55" customFormat="1" ht="12">
      <c r="A24" s="79" t="s">
        <v>10</v>
      </c>
      <c r="B24" s="240" t="s">
        <v>706</v>
      </c>
      <c r="C24" s="143">
        <v>150</v>
      </c>
      <c r="D24" s="143" t="s">
        <v>110</v>
      </c>
      <c r="E24" s="279"/>
      <c r="F24" s="280">
        <v>200</v>
      </c>
      <c r="G24" s="282" t="s">
        <v>208</v>
      </c>
      <c r="H24" s="2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4" s="242" t="str">
        <f>IF(Sklop13[[#This Row],[ZAHTEVANA SHEMA KAKOVOSTI]]&lt;&gt;"",Sklop13[[#This Row],[Preračunana masa/volumen/kos na enoto kg]],"")</f>
        <v/>
      </c>
      <c r="J24" s="245"/>
      <c r="K24" s="267"/>
      <c r="L24" s="267"/>
      <c r="M24" s="259"/>
      <c r="N24" s="247"/>
      <c r="O24" s="247"/>
      <c r="P24" s="260"/>
      <c r="Q24" s="247">
        <f>+Sklop13[[#This Row],[cena/enota brez DDV v EUR]]*Sklop13[[#This Row],[Stopnja DDV (%)]]</f>
        <v>0</v>
      </c>
      <c r="R24" s="247">
        <f>+Sklop13[[#This Row],[cena/enota brez DDV v EUR]]+Sklop13[[#This Row],[Davek (EUR)]]</f>
        <v>0</v>
      </c>
      <c r="S24" s="247">
        <f>+Sklop13[[#This Row],[cena/enota brez DDV v EUR]]*Sklop13[[#This Row],[Okvirna količina]]</f>
        <v>0</v>
      </c>
      <c r="T24" s="247">
        <f>+Sklop13[[#This Row],[Končna cena/enoto mere (EUR) z DDV]]*Sklop13[[#This Row],[Okvirna količina]]</f>
        <v>0</v>
      </c>
      <c r="U24" s="148" t="s">
        <v>111</v>
      </c>
    </row>
    <row r="25" spans="1:21" s="55" customFormat="1" ht="12">
      <c r="A25" s="79" t="s">
        <v>11</v>
      </c>
      <c r="B25" s="240" t="s">
        <v>707</v>
      </c>
      <c r="C25" s="143">
        <v>3</v>
      </c>
      <c r="D25" s="143" t="s">
        <v>74</v>
      </c>
      <c r="E25" s="279"/>
      <c r="F25" s="280">
        <v>10</v>
      </c>
      <c r="G25" s="282" t="s">
        <v>208</v>
      </c>
      <c r="H25" s="2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5" s="242" t="str">
        <f>IF(Sklop13[[#This Row],[ZAHTEVANA SHEMA KAKOVOSTI]]&lt;&gt;"",Sklop13[[#This Row],[Preračunana masa/volumen/kos na enoto kg]],"")</f>
        <v/>
      </c>
      <c r="J25" s="245"/>
      <c r="K25" s="267"/>
      <c r="L25" s="267"/>
      <c r="M25" s="259"/>
      <c r="N25" s="247"/>
      <c r="O25" s="247"/>
      <c r="P25" s="260"/>
      <c r="Q25" s="247">
        <f>+Sklop13[[#This Row],[cena/enota brez DDV v EUR]]*Sklop13[[#This Row],[Stopnja DDV (%)]]</f>
        <v>0</v>
      </c>
      <c r="R25" s="247">
        <f>+Sklop13[[#This Row],[cena/enota brez DDV v EUR]]+Sklop13[[#This Row],[Davek (EUR)]]</f>
        <v>0</v>
      </c>
      <c r="S25" s="247">
        <f>+Sklop13[[#This Row],[cena/enota brez DDV v EUR]]*Sklop13[[#This Row],[Okvirna količina]]</f>
        <v>0</v>
      </c>
      <c r="T25" s="247">
        <f>+Sklop13[[#This Row],[Končna cena/enoto mere (EUR) z DDV]]*Sklop13[[#This Row],[Okvirna količina]]</f>
        <v>0</v>
      </c>
      <c r="U25" s="148" t="s">
        <v>111</v>
      </c>
    </row>
    <row r="26" spans="1:21" s="55" customFormat="1" ht="12">
      <c r="A26" s="79" t="s">
        <v>12</v>
      </c>
      <c r="B26" s="240" t="s">
        <v>699</v>
      </c>
      <c r="C26" s="143" t="s">
        <v>111</v>
      </c>
      <c r="D26" s="143" t="s">
        <v>0</v>
      </c>
      <c r="E26" s="279"/>
      <c r="F26" s="280">
        <v>10</v>
      </c>
      <c r="G26" s="282" t="s">
        <v>0</v>
      </c>
      <c r="H26" s="2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6" s="242" t="str">
        <f>IF(Sklop13[[#This Row],[ZAHTEVANA SHEMA KAKOVOSTI]]&lt;&gt;"",Sklop13[[#This Row],[Preračunana masa/volumen/kos na enoto kg]],"")</f>
        <v/>
      </c>
      <c r="J26" s="245"/>
      <c r="K26" s="267"/>
      <c r="L26" s="267"/>
      <c r="M26" s="259"/>
      <c r="N26" s="247"/>
      <c r="O26" s="247"/>
      <c r="P26" s="260"/>
      <c r="Q26" s="247">
        <f>+Sklop13[[#This Row],[cena/enota brez DDV v EUR]]*Sklop13[[#This Row],[Stopnja DDV (%)]]</f>
        <v>0</v>
      </c>
      <c r="R26" s="247">
        <f>+Sklop13[[#This Row],[cena/enota brez DDV v EUR]]+Sklop13[[#This Row],[Davek (EUR)]]</f>
        <v>0</v>
      </c>
      <c r="S26" s="247">
        <f>+Sklop13[[#This Row],[cena/enota brez DDV v EUR]]*Sklop13[[#This Row],[Okvirna količina]]</f>
        <v>0</v>
      </c>
      <c r="T26" s="247">
        <f>+Sklop13[[#This Row],[Končna cena/enoto mere (EUR) z DDV]]*Sklop13[[#This Row],[Okvirna količina]]</f>
        <v>0</v>
      </c>
      <c r="U26" s="148" t="s">
        <v>111</v>
      </c>
    </row>
    <row r="27" spans="1:21" s="55" customFormat="1" ht="12">
      <c r="A27" s="79" t="s">
        <v>13</v>
      </c>
      <c r="B27" s="240" t="s">
        <v>700</v>
      </c>
      <c r="C27" s="254" t="s">
        <v>111</v>
      </c>
      <c r="D27" s="143" t="s">
        <v>0</v>
      </c>
      <c r="E27" s="279"/>
      <c r="F27" s="280">
        <v>3</v>
      </c>
      <c r="G27" s="282" t="s">
        <v>0</v>
      </c>
      <c r="H27" s="2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27" s="242" t="str">
        <f>IF(Sklop13[[#This Row],[ZAHTEVANA SHEMA KAKOVOSTI]]&lt;&gt;"",Sklop13[[#This Row],[Preračunana masa/volumen/kos na enoto kg]],"")</f>
        <v/>
      </c>
      <c r="J27" s="245"/>
      <c r="K27" s="267"/>
      <c r="L27" s="267"/>
      <c r="M27" s="259"/>
      <c r="N27" s="247"/>
      <c r="O27" s="247"/>
      <c r="P27" s="260"/>
      <c r="Q27" s="247">
        <f>+Sklop13[[#This Row],[cena/enota brez DDV v EUR]]*Sklop13[[#This Row],[Stopnja DDV (%)]]</f>
        <v>0</v>
      </c>
      <c r="R27" s="247">
        <f>+Sklop13[[#This Row],[cena/enota brez DDV v EUR]]+Sklop13[[#This Row],[Davek (EUR)]]</f>
        <v>0</v>
      </c>
      <c r="S27" s="247">
        <f>+Sklop13[[#This Row],[cena/enota brez DDV v EUR]]*Sklop13[[#This Row],[Okvirna količina]]</f>
        <v>0</v>
      </c>
      <c r="T27" s="247">
        <f>+Sklop13[[#This Row],[Končna cena/enoto mere (EUR) z DDV]]*Sklop13[[#This Row],[Okvirna količina]]</f>
        <v>0</v>
      </c>
      <c r="U27" s="148" t="s">
        <v>111</v>
      </c>
    </row>
    <row r="28" spans="1:21" s="55" customFormat="1" ht="12">
      <c r="A28" s="79" t="s">
        <v>14</v>
      </c>
      <c r="B28" s="240" t="s">
        <v>708</v>
      </c>
      <c r="C28" s="254">
        <v>200</v>
      </c>
      <c r="D28" s="143" t="s">
        <v>110</v>
      </c>
      <c r="E28" s="279"/>
      <c r="F28" s="280">
        <v>25</v>
      </c>
      <c r="G28" s="282" t="s">
        <v>208</v>
      </c>
      <c r="H28" s="2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8" s="242" t="str">
        <f>IF(Sklop13[[#This Row],[ZAHTEVANA SHEMA KAKOVOSTI]]&lt;&gt;"",Sklop13[[#This Row],[Preračunana masa/volumen/kos na enoto kg]],"")</f>
        <v/>
      </c>
      <c r="J28" s="245"/>
      <c r="K28" s="267"/>
      <c r="L28" s="267"/>
      <c r="M28" s="259"/>
      <c r="N28" s="247"/>
      <c r="O28" s="247"/>
      <c r="P28" s="260"/>
      <c r="Q28" s="247">
        <f>+Sklop13[[#This Row],[cena/enota brez DDV v EUR]]*Sklop13[[#This Row],[Stopnja DDV (%)]]</f>
        <v>0</v>
      </c>
      <c r="R28" s="247">
        <f>+Sklop13[[#This Row],[cena/enota brez DDV v EUR]]+Sklop13[[#This Row],[Davek (EUR)]]</f>
        <v>0</v>
      </c>
      <c r="S28" s="247">
        <f>+Sklop13[[#This Row],[cena/enota brez DDV v EUR]]*Sklop13[[#This Row],[Okvirna količina]]</f>
        <v>0</v>
      </c>
      <c r="T28" s="247">
        <f>+Sklop13[[#This Row],[Končna cena/enoto mere (EUR) z DDV]]*Sklop13[[#This Row],[Okvirna količina]]</f>
        <v>0</v>
      </c>
      <c r="U28" s="148" t="s">
        <v>111</v>
      </c>
    </row>
    <row r="29" spans="1:21" s="55" customFormat="1" ht="12">
      <c r="A29" s="79" t="s">
        <v>15</v>
      </c>
      <c r="B29" s="240" t="s">
        <v>709</v>
      </c>
      <c r="C29" s="254">
        <v>500</v>
      </c>
      <c r="D29" s="143" t="s">
        <v>110</v>
      </c>
      <c r="E29" s="279"/>
      <c r="F29" s="280">
        <v>70</v>
      </c>
      <c r="G29" s="282" t="s">
        <v>208</v>
      </c>
      <c r="H29" s="2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29" s="242" t="str">
        <f>IF(Sklop13[[#This Row],[ZAHTEVANA SHEMA KAKOVOSTI]]&lt;&gt;"",Sklop13[[#This Row],[Preračunana masa/volumen/kos na enoto kg]],"")</f>
        <v/>
      </c>
      <c r="J29" s="245"/>
      <c r="K29" s="267"/>
      <c r="L29" s="267"/>
      <c r="M29" s="259"/>
      <c r="N29" s="247"/>
      <c r="O29" s="247"/>
      <c r="P29" s="260"/>
      <c r="Q29" s="247">
        <f>+Sklop13[[#This Row],[cena/enota brez DDV v EUR]]*Sklop13[[#This Row],[Stopnja DDV (%)]]</f>
        <v>0</v>
      </c>
      <c r="R29" s="247">
        <f>+Sklop13[[#This Row],[cena/enota brez DDV v EUR]]+Sklop13[[#This Row],[Davek (EUR)]]</f>
        <v>0</v>
      </c>
      <c r="S29" s="247">
        <f>+Sklop13[[#This Row],[cena/enota brez DDV v EUR]]*Sklop13[[#This Row],[Okvirna količina]]</f>
        <v>0</v>
      </c>
      <c r="T29" s="247">
        <f>+Sklop13[[#This Row],[Končna cena/enoto mere (EUR) z DDV]]*Sklop13[[#This Row],[Okvirna količina]]</f>
        <v>0</v>
      </c>
      <c r="U29" s="148" t="s">
        <v>111</v>
      </c>
    </row>
    <row r="30" spans="1:21" ht="27" customHeight="1">
      <c r="A30" s="219" t="s">
        <v>133</v>
      </c>
      <c r="B30" s="220"/>
      <c r="C30" s="221"/>
      <c r="D30" s="221"/>
      <c r="E30" s="222"/>
      <c r="F30" s="223"/>
      <c r="G30" s="224"/>
      <c r="H30" s="225">
        <f>SUBTOTAL(109,Sklop13[Preračunana masa/volumen/kos na enoto kg])</f>
        <v>2677.75</v>
      </c>
      <c r="I30" s="225">
        <f>SUBTOTAL(109,Sklop13[Živila iz shem kakovosti (kg)])</f>
        <v>0</v>
      </c>
      <c r="J30" s="223"/>
      <c r="K30" s="226"/>
      <c r="L30" s="226"/>
      <c r="M30" s="227"/>
      <c r="N30" s="228"/>
      <c r="O30" s="228"/>
      <c r="P30" s="228"/>
      <c r="Q30" s="229"/>
      <c r="R30" s="223"/>
      <c r="S30" s="229">
        <f>SUBTOTAL(109,Sklop13[Vrednost za okvirno količino (EUR) brez DDV])</f>
        <v>0</v>
      </c>
      <c r="T30" s="229">
        <f>SUBTOTAL(109,Sklop13[Vrednost za okvirno količino (EUR) z DDV])</f>
        <v>0</v>
      </c>
      <c r="U30" s="230"/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129</v>
      </c>
      <c r="B32" s="16"/>
      <c r="C32" s="28"/>
      <c r="D32" s="28"/>
      <c r="E32" s="100"/>
      <c r="Q32" s="48"/>
      <c r="R32" s="48"/>
      <c r="S32" s="48"/>
      <c r="T32" s="48"/>
    </row>
    <row r="33" spans="1:21">
      <c r="A33" s="11" t="s">
        <v>131</v>
      </c>
      <c r="B33" s="16"/>
      <c r="C33" s="28"/>
      <c r="D33" s="28"/>
      <c r="E33" s="100"/>
    </row>
    <row r="34" spans="1:21">
      <c r="A34" s="95" t="s">
        <v>174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1">
      <c r="A35" s="109" t="s">
        <v>167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</row>
    <row r="36" spans="1:21">
      <c r="A36" s="359" t="s">
        <v>203</v>
      </c>
      <c r="B36" s="359"/>
      <c r="C36" s="359"/>
      <c r="D36" s="359"/>
      <c r="E36" s="359"/>
      <c r="F36" s="359"/>
      <c r="G36" s="359"/>
      <c r="H36" s="359"/>
      <c r="I36" s="359"/>
      <c r="J36" s="359"/>
      <c r="K36" s="359"/>
      <c r="L36" s="359"/>
      <c r="M36" s="54"/>
      <c r="N36" s="29"/>
      <c r="O36" s="29"/>
      <c r="P36" s="29"/>
      <c r="Q36" s="29"/>
      <c r="R36" s="29"/>
    </row>
    <row r="37" spans="1:2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N37" s="29"/>
      <c r="O37" s="29"/>
      <c r="P37" s="29"/>
      <c r="Q37" s="29"/>
      <c r="R37" s="29"/>
    </row>
    <row r="38" spans="1:21">
      <c r="A38" s="95" t="s">
        <v>65</v>
      </c>
      <c r="F38" s="68"/>
      <c r="G38" s="68" t="s">
        <v>66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67</v>
      </c>
      <c r="R38" s="29"/>
    </row>
    <row r="39" spans="1:21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J38:P1048576 M37:P37 U37:U1048576 J1:P34 U1:U34" name="Obseg1"/>
    <protectedRange sqref="J37:L37" name="Obseg1_1"/>
    <protectedRange sqref="J35:P35 U35" name="Obseg1_1_1"/>
    <protectedRange sqref="M36:P36 U36" name="Obseg1_2"/>
    <protectedRange sqref="J36:L36" name="Obseg1_2_1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4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7007B-9C0E-495E-AC0F-A90F48999054}">
  <sheetPr>
    <tabColor rgb="FF92D050"/>
    <pageSetUpPr fitToPage="1"/>
  </sheetPr>
  <dimension ref="A1:V265"/>
  <sheetViews>
    <sheetView zoomScale="98" zoomScaleNormal="98" zoomScaleSheetLayoutView="100" workbookViewId="0">
      <selection activeCell="R53" sqref="R53"/>
    </sheetView>
  </sheetViews>
  <sheetFormatPr defaultColWidth="8.85546875" defaultRowHeight="12.75"/>
  <cols>
    <col min="1" max="1" width="3.5703125" style="11" customWidth="1"/>
    <col min="2" max="2" width="30.1406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83" t="s">
        <v>81</v>
      </c>
    </row>
    <row r="2" spans="1:21" ht="15">
      <c r="B2" s="284" t="s">
        <v>82</v>
      </c>
      <c r="C2" s="350" t="str">
        <f>+'prva stran'!B6</f>
        <v>VRTEC MANKA GOLARJA GORNJA RADGONA</v>
      </c>
      <c r="D2" s="351"/>
      <c r="E2" s="351"/>
      <c r="F2" s="351"/>
      <c r="G2" s="351"/>
      <c r="H2" s="351"/>
      <c r="I2" s="351"/>
      <c r="J2" s="351"/>
    </row>
    <row r="3" spans="1:21" ht="15">
      <c r="B3" s="284" t="s">
        <v>83</v>
      </c>
      <c r="C3" s="352" t="str">
        <f>+'prva stran'!B7</f>
        <v>KOCLJEVA ULICA 2, 9250 GORNJA RADGONA</v>
      </c>
      <c r="D3" s="353"/>
      <c r="E3" s="353"/>
      <c r="F3" s="353"/>
      <c r="G3" s="353"/>
      <c r="H3" s="353"/>
      <c r="I3" s="353"/>
      <c r="J3" s="353"/>
    </row>
    <row r="4" spans="1:21" ht="15">
      <c r="B4" s="285"/>
    </row>
    <row r="5" spans="1:21" ht="15">
      <c r="B5" s="283" t="s">
        <v>85</v>
      </c>
    </row>
    <row r="6" spans="1:21" ht="17.25" customHeight="1">
      <c r="B6" s="286" t="s">
        <v>82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286" t="s">
        <v>83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286" t="s">
        <v>84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2" customFormat="1" ht="17.25" customHeight="1">
      <c r="A9" s="9"/>
      <c r="B9" s="287" t="s">
        <v>86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288" t="str">
        <f>+'Ponudbeni pred_rekapitulacija'!A27</f>
        <v>14.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49" t="str">
        <f>+'Ponudbeni pred_rekapitulacija'!B27</f>
        <v>EKO ZELENJAVA IN SADJE</v>
      </c>
      <c r="C13" s="349"/>
      <c r="D13" s="349"/>
      <c r="E13" s="349"/>
      <c r="F13" s="349"/>
      <c r="G13" s="349"/>
      <c r="H13" s="349"/>
      <c r="I13" s="349"/>
      <c r="J13" s="349"/>
      <c r="K13" s="34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132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289" t="s">
        <v>727</v>
      </c>
      <c r="C16" s="137" t="s">
        <v>111</v>
      </c>
      <c r="D16" s="137" t="s">
        <v>0</v>
      </c>
      <c r="E16" s="138"/>
      <c r="F16" s="213">
        <v>15</v>
      </c>
      <c r="G16" s="139" t="s">
        <v>0</v>
      </c>
      <c r="H16" s="1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16" s="80" t="str">
        <f>IF(Sklop14[[#This Row],[ZAHTEVANA SHEMA KAKOVOSTI]]&lt;&gt;"",Sklop14[[#This Row],[Preračunana masa/volumen/kos na enoto kg]],"")</f>
        <v/>
      </c>
      <c r="J16" s="86"/>
      <c r="K16" s="148" t="s">
        <v>111</v>
      </c>
      <c r="L16" s="148" t="s">
        <v>111</v>
      </c>
      <c r="M16" s="148" t="s">
        <v>111</v>
      </c>
      <c r="N16" s="83"/>
      <c r="O16" s="148" t="s">
        <v>111</v>
      </c>
      <c r="P16" s="88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148" t="s">
        <v>111</v>
      </c>
    </row>
    <row r="17" spans="1:21" s="55" customFormat="1" ht="12">
      <c r="A17" s="79" t="s">
        <v>3</v>
      </c>
      <c r="B17" s="328" t="s">
        <v>728</v>
      </c>
      <c r="C17" s="137" t="s">
        <v>111</v>
      </c>
      <c r="D17" s="137" t="s">
        <v>0</v>
      </c>
      <c r="E17" s="190"/>
      <c r="F17" s="213">
        <v>15</v>
      </c>
      <c r="G17" s="139" t="s">
        <v>0</v>
      </c>
      <c r="H17" s="1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17" s="192" t="str">
        <f>IF(Sklop14[[#This Row],[ZAHTEVANA SHEMA KAKOVOSTI]]&lt;&gt;"",Sklop14[[#This Row],[Preračunana masa/volumen/kos na enoto kg]],"")</f>
        <v/>
      </c>
      <c r="J17" s="193"/>
      <c r="K17" s="148" t="s">
        <v>111</v>
      </c>
      <c r="L17" s="148" t="s">
        <v>111</v>
      </c>
      <c r="M17" s="148" t="s">
        <v>111</v>
      </c>
      <c r="N17" s="194"/>
      <c r="O17" s="148" t="s">
        <v>111</v>
      </c>
      <c r="P17" s="195"/>
      <c r="Q17" s="194">
        <f>+Sklop14[[#This Row],[cena/enota brez DDV v EUR]]*Sklop14[[#This Row],[Stopnja DDV (%)]]</f>
        <v>0</v>
      </c>
      <c r="R17" s="194">
        <f>+Sklop14[[#This Row],[cena/enota brez DDV v EUR]]+Sklop14[[#This Row],[Davek (EUR)]]</f>
        <v>0</v>
      </c>
      <c r="S17" s="194">
        <f>+Sklop14[[#This Row],[cena/enota brez DDV v EUR]]*Sklop14[[#This Row],[Okvirna količina]]</f>
        <v>0</v>
      </c>
      <c r="T17" s="196">
        <f>+Sklop14[[#This Row],[Končna cena/enoto mere (EUR) z DDV]]*Sklop14[[#This Row],[Okvirna količina]]</f>
        <v>0</v>
      </c>
      <c r="U17" s="148" t="s">
        <v>111</v>
      </c>
    </row>
    <row r="18" spans="1:21" s="55" customFormat="1" ht="12">
      <c r="A18" s="79" t="s">
        <v>4</v>
      </c>
      <c r="B18" s="314" t="s">
        <v>729</v>
      </c>
      <c r="C18" s="137" t="s">
        <v>111</v>
      </c>
      <c r="D18" s="137" t="s">
        <v>0</v>
      </c>
      <c r="E18" s="197"/>
      <c r="F18" s="315">
        <v>5</v>
      </c>
      <c r="G18" s="139" t="s">
        <v>0</v>
      </c>
      <c r="H18" s="31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8" s="242" t="str">
        <f>IF(Sklop14[[#This Row],[ZAHTEVANA SHEMA KAKOVOSTI]]&lt;&gt;"",Sklop14[[#This Row],[Preračunana masa/volumen/kos na enoto kg]],"")</f>
        <v/>
      </c>
      <c r="J18" s="245"/>
      <c r="K18" s="148" t="s">
        <v>111</v>
      </c>
      <c r="L18" s="148" t="s">
        <v>111</v>
      </c>
      <c r="M18" s="148" t="s">
        <v>111</v>
      </c>
      <c r="N18" s="247"/>
      <c r="O18" s="148" t="s">
        <v>111</v>
      </c>
      <c r="P18" s="260"/>
      <c r="Q18" s="247">
        <f>+Sklop14[[#This Row],[cena/enota brez DDV v EUR]]*Sklop14[[#This Row],[Stopnja DDV (%)]]</f>
        <v>0</v>
      </c>
      <c r="R18" s="247">
        <f>+Sklop14[[#This Row],[cena/enota brez DDV v EUR]]+Sklop14[[#This Row],[Davek (EUR)]]</f>
        <v>0</v>
      </c>
      <c r="S18" s="247">
        <f>+Sklop14[[#This Row],[cena/enota brez DDV v EUR]]*Sklop14[[#This Row],[Okvirna količina]]</f>
        <v>0</v>
      </c>
      <c r="T18" s="268">
        <f>+Sklop14[[#This Row],[Končna cena/enoto mere (EUR) z DDV]]*Sklop14[[#This Row],[Okvirna količina]]</f>
        <v>0</v>
      </c>
      <c r="U18" s="148" t="s">
        <v>111</v>
      </c>
    </row>
    <row r="19" spans="1:21" s="55" customFormat="1" ht="12">
      <c r="A19" s="79" t="s">
        <v>5</v>
      </c>
      <c r="B19" s="314" t="s">
        <v>730</v>
      </c>
      <c r="C19" s="137" t="s">
        <v>111</v>
      </c>
      <c r="D19" s="137" t="s">
        <v>0</v>
      </c>
      <c r="E19" s="197"/>
      <c r="F19" s="315">
        <v>10</v>
      </c>
      <c r="G19" s="139" t="s">
        <v>0</v>
      </c>
      <c r="H19" s="31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9" s="242" t="str">
        <f>IF(Sklop14[[#This Row],[ZAHTEVANA SHEMA KAKOVOSTI]]&lt;&gt;"",Sklop14[[#This Row],[Preračunana masa/volumen/kos na enoto kg]],"")</f>
        <v/>
      </c>
      <c r="J19" s="245"/>
      <c r="K19" s="148" t="s">
        <v>111</v>
      </c>
      <c r="L19" s="148" t="s">
        <v>111</v>
      </c>
      <c r="M19" s="148" t="s">
        <v>111</v>
      </c>
      <c r="N19" s="247"/>
      <c r="O19" s="148" t="s">
        <v>111</v>
      </c>
      <c r="P19" s="260"/>
      <c r="Q19" s="247">
        <f>+Sklop14[[#This Row],[cena/enota brez DDV v EUR]]*Sklop14[[#This Row],[Stopnja DDV (%)]]</f>
        <v>0</v>
      </c>
      <c r="R19" s="247">
        <f>+Sklop14[[#This Row],[cena/enota brez DDV v EUR]]+Sklop14[[#This Row],[Davek (EUR)]]</f>
        <v>0</v>
      </c>
      <c r="S19" s="247">
        <f>+Sklop14[[#This Row],[cena/enota brez DDV v EUR]]*Sklop14[[#This Row],[Okvirna količina]]</f>
        <v>0</v>
      </c>
      <c r="T19" s="268">
        <f>+Sklop14[[#This Row],[Končna cena/enoto mere (EUR) z DDV]]*Sklop14[[#This Row],[Okvirna količina]]</f>
        <v>0</v>
      </c>
      <c r="U19" s="148" t="s">
        <v>111</v>
      </c>
    </row>
    <row r="20" spans="1:21" s="55" customFormat="1" ht="12">
      <c r="A20" s="79" t="s">
        <v>6</v>
      </c>
      <c r="B20" s="314" t="s">
        <v>731</v>
      </c>
      <c r="C20" s="137" t="s">
        <v>111</v>
      </c>
      <c r="D20" s="137" t="s">
        <v>0</v>
      </c>
      <c r="E20" s="197"/>
      <c r="F20" s="315">
        <v>10</v>
      </c>
      <c r="G20" s="139" t="s">
        <v>0</v>
      </c>
      <c r="H20" s="31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0" s="242" t="str">
        <f>IF(Sklop14[[#This Row],[ZAHTEVANA SHEMA KAKOVOSTI]]&lt;&gt;"",Sklop14[[#This Row],[Preračunana masa/volumen/kos na enoto kg]],"")</f>
        <v/>
      </c>
      <c r="J20" s="245"/>
      <c r="K20" s="148" t="s">
        <v>111</v>
      </c>
      <c r="L20" s="148" t="s">
        <v>111</v>
      </c>
      <c r="M20" s="148" t="s">
        <v>111</v>
      </c>
      <c r="N20" s="247"/>
      <c r="O20" s="148" t="s">
        <v>111</v>
      </c>
      <c r="P20" s="260"/>
      <c r="Q20" s="247">
        <f>+Sklop14[[#This Row],[cena/enota brez DDV v EUR]]*Sklop14[[#This Row],[Stopnja DDV (%)]]</f>
        <v>0</v>
      </c>
      <c r="R20" s="247">
        <f>+Sklop14[[#This Row],[cena/enota brez DDV v EUR]]+Sklop14[[#This Row],[Davek (EUR)]]</f>
        <v>0</v>
      </c>
      <c r="S20" s="247">
        <f>+Sklop14[[#This Row],[cena/enota brez DDV v EUR]]*Sklop14[[#This Row],[Okvirna količina]]</f>
        <v>0</v>
      </c>
      <c r="T20" s="268">
        <f>+Sklop14[[#This Row],[Končna cena/enoto mere (EUR) z DDV]]*Sklop14[[#This Row],[Okvirna količina]]</f>
        <v>0</v>
      </c>
      <c r="U20" s="148" t="s">
        <v>111</v>
      </c>
    </row>
    <row r="21" spans="1:21" s="55" customFormat="1" ht="12">
      <c r="A21" s="79" t="s">
        <v>7</v>
      </c>
      <c r="B21" s="314" t="s">
        <v>732</v>
      </c>
      <c r="C21" s="137" t="s">
        <v>111</v>
      </c>
      <c r="D21" s="137" t="s">
        <v>0</v>
      </c>
      <c r="E21" s="197"/>
      <c r="F21" s="315">
        <v>10</v>
      </c>
      <c r="G21" s="139" t="s">
        <v>0</v>
      </c>
      <c r="H21" s="31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1" s="242" t="str">
        <f>IF(Sklop14[[#This Row],[ZAHTEVANA SHEMA KAKOVOSTI]]&lt;&gt;"",Sklop14[[#This Row],[Preračunana masa/volumen/kos na enoto kg]],"")</f>
        <v/>
      </c>
      <c r="J21" s="245"/>
      <c r="K21" s="148" t="s">
        <v>111</v>
      </c>
      <c r="L21" s="148" t="s">
        <v>111</v>
      </c>
      <c r="M21" s="148" t="s">
        <v>111</v>
      </c>
      <c r="N21" s="247"/>
      <c r="O21" s="148" t="s">
        <v>111</v>
      </c>
      <c r="P21" s="260"/>
      <c r="Q21" s="247">
        <f>+Sklop14[[#This Row],[cena/enota brez DDV v EUR]]*Sklop14[[#This Row],[Stopnja DDV (%)]]</f>
        <v>0</v>
      </c>
      <c r="R21" s="247">
        <f>+Sklop14[[#This Row],[cena/enota brez DDV v EUR]]+Sklop14[[#This Row],[Davek (EUR)]]</f>
        <v>0</v>
      </c>
      <c r="S21" s="247">
        <f>+Sklop14[[#This Row],[cena/enota brez DDV v EUR]]*Sklop14[[#This Row],[Okvirna količina]]</f>
        <v>0</v>
      </c>
      <c r="T21" s="268">
        <f>+Sklop14[[#This Row],[Končna cena/enoto mere (EUR) z DDV]]*Sklop14[[#This Row],[Okvirna količina]]</f>
        <v>0</v>
      </c>
      <c r="U21" s="148" t="s">
        <v>111</v>
      </c>
    </row>
    <row r="22" spans="1:21" s="55" customFormat="1" ht="12">
      <c r="A22" s="79" t="s">
        <v>8</v>
      </c>
      <c r="B22" s="314" t="s">
        <v>733</v>
      </c>
      <c r="C22" s="137" t="s">
        <v>111</v>
      </c>
      <c r="D22" s="137" t="s">
        <v>0</v>
      </c>
      <c r="E22" s="197"/>
      <c r="F22" s="315">
        <v>20</v>
      </c>
      <c r="G22" s="139" t="s">
        <v>0</v>
      </c>
      <c r="H22" s="31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2" s="242" t="str">
        <f>IF(Sklop14[[#This Row],[ZAHTEVANA SHEMA KAKOVOSTI]]&lt;&gt;"",Sklop14[[#This Row],[Preračunana masa/volumen/kos na enoto kg]],"")</f>
        <v/>
      </c>
      <c r="J22" s="245"/>
      <c r="K22" s="148" t="s">
        <v>111</v>
      </c>
      <c r="L22" s="148" t="s">
        <v>111</v>
      </c>
      <c r="M22" s="148" t="s">
        <v>111</v>
      </c>
      <c r="N22" s="247"/>
      <c r="O22" s="148" t="s">
        <v>111</v>
      </c>
      <c r="P22" s="260"/>
      <c r="Q22" s="247">
        <f>+Sklop14[[#This Row],[cena/enota brez DDV v EUR]]*Sklop14[[#This Row],[Stopnja DDV (%)]]</f>
        <v>0</v>
      </c>
      <c r="R22" s="247">
        <f>+Sklop14[[#This Row],[cena/enota brez DDV v EUR]]+Sklop14[[#This Row],[Davek (EUR)]]</f>
        <v>0</v>
      </c>
      <c r="S22" s="247">
        <f>+Sklop14[[#This Row],[cena/enota brez DDV v EUR]]*Sklop14[[#This Row],[Okvirna količina]]</f>
        <v>0</v>
      </c>
      <c r="T22" s="268">
        <f>+Sklop14[[#This Row],[Končna cena/enoto mere (EUR) z DDV]]*Sklop14[[#This Row],[Okvirna količina]]</f>
        <v>0</v>
      </c>
      <c r="U22" s="148" t="s">
        <v>111</v>
      </c>
    </row>
    <row r="23" spans="1:21" s="55" customFormat="1" ht="12">
      <c r="A23" s="79" t="s">
        <v>9</v>
      </c>
      <c r="B23" s="314" t="s">
        <v>734</v>
      </c>
      <c r="C23" s="137" t="s">
        <v>111</v>
      </c>
      <c r="D23" s="137" t="s">
        <v>0</v>
      </c>
      <c r="E23" s="197"/>
      <c r="F23" s="315">
        <v>10</v>
      </c>
      <c r="G23" s="139" t="s">
        <v>0</v>
      </c>
      <c r="H23" s="31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3" s="242" t="str">
        <f>IF(Sklop14[[#This Row],[ZAHTEVANA SHEMA KAKOVOSTI]]&lt;&gt;"",Sklop14[[#This Row],[Preračunana masa/volumen/kos na enoto kg]],"")</f>
        <v/>
      </c>
      <c r="J23" s="245"/>
      <c r="K23" s="148" t="s">
        <v>111</v>
      </c>
      <c r="L23" s="148" t="s">
        <v>111</v>
      </c>
      <c r="M23" s="148" t="s">
        <v>111</v>
      </c>
      <c r="N23" s="247"/>
      <c r="O23" s="148" t="s">
        <v>111</v>
      </c>
      <c r="P23" s="260"/>
      <c r="Q23" s="247">
        <f>+Sklop14[[#This Row],[cena/enota brez DDV v EUR]]*Sklop14[[#This Row],[Stopnja DDV (%)]]</f>
        <v>0</v>
      </c>
      <c r="R23" s="247">
        <f>+Sklop14[[#This Row],[cena/enota brez DDV v EUR]]+Sklop14[[#This Row],[Davek (EUR)]]</f>
        <v>0</v>
      </c>
      <c r="S23" s="247">
        <f>+Sklop14[[#This Row],[cena/enota brez DDV v EUR]]*Sklop14[[#This Row],[Okvirna količina]]</f>
        <v>0</v>
      </c>
      <c r="T23" s="268">
        <f>+Sklop14[[#This Row],[Končna cena/enoto mere (EUR) z DDV]]*Sklop14[[#This Row],[Okvirna količina]]</f>
        <v>0</v>
      </c>
      <c r="U23" s="148" t="s">
        <v>111</v>
      </c>
    </row>
    <row r="24" spans="1:21" s="55" customFormat="1" ht="12">
      <c r="A24" s="79" t="s">
        <v>10</v>
      </c>
      <c r="B24" s="314" t="s">
        <v>735</v>
      </c>
      <c r="C24" s="137" t="s">
        <v>111</v>
      </c>
      <c r="D24" s="137" t="s">
        <v>0</v>
      </c>
      <c r="E24" s="197"/>
      <c r="F24" s="315">
        <v>10</v>
      </c>
      <c r="G24" s="139" t="s">
        <v>0</v>
      </c>
      <c r="H24" s="31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4" s="242" t="str">
        <f>IF(Sklop14[[#This Row],[ZAHTEVANA SHEMA KAKOVOSTI]]&lt;&gt;"",Sklop14[[#This Row],[Preračunana masa/volumen/kos na enoto kg]],"")</f>
        <v/>
      </c>
      <c r="J24" s="245"/>
      <c r="K24" s="148" t="s">
        <v>111</v>
      </c>
      <c r="L24" s="148" t="s">
        <v>111</v>
      </c>
      <c r="M24" s="148" t="s">
        <v>111</v>
      </c>
      <c r="N24" s="247"/>
      <c r="O24" s="148" t="s">
        <v>111</v>
      </c>
      <c r="P24" s="260"/>
      <c r="Q24" s="247">
        <f>+Sklop14[[#This Row],[cena/enota brez DDV v EUR]]*Sklop14[[#This Row],[Stopnja DDV (%)]]</f>
        <v>0</v>
      </c>
      <c r="R24" s="247">
        <f>+Sklop14[[#This Row],[cena/enota brez DDV v EUR]]+Sklop14[[#This Row],[Davek (EUR)]]</f>
        <v>0</v>
      </c>
      <c r="S24" s="247">
        <f>+Sklop14[[#This Row],[cena/enota brez DDV v EUR]]*Sklop14[[#This Row],[Okvirna količina]]</f>
        <v>0</v>
      </c>
      <c r="T24" s="268">
        <f>+Sklop14[[#This Row],[Končna cena/enoto mere (EUR) z DDV]]*Sklop14[[#This Row],[Okvirna količina]]</f>
        <v>0</v>
      </c>
      <c r="U24" s="148" t="s">
        <v>111</v>
      </c>
    </row>
    <row r="25" spans="1:21" s="55" customFormat="1" ht="12">
      <c r="A25" s="79" t="s">
        <v>11</v>
      </c>
      <c r="B25" s="314" t="s">
        <v>736</v>
      </c>
      <c r="C25" s="137" t="s">
        <v>111</v>
      </c>
      <c r="D25" s="137" t="s">
        <v>0</v>
      </c>
      <c r="E25" s="197"/>
      <c r="F25" s="315">
        <v>200</v>
      </c>
      <c r="G25" s="139" t="s">
        <v>0</v>
      </c>
      <c r="H25" s="31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5" s="242" t="str">
        <f>IF(Sklop14[[#This Row],[ZAHTEVANA SHEMA KAKOVOSTI]]&lt;&gt;"",Sklop14[[#This Row],[Preračunana masa/volumen/kos na enoto kg]],"")</f>
        <v/>
      </c>
      <c r="J25" s="245"/>
      <c r="K25" s="148" t="s">
        <v>111</v>
      </c>
      <c r="L25" s="148" t="s">
        <v>111</v>
      </c>
      <c r="M25" s="148" t="s">
        <v>111</v>
      </c>
      <c r="N25" s="247"/>
      <c r="O25" s="148" t="s">
        <v>111</v>
      </c>
      <c r="P25" s="260"/>
      <c r="Q25" s="247">
        <f>+Sklop14[[#This Row],[cena/enota brez DDV v EUR]]*Sklop14[[#This Row],[Stopnja DDV (%)]]</f>
        <v>0</v>
      </c>
      <c r="R25" s="247">
        <f>+Sklop14[[#This Row],[cena/enota brez DDV v EUR]]+Sklop14[[#This Row],[Davek (EUR)]]</f>
        <v>0</v>
      </c>
      <c r="S25" s="247">
        <f>+Sklop14[[#This Row],[cena/enota brez DDV v EUR]]*Sklop14[[#This Row],[Okvirna količina]]</f>
        <v>0</v>
      </c>
      <c r="T25" s="268">
        <f>+Sklop14[[#This Row],[Končna cena/enoto mere (EUR) z DDV]]*Sklop14[[#This Row],[Okvirna količina]]</f>
        <v>0</v>
      </c>
      <c r="U25" s="148" t="s">
        <v>111</v>
      </c>
    </row>
    <row r="26" spans="1:21" s="323" customFormat="1" ht="12">
      <c r="A26" s="79" t="s">
        <v>12</v>
      </c>
      <c r="B26" s="317" t="s">
        <v>737</v>
      </c>
      <c r="C26" s="137" t="s">
        <v>111</v>
      </c>
      <c r="D26" s="137" t="s">
        <v>0</v>
      </c>
      <c r="E26" s="197"/>
      <c r="F26" s="315">
        <v>20</v>
      </c>
      <c r="G26" s="318" t="s">
        <v>0</v>
      </c>
      <c r="H26" s="3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6" s="320" t="str">
        <f>IF(Sklop14[[#This Row],[ZAHTEVANA SHEMA KAKOVOSTI]]&lt;&gt;"",Sklop14[[#This Row],[Preračunana masa/volumen/kos na enoto kg]],"")</f>
        <v/>
      </c>
      <c r="J26" s="263"/>
      <c r="K26" s="148" t="s">
        <v>111</v>
      </c>
      <c r="L26" s="148" t="s">
        <v>111</v>
      </c>
      <c r="M26" s="148" t="s">
        <v>111</v>
      </c>
      <c r="N26" s="246"/>
      <c r="O26" s="148" t="s">
        <v>111</v>
      </c>
      <c r="P26" s="321"/>
      <c r="Q26" s="246">
        <f>+Sklop14[[#This Row],[cena/enota brez DDV v EUR]]*Sklop14[[#This Row],[Stopnja DDV (%)]]</f>
        <v>0</v>
      </c>
      <c r="R26" s="246">
        <f>+Sklop14[[#This Row],[cena/enota brez DDV v EUR]]+Sklop14[[#This Row],[Davek (EUR)]]</f>
        <v>0</v>
      </c>
      <c r="S26" s="246">
        <f>+Sklop14[[#This Row],[cena/enota brez DDV v EUR]]*Sklop14[[#This Row],[Okvirna količina]]</f>
        <v>0</v>
      </c>
      <c r="T26" s="322">
        <f>+Sklop14[[#This Row],[Končna cena/enoto mere (EUR) z DDV]]*Sklop14[[#This Row],[Okvirna količina]]</f>
        <v>0</v>
      </c>
      <c r="U26" s="148" t="s">
        <v>111</v>
      </c>
    </row>
    <row r="27" spans="1:21" s="55" customFormat="1" ht="12">
      <c r="A27" s="79" t="s">
        <v>13</v>
      </c>
      <c r="B27" s="314" t="s">
        <v>738</v>
      </c>
      <c r="C27" s="137" t="s">
        <v>111</v>
      </c>
      <c r="D27" s="137" t="s">
        <v>0</v>
      </c>
      <c r="E27" s="197"/>
      <c r="F27" s="315">
        <v>20</v>
      </c>
      <c r="G27" s="139" t="s">
        <v>0</v>
      </c>
      <c r="H27" s="31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7" s="242" t="str">
        <f>IF(Sklop14[[#This Row],[ZAHTEVANA SHEMA KAKOVOSTI]]&lt;&gt;"",Sklop14[[#This Row],[Preračunana masa/volumen/kos na enoto kg]],"")</f>
        <v/>
      </c>
      <c r="J27" s="245"/>
      <c r="K27" s="148" t="s">
        <v>111</v>
      </c>
      <c r="L27" s="148" t="s">
        <v>111</v>
      </c>
      <c r="M27" s="148" t="s">
        <v>111</v>
      </c>
      <c r="N27" s="247"/>
      <c r="O27" s="148" t="s">
        <v>111</v>
      </c>
      <c r="P27" s="260"/>
      <c r="Q27" s="247">
        <f>+Sklop14[[#This Row],[cena/enota brez DDV v EUR]]*Sklop14[[#This Row],[Stopnja DDV (%)]]</f>
        <v>0</v>
      </c>
      <c r="R27" s="247">
        <f>+Sklop14[[#This Row],[cena/enota brez DDV v EUR]]+Sklop14[[#This Row],[Davek (EUR)]]</f>
        <v>0</v>
      </c>
      <c r="S27" s="247">
        <f>+Sklop14[[#This Row],[cena/enota brez DDV v EUR]]*Sklop14[[#This Row],[Okvirna količina]]</f>
        <v>0</v>
      </c>
      <c r="T27" s="268">
        <f>+Sklop14[[#This Row],[Končna cena/enoto mere (EUR) z DDV]]*Sklop14[[#This Row],[Okvirna količina]]</f>
        <v>0</v>
      </c>
      <c r="U27" s="148" t="s">
        <v>111</v>
      </c>
    </row>
    <row r="28" spans="1:21" s="55" customFormat="1" ht="12">
      <c r="A28" s="79" t="s">
        <v>14</v>
      </c>
      <c r="B28" s="314" t="s">
        <v>739</v>
      </c>
      <c r="C28" s="137" t="s">
        <v>111</v>
      </c>
      <c r="D28" s="137" t="s">
        <v>0</v>
      </c>
      <c r="E28" s="197"/>
      <c r="F28" s="315">
        <v>15</v>
      </c>
      <c r="G28" s="139" t="s">
        <v>0</v>
      </c>
      <c r="H28" s="31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28" s="242" t="str">
        <f>IF(Sklop14[[#This Row],[ZAHTEVANA SHEMA KAKOVOSTI]]&lt;&gt;"",Sklop14[[#This Row],[Preračunana masa/volumen/kos na enoto kg]],"")</f>
        <v/>
      </c>
      <c r="J28" s="245"/>
      <c r="K28" s="148" t="s">
        <v>111</v>
      </c>
      <c r="L28" s="148" t="s">
        <v>111</v>
      </c>
      <c r="M28" s="148" t="s">
        <v>111</v>
      </c>
      <c r="N28" s="247"/>
      <c r="O28" s="148" t="s">
        <v>111</v>
      </c>
      <c r="P28" s="260"/>
      <c r="Q28" s="247">
        <f>+Sklop14[[#This Row],[cena/enota brez DDV v EUR]]*Sklop14[[#This Row],[Stopnja DDV (%)]]</f>
        <v>0</v>
      </c>
      <c r="R28" s="247">
        <f>+Sklop14[[#This Row],[cena/enota brez DDV v EUR]]+Sklop14[[#This Row],[Davek (EUR)]]</f>
        <v>0</v>
      </c>
      <c r="S28" s="247">
        <f>+Sklop14[[#This Row],[cena/enota brez DDV v EUR]]*Sklop14[[#This Row],[Okvirna količina]]</f>
        <v>0</v>
      </c>
      <c r="T28" s="268">
        <f>+Sklop14[[#This Row],[Končna cena/enoto mere (EUR) z DDV]]*Sklop14[[#This Row],[Okvirna količina]]</f>
        <v>0</v>
      </c>
      <c r="U28" s="148" t="s">
        <v>111</v>
      </c>
    </row>
    <row r="29" spans="1:21" s="55" customFormat="1" ht="12">
      <c r="A29" s="79" t="s">
        <v>15</v>
      </c>
      <c r="B29" s="314" t="s">
        <v>740</v>
      </c>
      <c r="C29" s="137" t="s">
        <v>111</v>
      </c>
      <c r="D29" s="137" t="s">
        <v>0</v>
      </c>
      <c r="E29" s="197"/>
      <c r="F29" s="315">
        <v>20</v>
      </c>
      <c r="G29" s="139" t="s">
        <v>0</v>
      </c>
      <c r="H29" s="31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9" s="242" t="str">
        <f>IF(Sklop14[[#This Row],[ZAHTEVANA SHEMA KAKOVOSTI]]&lt;&gt;"",Sklop14[[#This Row],[Preračunana masa/volumen/kos na enoto kg]],"")</f>
        <v/>
      </c>
      <c r="J29" s="245"/>
      <c r="K29" s="148" t="s">
        <v>111</v>
      </c>
      <c r="L29" s="148" t="s">
        <v>111</v>
      </c>
      <c r="M29" s="148" t="s">
        <v>111</v>
      </c>
      <c r="N29" s="247"/>
      <c r="O29" s="148" t="s">
        <v>111</v>
      </c>
      <c r="P29" s="260"/>
      <c r="Q29" s="247">
        <f>+Sklop14[[#This Row],[cena/enota brez DDV v EUR]]*Sklop14[[#This Row],[Stopnja DDV (%)]]</f>
        <v>0</v>
      </c>
      <c r="R29" s="247">
        <f>+Sklop14[[#This Row],[cena/enota brez DDV v EUR]]+Sklop14[[#This Row],[Davek (EUR)]]</f>
        <v>0</v>
      </c>
      <c r="S29" s="247">
        <f>+Sklop14[[#This Row],[cena/enota brez DDV v EUR]]*Sklop14[[#This Row],[Okvirna količina]]</f>
        <v>0</v>
      </c>
      <c r="T29" s="268">
        <f>+Sklop14[[#This Row],[Končna cena/enoto mere (EUR) z DDV]]*Sklop14[[#This Row],[Okvirna količina]]</f>
        <v>0</v>
      </c>
      <c r="U29" s="148" t="s">
        <v>111</v>
      </c>
    </row>
    <row r="30" spans="1:21" s="55" customFormat="1" ht="12">
      <c r="A30" s="79" t="s">
        <v>16</v>
      </c>
      <c r="B30" s="314" t="s">
        <v>741</v>
      </c>
      <c r="C30" s="137" t="s">
        <v>111</v>
      </c>
      <c r="D30" s="137" t="s">
        <v>0</v>
      </c>
      <c r="E30" s="197"/>
      <c r="F30" s="315">
        <v>20</v>
      </c>
      <c r="G30" s="139" t="s">
        <v>0</v>
      </c>
      <c r="H30" s="31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0" s="242" t="str">
        <f>IF(Sklop14[[#This Row],[ZAHTEVANA SHEMA KAKOVOSTI]]&lt;&gt;"",Sklop14[[#This Row],[Preračunana masa/volumen/kos na enoto kg]],"")</f>
        <v/>
      </c>
      <c r="J30" s="245"/>
      <c r="K30" s="148" t="s">
        <v>111</v>
      </c>
      <c r="L30" s="148" t="s">
        <v>111</v>
      </c>
      <c r="M30" s="148" t="s">
        <v>111</v>
      </c>
      <c r="N30" s="247"/>
      <c r="O30" s="148" t="s">
        <v>111</v>
      </c>
      <c r="P30" s="260"/>
      <c r="Q30" s="247">
        <f>+Sklop14[[#This Row],[cena/enota brez DDV v EUR]]*Sklop14[[#This Row],[Stopnja DDV (%)]]</f>
        <v>0</v>
      </c>
      <c r="R30" s="247">
        <f>+Sklop14[[#This Row],[cena/enota brez DDV v EUR]]+Sklop14[[#This Row],[Davek (EUR)]]</f>
        <v>0</v>
      </c>
      <c r="S30" s="247">
        <f>+Sklop14[[#This Row],[cena/enota brez DDV v EUR]]*Sklop14[[#This Row],[Okvirna količina]]</f>
        <v>0</v>
      </c>
      <c r="T30" s="268">
        <f>+Sklop14[[#This Row],[Končna cena/enoto mere (EUR) z DDV]]*Sklop14[[#This Row],[Okvirna količina]]</f>
        <v>0</v>
      </c>
      <c r="U30" s="148" t="s">
        <v>111</v>
      </c>
    </row>
    <row r="31" spans="1:21" s="55" customFormat="1" ht="12">
      <c r="A31" s="79" t="s">
        <v>17</v>
      </c>
      <c r="B31" s="328" t="s">
        <v>742</v>
      </c>
      <c r="C31" s="137" t="s">
        <v>111</v>
      </c>
      <c r="D31" s="137" t="s">
        <v>0</v>
      </c>
      <c r="E31" s="190"/>
      <c r="F31" s="213">
        <v>20</v>
      </c>
      <c r="G31" s="139" t="s">
        <v>0</v>
      </c>
      <c r="H31" s="1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1" s="192" t="str">
        <f>IF(Sklop14[[#This Row],[ZAHTEVANA SHEMA KAKOVOSTI]]&lt;&gt;"",Sklop14[[#This Row],[Preračunana masa/volumen/kos na enoto kg]],"")</f>
        <v/>
      </c>
      <c r="J31" s="193"/>
      <c r="K31" s="148" t="s">
        <v>111</v>
      </c>
      <c r="L31" s="148" t="s">
        <v>111</v>
      </c>
      <c r="M31" s="148" t="s">
        <v>111</v>
      </c>
      <c r="N31" s="194"/>
      <c r="O31" s="148" t="s">
        <v>111</v>
      </c>
      <c r="P31" s="195"/>
      <c r="Q31" s="194">
        <f>+Sklop14[[#This Row],[cena/enota brez DDV v EUR]]*Sklop14[[#This Row],[Stopnja DDV (%)]]</f>
        <v>0</v>
      </c>
      <c r="R31" s="194">
        <f>+Sklop14[[#This Row],[cena/enota brez DDV v EUR]]+Sklop14[[#This Row],[Davek (EUR)]]</f>
        <v>0</v>
      </c>
      <c r="S31" s="194">
        <f>+Sklop14[[#This Row],[cena/enota brez DDV v EUR]]*Sklop14[[#This Row],[Okvirna količina]]</f>
        <v>0</v>
      </c>
      <c r="T31" s="196">
        <f>+Sklop14[[#This Row],[Končna cena/enoto mere (EUR) z DDV]]*Sklop14[[#This Row],[Okvirna količina]]</f>
        <v>0</v>
      </c>
      <c r="U31" s="148" t="s">
        <v>111</v>
      </c>
    </row>
    <row r="32" spans="1:21" s="55" customFormat="1" ht="12">
      <c r="A32" s="79" t="s">
        <v>18</v>
      </c>
      <c r="B32" s="328" t="s">
        <v>743</v>
      </c>
      <c r="C32" s="137" t="s">
        <v>111</v>
      </c>
      <c r="D32" s="137" t="s">
        <v>0</v>
      </c>
      <c r="E32" s="190"/>
      <c r="F32" s="213">
        <v>100</v>
      </c>
      <c r="G32" s="139" t="s">
        <v>0</v>
      </c>
      <c r="H32" s="1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2" s="192"/>
      <c r="J32" s="193"/>
      <c r="K32" s="148" t="s">
        <v>111</v>
      </c>
      <c r="L32" s="148" t="s">
        <v>111</v>
      </c>
      <c r="M32" s="148" t="s">
        <v>111</v>
      </c>
      <c r="N32" s="194"/>
      <c r="O32" s="148" t="s">
        <v>111</v>
      </c>
      <c r="P32" s="195"/>
      <c r="Q32" s="194">
        <f>+Sklop14[[#This Row],[cena/enota brez DDV v EUR]]*Sklop14[[#This Row],[Stopnja DDV (%)]]</f>
        <v>0</v>
      </c>
      <c r="R32" s="194">
        <f>+Sklop14[[#This Row],[cena/enota brez DDV v EUR]]+Sklop14[[#This Row],[Davek (EUR)]]</f>
        <v>0</v>
      </c>
      <c r="S32" s="194">
        <f>+Sklop14[[#This Row],[cena/enota brez DDV v EUR]]*Sklop14[[#This Row],[Okvirna količina]]</f>
        <v>0</v>
      </c>
      <c r="T32" s="196">
        <f>+Sklop14[[#This Row],[Končna cena/enoto mere (EUR) z DDV]]*Sklop14[[#This Row],[Okvirna količina]]</f>
        <v>0</v>
      </c>
      <c r="U32" s="148" t="s">
        <v>111</v>
      </c>
    </row>
    <row r="33" spans="1:21" ht="27" customHeight="1">
      <c r="A33" s="219" t="s">
        <v>133</v>
      </c>
      <c r="B33" s="220"/>
      <c r="C33" s="221"/>
      <c r="D33" s="221"/>
      <c r="E33" s="222"/>
      <c r="F33" s="223"/>
      <c r="G33" s="224"/>
      <c r="H33" s="225">
        <f>SUBTOTAL(109,Sklop14[Preračunana masa/volumen/kos na enoto kg])</f>
        <v>520</v>
      </c>
      <c r="I33" s="225">
        <f>SUBTOTAL(109,Sklop14[Živila iz shem kakovosti (kg)])</f>
        <v>0</v>
      </c>
      <c r="J33" s="223"/>
      <c r="K33" s="226"/>
      <c r="L33" s="226"/>
      <c r="M33" s="227"/>
      <c r="N33" s="228"/>
      <c r="O33" s="228"/>
      <c r="P33" s="228"/>
      <c r="Q33" s="229"/>
      <c r="R33" s="223"/>
      <c r="S33" s="229">
        <f>SUBTOTAL(109,Sklop14[Vrednost za okvirno količino (EUR) brez DDV])</f>
        <v>0</v>
      </c>
      <c r="T33" s="229">
        <f>SUBTOTAL(109,Sklop14[Vrednost za okvirno količino (EUR) z DDV])</f>
        <v>0</v>
      </c>
      <c r="U33" s="230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A35" s="48" t="s">
        <v>129</v>
      </c>
      <c r="B35" s="16"/>
      <c r="C35" s="28"/>
      <c r="D35" s="28"/>
      <c r="E35" s="100"/>
      <c r="Q35" s="48"/>
      <c r="R35" s="48"/>
      <c r="S35" s="48"/>
      <c r="T35" s="48"/>
    </row>
    <row r="36" spans="1:21">
      <c r="A36" s="11" t="s">
        <v>131</v>
      </c>
      <c r="B36" s="16"/>
      <c r="C36" s="28"/>
      <c r="D36" s="28"/>
      <c r="E36" s="100"/>
    </row>
    <row r="37" spans="1:21">
      <c r="A37" s="95" t="s">
        <v>174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1">
      <c r="A38" s="109" t="s">
        <v>167</v>
      </c>
      <c r="B38" s="108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</row>
    <row r="39" spans="1:21">
      <c r="A39" s="359" t="s">
        <v>203</v>
      </c>
      <c r="B39" s="359"/>
      <c r="C39" s="359"/>
      <c r="D39" s="359"/>
      <c r="E39" s="359"/>
      <c r="F39" s="359"/>
      <c r="G39" s="359"/>
      <c r="H39" s="359"/>
      <c r="I39" s="359"/>
      <c r="J39" s="359"/>
      <c r="K39" s="359"/>
      <c r="L39" s="359"/>
      <c r="M39" s="54"/>
      <c r="N39" s="29"/>
      <c r="O39" s="29"/>
      <c r="P39" s="29"/>
      <c r="Q39" s="29"/>
      <c r="R39" s="29"/>
    </row>
    <row r="40" spans="1:21">
      <c r="N40" s="29"/>
      <c r="O40" s="29"/>
      <c r="P40" s="29"/>
      <c r="Q40" s="29"/>
      <c r="R40" s="29"/>
    </row>
    <row r="41" spans="1:21">
      <c r="A41" s="95" t="s">
        <v>65</v>
      </c>
      <c r="F41" s="68"/>
      <c r="G41" s="68" t="s">
        <v>66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67</v>
      </c>
      <c r="R41" s="29"/>
    </row>
    <row r="42" spans="1:21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sheetProtection insertRows="0" deleteRows="0"/>
  <protectedRanges>
    <protectedRange sqref="U1:U15 U40:U1048576 J40:P1048576 U33:U34 J1:P15 J33:P34 J16:J32 N16:N32 P16:P32" name="Obseg1"/>
    <protectedRange sqref="J35:P37 U35:U37" name="Obseg1_1"/>
    <protectedRange sqref="J38:P38 U38" name="Obseg1_1_1"/>
    <protectedRange sqref="M39:P39 U39" name="Obseg1_2_3"/>
    <protectedRange sqref="J39:L39" name="Obseg1_2_1_2"/>
    <protectedRange sqref="K16:M32 O16:O32 U16:U32" name="Obseg1_3_4"/>
  </protectedRanges>
  <mergeCells count="8"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50"/>
  <sheetViews>
    <sheetView topLeftCell="A6" zoomScaleNormal="100" zoomScaleSheetLayoutView="100" workbookViewId="0">
      <selection activeCell="Z60" sqref="Z6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50" t="str">
        <f>+'prva stran'!B6</f>
        <v>VRTEC MANKA GOLARJA GORNJA RADGONA</v>
      </c>
      <c r="D2" s="351"/>
      <c r="E2" s="351"/>
      <c r="F2" s="351"/>
      <c r="G2" s="351"/>
      <c r="H2" s="351"/>
      <c r="I2" s="351"/>
      <c r="J2" s="351"/>
    </row>
    <row r="3" spans="1:21" ht="15">
      <c r="B3" s="50" t="s">
        <v>83</v>
      </c>
      <c r="C3" s="352" t="str">
        <f>+'prva stran'!B7</f>
        <v>KOCLJEVA ULICA 2, 9250 GORNJA RADGONA</v>
      </c>
      <c r="D3" s="353"/>
      <c r="E3" s="353"/>
      <c r="F3" s="353"/>
      <c r="G3" s="353"/>
      <c r="H3" s="353"/>
      <c r="I3" s="353"/>
      <c r="J3" s="35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54">
        <f>+'prva stran'!B10</f>
        <v>0</v>
      </c>
      <c r="D6" s="355"/>
      <c r="E6" s="355"/>
      <c r="F6" s="355"/>
      <c r="G6" s="355"/>
      <c r="H6" s="355"/>
      <c r="I6" s="355"/>
      <c r="J6" s="355"/>
    </row>
    <row r="7" spans="1:21" ht="17.25" customHeight="1">
      <c r="B7" s="51" t="s">
        <v>83</v>
      </c>
      <c r="C7" s="356">
        <f>+'prva stran'!B11</f>
        <v>0</v>
      </c>
      <c r="D7" s="357"/>
      <c r="E7" s="357"/>
      <c r="F7" s="357"/>
      <c r="G7" s="357"/>
      <c r="H7" s="357"/>
      <c r="I7" s="357"/>
      <c r="J7" s="357"/>
    </row>
    <row r="8" spans="1:21" ht="17.25" customHeight="1">
      <c r="B8" s="51" t="s">
        <v>84</v>
      </c>
      <c r="C8" s="356">
        <f>+'prva stran'!B12</f>
        <v>0</v>
      </c>
      <c r="D8" s="357"/>
      <c r="E8" s="357"/>
      <c r="F8" s="357"/>
      <c r="G8" s="357"/>
      <c r="H8" s="357"/>
      <c r="I8" s="357"/>
      <c r="J8" s="357"/>
    </row>
    <row r="9" spans="1:21" s="12" customFormat="1" ht="17.25" customHeight="1">
      <c r="A9" s="9"/>
      <c r="B9" s="52" t="s">
        <v>86</v>
      </c>
      <c r="C9" s="358">
        <f>+'prva stran'!B13</f>
        <v>0</v>
      </c>
      <c r="D9" s="357"/>
      <c r="E9" s="357"/>
      <c r="F9" s="357"/>
      <c r="G9" s="357"/>
      <c r="H9" s="357"/>
      <c r="I9" s="357"/>
      <c r="J9" s="35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49" t="str">
        <f>+'Ponudbeni pred_rekapitulacija'!B28</f>
        <v>EKO JAJCA</v>
      </c>
      <c r="C13" s="349"/>
      <c r="D13" s="349"/>
      <c r="E13" s="349"/>
      <c r="F13" s="349"/>
      <c r="G13" s="349"/>
      <c r="H13" s="349"/>
      <c r="I13" s="349"/>
      <c r="J13" s="349"/>
      <c r="K13" s="34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161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96</v>
      </c>
      <c r="G15" s="56" t="s">
        <v>97</v>
      </c>
      <c r="H15" s="57" t="s">
        <v>132</v>
      </c>
      <c r="I15" s="57" t="s">
        <v>149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2.5">
      <c r="A16" s="79" t="s">
        <v>1</v>
      </c>
      <c r="B16" s="324" t="s">
        <v>711</v>
      </c>
      <c r="C16" s="325">
        <v>53</v>
      </c>
      <c r="D16" s="168" t="s">
        <v>110</v>
      </c>
      <c r="E16" s="169"/>
      <c r="F16" s="214">
        <v>450</v>
      </c>
      <c r="G16" s="170" t="s">
        <v>205</v>
      </c>
      <c r="H16" s="1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23.849999999999998</v>
      </c>
      <c r="I16" s="80" t="str">
        <f>IF(Sklop15[[#This Row],[ZAHTEVANA SHEMA KAKOVOSTI]]&lt;&gt;"",Sklop15[[#This Row],[Preračunana masa/volumen/kos na enoto kg]],"")</f>
        <v/>
      </c>
      <c r="J16" s="157"/>
      <c r="K16" s="149"/>
      <c r="L16" s="149"/>
      <c r="M16" s="149"/>
      <c r="N16" s="132"/>
      <c r="O16" s="149"/>
      <c r="P16" s="88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48" t="s">
        <v>111</v>
      </c>
    </row>
    <row r="17" spans="1:22" ht="27" customHeight="1">
      <c r="A17" s="219" t="s">
        <v>133</v>
      </c>
      <c r="B17" s="220"/>
      <c r="C17" s="221"/>
      <c r="D17" s="221"/>
      <c r="E17" s="222"/>
      <c r="F17" s="223"/>
      <c r="G17" s="224"/>
      <c r="H17" s="225">
        <f>SUBTOTAL(109,Sklop15[Preračunana masa/volumen/kos na enoto kg])</f>
        <v>23.849999999999998</v>
      </c>
      <c r="I17" s="225">
        <f>SUBTOTAL(109,Sklop15[Živila iz shem kakovosti (kg)])</f>
        <v>0</v>
      </c>
      <c r="J17" s="223"/>
      <c r="K17" s="226"/>
      <c r="L17" s="226"/>
      <c r="M17" s="227"/>
      <c r="N17" s="228"/>
      <c r="O17" s="228"/>
      <c r="P17" s="228"/>
      <c r="Q17" s="229"/>
      <c r="R17" s="223"/>
      <c r="S17" s="229">
        <f>SUBTOTAL(109,Sklop15[Vrednost za okvirno količino (EUR) brez DDV])</f>
        <v>0</v>
      </c>
      <c r="T17" s="229">
        <f>SUBTOTAL(109,Sklop15[Vrednost za okvirno količino (EUR) z DDV])</f>
        <v>0</v>
      </c>
      <c r="U17" s="230"/>
    </row>
    <row r="18" spans="1:22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129</v>
      </c>
      <c r="B19" s="16"/>
      <c r="C19" s="28"/>
      <c r="D19" s="28"/>
      <c r="E19" s="100"/>
      <c r="Q19" s="48"/>
      <c r="R19" s="48"/>
      <c r="S19" s="48"/>
      <c r="T19" s="48"/>
    </row>
    <row r="20" spans="1:22">
      <c r="A20" s="11" t="s">
        <v>131</v>
      </c>
      <c r="B20" s="16"/>
      <c r="C20" s="28"/>
      <c r="D20" s="28"/>
      <c r="E20" s="100"/>
    </row>
    <row r="21" spans="1:22">
      <c r="A21" s="95" t="s">
        <v>174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109" t="s">
        <v>167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</row>
    <row r="23" spans="1:22">
      <c r="A23" s="359" t="s">
        <v>203</v>
      </c>
      <c r="B23" s="359"/>
      <c r="C23" s="359"/>
      <c r="D23" s="359"/>
      <c r="E23" s="359"/>
      <c r="F23" s="359"/>
      <c r="G23" s="359"/>
      <c r="H23" s="359"/>
      <c r="I23" s="359"/>
      <c r="J23" s="359"/>
      <c r="K23" s="359"/>
      <c r="L23" s="359"/>
      <c r="M23" s="108"/>
      <c r="N23" s="108"/>
      <c r="O23" s="108"/>
      <c r="P23" s="108"/>
      <c r="Q23" s="108"/>
      <c r="R23" s="108"/>
      <c r="S23" s="108"/>
      <c r="T23" s="108"/>
      <c r="U23" s="108"/>
      <c r="V23" s="107"/>
    </row>
    <row r="24" spans="1:22">
      <c r="A24" s="359"/>
      <c r="B24" s="359"/>
      <c r="C24" s="359"/>
      <c r="D24" s="359"/>
      <c r="E24" s="359"/>
      <c r="F24" s="359"/>
      <c r="G24" s="359"/>
      <c r="H24" s="359"/>
      <c r="I24" s="359"/>
      <c r="J24" s="359"/>
      <c r="K24" s="359"/>
      <c r="L24" s="359"/>
      <c r="M24" s="54"/>
      <c r="N24" s="29"/>
      <c r="O24" s="29"/>
      <c r="P24" s="29"/>
      <c r="Q24" s="29"/>
      <c r="R24" s="29"/>
    </row>
    <row r="25" spans="1:22">
      <c r="N25" s="29"/>
      <c r="O25" s="29"/>
      <c r="P25" s="29"/>
      <c r="Q25" s="29"/>
      <c r="R25" s="29"/>
    </row>
    <row r="26" spans="1:22">
      <c r="A26" s="95" t="s">
        <v>65</v>
      </c>
      <c r="F26" s="68"/>
      <c r="G26" s="68" t="s">
        <v>66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67</v>
      </c>
      <c r="R26" s="29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100"/>
    </row>
    <row r="29" spans="1:22">
      <c r="B29" s="16"/>
      <c r="C29" s="28"/>
      <c r="D29" s="28"/>
      <c r="E29" s="100"/>
    </row>
    <row r="30" spans="1:22">
      <c r="B30" s="16"/>
      <c r="C30" s="28"/>
      <c r="D30" s="28"/>
      <c r="E30" s="100"/>
    </row>
    <row r="31" spans="1:22">
      <c r="B31" s="16"/>
      <c r="C31" s="28"/>
      <c r="D31" s="28"/>
      <c r="E31" s="100"/>
    </row>
    <row r="32" spans="1:22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J25:P1048576 J1:P15 U1:U15 J17:P21 J16 N16 M23:P24 U17:U21 P16 U23:U1048576" name="Obseg1"/>
    <protectedRange sqref="J24:L24" name="Obseg1_2"/>
    <protectedRange sqref="O16" name="Obseg1_3_2"/>
    <protectedRange sqref="U16 K16:M16" name="Obseg1_3_4"/>
    <protectedRange sqref="J23:L23" name="Obseg1_2_1"/>
    <protectedRange sqref="J22:P22 U22" name="Obseg1_1_1"/>
  </protectedRanges>
  <mergeCells count="9">
    <mergeCell ref="A24:L24"/>
    <mergeCell ref="B13:K13"/>
    <mergeCell ref="C2:J2"/>
    <mergeCell ref="C3:J3"/>
    <mergeCell ref="C6:J6"/>
    <mergeCell ref="C7:J7"/>
    <mergeCell ref="C8:J8"/>
    <mergeCell ref="C9:J9"/>
    <mergeCell ref="A23:L23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18</vt:i4>
      </vt:variant>
      <vt:variant>
        <vt:lpstr>Imenovani obsegi</vt:lpstr>
      </vt:variant>
      <vt:variant>
        <vt:i4>32</vt:i4>
      </vt:variant>
    </vt:vector>
  </HeadingPairs>
  <TitlesOfParts>
    <vt:vector size="50" baseType="lpstr">
      <vt:lpstr>prva stran</vt:lpstr>
      <vt:lpstr>Navodila za izpolnjevanje</vt:lpstr>
      <vt:lpstr>Ponudbeni pred_rekapitulacija</vt:lpstr>
      <vt:lpstr>1_KRUH IN PEKOVSKI IZDELKI</vt:lpstr>
      <vt:lpstr>2_MLEVSKI IZD.IN TEST.</vt:lpstr>
      <vt:lpstr>3_MLEKO IN MLEČNI</vt:lpstr>
      <vt:lpstr>4_JUNČJE, PRAŠIČJE MESO</vt:lpstr>
      <vt:lpstr>5_PERUTNINSKO MESO</vt:lpstr>
      <vt:lpstr>6_ZAMRZ.RIBE</vt:lpstr>
      <vt:lpstr>7_SADJE IN ZELENJAVA</vt:lpstr>
      <vt:lpstr>8_ZAMRZ.SADJE IN ZELENJAVA</vt:lpstr>
      <vt:lpstr>9_ZAMRZ.IZDELKI IZ TESTA</vt:lpstr>
      <vt:lpstr>10_SOKOVI</vt:lpstr>
      <vt:lpstr>11_RAZNA PREHRANA</vt:lpstr>
      <vt:lpstr>12_JAJCA</vt:lpstr>
      <vt:lpstr>13_EKO MLEKO</vt:lpstr>
      <vt:lpstr>14_EKO ZELENJAVA in SADJE</vt:lpstr>
      <vt:lpstr>15_EKO JAJCA</vt:lpstr>
      <vt:lpstr>'1_KRUH IN PEKOVSKI IZDELKI'!Področje_tiskanja</vt:lpstr>
      <vt:lpstr>'10_SOKOVI'!Področje_tiskanja</vt:lpstr>
      <vt:lpstr>'11_RAZNA PREHRANA'!Področje_tiskanja</vt:lpstr>
      <vt:lpstr>'12_JAJCA'!Področje_tiskanja</vt:lpstr>
      <vt:lpstr>'13_EKO MLEKO'!Področje_tiskanja</vt:lpstr>
      <vt:lpstr>'14_EKO ZELENJAVA in SADJE'!Področje_tiskanja</vt:lpstr>
      <vt:lpstr>'15_EKO JAJCA'!Področje_tiskanja</vt:lpstr>
      <vt:lpstr>'2_MLEVSKI IZD.IN TEST.'!Področje_tiskanja</vt:lpstr>
      <vt:lpstr>'3_MLEKO IN MLEČNI'!Področje_tiskanja</vt:lpstr>
      <vt:lpstr>'4_JUNČJE, PRAŠIČJE MESO'!Področje_tiskanja</vt:lpstr>
      <vt:lpstr>'5_PERUTNINSKO MESO'!Področje_tiskanja</vt:lpstr>
      <vt:lpstr>'6_ZAMRZ.RIBE'!Področje_tiskanja</vt:lpstr>
      <vt:lpstr>'7_SADJE IN ZELENJAVA'!Področje_tiskanja</vt:lpstr>
      <vt:lpstr>'8_ZAMRZ.SADJE IN ZELENJAVA'!Področje_tiskanja</vt:lpstr>
      <vt:lpstr>'9_ZAMRZ.IZDELKI IZ TESTA'!Področje_tiskanja</vt:lpstr>
      <vt:lpstr>'Navodila za izpolnjevanje'!Področje_tiskanja</vt:lpstr>
      <vt:lpstr>'Ponudbeni pred_rekapitulacija'!Področje_tiskanja</vt:lpstr>
      <vt:lpstr>'1_KRUH IN PEKOVSKI IZDELKI'!Tiskanje_naslovov</vt:lpstr>
      <vt:lpstr>'10_SOKOVI'!Tiskanje_naslovov</vt:lpstr>
      <vt:lpstr>'11_RAZNA PREHRANA'!Tiskanje_naslovov</vt:lpstr>
      <vt:lpstr>'12_JAJCA'!Tiskanje_naslovov</vt:lpstr>
      <vt:lpstr>'13_EKO MLEKO'!Tiskanje_naslovov</vt:lpstr>
      <vt:lpstr>'14_EKO ZELENJAVA in SADJE'!Tiskanje_naslovov</vt:lpstr>
      <vt:lpstr>'15_EKO JAJCA'!Tiskanje_naslovov</vt:lpstr>
      <vt:lpstr>'2_MLEVSKI IZD.IN TEST.'!Tiskanje_naslovov</vt:lpstr>
      <vt:lpstr>'3_MLEKO IN MLEČNI'!Tiskanje_naslovov</vt:lpstr>
      <vt:lpstr>'4_JUNČJE, PRAŠIČJE MESO'!Tiskanje_naslovov</vt:lpstr>
      <vt:lpstr>'5_PERUTNINSKO MESO'!Tiskanje_naslovov</vt:lpstr>
      <vt:lpstr>'6_ZAMRZ.RIBE'!Tiskanje_naslovov</vt:lpstr>
      <vt:lpstr>'7_SADJE IN ZELENJAVA'!Tiskanje_naslovov</vt:lpstr>
      <vt:lpstr>'8_ZAMRZ.SADJE IN ZELENJAVA'!Tiskanje_naslovov</vt:lpstr>
      <vt:lpstr>'9_ZAMRZ.IZDELKI IZ TESTA'!Tiskanje_naslovov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2022-10-10T06:40:08Z</cp:lastPrinted>
  <dcterms:created xsi:type="dcterms:W3CDTF">2012-03-26T14:52:49Z</dcterms:created>
  <dcterms:modified xsi:type="dcterms:W3CDTF">2023-07-21T12:57:32Z</dcterms:modified>
</cp:coreProperties>
</file>