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3\Robotina_pogodba\Nova_dok\"/>
    </mc:Choice>
  </mc:AlternateContent>
  <bookViews>
    <workbookView xWindow="0" yWindow="450" windowWidth="3045" windowHeight="165" tabRatio="763" firstSheet="1" activeTab="1"/>
  </bookViews>
  <sheets>
    <sheet name="gober" sheetId="14" r:id="rId1"/>
    <sheet name="hober" sheetId="15" r:id="rId2"/>
    <sheet name="mober" sheetId="13" r:id="rId3"/>
    <sheet name="aqober" sheetId="17" r:id="rId4"/>
    <sheet name="ostalo" sheetId="16" r:id="rId5"/>
    <sheet name="1000_1000EO700-230V" sheetId="26" r:id="rId6"/>
    <sheet name="1000_1000EO700-sp" sheetId="27" r:id="rId7"/>
    <sheet name="3000_1000EO800" sheetId="25" r:id="rId8"/>
    <sheet name="4000-0100-ko" sheetId="22" r:id="rId9"/>
    <sheet name="4000-OM750-mp" sheetId="23" r:id="rId10"/>
    <sheet name="4000-EO700-pm" sheetId="2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mober!$A$1:$F$104</definedName>
    <definedName name="_Toc84322129_2" localSheetId="6">#REF!</definedName>
    <definedName name="_Toc84322129_2" localSheetId="7">#REF!</definedName>
    <definedName name="_Toc84322129_2" localSheetId="10">#REF!</definedName>
    <definedName name="_Toc84322129_2" localSheetId="9">#REF!</definedName>
    <definedName name="_Toc84322129_2">#REF!</definedName>
    <definedName name="_Toc84322129_2_2" localSheetId="6">'[1]amws_uc8410LX (merSist)'!#REF!</definedName>
    <definedName name="_Toc84322129_2_2" localSheetId="10">'[1]amws_uc8410LX (merSist)'!#REF!</definedName>
    <definedName name="_Toc84322129_2_2">'[1]amws_uc8410LX (merSist)'!#REF!</definedName>
    <definedName name="_Toc84322129_2_3" localSheetId="6">[2]amws_uc8410LX_priklopSen!#REF!</definedName>
    <definedName name="_Toc84322129_2_3" localSheetId="7">#REF!</definedName>
    <definedName name="_Toc84322129_2_3" localSheetId="10">[2]amws_uc8410LX_priklopSen!#REF!</definedName>
    <definedName name="_Toc84322129_2_3" localSheetId="9">#REF!</definedName>
    <definedName name="_Toc84322129_2_3">#REF!</definedName>
    <definedName name="_Toc84322129_2_5" localSheetId="6">#REF!</definedName>
    <definedName name="_Toc84322129_2_5" localSheetId="7">#REF!</definedName>
    <definedName name="_Toc84322129_2_5" localSheetId="10">#REF!</definedName>
    <definedName name="_Toc84322129_2_5" localSheetId="9">#REF!</definedName>
    <definedName name="_Toc84322129_2_5">#REF!</definedName>
    <definedName name="_Toc84322129_2_6" localSheetId="6">#REF!</definedName>
    <definedName name="_Toc84322129_2_6" localSheetId="7">#REF!</definedName>
    <definedName name="_Toc84322129_2_6" localSheetId="10">#REF!</definedName>
    <definedName name="_Toc84322129_2_6" localSheetId="9">#REF!</definedName>
    <definedName name="_Toc84322129_2_6">#REF!</definedName>
    <definedName name="_Toc84322129_2_7" localSheetId="6">#REF!</definedName>
    <definedName name="_Toc84322129_2_7" localSheetId="7">#REF!</definedName>
    <definedName name="_Toc84322129_2_7" localSheetId="10">#REF!</definedName>
    <definedName name="_Toc84322129_2_7" localSheetId="9">#REF!</definedName>
    <definedName name="_Toc84322129_2_7">#REF!</definedName>
    <definedName name="_Toc84322129_3" localSheetId="6">[2]amws_kov_konst!#REF!</definedName>
    <definedName name="_Toc84322129_3" localSheetId="7">#REF!</definedName>
    <definedName name="_Toc84322129_3" localSheetId="10">[2]amws_kov_konst!#REF!</definedName>
    <definedName name="_Toc84322129_3" localSheetId="9">#REF!</definedName>
    <definedName name="_Toc84322129_3">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6">[2]amws_uc8410LX_priklopSen!#REF!</definedName>
    <definedName name="arial" localSheetId="7">#REF!</definedName>
    <definedName name="arial" localSheetId="10">[2]amws_uc8410LX_priklopSen!#REF!</definedName>
    <definedName name="arial" localSheetId="9">#REF!</definedName>
    <definedName name="arial">#REF!</definedName>
    <definedName name="ismm_monitoring_naprava_izpis.php?monitoring_2" localSheetId="4">ostalo!$B$1:$D$3</definedName>
    <definedName name="_xlnm.Print_Area" localSheetId="5">'1000_1000EO700-230V'!$A$1:$I$114</definedName>
    <definedName name="_xlnm.Print_Area" localSheetId="6">'1000_1000EO700-sp'!$A$1:$I$97</definedName>
    <definedName name="_xlnm.Print_Area" localSheetId="7">'3000_1000EO800'!$A$1:$G$127</definedName>
    <definedName name="_xlnm.Print_Area" localSheetId="8">'4000-0100-ko'!$A$1:$G$139</definedName>
    <definedName name="_xlnm.Print_Area" localSheetId="10">'4000-EO700-pm'!$A$1:$G$105</definedName>
    <definedName name="_xlnm.Print_Area" localSheetId="9">'4000-OM750-mp'!$A$1:$G$133</definedName>
    <definedName name="_xlnm.Print_Titles" localSheetId="5">'1000_1000EO700-230V'!$2:$11</definedName>
    <definedName name="_xlnm.Print_Titles" localSheetId="6">'1000_1000EO700-sp'!$2:$11</definedName>
    <definedName name="_xlnm.Print_Titles" localSheetId="7">'3000_1000EO800'!$2:$12</definedName>
    <definedName name="_xlnm.Print_Titles" localSheetId="8">'4000-0100-ko'!$2:$12</definedName>
    <definedName name="_xlnm.Print_Titles" localSheetId="10">'4000-EO700-pm'!$2:$12</definedName>
    <definedName name="_xlnm.Print_Titles" localSheetId="9">'4000-OM750-mp'!$2:$12</definedName>
    <definedName name="top_3" localSheetId="6">#REF!</definedName>
    <definedName name="top_3" localSheetId="7">#REF!</definedName>
    <definedName name="top_3" localSheetId="10">#REF!</definedName>
    <definedName name="top_3" localSheetId="9">#REF!</definedName>
    <definedName name="top_3">#REF!</definedName>
    <definedName name="top_7" localSheetId="7">#REF!</definedName>
    <definedName name="top_7" localSheetId="10">#REF!</definedName>
    <definedName name="top_7" localSheetId="9">#REF!</definedName>
    <definedName name="top_7">#REF!</definedName>
    <definedName name="Z_236C1167_F143_46D7_BDF0_9238069DF458_.wvu.PrintArea" localSheetId="7" hidden="1">'3000_1000EO800'!$A$3:$G$112</definedName>
    <definedName name="Z_236C1167_F143_46D7_BDF0_9238069DF458_.wvu.PrintArea" localSheetId="8" hidden="1">'4000-0100-ko'!$A$3:$G$124</definedName>
    <definedName name="Z_236C1167_F143_46D7_BDF0_9238069DF458_.wvu.PrintArea" localSheetId="9" hidden="1">'4000-OM750-mp'!$A$3:$G$118</definedName>
  </definedNames>
  <calcPr calcId="152511"/>
</workbook>
</file>

<file path=xl/calcChain.xml><?xml version="1.0" encoding="utf-8"?>
<calcChain xmlns="http://schemas.openxmlformats.org/spreadsheetml/2006/main">
  <c r="C122" i="23" l="1"/>
  <c r="C123" i="23"/>
  <c r="C124" i="23"/>
  <c r="C125" i="23"/>
  <c r="C126" i="23"/>
  <c r="C127" i="23"/>
  <c r="C128" i="23"/>
  <c r="C129" i="23"/>
  <c r="C130" i="23"/>
  <c r="C131" i="23"/>
  <c r="C132" i="23"/>
  <c r="C133" i="23"/>
  <c r="C121" i="23"/>
  <c r="C128" i="22"/>
  <c r="C129" i="22"/>
  <c r="C130" i="22"/>
  <c r="C131" i="22"/>
  <c r="C132" i="22"/>
  <c r="C133" i="22"/>
  <c r="C134" i="22"/>
  <c r="C135" i="22"/>
  <c r="C136" i="22"/>
  <c r="C137" i="22"/>
  <c r="C138" i="22"/>
  <c r="C139" i="22"/>
  <c r="C127" i="22"/>
  <c r="C116" i="25"/>
  <c r="C117" i="25"/>
  <c r="C118" i="25"/>
  <c r="C119" i="25"/>
  <c r="C120" i="25"/>
  <c r="C121" i="25"/>
  <c r="C122" i="25"/>
  <c r="C123" i="25"/>
  <c r="C124" i="25"/>
  <c r="C125" i="25"/>
  <c r="C126" i="25"/>
  <c r="C127" i="25"/>
  <c r="C115" i="25"/>
  <c r="C86" i="27"/>
  <c r="C87" i="27"/>
  <c r="C88" i="27"/>
  <c r="C89" i="27"/>
  <c r="C90" i="27"/>
  <c r="C91" i="27"/>
  <c r="C92" i="27"/>
  <c r="C93" i="27"/>
  <c r="C94" i="27"/>
  <c r="C95" i="27"/>
  <c r="C96" i="27"/>
  <c r="C97" i="27"/>
  <c r="C85" i="27"/>
  <c r="I99" i="26"/>
  <c r="I96" i="26" l="1"/>
  <c r="I22" i="26"/>
  <c r="I79" i="27"/>
  <c r="I77" i="27"/>
  <c r="I75" i="27"/>
  <c r="I74" i="27"/>
  <c r="I73" i="27"/>
  <c r="I72" i="27"/>
  <c r="I71" i="27"/>
  <c r="I70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0" i="27"/>
  <c r="I49" i="27"/>
  <c r="I48" i="27"/>
  <c r="I46" i="27"/>
  <c r="I44" i="27"/>
  <c r="I43" i="27"/>
  <c r="I42" i="27"/>
  <c r="I80" i="27" s="1"/>
  <c r="I37" i="27"/>
  <c r="I36" i="27"/>
  <c r="I35" i="27"/>
  <c r="I34" i="27"/>
  <c r="I38" i="27" s="1"/>
  <c r="I30" i="27"/>
  <c r="I29" i="27"/>
  <c r="I28" i="27"/>
  <c r="I27" i="27"/>
  <c r="I31" i="27" s="1"/>
  <c r="I26" i="27"/>
  <c r="I22" i="27"/>
  <c r="I21" i="27"/>
  <c r="I20" i="27"/>
  <c r="I19" i="27"/>
  <c r="I18" i="27"/>
  <c r="I17" i="27"/>
  <c r="I16" i="27"/>
  <c r="I23" i="27" s="1"/>
  <c r="I82" i="27" s="1"/>
  <c r="F9" i="27"/>
  <c r="F8" i="27"/>
  <c r="F3" i="27"/>
  <c r="I94" i="26"/>
  <c r="I92" i="26"/>
  <c r="I90" i="26"/>
  <c r="I89" i="26"/>
  <c r="I88" i="26"/>
  <c r="I87" i="26"/>
  <c r="I86" i="26"/>
  <c r="I85" i="26"/>
  <c r="I84" i="26"/>
  <c r="I83" i="26"/>
  <c r="I82" i="26"/>
  <c r="I81" i="26"/>
  <c r="I80" i="26"/>
  <c r="I78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4" i="26"/>
  <c r="I53" i="26"/>
  <c r="I52" i="26"/>
  <c r="I50" i="26"/>
  <c r="I48" i="26"/>
  <c r="I47" i="26"/>
  <c r="I45" i="26"/>
  <c r="I44" i="26"/>
  <c r="I43" i="26"/>
  <c r="I38" i="26"/>
  <c r="I37" i="26"/>
  <c r="I36" i="26"/>
  <c r="I35" i="26"/>
  <c r="I34" i="26"/>
  <c r="I30" i="26"/>
  <c r="I29" i="26"/>
  <c r="I28" i="26"/>
  <c r="I24" i="26"/>
  <c r="I23" i="26"/>
  <c r="I21" i="26"/>
  <c r="I20" i="26"/>
  <c r="I19" i="26"/>
  <c r="I18" i="26"/>
  <c r="I17" i="26"/>
  <c r="I16" i="26"/>
  <c r="F9" i="26"/>
  <c r="F8" i="26"/>
  <c r="F3" i="26"/>
  <c r="I107" i="25"/>
  <c r="I105" i="25"/>
  <c r="I103" i="25"/>
  <c r="I101" i="25"/>
  <c r="I100" i="25"/>
  <c r="I99" i="25"/>
  <c r="I98" i="25"/>
  <c r="I97" i="25"/>
  <c r="I96" i="25"/>
  <c r="I95" i="25"/>
  <c r="I94" i="25"/>
  <c r="I93" i="25"/>
  <c r="I92" i="25"/>
  <c r="I91" i="25"/>
  <c r="I90" i="25"/>
  <c r="I89" i="25"/>
  <c r="I88" i="25"/>
  <c r="I87" i="25"/>
  <c r="I86" i="25"/>
  <c r="I85" i="25"/>
  <c r="I82" i="25"/>
  <c r="I81" i="25"/>
  <c r="I80" i="25"/>
  <c r="I79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0" i="25"/>
  <c r="I48" i="25"/>
  <c r="I47" i="25"/>
  <c r="I46" i="25"/>
  <c r="I45" i="25"/>
  <c r="I43" i="25"/>
  <c r="I41" i="25"/>
  <c r="I109" i="25" s="1"/>
  <c r="I35" i="25"/>
  <c r="I34" i="25"/>
  <c r="I33" i="25"/>
  <c r="I36" i="25" s="1"/>
  <c r="I29" i="25"/>
  <c r="I28" i="25"/>
  <c r="I27" i="25"/>
  <c r="I26" i="25"/>
  <c r="I25" i="25"/>
  <c r="I30" i="25" s="1"/>
  <c r="I21" i="25"/>
  <c r="I20" i="25"/>
  <c r="I19" i="25"/>
  <c r="I18" i="25"/>
  <c r="I17" i="25"/>
  <c r="I16" i="25"/>
  <c r="I22" i="25"/>
  <c r="E10" i="25"/>
  <c r="E9" i="25"/>
  <c r="E8" i="25"/>
  <c r="E7" i="25"/>
  <c r="E5" i="25"/>
  <c r="E4" i="25"/>
  <c r="E3" i="25"/>
  <c r="I101" i="24"/>
  <c r="I98" i="24"/>
  <c r="I97" i="24"/>
  <c r="I95" i="24"/>
  <c r="I94" i="24"/>
  <c r="I93" i="24"/>
  <c r="I92" i="24"/>
  <c r="I90" i="24"/>
  <c r="I88" i="24"/>
  <c r="I87" i="24"/>
  <c r="I86" i="24"/>
  <c r="I85" i="24"/>
  <c r="I84" i="24"/>
  <c r="I83" i="24"/>
  <c r="I82" i="24"/>
  <c r="I81" i="24"/>
  <c r="I80" i="24"/>
  <c r="I79" i="24"/>
  <c r="I78" i="24"/>
  <c r="I77" i="24"/>
  <c r="I76" i="24"/>
  <c r="I75" i="24"/>
  <c r="I74" i="24"/>
  <c r="I72" i="24"/>
  <c r="I70" i="24"/>
  <c r="I69" i="24"/>
  <c r="I68" i="24"/>
  <c r="I67" i="24"/>
  <c r="I66" i="24"/>
  <c r="I65" i="24"/>
  <c r="I64" i="24"/>
  <c r="I63" i="24"/>
  <c r="I62" i="24"/>
  <c r="I61" i="24"/>
  <c r="I60" i="24"/>
  <c r="I57" i="24"/>
  <c r="I56" i="24"/>
  <c r="I55" i="24"/>
  <c r="I54" i="24"/>
  <c r="I53" i="24"/>
  <c r="I52" i="24"/>
  <c r="I50" i="24"/>
  <c r="I49" i="24"/>
  <c r="I47" i="24"/>
  <c r="I45" i="24"/>
  <c r="I44" i="24"/>
  <c r="I42" i="24"/>
  <c r="I41" i="24"/>
  <c r="I40" i="24"/>
  <c r="I102" i="24" s="1"/>
  <c r="I35" i="24"/>
  <c r="I34" i="24"/>
  <c r="I36" i="24"/>
  <c r="I30" i="24"/>
  <c r="I29" i="24"/>
  <c r="I28" i="24"/>
  <c r="I31" i="24" s="1"/>
  <c r="I24" i="24"/>
  <c r="I23" i="24"/>
  <c r="I22" i="24"/>
  <c r="I21" i="24"/>
  <c r="I20" i="24"/>
  <c r="I19" i="24"/>
  <c r="I18" i="24"/>
  <c r="I17" i="24"/>
  <c r="E10" i="24"/>
  <c r="E9" i="24"/>
  <c r="E8" i="24"/>
  <c r="E7" i="24"/>
  <c r="E5" i="24"/>
  <c r="E4" i="24"/>
  <c r="E3" i="24"/>
  <c r="I113" i="23"/>
  <c r="I110" i="23"/>
  <c r="I109" i="23"/>
  <c r="I108" i="23"/>
  <c r="I107" i="23"/>
  <c r="I105" i="23"/>
  <c r="I104" i="23"/>
  <c r="I103" i="23"/>
  <c r="I101" i="23"/>
  <c r="I100" i="23"/>
  <c r="I99" i="23"/>
  <c r="I97" i="23"/>
  <c r="I95" i="23"/>
  <c r="I94" i="23"/>
  <c r="I93" i="23"/>
  <c r="I92" i="23"/>
  <c r="I91" i="23"/>
  <c r="I90" i="23"/>
  <c r="I89" i="23"/>
  <c r="I88" i="23"/>
  <c r="I87" i="23"/>
  <c r="I86" i="23"/>
  <c r="I85" i="23"/>
  <c r="I84" i="23"/>
  <c r="I83" i="23"/>
  <c r="I82" i="23"/>
  <c r="I81" i="23"/>
  <c r="I80" i="23"/>
  <c r="I79" i="23"/>
  <c r="I78" i="23"/>
  <c r="I75" i="23"/>
  <c r="I74" i="23"/>
  <c r="I73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8" i="23"/>
  <c r="I43" i="23"/>
  <c r="I42" i="23"/>
  <c r="I38" i="23"/>
  <c r="I37" i="23"/>
  <c r="I36" i="23"/>
  <c r="I35" i="23"/>
  <c r="I34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E10" i="23"/>
  <c r="E9" i="23"/>
  <c r="E8" i="23"/>
  <c r="E7" i="23"/>
  <c r="E5" i="23"/>
  <c r="E4" i="23"/>
  <c r="E3" i="23"/>
  <c r="I117" i="22"/>
  <c r="I115" i="22"/>
  <c r="I113" i="22"/>
  <c r="I111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88" i="22"/>
  <c r="I87" i="22"/>
  <c r="I85" i="22"/>
  <c r="I84" i="22"/>
  <c r="I83" i="22"/>
  <c r="I82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3" i="22"/>
  <c r="I52" i="22"/>
  <c r="I51" i="22"/>
  <c r="I49" i="22"/>
  <c r="I47" i="22"/>
  <c r="I46" i="22"/>
  <c r="I45" i="22"/>
  <c r="I44" i="22"/>
  <c r="I42" i="22"/>
  <c r="I121" i="22" s="1"/>
  <c r="I40" i="22"/>
  <c r="I35" i="22"/>
  <c r="I34" i="22"/>
  <c r="I36" i="22" s="1"/>
  <c r="I33" i="22"/>
  <c r="I29" i="22"/>
  <c r="I28" i="22"/>
  <c r="I27" i="22"/>
  <c r="I26" i="22"/>
  <c r="I25" i="22"/>
  <c r="I30" i="22"/>
  <c r="I21" i="22"/>
  <c r="I20" i="22"/>
  <c r="I19" i="22"/>
  <c r="I18" i="22"/>
  <c r="I17" i="22"/>
  <c r="I16" i="22"/>
  <c r="I22" i="22" s="1"/>
  <c r="E10" i="22"/>
  <c r="E9" i="22"/>
  <c r="E8" i="22"/>
  <c r="E7" i="22"/>
  <c r="E5" i="22"/>
  <c r="E4" i="22"/>
  <c r="E3" i="22"/>
  <c r="I123" i="22" l="1"/>
  <c r="I124" i="22" s="1"/>
  <c r="I111" i="25"/>
  <c r="I112" i="25" s="1"/>
  <c r="I31" i="26"/>
  <c r="I39" i="23"/>
  <c r="I115" i="23"/>
  <c r="I44" i="23"/>
  <c r="I31" i="23"/>
  <c r="I25" i="24"/>
  <c r="I104" i="24" s="1"/>
  <c r="I105" i="24" s="1"/>
  <c r="I25" i="26"/>
  <c r="I97" i="26"/>
  <c r="I39" i="26"/>
  <c r="I117" i="23" l="1"/>
  <c r="I118" i="23" s="1"/>
</calcChain>
</file>

<file path=xl/comments1.xml><?xml version="1.0" encoding="utf-8"?>
<comments xmlns="http://schemas.openxmlformats.org/spreadsheetml/2006/main">
  <authors>
    <author>GŽ</author>
  </authors>
  <commentList>
    <comment ref="H95" authorId="0" shapeId="0">
      <text>
        <r>
          <rPr>
            <b/>
            <sz val="10"/>
            <color indexed="81"/>
            <rFont val="Tahoma"/>
            <family val="2"/>
          </rPr>
          <t>GŽ:</t>
        </r>
        <r>
          <rPr>
            <sz val="10"/>
            <color indexed="81"/>
            <rFont val="Tahoma"/>
            <family val="2"/>
          </rPr>
          <t xml:space="preserve">
Ocena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2" background="1" saveData="1">
    <webPr sourceData="1" parsePre="1" consecutive="1" xl2000="1" url="http://kolomon.arso.sigov.si/ismm/statistika/Prikazi/ismm_monitoring_naprava_izpis.php?monitoring=2"/>
  </connection>
</connections>
</file>

<file path=xl/sharedStrings.xml><?xml version="1.0" encoding="utf-8"?>
<sst xmlns="http://schemas.openxmlformats.org/spreadsheetml/2006/main" count="4076" uniqueCount="1068">
  <si>
    <t>Proizvajalec</t>
  </si>
  <si>
    <t>n</t>
  </si>
  <si>
    <t>Krvavec</t>
  </si>
  <si>
    <t>Otlica</t>
  </si>
  <si>
    <t>ROBOTINA</t>
  </si>
  <si>
    <t>3000_1000EO800</t>
  </si>
  <si>
    <t>CM00048</t>
  </si>
  <si>
    <t>Murska Sobota-Rakičan</t>
  </si>
  <si>
    <t>Novo mesto</t>
  </si>
  <si>
    <t>Slovenske Konjice</t>
  </si>
  <si>
    <t>Šmartno pri Slov. Gradcu</t>
  </si>
  <si>
    <t>Ime merilnega mesta</t>
  </si>
  <si>
    <t>Tip</t>
  </si>
  <si>
    <t>Serijska številka</t>
  </si>
  <si>
    <t>Id naprave</t>
  </si>
  <si>
    <t>Apaško polje-Črnci (Črn 1/11)) (G446)</t>
  </si>
  <si>
    <t>1000_1000EO700-sp</t>
  </si>
  <si>
    <t>Apaško polje-Mali Segovci (MSeg - 1/14) (G428)</t>
  </si>
  <si>
    <t>Apaško polje-Žepovci (Žep 1/11) (G445)</t>
  </si>
  <si>
    <t>Blejska ravan-Bled (Bled - 2/13) (G423)</t>
  </si>
  <si>
    <t>Dolina Bolske-Latkova vas (Lvas - 2/14) (G411)</t>
  </si>
  <si>
    <t>Dolina Bolske-Parižlje (Par - 1/14) (G431)</t>
  </si>
  <si>
    <t>Dolina Bolske-Trnava (Trn - 2/14) (G412)</t>
  </si>
  <si>
    <t>Dolina Kamniške Bistrice-Domžale (Dom - 2/14) (G424)</t>
  </si>
  <si>
    <t>Dolina Kamniške Bistrice-Mengeš (Men - 2/14) (G404)</t>
  </si>
  <si>
    <t>Dolina Kamniške Bistrice-Podgorje (Pod -1/14) (G403)</t>
  </si>
  <si>
    <t>Dravsko polje-Brunšvik (Pod 1/11) (G439)</t>
  </si>
  <si>
    <t>Dravsko polje-Draženci (Dra - 2/14) (G417)</t>
  </si>
  <si>
    <t>Dravsko polje-Kungota (Gv-2/09) (G440)</t>
  </si>
  <si>
    <t>Dravsko polje-Rače (Rač 1/11) (G437)</t>
  </si>
  <si>
    <t>Dravsko polje-Rogoza ( Rog 1/11) (G436)</t>
  </si>
  <si>
    <t>1000_1000EO700-230V</t>
  </si>
  <si>
    <t>Dravsko polje-Spodnja Hajdina (SHaj - 2/14) (G416)</t>
  </si>
  <si>
    <t>Dravsko polje-Starše (Sta 1/11) (G438)</t>
  </si>
  <si>
    <t>Kranjsko polje-Cerklje (Cer - 2/13) (G426)</t>
  </si>
  <si>
    <t>Kranjsko polje-Šenčur (Šen - 2/13) (G405)</t>
  </si>
  <si>
    <t>Kranjsko polje-Trboje (Trb - 2/13) (G425)</t>
  </si>
  <si>
    <t>Kranjsko polje-Voglje (Vog - 2/14) (G402)</t>
  </si>
  <si>
    <t>Krško polje-Krška Vas (Kvas - 1/13) (G415)</t>
  </si>
  <si>
    <t>Krško polje-Vihre (Vih - 1/13) (G413)</t>
  </si>
  <si>
    <t>Krško polje-Žadovinek (Žad - 2/13) (G414)</t>
  </si>
  <si>
    <t>Ljubljansko barje-Bevke (Bev - 2/13) (G409)</t>
  </si>
  <si>
    <t>BEVKE</t>
  </si>
  <si>
    <t>Ljubljansko barje-Ljubljana-Rakova Jelša (LjRj - 1/11) (G432)</t>
  </si>
  <si>
    <t>LJUBLJANA-Rakova Jelša</t>
  </si>
  <si>
    <t>Ljubljansko polje-Lj-Vojkova (LjVo - 2/14) (G401)</t>
  </si>
  <si>
    <t>Mursko polje-Veščica (Ve - 2/09) (G444)</t>
  </si>
  <si>
    <t>Mursko polje-Zgornje Krapje (Kr - 2/09) (G443)</t>
  </si>
  <si>
    <t>Prekmursko polje-Benica (Ben - 2/14) (G430)</t>
  </si>
  <si>
    <t>Prekmursko polje-Gančani (Gan - 2/14) (G421)</t>
  </si>
  <si>
    <t>Prekmursko polje-Gornji Lakoš (GLak - 2/14) (G420)</t>
  </si>
  <si>
    <t>Prekmursko polje-Odranci (Od - 1/09) (G442)</t>
  </si>
  <si>
    <t>Prekmursko polje-Rakičan ( Rak - 2/09) (G441)</t>
  </si>
  <si>
    <t>Ptujsko polje-Bukovci (Buk - 1/14) (G418)</t>
  </si>
  <si>
    <t>Ptujsko polje-Dornava (Do - 2/09) (G435)</t>
  </si>
  <si>
    <t>Ptujsko polje-Sobetinci (Sob - 1/14) (G419)</t>
  </si>
  <si>
    <t>Radovljiško polje-Radovljica (Rad - 2/13) (G407)</t>
  </si>
  <si>
    <t>Sorško polje-Drulovka (Dru - 2/14) (G422)</t>
  </si>
  <si>
    <t>Sorško polje-Meja (Meja - 2/13) (G429)</t>
  </si>
  <si>
    <t>Spodnja savinjska dolina-Žalec (Žal - 1/14) (G410)</t>
  </si>
  <si>
    <t>Središko polje-Obrež (Obr - 1/14) (G427)</t>
  </si>
  <si>
    <t>Strahinjsko-Nakelsko polje-Naklo (Nak - 2/13) (G406)</t>
  </si>
  <si>
    <t>TEST na ARSO-master plošča (G989)</t>
  </si>
  <si>
    <t>BAČA PRI MODREJU</t>
  </si>
  <si>
    <t>Bača-Bača pri Modreju (8500)</t>
  </si>
  <si>
    <t>Badaševica-Šalara (H481)</t>
  </si>
  <si>
    <t>Bistra-Bistra I (H487)</t>
  </si>
  <si>
    <t>Bistrica-Bohinjska Bistrica (H460)</t>
  </si>
  <si>
    <t>Bistrica-Ilirska Bistrica (H516)</t>
  </si>
  <si>
    <t>Bistrica-Muta I (H23)</t>
  </si>
  <si>
    <t>Bistrica-Muta I (H535)</t>
  </si>
  <si>
    <t>Bistrica-Sodražica (H479)</t>
  </si>
  <si>
    <t>Bistrica-Zagaj II (H494)</t>
  </si>
  <si>
    <t>Bohinjsko jezero-Sveti Duh (H450)</t>
  </si>
  <si>
    <t>Bolska-Dolenja vas II (H430)</t>
  </si>
  <si>
    <t>DOLENJA VAS II</t>
  </si>
  <si>
    <t>Borovniščica-Borovnica (H508)</t>
  </si>
  <si>
    <t>Branica-Branik (H213)</t>
  </si>
  <si>
    <t>Branica-Branik (H515)</t>
  </si>
  <si>
    <t>Cerkniščica-Cerknica I (H464)</t>
  </si>
  <si>
    <t>Dragonja-Podkaštel (H442)</t>
  </si>
  <si>
    <t>Drava-Borl I (H415)</t>
  </si>
  <si>
    <t>Drava-Zavrč (H416)</t>
  </si>
  <si>
    <t>Dravinja-Makole (H483)</t>
  </si>
  <si>
    <t>Dravinja-Videm (H455)</t>
  </si>
  <si>
    <t>Dravinja-Zreče (H459)</t>
  </si>
  <si>
    <t>ZREČE</t>
  </si>
  <si>
    <t>Dreta-Kraše (H419)</t>
  </si>
  <si>
    <t>KRAŠE</t>
  </si>
  <si>
    <t>Drnica-Pišine I (H518)</t>
  </si>
  <si>
    <t>Gradaščica-Bokalce (H480)</t>
  </si>
  <si>
    <t>Gradaščica-Dvor (H07)</t>
  </si>
  <si>
    <t>Gradaščica-Dvor (H434)</t>
  </si>
  <si>
    <t>Grosupeljščica-Mlačevo (H510)</t>
  </si>
  <si>
    <t>Hubelj-Ajdovščina I (H476)</t>
  </si>
  <si>
    <t>AJDOVŠČINA I</t>
  </si>
  <si>
    <t>Hudinja-Polže (H498)</t>
  </si>
  <si>
    <t>Hudinja-Škofja Vas (H458)</t>
  </si>
  <si>
    <t>ŠKOFJA VAS</t>
  </si>
  <si>
    <t>Idrija-Golo Brdo (H425)</t>
  </si>
  <si>
    <t>GOLO BRDO</t>
  </si>
  <si>
    <t>Idrijca-Hotešk (H418)</t>
  </si>
  <si>
    <t>HOTEŠK</t>
  </si>
  <si>
    <t>Idrijca-Podroteja I (H438)</t>
  </si>
  <si>
    <t>PODROTEJA I</t>
  </si>
  <si>
    <t>Ivanjševski potok-Središče (H504)</t>
  </si>
  <si>
    <t>Ižica-Ig (H503)</t>
  </si>
  <si>
    <t>IG</t>
  </si>
  <si>
    <t>Jezernica-Mlino I (H489)</t>
  </si>
  <si>
    <t>Kamniška Bistrica-Bišče (H523)</t>
  </si>
  <si>
    <t>Bišče (BERIČEVO)</t>
  </si>
  <si>
    <t>Kamniška Bistrica-Kamnik (H09)</t>
  </si>
  <si>
    <t>KAMNIK I</t>
  </si>
  <si>
    <t>Kamniška Bistrica-Kamnik I (H533)</t>
  </si>
  <si>
    <t>Kamniška Bistrica-Vir (H522)</t>
  </si>
  <si>
    <t>Kokra-Kokra I (H429)</t>
  </si>
  <si>
    <t>KOKRA I</t>
  </si>
  <si>
    <t>Kokra-Kranj II (H490)</t>
  </si>
  <si>
    <t>Kolpa-Metlika (H456)</t>
  </si>
  <si>
    <t>Kolpa-Petrina (H527)</t>
  </si>
  <si>
    <t>Kolpa-Sodevci (H417)</t>
  </si>
  <si>
    <t>Kožbanjšček-Neblo (H447)</t>
  </si>
  <si>
    <t>Krka-Gorenja Gomila (H420)</t>
  </si>
  <si>
    <t>Krka-Podbočje (H437)</t>
  </si>
  <si>
    <t>Krka-Podbukovje I (H427)</t>
  </si>
  <si>
    <t>Krka-Soteska (H410)</t>
  </si>
  <si>
    <t>Kučnica-Cankova (H441)</t>
  </si>
  <si>
    <t>CANKOVA</t>
  </si>
  <si>
    <t>Lahinja-Gradac I (H462)</t>
  </si>
  <si>
    <t>Ledava-Nuskova (H486)</t>
  </si>
  <si>
    <t>Ledava-Polana I (H435)</t>
  </si>
  <si>
    <t>POLANA I</t>
  </si>
  <si>
    <t>Lijak-Volčja Draga (H467)</t>
  </si>
  <si>
    <t>Lipnica-Ovsiše II (H538)</t>
  </si>
  <si>
    <t>Ljubija-Verd (H205)</t>
  </si>
  <si>
    <t>VERD I</t>
  </si>
  <si>
    <t>Ljubija-Verd I (H463)</t>
  </si>
  <si>
    <t>Ljubljanica-Kamin (H426)</t>
  </si>
  <si>
    <t>Ljubljanica-Vrhnika (H412)</t>
  </si>
  <si>
    <t>Logaščica-Logatec (H451)</t>
  </si>
  <si>
    <t>LOGATEC</t>
  </si>
  <si>
    <t>Ložnica-Spodnja Ložnica (H525)</t>
  </si>
  <si>
    <t>Lučnica-Luče (H468)</t>
  </si>
  <si>
    <t>Martjanski potok-Martjanci (H469)</t>
  </si>
  <si>
    <t>Meža-Črna (H475)</t>
  </si>
  <si>
    <t>ČRNA</t>
  </si>
  <si>
    <t>Meža-Otiški Vrh I (H407)</t>
  </si>
  <si>
    <t>Mirna-Jelovec (H461)</t>
  </si>
  <si>
    <t>Mirna-Martinja vas II (H409)</t>
  </si>
  <si>
    <t>Mislinja-Dovže II (2372)</t>
  </si>
  <si>
    <t>Mislinja-Otiški Vrh I (H474)</t>
  </si>
  <si>
    <t>OTIŠKI VRH I</t>
  </si>
  <si>
    <t>Močilnik-Podnanos (H514)</t>
  </si>
  <si>
    <t>PODNANOS</t>
  </si>
  <si>
    <t>Molja-Zarečica (H526)</t>
  </si>
  <si>
    <t>Mostnica-Stara Fužina II (H506)</t>
  </si>
  <si>
    <t>STARA FUŽINA II</t>
  </si>
  <si>
    <t>Mura-Gornja Radgona I (H542)</t>
  </si>
  <si>
    <t>Nadiža-Potoki (8710)</t>
  </si>
  <si>
    <t>Nanoščica-Mali Otok (H509)</t>
  </si>
  <si>
    <t>Nevljica-Nevlje I (H493)</t>
  </si>
  <si>
    <t>NEVLJE I</t>
  </si>
  <si>
    <t>Oplotnica-Perovec (H470)</t>
  </si>
  <si>
    <t>Paka-Rečica (H443)</t>
  </si>
  <si>
    <t>Paka-Velenje (H497)</t>
  </si>
  <si>
    <t>Pesnica-Gočova (H471)</t>
  </si>
  <si>
    <t>Pivka-Postojnska jama (H473)</t>
  </si>
  <si>
    <t>Pivka-Prestranek (H496)</t>
  </si>
  <si>
    <t>Poljanska Sora-Zminec (H536)</t>
  </si>
  <si>
    <t>Poljanska Sora-Žiri III (H408)</t>
  </si>
  <si>
    <t>Polskava-Tržec (H484)</t>
  </si>
  <si>
    <t>Pšata-Topole (H543)</t>
  </si>
  <si>
    <t>Pšata-Trzin (H520)</t>
  </si>
  <si>
    <t>Loka (TRZIN)</t>
  </si>
  <si>
    <t>Rača-Podrečje (H544)</t>
  </si>
  <si>
    <t>Rača-Vir (H446)</t>
  </si>
  <si>
    <t>Radešca-Meniška vas I (H500)</t>
  </si>
  <si>
    <t>Radovna-Podhom (H445)</t>
  </si>
  <si>
    <t>Radulja-Škocjan (H482)</t>
  </si>
  <si>
    <t>Rakitnica-Blate (H519)</t>
  </si>
  <si>
    <t>BLATE</t>
  </si>
  <si>
    <t>Rašica-Rašica (H511)</t>
  </si>
  <si>
    <t>Reka-Cerkvenikov mlin (H414)</t>
  </si>
  <si>
    <t>CERKVENIKOV MLIN</t>
  </si>
  <si>
    <t>Reka-Neblo (H485)</t>
  </si>
  <si>
    <t>Reka-Škocjan II (H551)</t>
  </si>
  <si>
    <t>Reka-Škocjan II (H202)</t>
  </si>
  <si>
    <t>Reka-Trnovo (H444)</t>
  </si>
  <si>
    <t>Reka-Trpčane (H528)</t>
  </si>
  <si>
    <t>Ribnica-Prigorica I (H513)</t>
  </si>
  <si>
    <t>Rinža-Livold I (H413)</t>
  </si>
  <si>
    <t>Rižana-Dekani (H452)</t>
  </si>
  <si>
    <t>Sava-Čatež I (H521)</t>
  </si>
  <si>
    <t>ČATEŽ I</t>
  </si>
  <si>
    <t>Sava-Hrastnik (H406)</t>
  </si>
  <si>
    <t>Sava-Hrastnik (H03)</t>
  </si>
  <si>
    <t>HRASTNIK</t>
  </si>
  <si>
    <t>Sava-Litija (H411)</t>
  </si>
  <si>
    <t>LITIJA</t>
  </si>
  <si>
    <t>Sava Bohinjka-Bodešče (H421)</t>
  </si>
  <si>
    <t>Sava Dolinka-Jesenice (H439)</t>
  </si>
  <si>
    <t>Sava Dolinka-Kranjska Gora I (H453)</t>
  </si>
  <si>
    <t>Savica-Ukanc (H502)</t>
  </si>
  <si>
    <t>Savinja-Celje II - brv (H488)</t>
  </si>
  <si>
    <t>CELJE II - BRV</t>
  </si>
  <si>
    <t>Savinja-Letuš I (H550)</t>
  </si>
  <si>
    <t>Savinja-Nazarje (H20)</t>
  </si>
  <si>
    <t>Savinja-Nazarje (H534)</t>
  </si>
  <si>
    <t>Savinja-Solčava I (H477)</t>
  </si>
  <si>
    <t>SOLČAVA I</t>
  </si>
  <si>
    <t>Savinja-Veliko Širje I (H405)</t>
  </si>
  <si>
    <t>VELIKO ŠIRJE I</t>
  </si>
  <si>
    <t>Selška Sora-Vešter (H492)</t>
  </si>
  <si>
    <t>Sevnična-Metni Vrh (H422)</t>
  </si>
  <si>
    <t>Soča-Kobarid I (H433)</t>
  </si>
  <si>
    <t>KOBARID I</t>
  </si>
  <si>
    <t>Soča-Kršovec I (H531)</t>
  </si>
  <si>
    <t>Soča-Log Čezsoški (H431)</t>
  </si>
  <si>
    <t>Sopota-Žebnik (H507)</t>
  </si>
  <si>
    <t>Sora-Medvode II (H491)</t>
  </si>
  <si>
    <t>Sora-Suha I (H530)</t>
  </si>
  <si>
    <t>Sotla-Rakovec (H402)</t>
  </si>
  <si>
    <t>Sotla-Rogatec (H524)</t>
  </si>
  <si>
    <t>Stržen-Dolenje Jezero (H423)</t>
  </si>
  <si>
    <t>Stržen-Gorenje Jezero (H472)</t>
  </si>
  <si>
    <t>Suhodolnica-Stari Trg I (H505)</t>
  </si>
  <si>
    <t>Šujica-Razori (H495)</t>
  </si>
  <si>
    <t>RAZORI</t>
  </si>
  <si>
    <t>Temenica-Rožni Vrh I (H478)</t>
  </si>
  <si>
    <t>Tolminka-Tolmin I (H401)</t>
  </si>
  <si>
    <t>Trebuša-Dolenja Trebuša I (H424)</t>
  </si>
  <si>
    <t>Unica-Hasberg (H457)</t>
  </si>
  <si>
    <t>Velunja-Gaberke (H465)</t>
  </si>
  <si>
    <t>Vipava-Miren I (H432)</t>
  </si>
  <si>
    <t>Vipava-Miren I (H16)</t>
  </si>
  <si>
    <t>Vipava-Vipava II (H404)</t>
  </si>
  <si>
    <t>Vipava-Zalošče (H466)</t>
  </si>
  <si>
    <t>Višnjica-Ivančna Gorica (H512)</t>
  </si>
  <si>
    <t>Voglajna-Celje II (H454)</t>
  </si>
  <si>
    <t>Vogršček-Bezovljak (H517)</t>
  </si>
  <si>
    <t>Skladišče - Hid (SKLADISCE)</t>
  </si>
  <si>
    <t>ODKLOP</t>
  </si>
  <si>
    <t>TEST na ARSO-master plošča (H989)</t>
  </si>
  <si>
    <t>Babno Polje (M401)</t>
  </si>
  <si>
    <t>Babno polje (M50)</t>
  </si>
  <si>
    <t>Bilje (M402)</t>
  </si>
  <si>
    <t>Bilje (M03)</t>
  </si>
  <si>
    <t>Blegoš (M403)</t>
  </si>
  <si>
    <t>Blegoš</t>
  </si>
  <si>
    <t>Bohinjska Češnjica (M404)</t>
  </si>
  <si>
    <t>Bohinjska Češnjica (M51)</t>
  </si>
  <si>
    <t>Breginj (M405)</t>
  </si>
  <si>
    <t>Bukovski vrh (M406)</t>
  </si>
  <si>
    <t>Cerkniško jezero (M407)</t>
  </si>
  <si>
    <t>Davča (M409)</t>
  </si>
  <si>
    <t>Gačnik (M411)</t>
  </si>
  <si>
    <t>Godnje (M412)</t>
  </si>
  <si>
    <t>Gornji Grad (M414)</t>
  </si>
  <si>
    <t>Hočko Pohorje (M415)</t>
  </si>
  <si>
    <t>Iskrba (M417)</t>
  </si>
  <si>
    <t>Iskrba (M16)</t>
  </si>
  <si>
    <t>Jelendol (M418)</t>
  </si>
  <si>
    <t>Jelendol</t>
  </si>
  <si>
    <t>Jeronim (M419)</t>
  </si>
  <si>
    <t>Jeruzalem (M420)</t>
  </si>
  <si>
    <t>Jezersko (M489)</t>
  </si>
  <si>
    <t>Jezersko</t>
  </si>
  <si>
    <t>Juršče (M421)</t>
  </si>
  <si>
    <t>Juršče</t>
  </si>
  <si>
    <t>Kadrenci (M422)</t>
  </si>
  <si>
    <t>Kamniška Bistrica (M423)</t>
  </si>
  <si>
    <t>Kamniška Bistrica</t>
  </si>
  <si>
    <t>Kanin (M424)</t>
  </si>
  <si>
    <t>Kneške Ravne (M425)</t>
  </si>
  <si>
    <t>Kočevje (M426)</t>
  </si>
  <si>
    <t>Kočevske Poljane (M427)</t>
  </si>
  <si>
    <t>Korensko sedlo (M428)</t>
  </si>
  <si>
    <t>Korensko sedlo</t>
  </si>
  <si>
    <t>Korošče (M469)</t>
  </si>
  <si>
    <t>Korošce</t>
  </si>
  <si>
    <t>Kranj (M429)</t>
  </si>
  <si>
    <t>Kredarica (M430)</t>
  </si>
  <si>
    <t>Krn (M431)</t>
  </si>
  <si>
    <t>Krvavec (M22)</t>
  </si>
  <si>
    <t>Krvavec (M432)</t>
  </si>
  <si>
    <t>Kubed (M433)</t>
  </si>
  <si>
    <t>Kubed</t>
  </si>
  <si>
    <t>Litija (M436)</t>
  </si>
  <si>
    <t>Litija - Grbin (M53)</t>
  </si>
  <si>
    <t>Logarska dolina (M437)</t>
  </si>
  <si>
    <t>Logatec (M438)</t>
  </si>
  <si>
    <t>Luče (M439)</t>
  </si>
  <si>
    <t>Mačkovci (M440)</t>
  </si>
  <si>
    <t>Marinča vas (M410)</t>
  </si>
  <si>
    <t>Marinča vas</t>
  </si>
  <si>
    <t>Metlika (M441)</t>
  </si>
  <si>
    <t>Mežica (M442)</t>
  </si>
  <si>
    <t>Murska Sobota (M444)</t>
  </si>
  <si>
    <t>Murska Sobota-Rakičan (M09)</t>
  </si>
  <si>
    <t>Nanos (M445)</t>
  </si>
  <si>
    <t>Nanos</t>
  </si>
  <si>
    <t>Nova vas - Bloke (M446)</t>
  </si>
  <si>
    <t>Novo mesto (M447)</t>
  </si>
  <si>
    <t>Osilnica (M448)</t>
  </si>
  <si>
    <t>Otlica (E31)</t>
  </si>
  <si>
    <t>Otlica (E401)</t>
  </si>
  <si>
    <t>Pasja ravan (M449)</t>
  </si>
  <si>
    <t>Pavličevo sedlo (M450)</t>
  </si>
  <si>
    <t>Pavličevo sedlo</t>
  </si>
  <si>
    <t>Planina pod Golico (M451)</t>
  </si>
  <si>
    <t>Planina v Podbočju (M452)</t>
  </si>
  <si>
    <t>Podnanos (M454)</t>
  </si>
  <si>
    <t>Postojna (M455)</t>
  </si>
  <si>
    <t>Postojna</t>
  </si>
  <si>
    <t>Predel (M456)</t>
  </si>
  <si>
    <t>Predel</t>
  </si>
  <si>
    <t>Ptuj (M457)</t>
  </si>
  <si>
    <t>Ptuj Terme</t>
  </si>
  <si>
    <t>Radegunda (M413)</t>
  </si>
  <si>
    <t>Ratitovec (M458)</t>
  </si>
  <si>
    <t>Ribnica - Dolenji Lazi (M460)</t>
  </si>
  <si>
    <t>Rogaška Slatina (M461)</t>
  </si>
  <si>
    <t>Rogla (M462)</t>
  </si>
  <si>
    <t>Rogla</t>
  </si>
  <si>
    <t>Rogla (M14)</t>
  </si>
  <si>
    <t>Sevno (M465)</t>
  </si>
  <si>
    <t>Skladišče - Met (SKLADISCE)</t>
  </si>
  <si>
    <t>Slavnik (M466)</t>
  </si>
  <si>
    <t>Slavnik</t>
  </si>
  <si>
    <t>Slovenske Konjice (M467)</t>
  </si>
  <si>
    <t>Sveti trije kralji (M468)</t>
  </si>
  <si>
    <t>Sv. Trije Kralji</t>
  </si>
  <si>
    <t>Sviščaki (M470)</t>
  </si>
  <si>
    <t>Sviščaki</t>
  </si>
  <si>
    <t>Šebreljski vrh (M482)</t>
  </si>
  <si>
    <t>Šmartno pri Slovenj Gradcu (M471)</t>
  </si>
  <si>
    <t>Šmartno pri Slovenj Gradcu (M11)</t>
  </si>
  <si>
    <t>Tatre (M472)</t>
  </si>
  <si>
    <t>TEST na ARSO-master plošča (M989)</t>
  </si>
  <si>
    <t>Tolmin - Volče (M473)</t>
  </si>
  <si>
    <t>Topol (M474)</t>
  </si>
  <si>
    <t>Topol</t>
  </si>
  <si>
    <t>Trebnje (M475)</t>
  </si>
  <si>
    <t>Trojane - Limovce (M476)</t>
  </si>
  <si>
    <t>Uršlja gora (M477)</t>
  </si>
  <si>
    <t>Uršlja gora</t>
  </si>
  <si>
    <t>Vedrijan (M478)</t>
  </si>
  <si>
    <t>Velenje (M479)</t>
  </si>
  <si>
    <t>Velike Lašče (M480)</t>
  </si>
  <si>
    <t>Vrhnika (M483)</t>
  </si>
  <si>
    <t>Vrhnika</t>
  </si>
  <si>
    <t>Vršič (M484)</t>
  </si>
  <si>
    <t>Vršič</t>
  </si>
  <si>
    <t>Zadlog (M408)</t>
  </si>
  <si>
    <t>Zavodnje (M485)</t>
  </si>
  <si>
    <t>Zavodnje</t>
  </si>
  <si>
    <t>Zelenica (M486)</t>
  </si>
  <si>
    <t>Zelenica</t>
  </si>
  <si>
    <t>Zgornja Kapla (M459)</t>
  </si>
  <si>
    <t>Zgornja Radovna (M487)</t>
  </si>
  <si>
    <t>Zgornja Sorica (M488)</t>
  </si>
  <si>
    <t>Žiri (M490)</t>
  </si>
  <si>
    <t>Št.</t>
  </si>
  <si>
    <t>Postaja</t>
  </si>
  <si>
    <t>šifra</t>
  </si>
  <si>
    <t>Ljubljansko polje Hrastje</t>
  </si>
  <si>
    <t>H28</t>
  </si>
  <si>
    <t>Podtalnica Levec</t>
  </si>
  <si>
    <t>H27</t>
  </si>
  <si>
    <t>Podtalnica Mercator</t>
  </si>
  <si>
    <t>H40</t>
  </si>
  <si>
    <t>Sava Jesenice na Dolenjskem</t>
  </si>
  <si>
    <t>H25</t>
  </si>
  <si>
    <t>Savinja Medlog</t>
  </si>
  <si>
    <t>H26</t>
  </si>
  <si>
    <t>merilne postaje kakovosti voda</t>
  </si>
  <si>
    <t>Maribor-Tabor</t>
  </si>
  <si>
    <t>Podčetrtek</t>
  </si>
  <si>
    <t>M19</t>
  </si>
  <si>
    <t>Šmartno pri Slovenj Gradcu</t>
  </si>
  <si>
    <t>Bilje</t>
  </si>
  <si>
    <t>Celje - Medlog</t>
  </si>
  <si>
    <t>Letališče JP Ljubljana</t>
  </si>
  <si>
    <t>Ljubljana - Bežigrad</t>
  </si>
  <si>
    <t>Ptuj-Terme</t>
  </si>
  <si>
    <t>M15</t>
  </si>
  <si>
    <t>Iskrba</t>
  </si>
  <si>
    <t>Lisca</t>
  </si>
  <si>
    <t>Rudno Polje</t>
  </si>
  <si>
    <t>Bohinjska Češnjica</t>
  </si>
  <si>
    <t>Cerklje - letališče</t>
  </si>
  <si>
    <t>Črnomelj - Dobliče</t>
  </si>
  <si>
    <t>Lesce</t>
  </si>
  <si>
    <t>Malkovec</t>
  </si>
  <si>
    <t>Babno polje</t>
  </si>
  <si>
    <t>Moxa, Puls</t>
  </si>
  <si>
    <t>Moxa, Puls, Cybrotech</t>
  </si>
  <si>
    <t>E13</t>
  </si>
  <si>
    <t>MB Vrbanski plato</t>
  </si>
  <si>
    <t>E21</t>
  </si>
  <si>
    <t>Ljubljana-Bežigrad</t>
  </si>
  <si>
    <t>E22</t>
  </si>
  <si>
    <t>Maribor</t>
  </si>
  <si>
    <t>E23</t>
  </si>
  <si>
    <t>Celje</t>
  </si>
  <si>
    <t>E24</t>
  </si>
  <si>
    <t>E25</t>
  </si>
  <si>
    <t>Nova Gorica</t>
  </si>
  <si>
    <t>E26</t>
  </si>
  <si>
    <t>Trbovlje</t>
  </si>
  <si>
    <t>E27</t>
  </si>
  <si>
    <t>Zagorje</t>
  </si>
  <si>
    <t>E28</t>
  </si>
  <si>
    <t>Hrastnik</t>
  </si>
  <si>
    <t>E29</t>
  </si>
  <si>
    <t>Škocjan</t>
  </si>
  <si>
    <t>E30</t>
  </si>
  <si>
    <t>Koper</t>
  </si>
  <si>
    <t>E31</t>
  </si>
  <si>
    <t>E401</t>
  </si>
  <si>
    <t>E99</t>
  </si>
  <si>
    <t>Velenje</t>
  </si>
  <si>
    <t>M02</t>
  </si>
  <si>
    <t>M03</t>
  </si>
  <si>
    <t>M05</t>
  </si>
  <si>
    <t>M07</t>
  </si>
  <si>
    <t>M08</t>
  </si>
  <si>
    <t>Letališče Portorož</t>
  </si>
  <si>
    <t>M09</t>
  </si>
  <si>
    <t>M11</t>
  </si>
  <si>
    <t>M12</t>
  </si>
  <si>
    <t>M13</t>
  </si>
  <si>
    <t>M16</t>
  </si>
  <si>
    <t>M18</t>
  </si>
  <si>
    <t>M22</t>
  </si>
  <si>
    <t>M23</t>
  </si>
  <si>
    <t>Letališče Maribor</t>
  </si>
  <si>
    <t>M24</t>
  </si>
  <si>
    <t>Brinje</t>
  </si>
  <si>
    <t>M25</t>
  </si>
  <si>
    <t>M26</t>
  </si>
  <si>
    <t>Ravne na Koroškem</t>
  </si>
  <si>
    <t>M27</t>
  </si>
  <si>
    <t>Sotinski Breg</t>
  </si>
  <si>
    <t>M28</t>
  </si>
  <si>
    <t>Lendava - Terme</t>
  </si>
  <si>
    <t>M29</t>
  </si>
  <si>
    <t>M30</t>
  </si>
  <si>
    <t>Bovec - letališče</t>
  </si>
  <si>
    <t>M31</t>
  </si>
  <si>
    <t>Rateče-Planica</t>
  </si>
  <si>
    <t>M32</t>
  </si>
  <si>
    <t>Radenci</t>
  </si>
  <si>
    <t>M33</t>
  </si>
  <si>
    <t>M34</t>
  </si>
  <si>
    <t>M35</t>
  </si>
  <si>
    <t>M36</t>
  </si>
  <si>
    <t>Boršt pri Gorenji vasi</t>
  </si>
  <si>
    <t>M37</t>
  </si>
  <si>
    <t>Ilirska Bistrica - Koseze</t>
  </si>
  <si>
    <t>M38</t>
  </si>
  <si>
    <t>Koper - kapitanija</t>
  </si>
  <si>
    <t>M50</t>
  </si>
  <si>
    <t>M51</t>
  </si>
  <si>
    <t>M52</t>
  </si>
  <si>
    <t>Idrija - čistilna naprava</t>
  </si>
  <si>
    <t>M53</t>
  </si>
  <si>
    <t>Litija - Grbin</t>
  </si>
  <si>
    <t>M71</t>
  </si>
  <si>
    <t>meteorološke merilne postaje</t>
  </si>
  <si>
    <t>merilne postaje kakovosti zraka</t>
  </si>
  <si>
    <t>Tip naprave</t>
  </si>
  <si>
    <t>Serijska št.</t>
  </si>
  <si>
    <t>Identifikacijska št.</t>
  </si>
  <si>
    <t>MOBILNA POSTAJA - KOMBI</t>
  </si>
  <si>
    <t>402, E402, CT99998, CT99999</t>
  </si>
  <si>
    <t>Robotina</t>
  </si>
  <si>
    <t>modiificiran_MOBER3000</t>
  </si>
  <si>
    <t xml:space="preserve">n </t>
  </si>
  <si>
    <t>LJ-VOJKOVA</t>
  </si>
  <si>
    <t>ISKRBA</t>
  </si>
  <si>
    <t>KRVAVEC</t>
  </si>
  <si>
    <t>Maribor - Vrbanski plato</t>
  </si>
  <si>
    <t>836, M491</t>
  </si>
  <si>
    <t>NOVO MESTO</t>
  </si>
  <si>
    <t>OTLICA - Politehnika</t>
  </si>
  <si>
    <t>CELJE A</t>
  </si>
  <si>
    <t>23, E23, E411</t>
  </si>
  <si>
    <t>4000- 0100-ko</t>
  </si>
  <si>
    <t>16, M16, E420</t>
  </si>
  <si>
    <t>KOPER</t>
  </si>
  <si>
    <t>30, E30, E423</t>
  </si>
  <si>
    <t>M22, E419</t>
  </si>
  <si>
    <t>LJ - prometna</t>
  </si>
  <si>
    <t>59, E405</t>
  </si>
  <si>
    <t>Ljubljana (SODAR/RASS)</t>
  </si>
  <si>
    <t>E406</t>
  </si>
  <si>
    <t>21, E21, E121, E403</t>
  </si>
  <si>
    <t>MARIBOR B</t>
  </si>
  <si>
    <t>22, E22, E122</t>
  </si>
  <si>
    <t>MURSKA SOBOTA-RAKI?AN</t>
  </si>
  <si>
    <t>24, E24, E409</t>
  </si>
  <si>
    <t>NOVA GORICA</t>
  </si>
  <si>
    <t>25, E25, E421</t>
  </si>
  <si>
    <t>E418</t>
  </si>
  <si>
    <t>31, E401, E401</t>
  </si>
  <si>
    <t>Test_7</t>
  </si>
  <si>
    <t>E997</t>
  </si>
  <si>
    <t>Test_8</t>
  </si>
  <si>
    <t>E998</t>
  </si>
  <si>
    <t>Test_9</t>
  </si>
  <si>
    <t>E999</t>
  </si>
  <si>
    <t>ZAGORJE B</t>
  </si>
  <si>
    <t>27, E27, E415</t>
  </si>
  <si>
    <t>Celje- prometna</t>
  </si>
  <si>
    <t>67, E412</t>
  </si>
  <si>
    <t>4000-OM750-mp</t>
  </si>
  <si>
    <t>HRASTNIK A</t>
  </si>
  <si>
    <t>28, E28, E414</t>
  </si>
  <si>
    <t>Kranj</t>
  </si>
  <si>
    <t>56, E417</t>
  </si>
  <si>
    <t>LJ Biotehni?ka fakulteta</t>
  </si>
  <si>
    <t>44, E404</t>
  </si>
  <si>
    <t>Mini-Galeb</t>
  </si>
  <si>
    <t>E806</t>
  </si>
  <si>
    <t>mob_mini_postaja1</t>
  </si>
  <si>
    <t>E801</t>
  </si>
  <si>
    <t>mob_mini_postaja2</t>
  </si>
  <si>
    <t>E802</t>
  </si>
  <si>
    <t>mob_mini_postaja3</t>
  </si>
  <si>
    <t>E803</t>
  </si>
  <si>
    <t>mob_mini_postaja4</t>
  </si>
  <si>
    <t>E804</t>
  </si>
  <si>
    <t>Murska Sobota</t>
  </si>
  <si>
    <t>71, E410</t>
  </si>
  <si>
    <t>source apportionment</t>
  </si>
  <si>
    <t>E805</t>
  </si>
  <si>
    <t>Test_3</t>
  </si>
  <si>
    <t>E993</t>
  </si>
  <si>
    <t>Test_4</t>
  </si>
  <si>
    <t>E994</t>
  </si>
  <si>
    <t>Test_5</t>
  </si>
  <si>
    <t>E995</t>
  </si>
  <si>
    <t>TRBOVLJE A</t>
  </si>
  <si>
    <t>26, E26, E413</t>
  </si>
  <si>
    <t>ŽERJAV</t>
  </si>
  <si>
    <t>41, E416</t>
  </si>
  <si>
    <t>Vrsta dokumentacije:</t>
  </si>
  <si>
    <t>Verzija:</t>
  </si>
  <si>
    <t>Datum nastanka:</t>
  </si>
  <si>
    <t>Datum zadnje spremembe:</t>
  </si>
  <si>
    <t>Pripadnost:</t>
  </si>
  <si>
    <t>Izdelal:</t>
  </si>
  <si>
    <t>Zadnja sprememba:</t>
  </si>
  <si>
    <t>Arhiv:</t>
  </si>
  <si>
    <t>Z.Š.</t>
  </si>
  <si>
    <t>Opis</t>
  </si>
  <si>
    <t>tip</t>
  </si>
  <si>
    <t>kos</t>
  </si>
  <si>
    <t>e.</t>
  </si>
  <si>
    <t>EUR/e.m.</t>
  </si>
  <si>
    <t>EUR/skupaj</t>
  </si>
  <si>
    <t>Dobavitelj</t>
  </si>
  <si>
    <t>A</t>
  </si>
  <si>
    <t>MERILNI SISTEM (4000-O100-KO)</t>
  </si>
  <si>
    <t>AI</t>
  </si>
  <si>
    <t>Embedded Computer</t>
  </si>
  <si>
    <t>1.</t>
  </si>
  <si>
    <t>N2</t>
  </si>
  <si>
    <t xml:space="preserve">Moxa Embedded Computers </t>
  </si>
  <si>
    <t>UC-8410A-T-LX</t>
  </si>
  <si>
    <t>www.robotina.si</t>
  </si>
  <si>
    <t>www.moxa.com</t>
  </si>
  <si>
    <t>2.</t>
  </si>
  <si>
    <t>N3</t>
  </si>
  <si>
    <t xml:space="preserve">Moxa Terminal Serial Server </t>
  </si>
  <si>
    <t>Nport-5650-8-DT-J</t>
  </si>
  <si>
    <t>3.</t>
  </si>
  <si>
    <t>N1</t>
  </si>
  <si>
    <t>Moxa Ethernet switch</t>
  </si>
  <si>
    <t>EDS-G205-1GTXSFP-T</t>
  </si>
  <si>
    <t>4.</t>
  </si>
  <si>
    <t>N1-SFP</t>
  </si>
  <si>
    <t xml:space="preserve">Moxa 1-port Gigabit Ethernet SFP modul za ethernet stikalo EDS-G205-1GTXSFP-T, 1000BaseSX, LC 
connector, 0.5 km, -20 to 75°C </t>
  </si>
  <si>
    <t>SFP-1GSXLC-T</t>
  </si>
  <si>
    <t>5.</t>
  </si>
  <si>
    <t>N2-mSATA</t>
  </si>
  <si>
    <t xml:space="preserve">Transcend mSATA 32GB MLC -40..85°C
z vijaki M2 za pritrditev </t>
  </si>
  <si>
    <t>TS32GMSA370I</t>
  </si>
  <si>
    <t>transcend.com</t>
  </si>
  <si>
    <t>6.</t>
  </si>
  <si>
    <t>N4</t>
  </si>
  <si>
    <r>
      <t xml:space="preserve">Eltratec zajemalna enota </t>
    </r>
    <r>
      <rPr>
        <i/>
        <u/>
        <sz val="8"/>
        <color indexed="12"/>
        <rFont val="Tahoma"/>
        <family val="2"/>
      </rPr>
      <t>brez modema</t>
    </r>
  </si>
  <si>
    <t>mbIO1803</t>
  </si>
  <si>
    <t>SAI.</t>
  </si>
  <si>
    <t>SKUPAJ AI.</t>
  </si>
  <si>
    <t>kmp</t>
  </si>
  <si>
    <t>AII</t>
  </si>
  <si>
    <t>NAPAJALNI SISTEMI</t>
  </si>
  <si>
    <t>PS1/0,
PS1/1</t>
  </si>
  <si>
    <t>Power Supply 23Vac/24Vdc, 240W</t>
  </si>
  <si>
    <t>CP10.241</t>
  </si>
  <si>
    <t>www.puls-power.com</t>
  </si>
  <si>
    <t>PS2/0, PS2/1</t>
  </si>
  <si>
    <t>Power Supply 230Vac/12Vdc, 54W</t>
  </si>
  <si>
    <t>ML60.122</t>
  </si>
  <si>
    <t>PS3</t>
  </si>
  <si>
    <t>Pulse Power Supply 230Vac/24Vdc, 60W</t>
  </si>
  <si>
    <t>ML60.242</t>
  </si>
  <si>
    <t>PS4</t>
  </si>
  <si>
    <t>Pulse DC-UPS Control Unit 24VDC in, 24VDC out, 12VDC out, 10A</t>
  </si>
  <si>
    <t xml:space="preserve">UB10.245 </t>
  </si>
  <si>
    <t>PS6</t>
  </si>
  <si>
    <t xml:space="preserve">Lead Acid Battery 42Ah/12Vdc </t>
  </si>
  <si>
    <t>FIAMM 12FGL42</t>
  </si>
  <si>
    <t>SAII.</t>
  </si>
  <si>
    <t>SKUPAJ AII.</t>
  </si>
  <si>
    <t>AIV.</t>
  </si>
  <si>
    <t>PRENAPETOSTNE ZAŠČITE</t>
  </si>
  <si>
    <t>Z1</t>
  </si>
  <si>
    <t>Low Voltage power system</t>
  </si>
  <si>
    <t>PROTEC DM 10/320</t>
  </si>
  <si>
    <t>www.iskrazascite.si</t>
  </si>
  <si>
    <t>B24</t>
  </si>
  <si>
    <t>DC Power Supply</t>
  </si>
  <si>
    <t>VM-DC 24V</t>
  </si>
  <si>
    <t>B12</t>
  </si>
  <si>
    <t>DC power Supply</t>
  </si>
  <si>
    <t>VM-DC 12V</t>
  </si>
  <si>
    <t>SAIV.</t>
  </si>
  <si>
    <t>SKUPAJ AIV.</t>
  </si>
  <si>
    <t>AV.</t>
  </si>
  <si>
    <t>STIKALA, VAROVALKE, RELEJI, SPONKE, UVODNICE, KANALI, MONTAŽNA PLOŠČA, KABLI</t>
  </si>
  <si>
    <t>Stikala za vgradnjo na letev</t>
  </si>
  <si>
    <t>Q0</t>
  </si>
  <si>
    <t>Stikalo 1-polno</t>
  </si>
  <si>
    <t>SV 125</t>
  </si>
  <si>
    <t>www.eti.si</t>
  </si>
  <si>
    <t>Vtičnice za vgradnjo na letev</t>
  </si>
  <si>
    <t>VT1, VT2</t>
  </si>
  <si>
    <t>vtičnice za vgradnjo na letev</t>
  </si>
  <si>
    <r>
      <t xml:space="preserve">T-2P+Z šuko
</t>
    </r>
    <r>
      <rPr>
        <b/>
        <sz val="6"/>
        <rFont val="Tahoma"/>
        <family val="2"/>
        <charset val="238"/>
      </rPr>
      <t>(ETI: 002414021)
(SCHRACK: BZ325000-P SD)</t>
    </r>
  </si>
  <si>
    <t>www.schrack.si/sl</t>
  </si>
  <si>
    <t>Instalacijski odklopniki za vgradnjo na letev</t>
  </si>
  <si>
    <t>F1.1, F1.2, F1.3, F6</t>
  </si>
  <si>
    <t xml:space="preserve">  avtomatska varovalka 1-polna 230V/50Hz</t>
  </si>
  <si>
    <t>ETIMAT 10 C4</t>
  </si>
  <si>
    <t>http://sl.kolektorsynatec.si/</t>
  </si>
  <si>
    <t>PL6-D4/1</t>
  </si>
  <si>
    <t>www.elektromaterijal.net</t>
  </si>
  <si>
    <t>F2</t>
  </si>
  <si>
    <t xml:space="preserve"> avtomatska varovalka 1-polna 230V/50Hz</t>
  </si>
  <si>
    <t>ETIMAT 10 C6</t>
  </si>
  <si>
    <t>PL6-D6/1</t>
  </si>
  <si>
    <t>F4, F5, F8 F9, F10</t>
  </si>
  <si>
    <t xml:space="preserve">avtomatska varovalka 1-polna DC </t>
  </si>
  <si>
    <t>ETIMAT DC C4</t>
  </si>
  <si>
    <t>F3, F11</t>
  </si>
  <si>
    <t>ETIMAT DC C10</t>
  </si>
  <si>
    <t>FID stikala</t>
  </si>
  <si>
    <t>F1</t>
  </si>
  <si>
    <t xml:space="preserve">Kombinirana zaščitna stikala </t>
  </si>
  <si>
    <t>EFI-2 16/0,003</t>
  </si>
  <si>
    <t>Temperatura kontejnerja</t>
  </si>
  <si>
    <t>T1</t>
  </si>
  <si>
    <t>DS18B20 z zaščitno kapico in kablom LiYY 4x0,14mm2 (Ru, Rj, Ze) dolžine 15m; priklop na mbIO</t>
  </si>
  <si>
    <t>DS18B20</t>
  </si>
  <si>
    <t>eltratec.com</t>
  </si>
  <si>
    <t>uvodnica Mx</t>
  </si>
  <si>
    <t>nosilec</t>
  </si>
  <si>
    <t>Vijačne vrstne sponke</t>
  </si>
  <si>
    <t>Cl31,  dovod 220V, vodilo 485, USB napajanje (12, 24V), ogrevanje (12, 24, 36V), digitalni vhodi</t>
  </si>
  <si>
    <t>widemuler dark beige (ord.nu.1783790000)</t>
  </si>
  <si>
    <t>DLD 2.5/PE DB</t>
  </si>
  <si>
    <t>www.weidmuller.com</t>
  </si>
  <si>
    <t>zaključne ploščice za DLD2.5/PE DB(ord.nu.1783800000)</t>
  </si>
  <si>
    <t>AP DLD 2.5/PE DB</t>
  </si>
  <si>
    <t>mostički za DLD sponke (ord.nu. 1313100000)</t>
  </si>
  <si>
    <t>Q10DLI</t>
  </si>
  <si>
    <t>mostički za DLD sponke (ord.nu. 1312500000)</t>
  </si>
  <si>
    <t>Q2DLI</t>
  </si>
  <si>
    <t>widemuler dvonivojska(ord.nu. 1041600000)</t>
  </si>
  <si>
    <t xml:space="preserve">WDK 2.5N </t>
  </si>
  <si>
    <t>widemuler dvonivojska(ord.nu. 1041620000)</t>
  </si>
  <si>
    <t>WDK 2.5N PE</t>
  </si>
  <si>
    <t>widemuler dvonivojska(ord.nu. 1041610000)</t>
  </si>
  <si>
    <t>WDK 2.5N V</t>
  </si>
  <si>
    <t>zaključne ploščice za WDK 2.5N(ord.nu. 1084000000)</t>
  </si>
  <si>
    <t>WAP WDK 2.5/4 N</t>
  </si>
  <si>
    <t>widemuler ločilna sponka (ord.nu.1855620000)</t>
  </si>
  <si>
    <t>WTR 2.5 STB2.3</t>
  </si>
  <si>
    <t>zaključne ploščice za WTR sponke(ord.nu. 1050000000)</t>
  </si>
  <si>
    <t>WAP 2.5-10</t>
  </si>
  <si>
    <t>mostički za VTR sponke (ord.nu. 2108870000)</t>
  </si>
  <si>
    <t>ZQV 2.5N/8  RD</t>
  </si>
  <si>
    <t>mostički za VTR sponke (ord.nu. 2108470000)</t>
  </si>
  <si>
    <t>ZQV 2.5N/2 RD</t>
  </si>
  <si>
    <t>widemuler dvonivojska ločilna (ord.nu.1015900000)</t>
  </si>
  <si>
    <t>WDT 1.5/2 BE/GE</t>
  </si>
  <si>
    <t>vtikač BLZ5.08 – 5poles (part. No. 1526760000)</t>
  </si>
  <si>
    <t>BLZ5.08/05</t>
  </si>
  <si>
    <t>streme vijačno srednje bež (part. No. 1061200000)</t>
  </si>
  <si>
    <t>WEW35/2</t>
  </si>
  <si>
    <t>ploščica za streme WEW35/2 (part.no. 1112940000)</t>
  </si>
  <si>
    <t>MC WAD8 bela</t>
  </si>
  <si>
    <t>widemuler dark beige(ord.nu1577340000)</t>
  </si>
  <si>
    <t>WDU 1.5/BLZ 5.08 WQV</t>
  </si>
  <si>
    <t>zaključne ploščice za WDU1.5/BLZ 5.08(ord.nu. 1577330000)</t>
  </si>
  <si>
    <t>WAP WDU1.5/BLZ</t>
  </si>
  <si>
    <t>oznake za vrstne sponke (part. No. 0576261198)</t>
  </si>
  <si>
    <t>DEK 5 GW +</t>
  </si>
  <si>
    <t>oznake za vrstne sponke (part. No. 0576261199)</t>
  </si>
  <si>
    <t>DEK 5 GW -</t>
  </si>
  <si>
    <t>oznake za vrstne sponke  (part. No. 0537261187)</t>
  </si>
  <si>
    <t>DEK 5 GW PE</t>
  </si>
  <si>
    <t>oznake za vrstne sponke  (part. No. 0522761032)</t>
  </si>
  <si>
    <t>DEK 5 GW L</t>
  </si>
  <si>
    <t>oznake za vrstne sponke  (part. No. 0522761034)</t>
  </si>
  <si>
    <t>DEK 5 GW N</t>
  </si>
  <si>
    <t>oznake za vrstne sponke  (part. No.  0522761044)</t>
  </si>
  <si>
    <t>DEK 5 GW X</t>
  </si>
  <si>
    <t>oznake za vrstne sponke (part. No. 0523060001)</t>
  </si>
  <si>
    <t>DEK 5 FWZ 1-10</t>
  </si>
  <si>
    <t>oznake za vrstne sponke (part. No. 0518960011)</t>
  </si>
  <si>
    <t>DEK 5 FWZ 11-13</t>
  </si>
  <si>
    <t>7.</t>
  </si>
  <si>
    <t xml:space="preserve">prehodne RJ45 to IDC vtičnice </t>
  </si>
  <si>
    <t>RJ45 to IDC-B prehodna vtičnica (part. No. 8891980000)</t>
  </si>
  <si>
    <t>IE-XM-RJ45/IDC-B</t>
  </si>
  <si>
    <t>RJ45 konektorji ()</t>
  </si>
  <si>
    <t>Zaščitna plasika za RJ45 ()</t>
  </si>
  <si>
    <t>IE-PS-RJ45-FH-BK-B</t>
  </si>
  <si>
    <t>8.</t>
  </si>
  <si>
    <t>Terminacija modbus vodila</t>
  </si>
  <si>
    <t>zaključni upori</t>
  </si>
  <si>
    <t>1k</t>
  </si>
  <si>
    <t>120R</t>
  </si>
  <si>
    <t>9.</t>
  </si>
  <si>
    <t xml:space="preserve">din letev, kabli in kanali, </t>
  </si>
  <si>
    <t>specifikacija kablov v načrtu</t>
  </si>
  <si>
    <t>kanali za ožicenje 40x60</t>
  </si>
  <si>
    <t>m</t>
  </si>
  <si>
    <t xml:space="preserve">12V dc UPS </t>
  </si>
  <si>
    <t>vodnik LiY 1x0,25 rd</t>
  </si>
  <si>
    <t>FINEA TRADE d.o.o.</t>
  </si>
  <si>
    <t>www.lappusa.com</t>
  </si>
  <si>
    <t xml:space="preserve">24V dc UPS </t>
  </si>
  <si>
    <t>vodnik LiY 1x0,25 rj</t>
  </si>
  <si>
    <t xml:space="preserve">0V dc UPS </t>
  </si>
  <si>
    <t>vodnik LiY 1x0,25 mo</t>
  </si>
  <si>
    <t>vodnik H05V-K 1x0,75 rd</t>
  </si>
  <si>
    <t>vodnik H05V-K 1x0,75 rj</t>
  </si>
  <si>
    <t>vodnik H05V-K 1x0,75 mo</t>
  </si>
  <si>
    <t>230V ac</t>
  </si>
  <si>
    <t>vodnik H07V-K 1x1,5 čr</t>
  </si>
  <si>
    <t>0V dc, 0V dc UPS, N</t>
  </si>
  <si>
    <t>vodnik H07V-K 1x1,5 mo</t>
  </si>
  <si>
    <t>PE</t>
  </si>
  <si>
    <t>vodnik H07V-K 1x1,5 ze/ru</t>
  </si>
  <si>
    <t xml:space="preserve">24V dc, 24V dc UPS </t>
  </si>
  <si>
    <t>vodnik H07V-K 1x1,5 rj</t>
  </si>
  <si>
    <t xml:space="preserve">12V dc, 12V dc UPS </t>
  </si>
  <si>
    <t>vodnik H07V-K 1x1,5 rd</t>
  </si>
  <si>
    <t>utp patch kabel 1m</t>
  </si>
  <si>
    <t>ETHERLINE FD P CAT.5 4x2x26/19AWG</t>
  </si>
  <si>
    <t>DB9 female DIN-rail wiring terminal (Moxa)</t>
  </si>
  <si>
    <t>Moxa TB-F9</t>
  </si>
  <si>
    <t>moxa.com</t>
  </si>
  <si>
    <t>kabel RS232 1:1 (serial mouse extender) 15m</t>
  </si>
  <si>
    <t>RS232 1:1 DB9M-DB9F</t>
  </si>
  <si>
    <t>techtrade.si</t>
  </si>
  <si>
    <t>zbiralka za izenačitev potencialov 10 polna</t>
  </si>
  <si>
    <t>din letev za montažo sponk,..</t>
  </si>
  <si>
    <t>pritrdilna plošča 1700E0800 s poličko 1800E0800</t>
  </si>
  <si>
    <t>1700E0800,1800E0800</t>
  </si>
  <si>
    <t>www.mali-sp.si</t>
  </si>
  <si>
    <t>10.</t>
  </si>
  <si>
    <t>votlice, trakovi za ozačitev stremen, vijaki, matice</t>
  </si>
  <si>
    <t>drobni material</t>
  </si>
  <si>
    <t>kom</t>
  </si>
  <si>
    <t>11.</t>
  </si>
  <si>
    <t>releji, diode</t>
  </si>
  <si>
    <t xml:space="preserve"> rele s podnožjem Weidmueller (koda 1127170000</t>
  </si>
  <si>
    <t>TOS 24VDC 24VDC2A</t>
  </si>
  <si>
    <t>www.weidmueller.com</t>
  </si>
  <si>
    <t>12.</t>
  </si>
  <si>
    <t>USB to 485 adapter</t>
  </si>
  <si>
    <t>USB to RS485 levels serial UART converter</t>
  </si>
  <si>
    <t>USB_RS485-WE-1800-BT</t>
  </si>
  <si>
    <t>www.ftdichip.com/</t>
  </si>
  <si>
    <t>13.</t>
  </si>
  <si>
    <t>prikazovalnik</t>
  </si>
  <si>
    <t>velikost zaslona 27", ločljivost  (1920 x 1080; pri 60 Hz), o</t>
  </si>
  <si>
    <t>HP EliteDisplay E273</t>
  </si>
  <si>
    <t>nosilec za monitor</t>
  </si>
  <si>
    <t>mosilec za pritrditev na steno z adapterjem za montažo v rack</t>
  </si>
  <si>
    <t>SAV.</t>
  </si>
  <si>
    <t>SKUPAJ AV.</t>
  </si>
  <si>
    <t>SKUPAJ A.</t>
  </si>
  <si>
    <t>SKUPAJ A.+ DDV</t>
  </si>
  <si>
    <t>Projekt:</t>
  </si>
  <si>
    <t>MERILNI SISTEM (4000-O750-MP)</t>
  </si>
  <si>
    <t>Nport-IA5250A</t>
  </si>
  <si>
    <t>Eltratec zajemalna enota brez modema</t>
  </si>
  <si>
    <t>N2-WiFi</t>
  </si>
  <si>
    <t>WiFi kartica za UC-8410A (komplet)</t>
  </si>
  <si>
    <t>Wi-Fi-BGN(252NI)</t>
  </si>
  <si>
    <t>kpl</t>
  </si>
  <si>
    <t>opcija (1 kom)</t>
  </si>
  <si>
    <t>N2-WiFiAnt1</t>
  </si>
  <si>
    <t>WiFi palična antena</t>
  </si>
  <si>
    <t>ANT-WDB-ARM-02</t>
  </si>
  <si>
    <t>opcija (2 kom)</t>
  </si>
  <si>
    <t>N2-WiFiAnt2</t>
  </si>
  <si>
    <t>Ploščata usmerjena WiFI antena za zunanjo montažo; z montažnim priborom (montaža na drog), s kablom H155 10m, zaključitev kabla znotraj omare s konektorjem 
N ženski</t>
  </si>
  <si>
    <t>Dipol ATK-P1/2.4GHz</t>
  </si>
  <si>
    <t>N2-WiFiCab</t>
  </si>
  <si>
    <t xml:space="preserve">i-PEX MHF (male, on cellular module) to RP-SMA (female, on top cover) adapter with cable. </t>
  </si>
  <si>
    <t>CRF-MHF/SMA(M)-14.2</t>
  </si>
  <si>
    <t>opcija ( 1 kom)</t>
  </si>
  <si>
    <t>N2-LTE</t>
  </si>
  <si>
    <t>LTE kartica za UC-8410A (komplet)</t>
  </si>
  <si>
    <t>CELLULAR-LTE-EU(LE910)</t>
  </si>
  <si>
    <t>N2-LTEAnt</t>
  </si>
  <si>
    <t>SMA male antenna for cellular, support bands: 850/900/1800/1900/2100 MHz</t>
  </si>
  <si>
    <t>ANT-3G-SMA</t>
  </si>
  <si>
    <t>N2-LTECab</t>
  </si>
  <si>
    <t xml:space="preserve">i-PEX MHF (male, on cellular module) to SMA (female, on top cover) adaptor with cable </t>
  </si>
  <si>
    <t>A-CRF-MHFSF</t>
  </si>
  <si>
    <t>14.</t>
  </si>
  <si>
    <t>N2-PS</t>
  </si>
  <si>
    <t>Power Adapter</t>
  </si>
  <si>
    <t>PWR-24270-DT-S1</t>
  </si>
  <si>
    <t>15.</t>
  </si>
  <si>
    <t>N2-PSCord</t>
  </si>
  <si>
    <t>2.5A/250V Continental European (EU) power cord, 183 cm length</t>
  </si>
  <si>
    <t>PWC-C7EU-2B-183</t>
  </si>
  <si>
    <t>PS1/0</t>
  </si>
  <si>
    <t>PS2/0</t>
  </si>
  <si>
    <t>Pulse Power Supply 230Vac/12Vdc, 192W, 16A</t>
  </si>
  <si>
    <t xml:space="preserve">CP10.121  </t>
  </si>
  <si>
    <t>UB10.245</t>
  </si>
  <si>
    <t>F8 F9, F10</t>
  </si>
  <si>
    <t xml:space="preserve">  dovod 220V, napajanje (12, 24V), ogrevanje (12, 24V, digitalni vhodi)</t>
  </si>
  <si>
    <t>widemuler dvonivojska(ord.nu.  1041600000)</t>
  </si>
  <si>
    <t>WDK 2.5N</t>
  </si>
  <si>
    <t>mostički za VTR sponke (ord.nu. 2108700000)</t>
  </si>
  <si>
    <t>ZQV 2.5N/4 RD</t>
  </si>
  <si>
    <t>RJ45 konektorji (navadni za loopback)</t>
  </si>
  <si>
    <t>RJ45 konektorji (priključni kabli part. No. 1132040000)</t>
  </si>
  <si>
    <t>kanali za ožicenje 80x60</t>
  </si>
  <si>
    <t>montažna plošča z nosilcem, dimenzije cca 444x455 mm</t>
  </si>
  <si>
    <t>montažna plošča (1190OM) z nosilcem (1195OM)</t>
  </si>
  <si>
    <t>CRYDOM</t>
  </si>
  <si>
    <t>DRA1-CX240D5-B</t>
  </si>
  <si>
    <t>farnell.com</t>
  </si>
  <si>
    <t>http://si.farnell.com/crydom/dra1-cx240d5-b/ssr-5a-4-28vdc-12-280vac-zero/dp/1784044</t>
  </si>
  <si>
    <t xml:space="preserve"> zener dioada 7V5 1,3 W</t>
  </si>
  <si>
    <t>www.ic-elect.si</t>
  </si>
  <si>
    <t>Temperaturni senzor</t>
  </si>
  <si>
    <t>DS18B20 z zaščitno kapico in kablom LiYY 4x0,14mm2 (Ru, Rj, Ze) dolžine 15m</t>
  </si>
  <si>
    <t>PG7</t>
  </si>
  <si>
    <t>VF konektorji in kabli</t>
  </si>
  <si>
    <t>VF konektor N-tip moški</t>
  </si>
  <si>
    <t xml:space="preserve">N H155 crimp </t>
  </si>
  <si>
    <t>TSP Elektronika</t>
  </si>
  <si>
    <t>VF konektor SMA moški</t>
  </si>
  <si>
    <t xml:space="preserve">SMA H155 crimp </t>
  </si>
  <si>
    <t>VF konektor SMA-RP moški</t>
  </si>
  <si>
    <t xml:space="preserve">SMA-RP moški H155 crimp </t>
  </si>
  <si>
    <t>VF koaksial kabel</t>
  </si>
  <si>
    <t>H155</t>
  </si>
  <si>
    <t>ustrezen tip</t>
  </si>
  <si>
    <t>Proizvajalec/dobavitelj</t>
  </si>
  <si>
    <t>Slika</t>
  </si>
  <si>
    <t>MERILNI SISTEM (4000-EO700-PM)</t>
  </si>
  <si>
    <t>AI.</t>
  </si>
  <si>
    <t>EMBEDDED COMPUTER</t>
  </si>
  <si>
    <t>UC-8112-LX1</t>
  </si>
  <si>
    <t>LTE kartica za UC-8112 (komplet)</t>
  </si>
  <si>
    <t>CELLULAR-LTE-EU</t>
  </si>
  <si>
    <t>N2-LTEAnt1</t>
  </si>
  <si>
    <t>N2-LTEAnt2</t>
  </si>
  <si>
    <t>ploščata usmerjena antena 2G/3G/4G (LTE) z 
nosilcem za pritrditev na drog, vključno z 
10m kabla H155 50 Ohm oz. enakvreden; 
zaključitev kabla znotraj omare s konektorjem 
N ženski</t>
  </si>
  <si>
    <t>Universal GSM antenna LTE MHz 14 dBi N female 
800/900/1800/1900/2100/2600</t>
  </si>
  <si>
    <t>AII.</t>
  </si>
  <si>
    <t>NAPAJALNI SISTEM</t>
  </si>
  <si>
    <t>pulse.com</t>
  </si>
  <si>
    <t>Pulse DC-UPS Control Unit 24VDC in, 24VDC out, 10A</t>
  </si>
  <si>
    <t>UB10.241</t>
  </si>
  <si>
    <t>PS5</t>
  </si>
  <si>
    <t>fiamm.com</t>
  </si>
  <si>
    <t>AIII.</t>
  </si>
  <si>
    <t>Z5</t>
  </si>
  <si>
    <t>Photovoltaic Systems</t>
  </si>
  <si>
    <t>SAIII.</t>
  </si>
  <si>
    <t>SKUPAJ AIII.</t>
  </si>
  <si>
    <t>S1</t>
  </si>
  <si>
    <t xml:space="preserve">Stikalo z vzvodom - vrata omarice </t>
  </si>
  <si>
    <t>XCKP2145M12</t>
  </si>
  <si>
    <t>Telemecanique - Schneider-eletric</t>
  </si>
  <si>
    <t>http://www.klocknermoeller.com/</t>
  </si>
  <si>
    <t>SYNATEC D.O.O.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</si>
  <si>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</si>
  <si>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</si>
  <si>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</si>
  <si>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</si>
  <si>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</si>
  <si>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</si>
  <si>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</si>
  <si>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VT1, VT2, VT3</t>
  </si>
  <si>
    <t>Instalacijski odklopniki, varovalke</t>
  </si>
  <si>
    <t>F1.1, F6</t>
  </si>
  <si>
    <t>F0, F8</t>
  </si>
  <si>
    <t>avtomatska varovalka 1-polna DC</t>
  </si>
  <si>
    <t>oznake (part. No. 1112940000)</t>
  </si>
  <si>
    <t>MC WAD 8  BELA</t>
  </si>
  <si>
    <t>www.watt-elektro.si</t>
  </si>
  <si>
    <t>Priključna letvica za TK linijo s kovinskim nosilcem</t>
  </si>
  <si>
    <t>Krone LSA 10x2</t>
  </si>
  <si>
    <t xml:space="preserve">KRONE z nosilcem </t>
  </si>
  <si>
    <t>www.elektrospoji.si</t>
  </si>
  <si>
    <t>kabli in kanali za ožičenje</t>
  </si>
  <si>
    <t xml:space="preserve">Perforirani PVC kanal za ožičenje, sivi, 2 m, 60x40 mm </t>
  </si>
  <si>
    <t>www.elektronabava.si</t>
  </si>
  <si>
    <t xml:space="preserve"> 0V dc UPS</t>
  </si>
  <si>
    <t xml:space="preserve">N </t>
  </si>
  <si>
    <t>signalni kabel LIYCY 12x0.25 Unitronic</t>
  </si>
  <si>
    <t>MP1</t>
  </si>
  <si>
    <t>montažna plošča s poličko 1700 EO700</t>
  </si>
  <si>
    <t>1000EO700</t>
  </si>
  <si>
    <r>
      <t xml:space="preserve">Uvodnica M16 </t>
    </r>
    <r>
      <rPr>
        <sz val="8"/>
        <color indexed="12"/>
        <rFont val="Tahoma"/>
        <family val="2"/>
      </rPr>
      <t>(part. No. 1909910000)</t>
    </r>
  </si>
  <si>
    <t>VG M16-1/MS 68</t>
  </si>
  <si>
    <r>
      <t>Matica za uvodnico M16</t>
    </r>
    <r>
      <rPr>
        <sz val="8"/>
        <color indexed="12"/>
        <rFont val="Tahoma"/>
        <family val="2"/>
      </rPr>
      <t xml:space="preserve"> (part. No. 1736990000)</t>
    </r>
  </si>
  <si>
    <t>SKMU M16-MS</t>
  </si>
  <si>
    <r>
      <t>Uvodnica M20</t>
    </r>
    <r>
      <rPr>
        <sz val="8"/>
        <color indexed="12"/>
        <rFont val="Tahoma"/>
        <family val="2"/>
      </rPr>
      <t xml:space="preserve"> (part. No. 1772220000)</t>
    </r>
  </si>
  <si>
    <t>VG M20-MS 68</t>
  </si>
  <si>
    <r>
      <t>Matica za uvodnico M20</t>
    </r>
    <r>
      <rPr>
        <sz val="8"/>
        <color indexed="12"/>
        <rFont val="Tahoma"/>
        <family val="2"/>
      </rPr>
      <t xml:space="preserve"> (part. No.1737000000)</t>
    </r>
  </si>
  <si>
    <t>SKMU M20-MS</t>
  </si>
  <si>
    <t>votlice, trakovi za ozačitev stremen</t>
  </si>
  <si>
    <t>VF konektor TNC-tip moški</t>
  </si>
  <si>
    <t xml:space="preserve">TNC H155 crimp </t>
  </si>
  <si>
    <t>4000-EO700-pm</t>
  </si>
  <si>
    <t>Nova Gorica-prometna</t>
  </si>
  <si>
    <t>65, E422</t>
  </si>
  <si>
    <t>tip  4000- 0100-ko</t>
  </si>
  <si>
    <t xml:space="preserve"> </t>
  </si>
  <si>
    <t>tip  4000-EO700-pm</t>
  </si>
  <si>
    <t>tip  4000- OM750-mp</t>
  </si>
  <si>
    <t>4000-EO700-pm'!A1</t>
  </si>
  <si>
    <t>4000-OM750-mp'!A1</t>
  </si>
  <si>
    <t>4000-0100-ko'!A1</t>
  </si>
  <si>
    <t>Specifikacija</t>
  </si>
  <si>
    <t>MERILNI SISTEM (3000.6-1000EO800)</t>
  </si>
  <si>
    <t>VGRAJENI RAČUNALNIK</t>
  </si>
  <si>
    <t>Solid State Relays Weidmueller (koda 1127170000)</t>
  </si>
  <si>
    <t>UC-8410A-T-LX, 
1 GB DDR3 SDRAM, 8 GB eMMC or better</t>
  </si>
  <si>
    <t>3000_1000EO800'!A1</t>
  </si>
  <si>
    <t>www.ezz.si</t>
  </si>
  <si>
    <t>www.telos.si</t>
  </si>
  <si>
    <t>24.7.2007</t>
  </si>
  <si>
    <t>Agencija RS za okolje  - 2007-07-24</t>
  </si>
  <si>
    <t>Dobava in montaža</t>
  </si>
  <si>
    <t>MERILNI SISTEM (1000_1000EO700-230V)</t>
  </si>
  <si>
    <t>hoberl_1000_230V embedded computer in mbIO120</t>
  </si>
  <si>
    <t>Eltratec d.o.o.</t>
  </si>
  <si>
    <r>
      <t xml:space="preserve">Ledato controler:
</t>
    </r>
    <r>
      <rPr>
        <b/>
        <sz val="6"/>
        <color indexed="12"/>
        <rFont val="Tahoma"/>
        <family val="2"/>
        <charset val="238"/>
      </rPr>
      <t>Developer Bundle NanosG20 (128R/512F)</t>
    </r>
  </si>
  <si>
    <t>NanosG20</t>
  </si>
  <si>
    <t>VF konektor N-tip ženski</t>
  </si>
  <si>
    <t>N H155 crimp NAV</t>
  </si>
  <si>
    <t>Puls Mains Power</t>
  </si>
  <si>
    <t>DC/DC Converter</t>
  </si>
  <si>
    <t>www.hte.si</t>
  </si>
  <si>
    <t>Z3</t>
  </si>
  <si>
    <t>NMH2-TC 24V</t>
  </si>
  <si>
    <t>Z4</t>
  </si>
  <si>
    <t>Signal/Control Lines,</t>
  </si>
  <si>
    <t>SMH-TC-PS 24V</t>
  </si>
  <si>
    <t>Surge protection of coaxial/RF systems</t>
  </si>
  <si>
    <t>CCP70-N-MF (800726)</t>
  </si>
  <si>
    <t xml:space="preserve">cevna varovalka (5x20) </t>
  </si>
  <si>
    <t>F2,5/250</t>
  </si>
  <si>
    <t>mostički za DLD sponke (ord.nu. 131310000)</t>
  </si>
  <si>
    <t>end plate (ord.nu. 1577330000)</t>
  </si>
  <si>
    <t>pine cover plate (ord.nu.1577400000)</t>
  </si>
  <si>
    <t>WAD WDU1.5/BLZ/BLA</t>
  </si>
  <si>
    <t>Socket blocks BLZ5.08 - 4poles (ord.nu.1943600000)</t>
  </si>
  <si>
    <t>BLZ5.08/4</t>
  </si>
  <si>
    <t>CH1, CH2</t>
  </si>
  <si>
    <t>widemuler ločilna dvonivojska(ord.nu.1015900000)</t>
  </si>
  <si>
    <t>dvonivojska sponka z varovalko (ord.nu.9532440000)</t>
  </si>
  <si>
    <t>KDKS 1/35 DB</t>
  </si>
  <si>
    <t>releji</t>
  </si>
  <si>
    <t>USB rele</t>
  </si>
  <si>
    <t>DLP-IOR4</t>
  </si>
  <si>
    <t>www.dlpdesign.com</t>
  </si>
  <si>
    <t>MERILNI SISTEM (1000_1000EO700-solar)</t>
  </si>
  <si>
    <t>hoberl_1000 embedded computer in mbIO120</t>
  </si>
  <si>
    <t>PS1</t>
  </si>
  <si>
    <t>Solarni regulator</t>
  </si>
  <si>
    <t>PS0</t>
  </si>
  <si>
    <t>ET-M53650 Mono 50W-12V</t>
  </si>
  <si>
    <t>pregibni nosilec za solarni panel</t>
  </si>
  <si>
    <t>kabel za sončno celico 2x4mm2 10m</t>
  </si>
  <si>
    <t>ŎLFLEX SOLAR XLS-RT</t>
  </si>
  <si>
    <t>Z0</t>
  </si>
  <si>
    <t xml:space="preserve">SMH - PS 24V  </t>
  </si>
  <si>
    <t>CCP70-N-MF</t>
  </si>
  <si>
    <t>Stikalo 2-polno</t>
  </si>
  <si>
    <t>SV 216</t>
  </si>
  <si>
    <t>F0</t>
  </si>
  <si>
    <t>ETIMAT DC C6</t>
  </si>
  <si>
    <t>DEK 5 GW+</t>
  </si>
  <si>
    <t>DEK 5 GW-</t>
  </si>
  <si>
    <t>www.terna-lj.si</t>
  </si>
  <si>
    <t xml:space="preserve"> 0V dc UPS </t>
  </si>
  <si>
    <t>vodnik H05V-K 1x1,5 ze/ru</t>
  </si>
  <si>
    <t>antena</t>
  </si>
  <si>
    <t>ploščata antena 2G/3G/4G, koaksialni kabel 50 Ohm 10m (npr. Tri Lan 240), konektor N ženski</t>
  </si>
  <si>
    <t>LTE , 4G, 3G, 2G od 800 do 2600 MHz</t>
  </si>
  <si>
    <t>www.robotina.com</t>
  </si>
  <si>
    <t>www.yagi.pl</t>
  </si>
  <si>
    <t>mbIO1803 z modemom</t>
  </si>
  <si>
    <t>1000_1000EO700-sp'!A1</t>
  </si>
  <si>
    <t>1000_1000EO700-230V'!A1</t>
  </si>
  <si>
    <t>Opomba: Velja za vsa merilna mesta.</t>
  </si>
  <si>
    <t>Opomba: Velja za vsa merilna mesta z istim tipom opreme.</t>
  </si>
  <si>
    <t>uSD kartica  8 GB industrial (-40 .. 85°C)</t>
  </si>
  <si>
    <t>Kingston SDCIT2/8GB</t>
  </si>
  <si>
    <t>1000.6.0</t>
  </si>
  <si>
    <t>08.04.2022</t>
  </si>
  <si>
    <t>SMA crimp vtičnica H155</t>
  </si>
  <si>
    <t>VF konektor SMA-tip moški</t>
  </si>
  <si>
    <t>Steca Solsum 0606</t>
  </si>
  <si>
    <t>Solarni modul, 50W</t>
  </si>
  <si>
    <t>Battery Lead Acid 12V/ min. 42Ah</t>
  </si>
  <si>
    <t xml:space="preserve"> FIAMM 12FGL42</t>
  </si>
  <si>
    <t>8.4.2022</t>
  </si>
  <si>
    <t>ploščata antena 2G/3G/4G,
 koaksialni kabel 50 Ohm 10m (npr. Tri Lan 240), konektor N ženski</t>
  </si>
  <si>
    <t>frekvencna podrocja antene:
LTE , 4G, 3G, 2G od 800 do 2600 MHz ()</t>
  </si>
  <si>
    <t>https://yagi.pl/zestaw-hspa-umts-hsdpa-3g-4g-10m-wszystkie-modemy-</t>
  </si>
  <si>
    <t xml:space="preserve">XCKP2145M12 </t>
  </si>
  <si>
    <t>tip  3000_1000EO800</t>
  </si>
  <si>
    <t>tip  1000_1000EO700-sp</t>
  </si>
  <si>
    <t>Dobavnica, garancija</t>
  </si>
  <si>
    <t>Dokazilo o ustreznosti montaže</t>
  </si>
  <si>
    <t>Protokol test 1:</t>
  </si>
  <si>
    <t>~ Loop back test</t>
  </si>
  <si>
    <t>~ Meritev porabe el. toka</t>
  </si>
  <si>
    <t>* če je prisotno, odvisno od tipa plošče</t>
  </si>
  <si>
    <t>FAT - tovarniški certifikat</t>
  </si>
  <si>
    <t>PID dokumentacija - v tiskani obliki (1 izvod), v elektronki obliki (pdf in izvorna oblika datoteke)</t>
  </si>
  <si>
    <t>Merilnemu sistemu 1000_1000EO700-sp mora biti priložena dokumentacija:</t>
  </si>
  <si>
    <t>~ Poročilo o nastavitvah serijskih portov</t>
  </si>
  <si>
    <t>Merilnemu sistemu 1000_1000EO700-230V mora biti priložena dokumentacija:</t>
  </si>
  <si>
    <t>tip  1000_1000EO700-230V</t>
  </si>
  <si>
    <t xml:space="preserve">~ Test komunikacije NanosG20 in modbus naprav [mbIO1803, SC1000] </t>
  </si>
  <si>
    <t>~ Test solarnega regulatorja [npr. Steca Solcum, Victron] *</t>
  </si>
  <si>
    <t>~ Konfiguracija in test modema</t>
  </si>
  <si>
    <t>~ Kalibracija A/D modulov [Nudam, mbIO1803]*</t>
  </si>
  <si>
    <t>Merilnemu sistemu 4000- 0100-ko mora biti priložena dokumentacija:</t>
  </si>
  <si>
    <t>Merilnemu sistemu  3000_1000EO800 mora biti priložena dokumentacija:</t>
  </si>
  <si>
    <t>HE Dravograd</t>
  </si>
  <si>
    <t>HE Vuzenica</t>
  </si>
  <si>
    <t>https://www.ledato.de/</t>
  </si>
  <si>
    <t>HE MB-Otok</t>
  </si>
  <si>
    <t>Jez-Markovci_Drava</t>
  </si>
  <si>
    <t>HE Bostanj Sava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</si>
</sst>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_S_I_T"/>
    <numFmt numFmtId="165" formatCode="dd/mm/yy"/>
    <numFmt numFmtId="166" formatCode="#,##0.00\ [$€-1]"/>
    <numFmt numFmtId="167" formatCode="0.0%"/>
    <numFmt numFmtId="168" formatCode="#,##0.00\ [$€-401]"/>
    <numFmt numFmtId="169" formatCode="#,##0.00&quot; SIT&quot;"/>
    <numFmt numFmtId="170" formatCode="#,##0.00&quot; €&quot;"/>
    <numFmt numFmtId="171" formatCode="#,##0.00&quot; €&quot;;\-#,##0.00&quot; €&quot;"/>
    <numFmt numFmtId="172" formatCode="dd/mmm"/>
    <numFmt numFmtId="173" formatCode="dd/mm/yyyy"/>
  </numFmts>
  <fonts count="46" x14ac:knownFonts="1">
    <font>
      <sz val="10"/>
      <name val="Arial"/>
      <charset val="238"/>
    </font>
    <font>
      <sz val="8"/>
      <name val="Arial"/>
      <charset val="238"/>
    </font>
    <font>
      <u/>
      <sz val="10"/>
      <color indexed="12"/>
      <name val="Arial"/>
      <charset val="238"/>
    </font>
    <font>
      <sz val="10"/>
      <name val="Arial CE"/>
      <charset val="238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0"/>
      <name val="Arial CE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i/>
      <sz val="8"/>
      <color indexed="10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8"/>
      <color indexed="16"/>
      <name val="Tahoma"/>
      <family val="2"/>
    </font>
    <font>
      <i/>
      <sz val="8"/>
      <color indexed="12"/>
      <name val="Tahoma"/>
      <family val="2"/>
      <charset val="238"/>
    </font>
    <font>
      <u/>
      <sz val="10"/>
      <color indexed="12"/>
      <name val="Arial CE"/>
      <family val="2"/>
      <charset val="238"/>
    </font>
    <font>
      <u/>
      <sz val="8"/>
      <color indexed="12"/>
      <name val="Tahoma"/>
      <family val="2"/>
      <charset val="238"/>
    </font>
    <font>
      <b/>
      <sz val="8"/>
      <color indexed="16"/>
      <name val="Tahoma"/>
      <family val="2"/>
      <charset val="238"/>
    </font>
    <font>
      <i/>
      <u/>
      <sz val="8"/>
      <color indexed="12"/>
      <name val="Tahoma"/>
      <family val="2"/>
    </font>
    <font>
      <i/>
      <sz val="8"/>
      <name val="Tahoma"/>
      <family val="2"/>
      <charset val="238"/>
    </font>
    <font>
      <sz val="8"/>
      <color indexed="12"/>
      <name val="Tahoma"/>
      <family val="2"/>
    </font>
    <font>
      <b/>
      <sz val="8"/>
      <name val="Tahoma"/>
      <family val="2"/>
    </font>
    <font>
      <b/>
      <sz val="8"/>
      <color indexed="12"/>
      <name val="Tahoma"/>
      <family val="2"/>
      <charset val="238"/>
    </font>
    <font>
      <sz val="8"/>
      <color indexed="12"/>
      <name val="Tahoma"/>
      <family val="2"/>
      <charset val="238"/>
    </font>
    <font>
      <b/>
      <sz val="6"/>
      <name val="Tahoma"/>
      <family val="2"/>
      <charset val="238"/>
    </font>
    <font>
      <sz val="8"/>
      <color indexed="8"/>
      <name val="Tahoma"/>
      <family val="2"/>
    </font>
    <font>
      <u/>
      <sz val="8"/>
      <color indexed="12"/>
      <name val="Tahoma"/>
      <family val="2"/>
    </font>
    <font>
      <b/>
      <sz val="8"/>
      <color indexed="10"/>
      <name val="Tahoma"/>
      <family val="2"/>
      <charset val="238"/>
    </font>
    <font>
      <b/>
      <sz val="8"/>
      <color indexed="8"/>
      <name val="Tahoma"/>
      <family val="2"/>
    </font>
    <font>
      <sz val="8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i/>
      <sz val="8"/>
      <color indexed="10"/>
      <name val="Tahoma"/>
      <family val="2"/>
    </font>
    <font>
      <b/>
      <i/>
      <sz val="8"/>
      <name val="Tahoma"/>
      <family val="2"/>
    </font>
    <font>
      <i/>
      <sz val="8"/>
      <name val="Tahoma"/>
      <family val="2"/>
    </font>
    <font>
      <u/>
      <sz val="8"/>
      <color indexed="12"/>
      <name val="Arial Narrow"/>
      <family val="2"/>
      <charset val="238"/>
    </font>
    <font>
      <b/>
      <sz val="8"/>
      <color indexed="12"/>
      <name val="Tahoma"/>
      <family val="2"/>
    </font>
    <font>
      <b/>
      <sz val="6"/>
      <color indexed="16"/>
      <name val="Tahoma"/>
      <family val="2"/>
    </font>
    <font>
      <i/>
      <sz val="8"/>
      <color indexed="12"/>
      <name val="Tahoma"/>
      <family val="2"/>
    </font>
    <font>
      <b/>
      <sz val="8"/>
      <color indexed="10"/>
      <name val="Tahoma"/>
      <family val="2"/>
    </font>
    <font>
      <b/>
      <sz val="6"/>
      <color indexed="12"/>
      <name val="Tahoma"/>
      <family val="2"/>
      <charset val="238"/>
    </font>
    <font>
      <b/>
      <sz val="6"/>
      <color indexed="16"/>
      <name val="Tahoma"/>
      <family val="2"/>
      <charset val="238"/>
    </font>
    <font>
      <b/>
      <sz val="8"/>
      <color indexed="8"/>
      <name val="Verdana"/>
      <family val="2"/>
      <charset val="238"/>
    </font>
    <font>
      <sz val="8"/>
      <color theme="1"/>
      <name val="Tahoma"/>
      <family val="2"/>
    </font>
    <font>
      <u/>
      <sz val="10"/>
      <color indexed="12"/>
      <name val="Tahom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2"/>
      </patternFill>
    </fill>
    <fill>
      <patternFill patternType="solid">
        <fgColor indexed="9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9"/>
        <bgColor indexed="60"/>
      </patternFill>
    </fill>
    <fill>
      <patternFill patternType="solid">
        <fgColor indexed="42"/>
        <bgColor indexed="26"/>
      </patternFill>
    </fill>
    <fill>
      <patternFill patternType="solid">
        <fgColor theme="5" tint="0.79998168889431442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</cellStyleXfs>
  <cellXfs count="520">
    <xf numFmtId="0" fontId="0" fillId="0" borderId="0" xfId="0"/>
    <xf numFmtId="0" fontId="4" fillId="0" borderId="0" xfId="6" applyFont="1"/>
    <xf numFmtId="0" fontId="4" fillId="0" borderId="0" xfId="0" applyFont="1"/>
    <xf numFmtId="0" fontId="4" fillId="0" borderId="0" xfId="5" applyFont="1"/>
    <xf numFmtId="0" fontId="4" fillId="0" borderId="0" xfId="7" applyFont="1"/>
    <xf numFmtId="0" fontId="0" fillId="2" borderId="0" xfId="0" applyFill="1" applyAlignment="1">
      <alignment horizontal="center"/>
    </xf>
    <xf numFmtId="0" fontId="0" fillId="2" borderId="0" xfId="0" applyFill="1"/>
    <xf numFmtId="0" fontId="5" fillId="0" borderId="0" xfId="7" applyFont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6" fillId="0" borderId="0" xfId="0" applyFont="1"/>
    <xf numFmtId="0" fontId="8" fillId="4" borderId="0" xfId="9" applyFont="1" applyFill="1" applyBorder="1" applyAlignment="1">
      <alignment vertical="top"/>
    </xf>
    <xf numFmtId="0" fontId="9" fillId="4" borderId="0" xfId="9" applyFont="1" applyFill="1" applyBorder="1" applyAlignment="1">
      <alignment horizontal="left" vertical="top"/>
    </xf>
    <xf numFmtId="0" fontId="8" fillId="4" borderId="0" xfId="9" applyFont="1" applyFill="1" applyBorder="1" applyAlignment="1">
      <alignment horizontal="left" vertical="top"/>
    </xf>
    <xf numFmtId="0" fontId="8" fillId="4" borderId="0" xfId="9" applyFont="1" applyFill="1" applyBorder="1" applyAlignment="1">
      <alignment horizontal="right" vertical="center"/>
    </xf>
    <xf numFmtId="0" fontId="10" fillId="4" borderId="0" xfId="9" applyFont="1" applyFill="1" applyBorder="1" applyAlignment="1">
      <alignment vertical="top"/>
    </xf>
    <xf numFmtId="0" fontId="8" fillId="0" borderId="0" xfId="9" applyFont="1" applyBorder="1" applyAlignment="1">
      <alignment vertical="top"/>
    </xf>
    <xf numFmtId="164" fontId="8" fillId="4" borderId="0" xfId="9" applyNumberFormat="1" applyFont="1" applyFill="1" applyBorder="1" applyAlignment="1">
      <alignment horizontal="right" vertical="top"/>
    </xf>
    <xf numFmtId="3" fontId="8" fillId="4" borderId="0" xfId="9" applyNumberFormat="1" applyFont="1" applyFill="1" applyBorder="1" applyAlignment="1">
      <alignment horizontal="left" vertical="top" wrapText="1"/>
    </xf>
    <xf numFmtId="14" fontId="8" fillId="4" borderId="0" xfId="9" applyNumberFormat="1" applyFont="1" applyFill="1" applyBorder="1" applyAlignment="1">
      <alignment horizontal="left" vertical="top" wrapText="1"/>
    </xf>
    <xf numFmtId="165" fontId="8" fillId="4" borderId="0" xfId="9" applyNumberFormat="1" applyFont="1" applyFill="1" applyBorder="1" applyAlignment="1">
      <alignment horizontal="left" vertical="top" wrapText="1"/>
    </xf>
    <xf numFmtId="0" fontId="11" fillId="4" borderId="0" xfId="9" applyFont="1" applyFill="1" applyBorder="1" applyAlignment="1">
      <alignment horizontal="left" vertical="top"/>
    </xf>
    <xf numFmtId="0" fontId="9" fillId="4" borderId="0" xfId="9" applyFont="1" applyFill="1" applyBorder="1" applyAlignment="1">
      <alignment vertical="top"/>
    </xf>
    <xf numFmtId="0" fontId="8" fillId="4" borderId="0" xfId="9" applyFont="1" applyFill="1" applyBorder="1" applyAlignment="1">
      <alignment horizontal="right" vertical="top"/>
    </xf>
    <xf numFmtId="0" fontId="8" fillId="0" borderId="0" xfId="9" applyFont="1" applyBorder="1" applyAlignment="1">
      <alignment horizontal="right" vertical="center"/>
    </xf>
    <xf numFmtId="0" fontId="8" fillId="4" borderId="0" xfId="9" applyFont="1" applyFill="1" applyBorder="1" applyAlignment="1">
      <alignment horizontal="center" vertical="top"/>
    </xf>
    <xf numFmtId="49" fontId="12" fillId="5" borderId="1" xfId="9" applyNumberFormat="1" applyFont="1" applyFill="1" applyBorder="1" applyAlignment="1">
      <alignment horizontal="left" vertical="top"/>
    </xf>
    <xf numFmtId="0" fontId="13" fillId="5" borderId="1" xfId="9" applyFont="1" applyFill="1" applyBorder="1" applyAlignment="1">
      <alignment horizontal="left" vertical="top"/>
    </xf>
    <xf numFmtId="0" fontId="12" fillId="5" borderId="1" xfId="9" applyFont="1" applyFill="1" applyBorder="1" applyAlignment="1">
      <alignment horizontal="left" vertical="top"/>
    </xf>
    <xf numFmtId="0" fontId="8" fillId="5" borderId="1" xfId="9" applyFont="1" applyFill="1" applyBorder="1" applyAlignment="1">
      <alignment horizontal="left" vertical="top"/>
    </xf>
    <xf numFmtId="0" fontId="12" fillId="5" borderId="1" xfId="9" applyFont="1" applyFill="1" applyBorder="1" applyAlignment="1">
      <alignment horizontal="right" vertical="top"/>
    </xf>
    <xf numFmtId="164" fontId="12" fillId="5" borderId="1" xfId="9" applyNumberFormat="1" applyFont="1" applyFill="1" applyBorder="1" applyAlignment="1">
      <alignment horizontal="right" vertical="top"/>
    </xf>
    <xf numFmtId="4" fontId="8" fillId="5" borderId="0" xfId="9" applyNumberFormat="1" applyFont="1" applyFill="1" applyBorder="1" applyAlignment="1">
      <alignment vertical="top"/>
    </xf>
    <xf numFmtId="4" fontId="8" fillId="5" borderId="0" xfId="9" applyNumberFormat="1" applyFont="1" applyFill="1" applyBorder="1" applyAlignment="1">
      <alignment horizontal="left" vertical="top"/>
    </xf>
    <xf numFmtId="0" fontId="13" fillId="6" borderId="1" xfId="9" applyFont="1" applyFill="1" applyBorder="1" applyAlignment="1">
      <alignment vertical="top"/>
    </xf>
    <xf numFmtId="166" fontId="12" fillId="6" borderId="0" xfId="9" applyNumberFormat="1" applyFont="1" applyFill="1" applyBorder="1" applyAlignment="1">
      <alignment horizontal="left" vertical="top"/>
    </xf>
    <xf numFmtId="167" fontId="12" fillId="6" borderId="0" xfId="9" applyNumberFormat="1" applyFont="1" applyFill="1" applyBorder="1" applyAlignment="1">
      <alignment horizontal="left" vertical="top"/>
    </xf>
    <xf numFmtId="167" fontId="12" fillId="4" borderId="0" xfId="9" applyNumberFormat="1" applyFont="1" applyFill="1" applyBorder="1" applyAlignment="1">
      <alignment horizontal="left" vertical="top"/>
    </xf>
    <xf numFmtId="167" fontId="8" fillId="4" borderId="0" xfId="9" applyNumberFormat="1" applyFont="1" applyFill="1" applyBorder="1" applyAlignment="1">
      <alignment vertical="top"/>
    </xf>
    <xf numFmtId="0" fontId="13" fillId="7" borderId="1" xfId="9" applyFont="1" applyFill="1" applyBorder="1" applyAlignment="1">
      <alignment vertical="top"/>
    </xf>
    <xf numFmtId="49" fontId="13" fillId="7" borderId="1" xfId="9" applyNumberFormat="1" applyFont="1" applyFill="1" applyBorder="1" applyAlignment="1">
      <alignment horizontal="left" vertical="top"/>
    </xf>
    <xf numFmtId="0" fontId="14" fillId="8" borderId="2" xfId="4" applyFont="1" applyFill="1" applyBorder="1" applyAlignment="1">
      <alignment vertical="top"/>
    </xf>
    <xf numFmtId="49" fontId="13" fillId="6" borderId="1" xfId="9" applyNumberFormat="1" applyFont="1" applyFill="1" applyBorder="1" applyAlignment="1">
      <alignment horizontal="left" vertical="top"/>
    </xf>
    <xf numFmtId="49" fontId="12" fillId="6" borderId="1" xfId="9" applyNumberFormat="1" applyFont="1" applyFill="1" applyBorder="1" applyAlignment="1">
      <alignment horizontal="left" vertical="top"/>
    </xf>
    <xf numFmtId="0" fontId="12" fillId="6" borderId="1" xfId="9" applyFont="1" applyFill="1" applyBorder="1" applyAlignment="1">
      <alignment horizontal="left" vertical="top"/>
    </xf>
    <xf numFmtId="0" fontId="8" fillId="6" borderId="1" xfId="9" applyFont="1" applyFill="1" applyBorder="1" applyAlignment="1">
      <alignment horizontal="left" vertical="top"/>
    </xf>
    <xf numFmtId="0" fontId="12" fillId="6" borderId="1" xfId="9" applyFont="1" applyFill="1" applyBorder="1" applyAlignment="1">
      <alignment horizontal="right" vertical="top"/>
    </xf>
    <xf numFmtId="0" fontId="12" fillId="6" borderId="1" xfId="9" applyFont="1" applyFill="1" applyBorder="1" applyAlignment="1">
      <alignment vertical="top"/>
    </xf>
    <xf numFmtId="166" fontId="12" fillId="6" borderId="1" xfId="9" applyNumberFormat="1" applyFont="1" applyFill="1" applyBorder="1" applyAlignment="1">
      <alignment horizontal="right" vertical="top"/>
    </xf>
    <xf numFmtId="166" fontId="12" fillId="6" borderId="0" xfId="9" applyNumberFormat="1" applyFont="1" applyFill="1" applyBorder="1" applyAlignment="1">
      <alignment vertical="top"/>
    </xf>
    <xf numFmtId="0" fontId="13" fillId="4" borderId="1" xfId="4" applyFont="1" applyFill="1" applyBorder="1" applyAlignment="1">
      <alignment vertical="top"/>
    </xf>
    <xf numFmtId="49" fontId="13" fillId="4" borderId="1" xfId="4" quotePrefix="1" applyNumberFormat="1" applyFont="1" applyFill="1" applyBorder="1" applyAlignment="1">
      <alignment horizontal="left" vertical="top" wrapText="1"/>
    </xf>
    <xf numFmtId="0" fontId="15" fillId="4" borderId="1" xfId="4" applyFont="1" applyFill="1" applyBorder="1" applyAlignment="1">
      <alignment horizontal="right" vertical="top" wrapText="1"/>
    </xf>
    <xf numFmtId="0" fontId="9" fillId="4" borderId="1" xfId="4" applyFont="1" applyFill="1" applyBorder="1" applyAlignment="1">
      <alignment horizontal="left" vertical="top" wrapText="1"/>
    </xf>
    <xf numFmtId="0" fontId="12" fillId="4" borderId="1" xfId="4" applyFont="1" applyFill="1" applyBorder="1" applyAlignment="1">
      <alignment horizontal="right" vertical="top" wrapText="1"/>
    </xf>
    <xf numFmtId="0" fontId="12" fillId="4" borderId="1" xfId="4" applyFont="1" applyFill="1" applyBorder="1" applyAlignment="1">
      <alignment vertical="top" wrapText="1"/>
    </xf>
    <xf numFmtId="166" fontId="12" fillId="4" borderId="1" xfId="4" applyNumberFormat="1" applyFont="1" applyFill="1" applyBorder="1" applyAlignment="1">
      <alignment horizontal="right" vertical="top" wrapText="1"/>
    </xf>
    <xf numFmtId="0" fontId="17" fillId="4" borderId="0" xfId="2" applyNumberFormat="1" applyFont="1" applyFill="1" applyBorder="1" applyAlignment="1" applyProtection="1">
      <alignment vertical="top"/>
    </xf>
    <xf numFmtId="0" fontId="17" fillId="0" borderId="0" xfId="2" applyNumberFormat="1" applyFont="1" applyFill="1" applyBorder="1" applyAlignment="1" applyProtection="1">
      <alignment horizontal="left" vertical="top"/>
    </xf>
    <xf numFmtId="0" fontId="8" fillId="4" borderId="0" xfId="4" applyFont="1" applyFill="1" applyBorder="1" applyAlignment="1">
      <alignment horizontal="left" vertical="top"/>
    </xf>
    <xf numFmtId="0" fontId="12" fillId="4" borderId="0" xfId="4" applyFont="1" applyFill="1" applyBorder="1" applyAlignment="1">
      <alignment vertical="top" wrapText="1"/>
    </xf>
    <xf numFmtId="0" fontId="8" fillId="4" borderId="0" xfId="4" applyFont="1" applyFill="1" applyBorder="1" applyAlignment="1">
      <alignment vertical="top"/>
    </xf>
    <xf numFmtId="0" fontId="8" fillId="0" borderId="0" xfId="4" applyFont="1" applyFill="1" applyBorder="1" applyAlignment="1">
      <alignment vertical="top"/>
    </xf>
    <xf numFmtId="0" fontId="18" fillId="4" borderId="3" xfId="4" applyFont="1" applyFill="1" applyBorder="1" applyAlignment="1">
      <alignment vertical="top"/>
    </xf>
    <xf numFmtId="0" fontId="15" fillId="4" borderId="4" xfId="4" applyFont="1" applyFill="1" applyBorder="1" applyAlignment="1">
      <alignment horizontal="right" vertical="top" wrapText="1"/>
    </xf>
    <xf numFmtId="0" fontId="12" fillId="4" borderId="4" xfId="4" applyFont="1" applyFill="1" applyBorder="1" applyAlignment="1">
      <alignment horizontal="right" vertical="top" wrapText="1"/>
    </xf>
    <xf numFmtId="0" fontId="12" fillId="4" borderId="4" xfId="4" applyFont="1" applyFill="1" applyBorder="1" applyAlignment="1">
      <alignment vertical="top" wrapText="1"/>
    </xf>
    <xf numFmtId="168" fontId="12" fillId="4" borderId="4" xfId="4" applyNumberFormat="1" applyFont="1" applyFill="1" applyBorder="1" applyAlignment="1">
      <alignment horizontal="right" vertical="top" wrapText="1"/>
    </xf>
    <xf numFmtId="0" fontId="16" fillId="0" borderId="0" xfId="2" applyNumberFormat="1" applyFill="1" applyBorder="1" applyAlignment="1" applyProtection="1">
      <alignment horizontal="left" vertical="top"/>
    </xf>
    <xf numFmtId="0" fontId="8" fillId="0" borderId="0" xfId="4" applyFont="1" applyFill="1" applyBorder="1" applyAlignment="1">
      <alignment horizontal="left" vertical="top"/>
    </xf>
    <xf numFmtId="0" fontId="12" fillId="0" borderId="0" xfId="4" applyFont="1" applyFill="1" applyBorder="1" applyAlignment="1">
      <alignment vertical="top" wrapText="1"/>
    </xf>
    <xf numFmtId="49" fontId="9" fillId="9" borderId="1" xfId="9" applyNumberFormat="1" applyFont="1" applyFill="1" applyBorder="1" applyAlignment="1">
      <alignment horizontal="left" vertical="top"/>
    </xf>
    <xf numFmtId="0" fontId="8" fillId="9" borderId="1" xfId="9" applyNumberFormat="1" applyFont="1" applyFill="1" applyBorder="1" applyAlignment="1">
      <alignment horizontal="left" vertical="top"/>
    </xf>
    <xf numFmtId="49" fontId="8" fillId="9" borderId="1" xfId="9" applyNumberFormat="1" applyFont="1" applyFill="1" applyBorder="1" applyAlignment="1">
      <alignment horizontal="left" vertical="top"/>
    </xf>
    <xf numFmtId="0" fontId="9" fillId="9" borderId="1" xfId="9" applyFont="1" applyFill="1" applyBorder="1" applyAlignment="1">
      <alignment horizontal="right" vertical="top"/>
    </xf>
    <xf numFmtId="0" fontId="9" fillId="9" borderId="1" xfId="9" applyFont="1" applyFill="1" applyBorder="1" applyAlignment="1">
      <alignment horizontal="left" vertical="top"/>
    </xf>
    <xf numFmtId="0" fontId="9" fillId="9" borderId="1" xfId="9" applyFont="1" applyFill="1" applyBorder="1" applyAlignment="1">
      <alignment vertical="top"/>
    </xf>
    <xf numFmtId="166" fontId="20" fillId="9" borderId="1" xfId="9" applyNumberFormat="1" applyFont="1" applyFill="1" applyBorder="1" applyAlignment="1">
      <alignment horizontal="right" vertical="top"/>
    </xf>
    <xf numFmtId="166" fontId="9" fillId="9" borderId="1" xfId="9" applyNumberFormat="1" applyFont="1" applyFill="1" applyBorder="1" applyAlignment="1">
      <alignment horizontal="right" vertical="top"/>
    </xf>
    <xf numFmtId="166" fontId="9" fillId="9" borderId="0" xfId="9" applyNumberFormat="1" applyFont="1" applyFill="1" applyBorder="1" applyAlignment="1">
      <alignment vertical="top"/>
    </xf>
    <xf numFmtId="4" fontId="9" fillId="4" borderId="0" xfId="9" applyNumberFormat="1" applyFont="1" applyFill="1" applyBorder="1" applyAlignment="1">
      <alignment horizontal="left" vertical="top"/>
    </xf>
    <xf numFmtId="169" fontId="9" fillId="4" borderId="0" xfId="9" applyNumberFormat="1" applyFont="1" applyFill="1" applyBorder="1" applyAlignment="1">
      <alignment horizontal="right" vertical="top"/>
    </xf>
    <xf numFmtId="0" fontId="8" fillId="0" borderId="0" xfId="9" applyFont="1" applyAlignment="1">
      <alignment vertical="top"/>
    </xf>
    <xf numFmtId="49" fontId="9" fillId="4" borderId="1" xfId="9" applyNumberFormat="1" applyFont="1" applyFill="1" applyBorder="1" applyAlignment="1">
      <alignment horizontal="left" vertical="top"/>
    </xf>
    <xf numFmtId="0" fontId="8" fillId="4" borderId="1" xfId="9" applyNumberFormat="1" applyFont="1" applyFill="1" applyBorder="1" applyAlignment="1">
      <alignment horizontal="left" vertical="top"/>
    </xf>
    <xf numFmtId="49" fontId="8" fillId="4" borderId="1" xfId="9" applyNumberFormat="1" applyFont="1" applyFill="1" applyBorder="1" applyAlignment="1">
      <alignment horizontal="left" vertical="top"/>
    </xf>
    <xf numFmtId="0" fontId="9" fillId="4" borderId="1" xfId="9" applyFont="1" applyFill="1" applyBorder="1" applyAlignment="1">
      <alignment horizontal="right" vertical="top"/>
    </xf>
    <xf numFmtId="0" fontId="9" fillId="4" borderId="1" xfId="9" applyFont="1" applyFill="1" applyBorder="1" applyAlignment="1">
      <alignment horizontal="left" vertical="top"/>
    </xf>
    <xf numFmtId="0" fontId="9" fillId="4" borderId="1" xfId="9" applyFont="1" applyFill="1" applyBorder="1" applyAlignment="1">
      <alignment vertical="top"/>
    </xf>
    <xf numFmtId="166" fontId="20" fillId="4" borderId="1" xfId="9" applyNumberFormat="1" applyFont="1" applyFill="1" applyBorder="1" applyAlignment="1">
      <alignment horizontal="right" vertical="top"/>
    </xf>
    <xf numFmtId="166" fontId="9" fillId="4" borderId="1" xfId="9" applyNumberFormat="1" applyFont="1" applyFill="1" applyBorder="1" applyAlignment="1">
      <alignment horizontal="right" vertical="top"/>
    </xf>
    <xf numFmtId="0" fontId="13" fillId="4" borderId="1" xfId="9" applyFont="1" applyFill="1" applyBorder="1" applyAlignment="1">
      <alignment vertical="top"/>
    </xf>
    <xf numFmtId="49" fontId="13" fillId="4" borderId="1" xfId="9" quotePrefix="1" applyNumberFormat="1" applyFont="1" applyFill="1" applyBorder="1" applyAlignment="1">
      <alignment horizontal="left" vertical="top" wrapText="1"/>
    </xf>
    <xf numFmtId="0" fontId="18" fillId="4" borderId="3" xfId="4" applyFont="1" applyFill="1" applyBorder="1" applyAlignment="1">
      <alignment vertical="top" wrapText="1"/>
    </xf>
    <xf numFmtId="0" fontId="9" fillId="4" borderId="4" xfId="9" applyFont="1" applyFill="1" applyBorder="1" applyAlignment="1">
      <alignment horizontal="left" vertical="top" wrapText="1"/>
    </xf>
    <xf numFmtId="0" fontId="8" fillId="0" borderId="4" xfId="4" applyFont="1" applyFill="1" applyBorder="1" applyAlignment="1">
      <alignment vertical="top"/>
    </xf>
    <xf numFmtId="0" fontId="12" fillId="4" borderId="4" xfId="9" applyFont="1" applyFill="1" applyBorder="1" applyAlignment="1">
      <alignment vertical="top" wrapText="1"/>
    </xf>
    <xf numFmtId="168" fontId="12" fillId="4" borderId="4" xfId="9" applyNumberFormat="1" applyFont="1" applyFill="1" applyBorder="1" applyAlignment="1">
      <alignment horizontal="right" vertical="top" wrapText="1"/>
    </xf>
    <xf numFmtId="0" fontId="17" fillId="4" borderId="0" xfId="3" applyNumberFormat="1" applyFont="1" applyFill="1" applyBorder="1" applyAlignment="1" applyProtection="1">
      <alignment vertical="top"/>
    </xf>
    <xf numFmtId="0" fontId="17" fillId="4" borderId="0" xfId="3" applyNumberFormat="1" applyFont="1" applyFill="1" applyBorder="1" applyAlignment="1" applyProtection="1">
      <alignment horizontal="left" vertical="top"/>
    </xf>
    <xf numFmtId="0" fontId="12" fillId="4" borderId="0" xfId="9" applyFont="1" applyFill="1" applyBorder="1" applyAlignment="1">
      <alignment vertical="top" wrapText="1"/>
    </xf>
    <xf numFmtId="0" fontId="12" fillId="0" borderId="4" xfId="9" applyFont="1" applyFill="1" applyBorder="1" applyAlignment="1">
      <alignment horizontal="right" vertical="top" wrapText="1"/>
    </xf>
    <xf numFmtId="0" fontId="21" fillId="8" borderId="1" xfId="4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 wrapText="1"/>
    </xf>
    <xf numFmtId="0" fontId="13" fillId="0" borderId="1" xfId="9" applyFont="1" applyFill="1" applyBorder="1" applyAlignment="1">
      <alignment vertical="top"/>
    </xf>
    <xf numFmtId="49" fontId="13" fillId="0" borderId="1" xfId="9" applyNumberFormat="1" applyFont="1" applyFill="1" applyBorder="1" applyAlignment="1">
      <alignment horizontal="left" vertical="top" wrapText="1"/>
    </xf>
    <xf numFmtId="49" fontId="12" fillId="0" borderId="1" xfId="9" applyNumberFormat="1" applyFont="1" applyFill="1" applyBorder="1" applyAlignment="1">
      <alignment horizontal="left" vertical="top" wrapText="1"/>
    </xf>
    <xf numFmtId="0" fontId="12" fillId="0" borderId="1" xfId="9" applyFont="1" applyFill="1" applyBorder="1" applyAlignment="1">
      <alignment vertical="top" wrapText="1"/>
    </xf>
    <xf numFmtId="0" fontId="8" fillId="0" borderId="1" xfId="9" applyFont="1" applyFill="1" applyBorder="1" applyAlignment="1">
      <alignment horizontal="left" vertical="top" wrapText="1"/>
    </xf>
    <xf numFmtId="0" fontId="12" fillId="0" borderId="1" xfId="9" applyFont="1" applyBorder="1" applyAlignment="1">
      <alignment horizontal="right" vertical="top" wrapText="1"/>
    </xf>
    <xf numFmtId="166" fontId="12" fillId="0" borderId="1" xfId="9" applyNumberFormat="1" applyFont="1" applyFill="1" applyBorder="1" applyAlignment="1">
      <alignment horizontal="right" vertical="top" wrapText="1"/>
    </xf>
    <xf numFmtId="166" fontId="12" fillId="0" borderId="0" xfId="9" applyNumberFormat="1" applyFont="1" applyFill="1" applyBorder="1" applyAlignment="1">
      <alignment vertical="top" wrapText="1"/>
    </xf>
    <xf numFmtId="167" fontId="12" fillId="0" borderId="0" xfId="9" applyNumberFormat="1" applyFont="1" applyFill="1" applyBorder="1" applyAlignment="1">
      <alignment horizontal="left" vertical="top" wrapText="1"/>
    </xf>
    <xf numFmtId="167" fontId="12" fillId="4" borderId="0" xfId="9" applyNumberFormat="1" applyFont="1" applyFill="1" applyBorder="1" applyAlignment="1">
      <alignment horizontal="left" vertical="top" wrapText="1"/>
    </xf>
    <xf numFmtId="0" fontId="13" fillId="6" borderId="1" xfId="9" applyNumberFormat="1" applyFont="1" applyFill="1" applyBorder="1" applyAlignment="1">
      <alignment horizontal="left" vertical="top"/>
    </xf>
    <xf numFmtId="49" fontId="8" fillId="6" borderId="1" xfId="9" applyNumberFormat="1" applyFont="1" applyFill="1" applyBorder="1" applyAlignment="1">
      <alignment horizontal="left" vertical="top"/>
    </xf>
    <xf numFmtId="0" fontId="17" fillId="4" borderId="0" xfId="2" applyNumberFormat="1" applyFont="1" applyFill="1" applyBorder="1" applyAlignment="1" applyProtection="1">
      <alignment horizontal="left" vertical="top"/>
    </xf>
    <xf numFmtId="0" fontId="8" fillId="0" borderId="0" xfId="4" applyFont="1" applyAlignment="1">
      <alignment vertical="top"/>
    </xf>
    <xf numFmtId="49" fontId="9" fillId="0" borderId="1" xfId="9" applyNumberFormat="1" applyFont="1" applyFill="1" applyBorder="1" applyAlignment="1">
      <alignment horizontal="left" vertical="top"/>
    </xf>
    <xf numFmtId="0" fontId="8" fillId="0" borderId="1" xfId="9" applyNumberFormat="1" applyFont="1" applyFill="1" applyBorder="1" applyAlignment="1">
      <alignment horizontal="left" vertical="top"/>
    </xf>
    <xf numFmtId="49" fontId="8" fillId="0" borderId="1" xfId="9" applyNumberFormat="1" applyFont="1" applyFill="1" applyBorder="1" applyAlignment="1">
      <alignment horizontal="left" vertical="top"/>
    </xf>
    <xf numFmtId="0" fontId="9" fillId="0" borderId="1" xfId="9" applyFont="1" applyFill="1" applyBorder="1" applyAlignment="1">
      <alignment horizontal="right" vertical="top"/>
    </xf>
    <xf numFmtId="0" fontId="9" fillId="0" borderId="1" xfId="9" applyFont="1" applyFill="1" applyBorder="1" applyAlignment="1">
      <alignment horizontal="left" vertical="top"/>
    </xf>
    <xf numFmtId="0" fontId="9" fillId="0" borderId="1" xfId="9" applyFont="1" applyFill="1" applyBorder="1" applyAlignment="1">
      <alignment vertical="top"/>
    </xf>
    <xf numFmtId="166" fontId="20" fillId="0" borderId="1" xfId="9" applyNumberFormat="1" applyFont="1" applyFill="1" applyBorder="1" applyAlignment="1">
      <alignment horizontal="right" vertical="top"/>
    </xf>
    <xf numFmtId="166" fontId="9" fillId="0" borderId="1" xfId="9" applyNumberFormat="1" applyFont="1" applyFill="1" applyBorder="1" applyAlignment="1">
      <alignment horizontal="right" vertical="top"/>
    </xf>
    <xf numFmtId="166" fontId="9" fillId="0" borderId="0" xfId="9" applyNumberFormat="1" applyFont="1" applyFill="1" applyBorder="1" applyAlignment="1">
      <alignment vertical="top"/>
    </xf>
    <xf numFmtId="0" fontId="8" fillId="0" borderId="0" xfId="9" applyFont="1" applyFill="1" applyAlignment="1">
      <alignment vertical="top"/>
    </xf>
    <xf numFmtId="0" fontId="23" fillId="4" borderId="1" xfId="4" applyFont="1" applyFill="1" applyBorder="1" applyAlignment="1">
      <alignment vertical="top" wrapText="1"/>
    </xf>
    <xf numFmtId="49" fontId="13" fillId="4" borderId="1" xfId="4" applyNumberFormat="1" applyFont="1" applyFill="1" applyBorder="1" applyAlignment="1">
      <alignment horizontal="left" vertical="top" wrapText="1"/>
    </xf>
    <xf numFmtId="0" fontId="24" fillId="4" borderId="1" xfId="4" applyFont="1" applyFill="1" applyBorder="1" applyAlignment="1">
      <alignment horizontal="right" vertical="top" wrapText="1"/>
    </xf>
    <xf numFmtId="166" fontId="8" fillId="4" borderId="1" xfId="4" applyNumberFormat="1" applyFont="1" applyFill="1" applyBorder="1" applyAlignment="1">
      <alignment horizontal="right" vertical="top" wrapText="1"/>
    </xf>
    <xf numFmtId="0" fontId="24" fillId="0" borderId="0" xfId="4" applyFont="1" applyAlignment="1">
      <alignment vertical="top"/>
    </xf>
    <xf numFmtId="0" fontId="8" fillId="4" borderId="1" xfId="4" applyFont="1" applyFill="1" applyBorder="1" applyAlignment="1">
      <alignment vertical="top"/>
    </xf>
    <xf numFmtId="0" fontId="8" fillId="4" borderId="1" xfId="4" applyFont="1" applyFill="1" applyBorder="1" applyAlignment="1">
      <alignment horizontal="left" vertical="top"/>
    </xf>
    <xf numFmtId="2" fontId="17" fillId="0" borderId="0" xfId="2" applyNumberFormat="1" applyFont="1" applyFill="1" applyBorder="1" applyAlignment="1" applyProtection="1">
      <alignment vertical="top" wrapText="1"/>
    </xf>
    <xf numFmtId="0" fontId="14" fillId="8" borderId="2" xfId="4" applyFont="1" applyFill="1" applyBorder="1" applyAlignment="1">
      <alignment vertical="top" wrapText="1"/>
    </xf>
    <xf numFmtId="2" fontId="17" fillId="4" borderId="0" xfId="2" applyNumberFormat="1" applyFont="1" applyFill="1" applyBorder="1" applyAlignment="1" applyProtection="1">
      <alignment vertical="top" wrapText="1"/>
    </xf>
    <xf numFmtId="0" fontId="9" fillId="4" borderId="4" xfId="4" applyFont="1" applyFill="1" applyBorder="1" applyAlignment="1">
      <alignment horizontal="left" vertical="top" wrapText="1"/>
    </xf>
    <xf numFmtId="0" fontId="8" fillId="0" borderId="4" xfId="4" applyFont="1" applyFill="1" applyBorder="1" applyAlignment="1">
      <alignment horizontal="right" vertical="top" wrapText="1"/>
    </xf>
    <xf numFmtId="0" fontId="23" fillId="4" borderId="1" xfId="4" applyFont="1" applyFill="1" applyBorder="1" applyAlignment="1">
      <alignment vertical="top"/>
    </xf>
    <xf numFmtId="164" fontId="8" fillId="4" borderId="1" xfId="4" applyNumberFormat="1" applyFont="1" applyFill="1" applyBorder="1" applyAlignment="1">
      <alignment horizontal="right" vertical="top"/>
    </xf>
    <xf numFmtId="0" fontId="13" fillId="4" borderId="1" xfId="4" applyFont="1" applyFill="1" applyBorder="1" applyAlignment="1">
      <alignment horizontal="left" vertical="top"/>
    </xf>
    <xf numFmtId="0" fontId="12" fillId="4" borderId="1" xfId="4" applyFont="1" applyFill="1" applyBorder="1" applyAlignment="1">
      <alignment vertical="top"/>
    </xf>
    <xf numFmtId="170" fontId="8" fillId="4" borderId="1" xfId="4" applyNumberFormat="1" applyFont="1" applyFill="1" applyBorder="1" applyAlignment="1">
      <alignment horizontal="right" vertical="top"/>
    </xf>
    <xf numFmtId="0" fontId="15" fillId="4" borderId="1" xfId="4" applyFont="1" applyFill="1" applyBorder="1" applyAlignment="1">
      <alignment horizontal="right" vertical="top"/>
    </xf>
    <xf numFmtId="170" fontId="12" fillId="4" borderId="1" xfId="4" applyNumberFormat="1" applyFont="1" applyFill="1" applyBorder="1" applyAlignment="1">
      <alignment horizontal="right" vertical="top"/>
    </xf>
    <xf numFmtId="0" fontId="9" fillId="4" borderId="1" xfId="4" applyFont="1" applyFill="1" applyBorder="1" applyAlignment="1">
      <alignment horizontal="left" vertical="top"/>
    </xf>
    <xf numFmtId="0" fontId="8" fillId="0" borderId="1" xfId="4" applyFont="1" applyFill="1" applyBorder="1" applyAlignment="1">
      <alignment vertical="top"/>
    </xf>
    <xf numFmtId="0" fontId="9" fillId="0" borderId="1" xfId="4" applyFont="1" applyFill="1" applyBorder="1" applyAlignment="1">
      <alignment horizontal="left" vertical="top"/>
    </xf>
    <xf numFmtId="0" fontId="8" fillId="4" borderId="1" xfId="4" applyNumberFormat="1" applyFont="1" applyFill="1" applyBorder="1" applyAlignment="1">
      <alignment horizontal="left" vertical="top"/>
    </xf>
    <xf numFmtId="0" fontId="17" fillId="0" borderId="0" xfId="2" applyNumberFormat="1" applyFont="1" applyFill="1" applyBorder="1" applyAlignment="1" applyProtection="1">
      <alignment vertical="top"/>
    </xf>
    <xf numFmtId="49" fontId="12" fillId="4" borderId="1" xfId="4" applyNumberFormat="1" applyFont="1" applyFill="1" applyBorder="1" applyAlignment="1">
      <alignment horizontal="left" vertical="top" wrapText="1"/>
    </xf>
    <xf numFmtId="166" fontId="12" fillId="0" borderId="0" xfId="4" applyNumberFormat="1" applyFont="1" applyFill="1" applyBorder="1" applyAlignment="1">
      <alignment vertical="top" wrapText="1"/>
    </xf>
    <xf numFmtId="167" fontId="12" fillId="0" borderId="0" xfId="4" applyNumberFormat="1" applyFont="1" applyFill="1" applyBorder="1" applyAlignment="1">
      <alignment horizontal="left" vertical="top" wrapText="1"/>
    </xf>
    <xf numFmtId="0" fontId="8" fillId="0" borderId="0" xfId="4" applyFont="1" applyBorder="1" applyAlignment="1">
      <alignment vertical="top"/>
    </xf>
    <xf numFmtId="0" fontId="9" fillId="4" borderId="1" xfId="4" quotePrefix="1" applyFont="1" applyFill="1" applyBorder="1" applyAlignment="1">
      <alignment horizontal="left" vertical="top"/>
    </xf>
    <xf numFmtId="0" fontId="24" fillId="4" borderId="1" xfId="4" applyFont="1" applyFill="1" applyBorder="1" applyAlignment="1">
      <alignment horizontal="right" vertical="top"/>
    </xf>
    <xf numFmtId="0" fontId="17" fillId="5" borderId="0" xfId="2" applyNumberFormat="1" applyFont="1" applyFill="1" applyBorder="1" applyAlignment="1" applyProtection="1">
      <alignment vertical="top"/>
    </xf>
    <xf numFmtId="166" fontId="8" fillId="0" borderId="0" xfId="4" applyNumberFormat="1" applyFont="1" applyBorder="1" applyAlignment="1">
      <alignment vertical="top"/>
    </xf>
    <xf numFmtId="171" fontId="8" fillId="4" borderId="1" xfId="4" applyNumberFormat="1" applyFont="1" applyFill="1" applyBorder="1" applyAlignment="1">
      <alignment vertical="top"/>
    </xf>
    <xf numFmtId="166" fontId="24" fillId="0" borderId="0" xfId="2" applyNumberFormat="1" applyFont="1" applyFill="1" applyBorder="1" applyAlignment="1" applyProtection="1">
      <alignment vertical="top" wrapText="1"/>
    </xf>
    <xf numFmtId="0" fontId="8" fillId="4" borderId="0" xfId="4" applyFont="1" applyFill="1" applyAlignment="1">
      <alignment vertical="top"/>
    </xf>
    <xf numFmtId="49" fontId="20" fillId="4" borderId="1" xfId="4" applyNumberFormat="1" applyFont="1" applyFill="1" applyBorder="1" applyAlignment="1">
      <alignment horizontal="left" vertical="top" wrapText="1"/>
    </xf>
    <xf numFmtId="0" fontId="9" fillId="4" borderId="1" xfId="4" applyFont="1" applyFill="1" applyBorder="1" applyAlignment="1">
      <alignment vertical="top" wrapText="1"/>
    </xf>
    <xf numFmtId="11" fontId="9" fillId="4" borderId="1" xfId="4" applyNumberFormat="1" applyFont="1" applyFill="1" applyBorder="1" applyAlignment="1">
      <alignment horizontal="left" vertical="top" wrapText="1"/>
    </xf>
    <xf numFmtId="0" fontId="12" fillId="4" borderId="1" xfId="4" applyFont="1" applyFill="1" applyBorder="1" applyAlignment="1">
      <alignment horizontal="left" vertical="top" wrapText="1"/>
    </xf>
    <xf numFmtId="166" fontId="26" fillId="8" borderId="1" xfId="4" applyNumberFormat="1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/>
    </xf>
    <xf numFmtId="0" fontId="26" fillId="8" borderId="1" xfId="4" applyFont="1" applyFill="1" applyBorder="1" applyAlignment="1">
      <alignment horizontal="right" vertical="top"/>
    </xf>
    <xf numFmtId="0" fontId="26" fillId="8" borderId="1" xfId="4" applyFont="1" applyFill="1" applyBorder="1" applyAlignment="1">
      <alignment horizontal="left" vertical="top"/>
    </xf>
    <xf numFmtId="0" fontId="27" fillId="4" borderId="0" xfId="2" applyNumberFormat="1" applyFont="1" applyFill="1" applyBorder="1" applyAlignment="1" applyProtection="1">
      <alignment horizontal="left" vertical="top"/>
    </xf>
    <xf numFmtId="167" fontId="16" fillId="10" borderId="0" xfId="2" applyNumberFormat="1" applyFill="1" applyBorder="1" applyAlignment="1">
      <alignment vertical="top"/>
    </xf>
    <xf numFmtId="0" fontId="12" fillId="0" borderId="1" xfId="9" applyNumberFormat="1" applyFont="1" applyFill="1" applyBorder="1" applyAlignment="1">
      <alignment horizontal="left" vertical="top" wrapText="1"/>
    </xf>
    <xf numFmtId="49" fontId="8" fillId="0" borderId="1" xfId="9" applyNumberFormat="1" applyFont="1" applyFill="1" applyBorder="1" applyAlignment="1">
      <alignment horizontal="left" vertical="top" wrapText="1"/>
    </xf>
    <xf numFmtId="0" fontId="28" fillId="0" borderId="1" xfId="9" applyFont="1" applyFill="1" applyBorder="1" applyAlignment="1">
      <alignment horizontal="right" vertical="top" wrapText="1"/>
    </xf>
    <xf numFmtId="0" fontId="13" fillId="0" borderId="1" xfId="9" applyFont="1" applyFill="1" applyBorder="1" applyAlignment="1">
      <alignment horizontal="left" vertical="top"/>
    </xf>
    <xf numFmtId="0" fontId="12" fillId="0" borderId="1" xfId="9" applyFont="1" applyFill="1" applyBorder="1" applyAlignment="1">
      <alignment horizontal="right" vertical="top" wrapText="1"/>
    </xf>
    <xf numFmtId="49" fontId="9" fillId="11" borderId="1" xfId="9" applyNumberFormat="1" applyFont="1" applyFill="1" applyBorder="1" applyAlignment="1">
      <alignment horizontal="left" vertical="top"/>
    </xf>
    <xf numFmtId="0" fontId="8" fillId="11" borderId="1" xfId="9" applyNumberFormat="1" applyFont="1" applyFill="1" applyBorder="1" applyAlignment="1">
      <alignment horizontal="left" vertical="top"/>
    </xf>
    <xf numFmtId="49" fontId="8" fillId="11" borderId="1" xfId="9" applyNumberFormat="1" applyFont="1" applyFill="1" applyBorder="1" applyAlignment="1">
      <alignment horizontal="left" vertical="top"/>
    </xf>
    <xf numFmtId="0" fontId="9" fillId="11" borderId="1" xfId="9" applyFont="1" applyFill="1" applyBorder="1" applyAlignment="1">
      <alignment horizontal="right" vertical="top"/>
    </xf>
    <xf numFmtId="0" fontId="9" fillId="11" borderId="1" xfId="9" applyFont="1" applyFill="1" applyBorder="1" applyAlignment="1">
      <alignment horizontal="left" vertical="top"/>
    </xf>
    <xf numFmtId="0" fontId="9" fillId="11" borderId="1" xfId="9" applyFont="1" applyFill="1" applyBorder="1" applyAlignment="1">
      <alignment vertical="top"/>
    </xf>
    <xf numFmtId="166" fontId="9" fillId="11" borderId="1" xfId="9" applyNumberFormat="1" applyFont="1" applyFill="1" applyBorder="1" applyAlignment="1">
      <alignment horizontal="right" vertical="top"/>
    </xf>
    <xf numFmtId="166" fontId="9" fillId="11" borderId="0" xfId="9" applyNumberFormat="1" applyFont="1" applyFill="1" applyBorder="1" applyAlignment="1">
      <alignment vertical="top"/>
    </xf>
    <xf numFmtId="0" fontId="9" fillId="0" borderId="0" xfId="9" applyFont="1" applyBorder="1" applyAlignment="1">
      <alignment horizontal="left" vertical="top"/>
    </xf>
    <xf numFmtId="0" fontId="8" fillId="0" borderId="0" xfId="9" applyFont="1" applyBorder="1" applyAlignment="1">
      <alignment horizontal="left" vertical="top"/>
    </xf>
    <xf numFmtId="164" fontId="8" fillId="0" borderId="0" xfId="9" applyNumberFormat="1" applyFont="1" applyBorder="1" applyAlignment="1">
      <alignment horizontal="right" vertical="top"/>
    </xf>
    <xf numFmtId="0" fontId="8" fillId="0" borderId="0" xfId="8" applyFont="1" applyFill="1" applyBorder="1" applyAlignment="1">
      <alignment horizontal="right"/>
    </xf>
    <xf numFmtId="0" fontId="12" fillId="18" borderId="4" xfId="4" applyFont="1" applyFill="1" applyBorder="1" applyAlignment="1">
      <alignment horizontal="right" vertical="top" wrapText="1"/>
    </xf>
    <xf numFmtId="0" fontId="12" fillId="18" borderId="0" xfId="4" applyFont="1" applyFill="1" applyBorder="1" applyAlignment="1">
      <alignment horizontal="right" vertical="top" wrapText="1"/>
    </xf>
    <xf numFmtId="0" fontId="9" fillId="8" borderId="1" xfId="4" applyFont="1" applyFill="1" applyBorder="1" applyAlignment="1">
      <alignment vertical="top" wrapText="1"/>
    </xf>
    <xf numFmtId="0" fontId="17" fillId="8" borderId="0" xfId="2" applyNumberFormat="1" applyFont="1" applyFill="1" applyBorder="1" applyAlignment="1" applyProtection="1">
      <alignment horizontal="left" vertical="top"/>
    </xf>
    <xf numFmtId="0" fontId="29" fillId="8" borderId="1" xfId="4" quotePrefix="1" applyNumberFormat="1" applyFont="1" applyFill="1" applyBorder="1" applyAlignment="1">
      <alignment horizontal="left" vertical="top" wrapText="1"/>
    </xf>
    <xf numFmtId="0" fontId="12" fillId="0" borderId="1" xfId="4" applyFont="1" applyFill="1" applyBorder="1" applyAlignment="1">
      <alignment vertical="top"/>
    </xf>
    <xf numFmtId="0" fontId="12" fillId="0" borderId="1" xfId="4" applyFont="1" applyFill="1" applyBorder="1" applyAlignment="1">
      <alignment horizontal="right" vertical="top" wrapText="1"/>
    </xf>
    <xf numFmtId="0" fontId="12" fillId="18" borderId="1" xfId="4" applyFont="1" applyFill="1" applyBorder="1" applyAlignment="1">
      <alignment horizontal="right" vertical="top" wrapText="1"/>
    </xf>
    <xf numFmtId="0" fontId="16" fillId="4" borderId="0" xfId="2" applyFill="1" applyBorder="1" applyAlignment="1">
      <alignment vertical="top"/>
    </xf>
    <xf numFmtId="166" fontId="16" fillId="0" borderId="0" xfId="2" applyNumberFormat="1" applyFill="1" applyBorder="1" applyAlignment="1">
      <alignment vertical="top" wrapText="1"/>
    </xf>
    <xf numFmtId="0" fontId="30" fillId="8" borderId="1" xfId="4" quotePrefix="1" applyNumberFormat="1" applyFont="1" applyFill="1" applyBorder="1" applyAlignment="1">
      <alignment horizontal="left" vertical="top"/>
    </xf>
    <xf numFmtId="167" fontId="26" fillId="10" borderId="0" xfId="4" applyNumberFormat="1" applyFont="1" applyFill="1" applyBorder="1" applyAlignment="1">
      <alignment vertical="top"/>
    </xf>
    <xf numFmtId="0" fontId="30" fillId="0" borderId="0" xfId="4" applyFont="1" applyBorder="1" applyAlignment="1">
      <alignment vertical="top"/>
    </xf>
    <xf numFmtId="0" fontId="30" fillId="0" borderId="0" xfId="4" applyNumberFormat="1" applyFont="1" applyBorder="1" applyAlignment="1">
      <alignment horizontal="left" vertical="top"/>
    </xf>
    <xf numFmtId="0" fontId="22" fillId="0" borderId="0" xfId="4" applyFont="1" applyBorder="1" applyAlignment="1">
      <alignment vertical="top"/>
    </xf>
    <xf numFmtId="0" fontId="30" fillId="4" borderId="0" xfId="9" applyFont="1" applyFill="1" applyBorder="1" applyAlignment="1">
      <alignment horizontal="right" vertical="center"/>
    </xf>
    <xf numFmtId="0" fontId="33" fillId="0" borderId="0" xfId="4" applyFont="1" applyBorder="1" applyAlignment="1"/>
    <xf numFmtId="0" fontId="30" fillId="0" borderId="0" xfId="4" applyFont="1" applyBorder="1" applyAlignment="1">
      <alignment horizontal="left" vertical="top"/>
    </xf>
    <xf numFmtId="164" fontId="30" fillId="0" borderId="0" xfId="4" applyNumberFormat="1" applyFont="1" applyBorder="1" applyAlignment="1">
      <alignment horizontal="right" vertical="top"/>
    </xf>
    <xf numFmtId="0" fontId="27" fillId="0" borderId="0" xfId="2" applyNumberFormat="1" applyFont="1" applyFill="1" applyBorder="1" applyAlignment="1" applyProtection="1">
      <alignment vertical="top"/>
    </xf>
    <xf numFmtId="3" fontId="44" fillId="0" borderId="0" xfId="4" applyNumberFormat="1" applyFont="1" applyBorder="1" applyAlignment="1"/>
    <xf numFmtId="0" fontId="44" fillId="0" borderId="0" xfId="4" applyFont="1" applyBorder="1" applyAlignment="1"/>
    <xf numFmtId="0" fontId="30" fillId="0" borderId="0" xfId="4" applyNumberFormat="1" applyFont="1" applyFill="1" applyBorder="1" applyAlignment="1">
      <alignment horizontal="left" vertical="top"/>
    </xf>
    <xf numFmtId="0" fontId="22" fillId="0" borderId="0" xfId="4" applyFont="1" applyFill="1" applyBorder="1" applyAlignment="1">
      <alignment vertical="top"/>
    </xf>
    <xf numFmtId="14" fontId="44" fillId="0" borderId="0" xfId="4" applyNumberFormat="1" applyFont="1" applyBorder="1" applyAlignment="1">
      <alignment horizontal="left"/>
    </xf>
    <xf numFmtId="0" fontId="30" fillId="0" borderId="0" xfId="4" applyFont="1" applyFill="1" applyBorder="1" applyAlignment="1">
      <alignment horizontal="left" vertical="top"/>
    </xf>
    <xf numFmtId="0" fontId="30" fillId="0" borderId="0" xfId="4" applyFont="1" applyFill="1" applyBorder="1" applyAlignment="1">
      <alignment vertical="top"/>
    </xf>
    <xf numFmtId="14" fontId="30" fillId="0" borderId="0" xfId="4" applyNumberFormat="1" applyFont="1" applyBorder="1" applyAlignment="1">
      <alignment horizontal="left" vertical="top"/>
    </xf>
    <xf numFmtId="0" fontId="8" fillId="4" borderId="0" xfId="9" applyFont="1" applyFill="1" applyBorder="1" applyAlignment="1">
      <alignment horizontal="left" vertical="center"/>
    </xf>
    <xf numFmtId="164" fontId="30" fillId="0" borderId="0" xfId="4" applyNumberFormat="1" applyFont="1" applyFill="1" applyBorder="1" applyAlignment="1">
      <alignment horizontal="right" vertical="top"/>
    </xf>
    <xf numFmtId="0" fontId="30" fillId="0" borderId="0" xfId="4" applyFont="1" applyFill="1" applyBorder="1" applyAlignment="1">
      <alignment horizontal="center" vertical="top"/>
    </xf>
    <xf numFmtId="0" fontId="22" fillId="4" borderId="0" xfId="4" applyFont="1" applyFill="1" applyBorder="1" applyAlignment="1">
      <alignment vertical="top"/>
    </xf>
    <xf numFmtId="0" fontId="30" fillId="4" borderId="0" xfId="4" applyFont="1" applyFill="1" applyBorder="1" applyAlignment="1">
      <alignment horizontal="right" vertical="top"/>
    </xf>
    <xf numFmtId="0" fontId="34" fillId="0" borderId="0" xfId="4" applyFont="1" applyFill="1" applyBorder="1" applyAlignment="1">
      <alignment horizontal="left" vertical="top"/>
    </xf>
    <xf numFmtId="0" fontId="30" fillId="0" borderId="0" xfId="9" applyFont="1" applyBorder="1" applyAlignment="1">
      <alignment horizontal="right" vertical="center"/>
    </xf>
    <xf numFmtId="49" fontId="26" fillId="12" borderId="0" xfId="4" applyNumberFormat="1" applyFont="1" applyFill="1" applyBorder="1" applyAlignment="1">
      <alignment horizontal="left" vertical="top"/>
    </xf>
    <xf numFmtId="0" fontId="26" fillId="12" borderId="0" xfId="4" applyNumberFormat="1" applyFont="1" applyFill="1" applyBorder="1" applyAlignment="1">
      <alignment horizontal="left" vertical="top"/>
    </xf>
    <xf numFmtId="0" fontId="22" fillId="12" borderId="0" xfId="4" applyFont="1" applyFill="1" applyBorder="1" applyAlignment="1">
      <alignment vertical="top"/>
    </xf>
    <xf numFmtId="0" fontId="26" fillId="12" borderId="0" xfId="4" applyFont="1" applyFill="1" applyBorder="1" applyAlignment="1">
      <alignment horizontal="left" vertical="top"/>
    </xf>
    <xf numFmtId="0" fontId="30" fillId="12" borderId="0" xfId="4" applyFont="1" applyFill="1" applyBorder="1" applyAlignment="1">
      <alignment horizontal="left" vertical="top"/>
    </xf>
    <xf numFmtId="0" fontId="26" fillId="12" borderId="0" xfId="4" applyFont="1" applyFill="1" applyBorder="1" applyAlignment="1">
      <alignment horizontal="right" vertical="top"/>
    </xf>
    <xf numFmtId="164" fontId="26" fillId="12" borderId="0" xfId="4" applyNumberFormat="1" applyFont="1" applyFill="1" applyBorder="1" applyAlignment="1">
      <alignment horizontal="right" vertical="top"/>
    </xf>
    <xf numFmtId="4" fontId="30" fillId="12" borderId="0" xfId="4" applyNumberFormat="1" applyFont="1" applyFill="1" applyBorder="1" applyAlignment="1">
      <alignment vertical="top"/>
    </xf>
    <xf numFmtId="4" fontId="30" fillId="12" borderId="0" xfId="4" applyNumberFormat="1" applyFont="1" applyFill="1" applyBorder="1" applyAlignment="1">
      <alignment horizontal="center" vertical="top"/>
    </xf>
    <xf numFmtId="0" fontId="29" fillId="0" borderId="0" xfId="4" applyFont="1" applyFill="1" applyBorder="1" applyAlignment="1">
      <alignment vertical="top"/>
    </xf>
    <xf numFmtId="0" fontId="26" fillId="0" borderId="0" xfId="4" applyNumberFormat="1" applyFont="1" applyFill="1" applyBorder="1" applyAlignment="1">
      <alignment horizontal="left" vertical="top" wrapText="1"/>
    </xf>
    <xf numFmtId="49" fontId="22" fillId="0" borderId="0" xfId="4" applyNumberFormat="1" applyFont="1" applyFill="1" applyBorder="1" applyAlignment="1">
      <alignment vertical="top" wrapText="1"/>
    </xf>
    <xf numFmtId="0" fontId="26" fillId="0" borderId="0" xfId="4" applyFont="1" applyFill="1" applyBorder="1" applyAlignment="1">
      <alignment vertical="top" wrapText="1"/>
    </xf>
    <xf numFmtId="0" fontId="30" fillId="0" borderId="0" xfId="4" applyFont="1" applyFill="1" applyBorder="1" applyAlignment="1">
      <alignment vertical="top" wrapText="1"/>
    </xf>
    <xf numFmtId="0" fontId="26" fillId="0" borderId="0" xfId="4" applyFont="1" applyBorder="1" applyAlignment="1">
      <alignment horizontal="right" vertical="top" wrapText="1"/>
    </xf>
    <xf numFmtId="0" fontId="26" fillId="0" borderId="0" xfId="4" applyFont="1" applyFill="1" applyBorder="1" applyAlignment="1">
      <alignment horizontal="left" vertical="top" wrapText="1"/>
    </xf>
    <xf numFmtId="166" fontId="26" fillId="0" borderId="0" xfId="4" applyNumberFormat="1" applyFont="1" applyFill="1" applyBorder="1" applyAlignment="1">
      <alignment horizontal="right" vertical="top" wrapText="1"/>
    </xf>
    <xf numFmtId="167" fontId="26" fillId="0" borderId="0" xfId="4" applyNumberFormat="1" applyFont="1" applyFill="1" applyBorder="1" applyAlignment="1">
      <alignment vertical="top" wrapText="1"/>
    </xf>
    <xf numFmtId="0" fontId="30" fillId="0" borderId="0" xfId="4" applyFont="1" applyFill="1" applyAlignment="1">
      <alignment vertical="top"/>
    </xf>
    <xf numFmtId="167" fontId="26" fillId="0" borderId="0" xfId="4" applyNumberFormat="1" applyFont="1" applyFill="1" applyBorder="1" applyAlignment="1">
      <alignment horizontal="left" vertical="top" wrapText="1"/>
    </xf>
    <xf numFmtId="0" fontId="29" fillId="13" borderId="5" xfId="4" applyFont="1" applyFill="1" applyBorder="1" applyAlignment="1">
      <alignment vertical="top"/>
    </xf>
    <xf numFmtId="0" fontId="29" fillId="13" borderId="6" xfId="4" applyNumberFormat="1" applyFont="1" applyFill="1" applyBorder="1" applyAlignment="1">
      <alignment horizontal="left" vertical="top"/>
    </xf>
    <xf numFmtId="49" fontId="22" fillId="13" borderId="6" xfId="4" applyNumberFormat="1" applyFont="1" applyFill="1" applyBorder="1" applyAlignment="1">
      <alignment vertical="top"/>
    </xf>
    <xf numFmtId="0" fontId="29" fillId="13" borderId="6" xfId="4" applyFont="1" applyFill="1" applyBorder="1" applyAlignment="1">
      <alignment horizontal="left" vertical="top"/>
    </xf>
    <xf numFmtId="0" fontId="30" fillId="13" borderId="6" xfId="4" applyFont="1" applyFill="1" applyBorder="1" applyAlignment="1">
      <alignment horizontal="left" vertical="top"/>
    </xf>
    <xf numFmtId="0" fontId="26" fillId="13" borderId="6" xfId="4" applyFont="1" applyFill="1" applyBorder="1" applyAlignment="1">
      <alignment horizontal="right" vertical="top"/>
    </xf>
    <xf numFmtId="0" fontId="26" fillId="13" borderId="6" xfId="4" applyFont="1" applyFill="1" applyBorder="1" applyAlignment="1">
      <alignment horizontal="left" vertical="top"/>
    </xf>
    <xf numFmtId="166" fontId="26" fillId="13" borderId="6" xfId="4" applyNumberFormat="1" applyFont="1" applyFill="1" applyBorder="1" applyAlignment="1">
      <alignment horizontal="right" vertical="top"/>
    </xf>
    <xf numFmtId="166" fontId="26" fillId="13" borderId="7" xfId="4" applyNumberFormat="1" applyFont="1" applyFill="1" applyBorder="1" applyAlignment="1">
      <alignment horizontal="right" vertical="top"/>
    </xf>
    <xf numFmtId="167" fontId="26" fillId="13" borderId="0" xfId="4" applyNumberFormat="1" applyFont="1" applyFill="1" applyBorder="1" applyAlignment="1">
      <alignment horizontal="left" vertical="top"/>
    </xf>
    <xf numFmtId="167" fontId="30" fillId="13" borderId="0" xfId="4" applyNumberFormat="1" applyFont="1" applyFill="1" applyBorder="1" applyAlignment="1">
      <alignment vertical="top"/>
    </xf>
    <xf numFmtId="49" fontId="22" fillId="9" borderId="1" xfId="4" applyNumberFormat="1" applyFont="1" applyFill="1" applyBorder="1" applyAlignment="1">
      <alignment horizontal="left" vertical="top"/>
    </xf>
    <xf numFmtId="0" fontId="30" fillId="9" borderId="1" xfId="4" applyNumberFormat="1" applyFont="1" applyFill="1" applyBorder="1" applyAlignment="1">
      <alignment horizontal="left" vertical="top"/>
    </xf>
    <xf numFmtId="0" fontId="22" fillId="9" borderId="1" xfId="4" applyFont="1" applyFill="1" applyBorder="1" applyAlignment="1">
      <alignment horizontal="right" vertical="top"/>
    </xf>
    <xf numFmtId="0" fontId="22" fillId="9" borderId="1" xfId="4" applyFont="1" applyFill="1" applyBorder="1" applyAlignment="1">
      <alignment horizontal="left" vertical="top"/>
    </xf>
    <xf numFmtId="166" fontId="35" fillId="9" borderId="1" xfId="4" applyNumberFormat="1" applyFont="1" applyFill="1" applyBorder="1" applyAlignment="1">
      <alignment horizontal="right" vertical="top"/>
    </xf>
    <xf numFmtId="166" fontId="22" fillId="9" borderId="1" xfId="4" applyNumberFormat="1" applyFont="1" applyFill="1" applyBorder="1" applyAlignment="1">
      <alignment horizontal="right" vertical="top"/>
    </xf>
    <xf numFmtId="166" fontId="22" fillId="9" borderId="0" xfId="4" applyNumberFormat="1" applyFont="1" applyFill="1" applyBorder="1" applyAlignment="1">
      <alignment vertical="top"/>
    </xf>
    <xf numFmtId="4" fontId="22" fillId="9" borderId="0" xfId="4" applyNumberFormat="1" applyFont="1" applyFill="1" applyBorder="1" applyAlignment="1">
      <alignment horizontal="left" vertical="top"/>
    </xf>
    <xf numFmtId="169" fontId="22" fillId="9" borderId="0" xfId="4" applyNumberFormat="1" applyFont="1" applyFill="1" applyBorder="1" applyAlignment="1">
      <alignment horizontal="right" vertical="top"/>
    </xf>
    <xf numFmtId="0" fontId="30" fillId="0" borderId="0" xfId="4" applyFont="1" applyAlignment="1">
      <alignment vertical="top"/>
    </xf>
    <xf numFmtId="0" fontId="29" fillId="8" borderId="2" xfId="4" applyFont="1" applyFill="1" applyBorder="1" applyAlignment="1">
      <alignment vertical="top"/>
    </xf>
    <xf numFmtId="0" fontId="26" fillId="8" borderId="2" xfId="4" quotePrefix="1" applyNumberFormat="1" applyFont="1" applyFill="1" applyBorder="1" applyAlignment="1">
      <alignment horizontal="left" vertical="top" wrapText="1"/>
    </xf>
    <xf numFmtId="0" fontId="21" fillId="8" borderId="2" xfId="4" applyFont="1" applyFill="1" applyBorder="1" applyAlignment="1">
      <alignment horizontal="right" vertical="top" wrapText="1"/>
    </xf>
    <xf numFmtId="0" fontId="22" fillId="8" borderId="2" xfId="4" applyFont="1" applyFill="1" applyBorder="1" applyAlignment="1">
      <alignment vertical="top" wrapText="1"/>
    </xf>
    <xf numFmtId="0" fontId="26" fillId="8" borderId="2" xfId="4" applyFont="1" applyFill="1" applyBorder="1" applyAlignment="1">
      <alignment horizontal="right" vertical="top" wrapText="1"/>
    </xf>
    <xf numFmtId="0" fontId="26" fillId="8" borderId="2" xfId="4" applyFont="1" applyFill="1" applyBorder="1" applyAlignment="1">
      <alignment horizontal="left" vertical="top" wrapText="1"/>
    </xf>
    <xf numFmtId="0" fontId="27" fillId="8" borderId="0" xfId="2" applyNumberFormat="1" applyFont="1" applyFill="1" applyBorder="1" applyAlignment="1" applyProtection="1">
      <alignment horizontal="left" vertical="top"/>
    </xf>
    <xf numFmtId="0" fontId="30" fillId="10" borderId="0" xfId="4" applyFont="1" applyFill="1" applyBorder="1" applyAlignment="1">
      <alignment horizontal="left" vertical="top"/>
    </xf>
    <xf numFmtId="0" fontId="26" fillId="10" borderId="0" xfId="4" applyFont="1" applyFill="1" applyBorder="1" applyAlignment="1">
      <alignment vertical="top" wrapText="1"/>
    </xf>
    <xf numFmtId="0" fontId="30" fillId="10" borderId="0" xfId="4" applyFont="1" applyFill="1" applyBorder="1" applyAlignment="1">
      <alignment vertical="top"/>
    </xf>
    <xf numFmtId="0" fontId="13" fillId="8" borderId="1" xfId="4" applyFont="1" applyFill="1" applyBorder="1" applyAlignment="1">
      <alignment vertical="top"/>
    </xf>
    <xf numFmtId="0" fontId="12" fillId="8" borderId="1" xfId="4" quotePrefix="1" applyNumberFormat="1" applyFont="1" applyFill="1" applyBorder="1" applyAlignment="1">
      <alignment horizontal="left" vertical="top" wrapText="1"/>
    </xf>
    <xf numFmtId="0" fontId="18" fillId="8" borderId="1" xfId="4" applyFont="1" applyFill="1" applyBorder="1" applyAlignment="1">
      <alignment horizontal="left" vertical="top"/>
    </xf>
    <xf numFmtId="0" fontId="12" fillId="8" borderId="1" xfId="4" applyFont="1" applyFill="1" applyBorder="1" applyAlignment="1">
      <alignment horizontal="right" vertical="top" wrapText="1"/>
    </xf>
    <xf numFmtId="0" fontId="12" fillId="8" borderId="1" xfId="4" applyFont="1" applyFill="1" applyBorder="1" applyAlignment="1">
      <alignment horizontal="left" vertical="top" wrapText="1"/>
    </xf>
    <xf numFmtId="0" fontId="8" fillId="10" borderId="0" xfId="4" applyFont="1" applyFill="1" applyBorder="1" applyAlignment="1">
      <alignment horizontal="left" vertical="top"/>
    </xf>
    <xf numFmtId="0" fontId="12" fillId="10" borderId="0" xfId="4" applyFont="1" applyFill="1" applyBorder="1" applyAlignment="1">
      <alignment vertical="top" wrapText="1"/>
    </xf>
    <xf numFmtId="0" fontId="8" fillId="10" borderId="0" xfId="4" applyFont="1" applyFill="1" applyBorder="1" applyAlignment="1">
      <alignment vertical="top"/>
    </xf>
    <xf numFmtId="49" fontId="22" fillId="9" borderId="1" xfId="4" applyNumberFormat="1" applyFont="1" applyFill="1" applyBorder="1" applyAlignment="1">
      <alignment vertical="top"/>
    </xf>
    <xf numFmtId="49" fontId="22" fillId="4" borderId="0" xfId="4" applyNumberFormat="1" applyFont="1" applyFill="1" applyBorder="1" applyAlignment="1">
      <alignment horizontal="left" vertical="top"/>
    </xf>
    <xf numFmtId="0" fontId="30" fillId="4" borderId="0" xfId="4" applyNumberFormat="1" applyFont="1" applyFill="1" applyBorder="1" applyAlignment="1">
      <alignment horizontal="left" vertical="top"/>
    </xf>
    <xf numFmtId="49" fontId="22" fillId="4" borderId="0" xfId="4" applyNumberFormat="1" applyFont="1" applyFill="1" applyBorder="1" applyAlignment="1">
      <alignment vertical="top"/>
    </xf>
    <xf numFmtId="0" fontId="22" fillId="4" borderId="0" xfId="4" applyFont="1" applyFill="1" applyBorder="1" applyAlignment="1">
      <alignment horizontal="right" vertical="top"/>
    </xf>
    <xf numFmtId="0" fontId="22" fillId="4" borderId="0" xfId="4" applyFont="1" applyFill="1" applyBorder="1" applyAlignment="1">
      <alignment horizontal="left" vertical="top"/>
    </xf>
    <xf numFmtId="166" fontId="35" fillId="4" borderId="0" xfId="4" applyNumberFormat="1" applyFont="1" applyFill="1" applyBorder="1" applyAlignment="1">
      <alignment horizontal="right" vertical="top"/>
    </xf>
    <xf numFmtId="166" fontId="22" fillId="4" borderId="0" xfId="4" applyNumberFormat="1" applyFont="1" applyFill="1" applyBorder="1" applyAlignment="1">
      <alignment horizontal="right" vertical="top"/>
    </xf>
    <xf numFmtId="166" fontId="22" fillId="4" borderId="0" xfId="4" applyNumberFormat="1" applyFont="1" applyFill="1" applyBorder="1" applyAlignment="1">
      <alignment vertical="top"/>
    </xf>
    <xf numFmtId="4" fontId="22" fillId="4" borderId="0" xfId="4" applyNumberFormat="1" applyFont="1" applyFill="1" applyBorder="1" applyAlignment="1">
      <alignment horizontal="left" vertical="top"/>
    </xf>
    <xf numFmtId="169" fontId="22" fillId="4" borderId="0" xfId="4" applyNumberFormat="1" applyFont="1" applyFill="1" applyBorder="1" applyAlignment="1">
      <alignment horizontal="right" vertical="top"/>
    </xf>
    <xf numFmtId="0" fontId="30" fillId="4" borderId="0" xfId="4" applyFont="1" applyFill="1" applyAlignment="1">
      <alignment vertical="top"/>
    </xf>
    <xf numFmtId="49" fontId="29" fillId="13" borderId="6" xfId="4" applyNumberFormat="1" applyFont="1" applyFill="1" applyBorder="1" applyAlignment="1">
      <alignment horizontal="left" vertical="top"/>
    </xf>
    <xf numFmtId="166" fontId="26" fillId="13" borderId="0" xfId="4" applyNumberFormat="1" applyFont="1" applyFill="1" applyBorder="1" applyAlignment="1">
      <alignment vertical="top"/>
    </xf>
    <xf numFmtId="0" fontId="30" fillId="8" borderId="2" xfId="4" applyFont="1" applyFill="1" applyBorder="1" applyAlignment="1">
      <alignment vertical="top"/>
    </xf>
    <xf numFmtId="0" fontId="30" fillId="8" borderId="2" xfId="4" quotePrefix="1" applyNumberFormat="1" applyFont="1" applyFill="1" applyBorder="1" applyAlignment="1">
      <alignment horizontal="left" vertical="top"/>
    </xf>
    <xf numFmtId="0" fontId="14" fillId="8" borderId="1" xfId="4" applyFont="1" applyFill="1" applyBorder="1" applyAlignment="1">
      <alignment vertical="top"/>
    </xf>
    <xf numFmtId="0" fontId="22" fillId="8" borderId="2" xfId="4" applyFont="1" applyFill="1" applyBorder="1" applyAlignment="1">
      <alignment vertical="top"/>
    </xf>
    <xf numFmtId="0" fontId="30" fillId="8" borderId="2" xfId="4" applyFont="1" applyFill="1" applyBorder="1" applyAlignment="1">
      <alignment horizontal="right" vertical="top"/>
    </xf>
    <xf numFmtId="0" fontId="30" fillId="8" borderId="2" xfId="4" applyFont="1" applyFill="1" applyBorder="1" applyAlignment="1">
      <alignment horizontal="left" vertical="top"/>
    </xf>
    <xf numFmtId="166" fontId="26" fillId="8" borderId="2" xfId="4" applyNumberFormat="1" applyFont="1" applyFill="1" applyBorder="1" applyAlignment="1">
      <alignment horizontal="right" vertical="top" wrapText="1"/>
    </xf>
    <xf numFmtId="2" fontId="27" fillId="10" borderId="0" xfId="2" applyNumberFormat="1" applyFont="1" applyFill="1" applyBorder="1" applyAlignment="1" applyProtection="1">
      <alignment vertical="top" wrapText="1"/>
    </xf>
    <xf numFmtId="0" fontId="30" fillId="10" borderId="0" xfId="4" applyFont="1" applyFill="1" applyAlignment="1">
      <alignment vertical="top"/>
    </xf>
    <xf numFmtId="0" fontId="22" fillId="14" borderId="0" xfId="4" applyFont="1" applyFill="1" applyAlignment="1">
      <alignment horizontal="center" vertical="top"/>
    </xf>
    <xf numFmtId="0" fontId="22" fillId="4" borderId="0" xfId="4" applyFont="1" applyFill="1" applyAlignment="1">
      <alignment vertical="top"/>
    </xf>
    <xf numFmtId="0" fontId="29" fillId="8" borderId="1" xfId="4" applyFont="1" applyFill="1" applyBorder="1" applyAlignment="1">
      <alignment vertical="top"/>
    </xf>
    <xf numFmtId="0" fontId="26" fillId="8" borderId="1" xfId="4" quotePrefix="1" applyNumberFormat="1" applyFont="1" applyFill="1" applyBorder="1" applyAlignment="1">
      <alignment horizontal="left" vertical="top" wrapText="1"/>
    </xf>
    <xf numFmtId="0" fontId="21" fillId="8" borderId="1" xfId="4" applyFont="1" applyFill="1" applyBorder="1" applyAlignment="1">
      <alignment horizontal="right" vertical="top"/>
    </xf>
    <xf numFmtId="0" fontId="22" fillId="8" borderId="1" xfId="4" applyFont="1" applyFill="1" applyBorder="1" applyAlignment="1">
      <alignment vertical="top" wrapText="1"/>
    </xf>
    <xf numFmtId="0" fontId="26" fillId="8" borderId="1" xfId="4" applyFont="1" applyFill="1" applyBorder="1" applyAlignment="1">
      <alignment horizontal="right" vertical="top" wrapText="1"/>
    </xf>
    <xf numFmtId="0" fontId="26" fillId="8" borderId="1" xfId="4" applyFont="1" applyFill="1" applyBorder="1" applyAlignment="1">
      <alignment horizontal="left" vertical="top" wrapText="1"/>
    </xf>
    <xf numFmtId="0" fontId="13" fillId="13" borderId="5" xfId="4" applyFont="1" applyFill="1" applyBorder="1" applyAlignment="1">
      <alignment vertical="top"/>
    </xf>
    <xf numFmtId="0" fontId="13" fillId="13" borderId="6" xfId="4" applyNumberFormat="1" applyFont="1" applyFill="1" applyBorder="1" applyAlignment="1">
      <alignment horizontal="left" vertical="top"/>
    </xf>
    <xf numFmtId="49" fontId="9" fillId="13" borderId="6" xfId="4" applyNumberFormat="1" applyFont="1" applyFill="1" applyBorder="1" applyAlignment="1">
      <alignment vertical="top"/>
    </xf>
    <xf numFmtId="0" fontId="12" fillId="13" borderId="6" xfId="4" applyFont="1" applyFill="1" applyBorder="1" applyAlignment="1">
      <alignment horizontal="left" vertical="top"/>
    </xf>
    <xf numFmtId="0" fontId="8" fillId="13" borderId="6" xfId="4" applyFont="1" applyFill="1" applyBorder="1" applyAlignment="1">
      <alignment horizontal="left" vertical="top"/>
    </xf>
    <xf numFmtId="0" fontId="12" fillId="13" borderId="6" xfId="4" applyFont="1" applyFill="1" applyBorder="1" applyAlignment="1">
      <alignment horizontal="right" vertical="top"/>
    </xf>
    <xf numFmtId="0" fontId="18" fillId="8" borderId="1" xfId="4" applyFont="1" applyFill="1" applyBorder="1" applyAlignment="1">
      <alignment vertical="top"/>
    </xf>
    <xf numFmtId="0" fontId="27" fillId="10" borderId="0" xfId="2" applyNumberFormat="1" applyFont="1" applyFill="1" applyBorder="1" applyAlignment="1" applyProtection="1">
      <alignment horizontal="left" vertical="top"/>
    </xf>
    <xf numFmtId="49" fontId="9" fillId="9" borderId="1" xfId="4" applyNumberFormat="1" applyFont="1" applyFill="1" applyBorder="1" applyAlignment="1">
      <alignment horizontal="left" vertical="top"/>
    </xf>
    <xf numFmtId="0" fontId="8" fillId="9" borderId="1" xfId="4" applyNumberFormat="1" applyFont="1" applyFill="1" applyBorder="1" applyAlignment="1">
      <alignment horizontal="left" vertical="top"/>
    </xf>
    <xf numFmtId="49" fontId="9" fillId="9" borderId="1" xfId="4" applyNumberFormat="1" applyFont="1" applyFill="1" applyBorder="1" applyAlignment="1">
      <alignment vertical="top"/>
    </xf>
    <xf numFmtId="0" fontId="9" fillId="9" borderId="1" xfId="4" applyFont="1" applyFill="1" applyBorder="1" applyAlignment="1">
      <alignment horizontal="right" vertical="top"/>
    </xf>
    <xf numFmtId="0" fontId="9" fillId="9" borderId="1" xfId="4" applyFont="1" applyFill="1" applyBorder="1" applyAlignment="1">
      <alignment horizontal="left" vertical="top"/>
    </xf>
    <xf numFmtId="0" fontId="8" fillId="4" borderId="0" xfId="4" applyFont="1" applyFill="1" applyAlignment="1">
      <alignment horizontal="center" vertical="top"/>
    </xf>
    <xf numFmtId="0" fontId="24" fillId="4" borderId="0" xfId="4" applyNumberFormat="1" applyFont="1" applyFill="1" applyAlignment="1">
      <alignment horizontal="left" vertical="top"/>
    </xf>
    <xf numFmtId="0" fontId="9" fillId="4" borderId="0" xfId="4" applyFont="1" applyFill="1" applyAlignment="1">
      <alignment vertical="top"/>
    </xf>
    <xf numFmtId="0" fontId="12" fillId="4" borderId="0" xfId="4" applyFont="1" applyFill="1" applyAlignment="1">
      <alignment vertical="top"/>
    </xf>
    <xf numFmtId="0" fontId="9" fillId="4" borderId="0" xfId="4" applyFont="1" applyFill="1" applyAlignment="1">
      <alignment horizontal="right" vertical="top"/>
    </xf>
    <xf numFmtId="169" fontId="9" fillId="4" borderId="0" xfId="4" applyNumberFormat="1" applyFont="1" applyFill="1" applyAlignment="1">
      <alignment horizontal="left" vertical="top"/>
    </xf>
    <xf numFmtId="169" fontId="22" fillId="4" borderId="0" xfId="4" applyNumberFormat="1" applyFont="1" applyFill="1" applyAlignment="1">
      <alignment horizontal="right" vertical="top"/>
    </xf>
    <xf numFmtId="0" fontId="30" fillId="15" borderId="0" xfId="4" applyFont="1" applyFill="1" applyAlignment="1">
      <alignment vertical="top"/>
    </xf>
    <xf numFmtId="0" fontId="13" fillId="13" borderId="6" xfId="9" applyNumberFormat="1" applyFont="1" applyFill="1" applyBorder="1" applyAlignment="1">
      <alignment horizontal="left" vertical="top"/>
    </xf>
    <xf numFmtId="0" fontId="12" fillId="13" borderId="8" xfId="4" applyFont="1" applyFill="1" applyBorder="1" applyAlignment="1">
      <alignment horizontal="left" vertical="top"/>
    </xf>
    <xf numFmtId="0" fontId="8" fillId="13" borderId="8" xfId="4" applyFont="1" applyFill="1" applyBorder="1" applyAlignment="1">
      <alignment horizontal="left" vertical="top"/>
    </xf>
    <xf numFmtId="0" fontId="13" fillId="13" borderId="8" xfId="4" applyFont="1" applyFill="1" applyBorder="1" applyAlignment="1">
      <alignment horizontal="right" vertical="top"/>
    </xf>
    <xf numFmtId="0" fontId="13" fillId="13" borderId="6" xfId="4" applyFont="1" applyFill="1" applyBorder="1" applyAlignment="1">
      <alignment horizontal="left" vertical="top"/>
    </xf>
    <xf numFmtId="0" fontId="13" fillId="8" borderId="2" xfId="4" applyFont="1" applyFill="1" applyBorder="1" applyAlignment="1">
      <alignment vertical="top"/>
    </xf>
    <xf numFmtId="0" fontId="12" fillId="8" borderId="2" xfId="4" applyNumberFormat="1" applyFont="1" applyFill="1" applyBorder="1" applyAlignment="1">
      <alignment horizontal="left" vertical="top" wrapText="1"/>
    </xf>
    <xf numFmtId="0" fontId="18" fillId="8" borderId="9" xfId="4" applyFont="1" applyFill="1" applyBorder="1" applyAlignment="1">
      <alignment vertical="top"/>
    </xf>
    <xf numFmtId="2" fontId="36" fillId="0" borderId="0" xfId="2" applyNumberFormat="1" applyFont="1" applyFill="1" applyBorder="1" applyAlignment="1" applyProtection="1">
      <alignment vertical="top" wrapText="1"/>
    </xf>
    <xf numFmtId="0" fontId="12" fillId="8" borderId="1" xfId="4" applyNumberFormat="1" applyFont="1" applyFill="1" applyBorder="1" applyAlignment="1">
      <alignment horizontal="left" vertical="top" wrapText="1"/>
    </xf>
    <xf numFmtId="49" fontId="9" fillId="8" borderId="5" xfId="4" applyNumberFormat="1" applyFont="1" applyFill="1" applyBorder="1" applyAlignment="1">
      <alignment vertical="top" wrapText="1"/>
    </xf>
    <xf numFmtId="0" fontId="9" fillId="8" borderId="2" xfId="4" applyFont="1" applyFill="1" applyBorder="1" applyAlignment="1">
      <alignment vertical="top" wrapText="1"/>
    </xf>
    <xf numFmtId="0" fontId="12" fillId="8" borderId="2" xfId="4" applyFont="1" applyFill="1" applyBorder="1" applyAlignment="1">
      <alignment horizontal="right" vertical="top" wrapText="1"/>
    </xf>
    <xf numFmtId="0" fontId="12" fillId="8" borderId="10" xfId="4" applyFont="1" applyFill="1" applyBorder="1" applyAlignment="1">
      <alignment horizontal="left" vertical="top" wrapText="1"/>
    </xf>
    <xf numFmtId="0" fontId="12" fillId="8" borderId="7" xfId="4" applyFont="1" applyFill="1" applyBorder="1" applyAlignment="1">
      <alignment horizontal="left" vertical="top" wrapText="1"/>
    </xf>
    <xf numFmtId="0" fontId="26" fillId="8" borderId="1" xfId="4" applyNumberFormat="1" applyFont="1" applyFill="1" applyBorder="1" applyAlignment="1">
      <alignment horizontal="left" vertical="top" wrapText="1"/>
    </xf>
    <xf numFmtId="49" fontId="22" fillId="8" borderId="1" xfId="4" applyNumberFormat="1" applyFont="1" applyFill="1" applyBorder="1" applyAlignment="1">
      <alignment vertical="top" wrapText="1"/>
    </xf>
    <xf numFmtId="0" fontId="37" fillId="8" borderId="1" xfId="4" applyFont="1" applyFill="1" applyBorder="1" applyAlignment="1">
      <alignment vertical="top" wrapText="1"/>
    </xf>
    <xf numFmtId="0" fontId="22" fillId="8" borderId="1" xfId="4" applyFont="1" applyFill="1" applyBorder="1" applyAlignment="1">
      <alignment vertical="top"/>
    </xf>
    <xf numFmtId="0" fontId="9" fillId="4" borderId="1" xfId="4" applyFont="1" applyFill="1" applyBorder="1" applyAlignment="1">
      <alignment horizontal="left" vertical="center" wrapText="1"/>
    </xf>
    <xf numFmtId="0" fontId="30" fillId="8" borderId="1" xfId="4" applyFont="1" applyFill="1" applyBorder="1" applyAlignment="1">
      <alignment vertical="top"/>
    </xf>
    <xf numFmtId="0" fontId="30" fillId="8" borderId="1" xfId="4" applyNumberFormat="1" applyFont="1" applyFill="1" applyBorder="1" applyAlignment="1">
      <alignment horizontal="left" vertical="top"/>
    </xf>
    <xf numFmtId="0" fontId="14" fillId="8" borderId="1" xfId="4" applyFont="1" applyFill="1" applyBorder="1" applyAlignment="1">
      <alignment vertical="top" wrapText="1"/>
    </xf>
    <xf numFmtId="0" fontId="30" fillId="8" borderId="1" xfId="4" applyFont="1" applyFill="1" applyBorder="1" applyAlignment="1">
      <alignment horizontal="left" vertical="top"/>
    </xf>
    <xf numFmtId="0" fontId="38" fillId="8" borderId="1" xfId="4" applyFont="1" applyFill="1" applyBorder="1" applyAlignment="1">
      <alignment vertical="top" wrapText="1"/>
    </xf>
    <xf numFmtId="0" fontId="39" fillId="8" borderId="1" xfId="4" applyFont="1" applyFill="1" applyBorder="1" applyAlignment="1">
      <alignment horizontal="right" vertical="top" wrapText="1"/>
    </xf>
    <xf numFmtId="166" fontId="26" fillId="10" borderId="1" xfId="4" applyNumberFormat="1" applyFont="1" applyFill="1" applyBorder="1" applyAlignment="1">
      <alignment horizontal="right" vertical="top" wrapText="1"/>
    </xf>
    <xf numFmtId="0" fontId="27" fillId="4" borderId="0" xfId="3" applyNumberFormat="1" applyFont="1" applyFill="1" applyBorder="1" applyAlignment="1" applyProtection="1">
      <alignment horizontal="left" vertical="top"/>
    </xf>
    <xf numFmtId="0" fontId="30" fillId="4" borderId="0" xfId="9" applyFont="1" applyFill="1" applyBorder="1" applyAlignment="1">
      <alignment vertical="top"/>
    </xf>
    <xf numFmtId="0" fontId="39" fillId="8" borderId="1" xfId="4" applyFont="1" applyFill="1" applyBorder="1" applyAlignment="1">
      <alignment horizontal="right" vertical="top"/>
    </xf>
    <xf numFmtId="0" fontId="27" fillId="10" borderId="0" xfId="2" applyNumberFormat="1" applyFont="1" applyFill="1" applyBorder="1" applyAlignment="1" applyProtection="1">
      <alignment vertical="top"/>
    </xf>
    <xf numFmtId="0" fontId="13" fillId="4" borderId="1" xfId="4" applyFont="1" applyFill="1" applyBorder="1" applyAlignment="1">
      <alignment vertical="center"/>
    </xf>
    <xf numFmtId="49" fontId="13" fillId="4" borderId="1" xfId="4" applyNumberFormat="1" applyFont="1" applyFill="1" applyBorder="1" applyAlignment="1">
      <alignment horizontal="center" vertical="center" wrapText="1"/>
    </xf>
    <xf numFmtId="49" fontId="20" fillId="4" borderId="1" xfId="4" applyNumberFormat="1" applyFont="1" applyFill="1" applyBorder="1" applyAlignment="1">
      <alignment horizontal="left" vertical="center" wrapText="1"/>
    </xf>
    <xf numFmtId="0" fontId="15" fillId="4" borderId="1" xfId="4" applyFont="1" applyFill="1" applyBorder="1" applyAlignment="1">
      <alignment horizontal="right" vertical="center" wrapText="1"/>
    </xf>
    <xf numFmtId="0" fontId="9" fillId="4" borderId="1" xfId="4" applyFont="1" applyFill="1" applyBorder="1" applyAlignment="1">
      <alignment vertical="center" wrapText="1"/>
    </xf>
    <xf numFmtId="0" fontId="12" fillId="4" borderId="1" xfId="4" applyFont="1" applyFill="1" applyBorder="1" applyAlignment="1">
      <alignment horizontal="right" vertical="center" wrapText="1"/>
    </xf>
    <xf numFmtId="0" fontId="12" fillId="4" borderId="1" xfId="4" applyFont="1" applyFill="1" applyBorder="1" applyAlignment="1">
      <alignment horizontal="left" vertical="center" wrapText="1"/>
    </xf>
    <xf numFmtId="0" fontId="17" fillId="4" borderId="0" xfId="2" applyNumberFormat="1" applyFont="1" applyFill="1" applyBorder="1" applyAlignment="1" applyProtection="1">
      <alignment horizontal="left" vertical="center"/>
    </xf>
    <xf numFmtId="4" fontId="9" fillId="4" borderId="0" xfId="9" applyNumberFormat="1" applyFont="1" applyFill="1" applyBorder="1" applyAlignment="1">
      <alignment horizontal="left" vertical="center"/>
    </xf>
    <xf numFmtId="169" fontId="9" fillId="4" borderId="0" xfId="9" applyNumberFormat="1" applyFont="1" applyFill="1" applyBorder="1" applyAlignment="1">
      <alignment horizontal="right" vertical="center"/>
    </xf>
    <xf numFmtId="0" fontId="8" fillId="4" borderId="0" xfId="9" applyFont="1" applyFill="1" applyAlignment="1">
      <alignment vertical="center"/>
    </xf>
    <xf numFmtId="0" fontId="8" fillId="0" borderId="0" xfId="9" applyFont="1" applyAlignment="1">
      <alignment vertical="center"/>
    </xf>
    <xf numFmtId="0" fontId="30" fillId="14" borderId="1" xfId="4" applyFont="1" applyFill="1" applyBorder="1" applyAlignment="1">
      <alignment vertical="top"/>
    </xf>
    <xf numFmtId="0" fontId="30" fillId="14" borderId="1" xfId="4" quotePrefix="1" applyNumberFormat="1" applyFont="1" applyFill="1" applyBorder="1" applyAlignment="1">
      <alignment horizontal="left" vertical="top"/>
    </xf>
    <xf numFmtId="0" fontId="22" fillId="14" borderId="1" xfId="4" applyFont="1" applyFill="1" applyBorder="1" applyAlignment="1">
      <alignment vertical="top"/>
    </xf>
    <xf numFmtId="0" fontId="37" fillId="14" borderId="1" xfId="4" applyFont="1" applyFill="1" applyBorder="1" applyAlignment="1">
      <alignment vertical="top"/>
    </xf>
    <xf numFmtId="0" fontId="30" fillId="14" borderId="1" xfId="4" applyFont="1" applyFill="1" applyBorder="1" applyAlignment="1">
      <alignment horizontal="left" vertical="top"/>
    </xf>
    <xf numFmtId="2" fontId="27" fillId="16" borderId="0" xfId="2" applyNumberFormat="1" applyFont="1" applyFill="1" applyBorder="1" applyAlignment="1" applyProtection="1">
      <alignment vertical="top" wrapText="1"/>
    </xf>
    <xf numFmtId="0" fontId="30" fillId="16" borderId="0" xfId="4" applyFont="1" applyFill="1" applyBorder="1" applyAlignment="1">
      <alignment vertical="top"/>
    </xf>
    <xf numFmtId="0" fontId="37" fillId="8" borderId="1" xfId="4" applyFont="1" applyFill="1" applyBorder="1" applyAlignment="1">
      <alignment vertical="top"/>
    </xf>
    <xf numFmtId="0" fontId="30" fillId="8" borderId="1" xfId="4" applyFont="1" applyFill="1" applyBorder="1"/>
    <xf numFmtId="0" fontId="30" fillId="8" borderId="1" xfId="4" applyNumberFormat="1" applyFont="1" applyFill="1" applyBorder="1" applyAlignment="1">
      <alignment horizontal="left"/>
    </xf>
    <xf numFmtId="0" fontId="22" fillId="8" borderId="1" xfId="4" applyFont="1" applyFill="1" applyBorder="1" applyAlignment="1"/>
    <xf numFmtId="0" fontId="39" fillId="8" borderId="1" xfId="4" applyFont="1" applyFill="1" applyBorder="1" applyAlignment="1">
      <alignment horizontal="right"/>
    </xf>
    <xf numFmtId="0" fontId="30" fillId="8" borderId="1" xfId="4" applyFont="1" applyFill="1" applyBorder="1" applyAlignment="1">
      <alignment horizontal="left"/>
    </xf>
    <xf numFmtId="0" fontId="30" fillId="10" borderId="0" xfId="4" applyFont="1" applyFill="1" applyBorder="1"/>
    <xf numFmtId="0" fontId="29" fillId="4" borderId="1" xfId="4" applyFont="1" applyFill="1" applyBorder="1" applyAlignment="1">
      <alignment vertical="top"/>
    </xf>
    <xf numFmtId="49" fontId="29" fillId="4" borderId="1" xfId="4" applyNumberFormat="1" applyFont="1" applyFill="1" applyBorder="1" applyAlignment="1">
      <alignment horizontal="center" vertical="top" wrapText="1"/>
    </xf>
    <xf numFmtId="0" fontId="39" fillId="4" borderId="1" xfId="4" applyFont="1" applyFill="1" applyBorder="1" applyAlignment="1">
      <alignment horizontal="right" vertical="top" wrapText="1"/>
    </xf>
    <xf numFmtId="0" fontId="22" fillId="4" borderId="1" xfId="4" applyFont="1" applyFill="1" applyBorder="1" applyAlignment="1">
      <alignment vertical="top"/>
    </xf>
    <xf numFmtId="0" fontId="30" fillId="4" borderId="1" xfId="4" applyFont="1" applyFill="1" applyBorder="1" applyAlignment="1">
      <alignment vertical="top" wrapText="1"/>
    </xf>
    <xf numFmtId="0" fontId="30" fillId="4" borderId="1" xfId="4" applyFont="1" applyFill="1" applyBorder="1" applyAlignment="1">
      <alignment horizontal="left" vertical="top"/>
    </xf>
    <xf numFmtId="167" fontId="21" fillId="4" borderId="0" xfId="4" applyNumberFormat="1" applyFont="1" applyFill="1" applyBorder="1" applyAlignment="1">
      <alignment horizontal="left" vertical="top"/>
    </xf>
    <xf numFmtId="0" fontId="30" fillId="4" borderId="0" xfId="4" applyFont="1" applyFill="1" applyBorder="1" applyAlignment="1">
      <alignment vertical="top"/>
    </xf>
    <xf numFmtId="0" fontId="30" fillId="4" borderId="0" xfId="4" applyFont="1" applyFill="1" applyBorder="1" applyAlignment="1">
      <alignment horizontal="left" vertical="top"/>
    </xf>
    <xf numFmtId="0" fontId="26" fillId="4" borderId="0" xfId="4" applyFont="1" applyFill="1" applyBorder="1" applyAlignment="1">
      <alignment vertical="top" wrapText="1"/>
    </xf>
    <xf numFmtId="49" fontId="26" fillId="4" borderId="1" xfId="4" applyNumberFormat="1" applyFont="1" applyFill="1" applyBorder="1" applyAlignment="1">
      <alignment horizontal="center" vertical="top" wrapText="1"/>
    </xf>
    <xf numFmtId="0" fontId="26" fillId="4" borderId="1" xfId="4" applyFont="1" applyFill="1" applyBorder="1" applyAlignment="1">
      <alignment horizontal="right" vertical="top" wrapText="1"/>
    </xf>
    <xf numFmtId="0" fontId="26" fillId="4" borderId="1" xfId="4" applyFont="1" applyFill="1" applyBorder="1" applyAlignment="1">
      <alignment horizontal="left" vertical="top" wrapText="1"/>
    </xf>
    <xf numFmtId="0" fontId="40" fillId="0" borderId="0" xfId="4" applyFont="1" applyFill="1" applyBorder="1" applyAlignment="1">
      <alignment horizontal="right" vertical="top" wrapText="1"/>
    </xf>
    <xf numFmtId="0" fontId="22" fillId="0" borderId="0" xfId="4" applyFont="1" applyFill="1" applyBorder="1" applyAlignment="1">
      <alignment vertical="top" wrapText="1"/>
    </xf>
    <xf numFmtId="0" fontId="26" fillId="0" borderId="0" xfId="4" applyFont="1" applyFill="1" applyBorder="1" applyAlignment="1">
      <alignment horizontal="right" vertical="top" wrapText="1"/>
    </xf>
    <xf numFmtId="49" fontId="22" fillId="9" borderId="0" xfId="4" applyNumberFormat="1" applyFont="1" applyFill="1" applyBorder="1" applyAlignment="1">
      <alignment horizontal="left" vertical="top"/>
    </xf>
    <xf numFmtId="0" fontId="30" fillId="9" borderId="0" xfId="4" applyNumberFormat="1" applyFont="1" applyFill="1" applyBorder="1" applyAlignment="1">
      <alignment horizontal="left" vertical="top"/>
    </xf>
    <xf numFmtId="49" fontId="22" fillId="9" borderId="0" xfId="4" applyNumberFormat="1" applyFont="1" applyFill="1" applyBorder="1" applyAlignment="1">
      <alignment vertical="top"/>
    </xf>
    <xf numFmtId="0" fontId="22" fillId="9" borderId="0" xfId="4" applyFont="1" applyFill="1" applyBorder="1" applyAlignment="1">
      <alignment horizontal="right" vertical="top"/>
    </xf>
    <xf numFmtId="0" fontId="22" fillId="9" borderId="0" xfId="4" applyFont="1" applyFill="1" applyBorder="1" applyAlignment="1">
      <alignment horizontal="left" vertical="top"/>
    </xf>
    <xf numFmtId="166" fontId="35" fillId="9" borderId="0" xfId="4" applyNumberFormat="1" applyFont="1" applyFill="1" applyBorder="1" applyAlignment="1">
      <alignment horizontal="right" vertical="top"/>
    </xf>
    <xf numFmtId="166" fontId="22" fillId="9" borderId="0" xfId="4" applyNumberFormat="1" applyFont="1" applyFill="1" applyBorder="1" applyAlignment="1">
      <alignment horizontal="right" vertical="top"/>
    </xf>
    <xf numFmtId="0" fontId="30" fillId="0" borderId="0" xfId="4" applyFont="1" applyBorder="1" applyAlignment="1">
      <alignment horizontal="right" vertical="top"/>
    </xf>
    <xf numFmtId="0" fontId="33" fillId="0" borderId="0" xfId="4" applyFont="1" applyBorder="1" applyAlignment="1">
      <alignment vertical="top"/>
    </xf>
    <xf numFmtId="172" fontId="30" fillId="0" borderId="0" xfId="4" applyNumberFormat="1" applyFont="1" applyBorder="1" applyAlignment="1">
      <alignment vertical="top"/>
    </xf>
    <xf numFmtId="173" fontId="30" fillId="0" borderId="0" xfId="4" applyNumberFormat="1" applyFont="1" applyBorder="1" applyAlignment="1">
      <alignment horizontal="left" vertical="top"/>
    </xf>
    <xf numFmtId="0" fontId="30" fillId="0" borderId="0" xfId="4" applyFont="1" applyFill="1" applyBorder="1" applyAlignment="1">
      <alignment horizontal="right" vertical="top"/>
    </xf>
    <xf numFmtId="173" fontId="30" fillId="0" borderId="0" xfId="4" quotePrefix="1" applyNumberFormat="1" applyFont="1" applyBorder="1" applyAlignment="1">
      <alignment horizontal="left" vertical="top"/>
    </xf>
    <xf numFmtId="173" fontId="30" fillId="0" borderId="0" xfId="4" applyNumberFormat="1" applyFont="1" applyFill="1" applyBorder="1" applyAlignment="1">
      <alignment horizontal="left" vertical="top"/>
    </xf>
    <xf numFmtId="4" fontId="30" fillId="12" borderId="0" xfId="4" applyNumberFormat="1" applyFont="1" applyFill="1" applyBorder="1" applyAlignment="1">
      <alignment horizontal="left" vertical="top"/>
    </xf>
    <xf numFmtId="0" fontId="27" fillId="12" borderId="0" xfId="2" applyNumberFormat="1" applyFont="1" applyFill="1" applyBorder="1" applyAlignment="1" applyProtection="1">
      <alignment horizontal="left" vertical="top"/>
    </xf>
    <xf numFmtId="0" fontId="37" fillId="8" borderId="2" xfId="4" applyFont="1" applyFill="1" applyBorder="1" applyAlignment="1">
      <alignment vertical="top" wrapText="1"/>
    </xf>
    <xf numFmtId="0" fontId="30" fillId="8" borderId="0" xfId="4" applyFont="1" applyFill="1" applyBorder="1" applyAlignment="1">
      <alignment vertical="top"/>
    </xf>
    <xf numFmtId="0" fontId="23" fillId="8" borderId="1" xfId="4" applyFont="1" applyFill="1" applyBorder="1" applyAlignment="1">
      <alignment vertical="top" wrapText="1"/>
    </xf>
    <xf numFmtId="49" fontId="22" fillId="8" borderId="1" xfId="4" applyNumberFormat="1" applyFont="1" applyFill="1" applyBorder="1" applyAlignment="1">
      <alignment vertical="top"/>
    </xf>
    <xf numFmtId="167" fontId="26" fillId="10" borderId="0" xfId="4" applyNumberFormat="1" applyFont="1" applyFill="1" applyBorder="1" applyAlignment="1">
      <alignment horizontal="left" vertical="top"/>
    </xf>
    <xf numFmtId="167" fontId="30" fillId="8" borderId="0" xfId="4" applyNumberFormat="1" applyFont="1" applyFill="1" applyBorder="1" applyAlignment="1">
      <alignment vertical="top"/>
    </xf>
    <xf numFmtId="0" fontId="30" fillId="0" borderId="1" xfId="4" applyFont="1" applyFill="1" applyBorder="1" applyAlignment="1">
      <alignment vertical="top"/>
    </xf>
    <xf numFmtId="0" fontId="26" fillId="8" borderId="1" xfId="4" quotePrefix="1" applyNumberFormat="1" applyFont="1" applyFill="1" applyBorder="1" applyAlignment="1">
      <alignment horizontal="left" vertical="top"/>
    </xf>
    <xf numFmtId="0" fontId="9" fillId="8" borderId="1" xfId="4" applyFont="1" applyFill="1" applyBorder="1" applyAlignment="1">
      <alignment horizontal="left" vertical="top"/>
    </xf>
    <xf numFmtId="0" fontId="12" fillId="8" borderId="1" xfId="4" applyFont="1" applyFill="1" applyBorder="1" applyAlignment="1">
      <alignment horizontal="right" vertical="top"/>
    </xf>
    <xf numFmtId="0" fontId="12" fillId="8" borderId="1" xfId="4" applyFont="1" applyFill="1" applyBorder="1" applyAlignment="1">
      <alignment horizontal="left" vertical="top"/>
    </xf>
    <xf numFmtId="166" fontId="12" fillId="8" borderId="1" xfId="4" applyNumberFormat="1" applyFont="1" applyFill="1" applyBorder="1" applyAlignment="1">
      <alignment horizontal="right" vertical="top" wrapText="1"/>
    </xf>
    <xf numFmtId="0" fontId="26" fillId="8" borderId="1" xfId="4" applyNumberFormat="1" applyFont="1" applyFill="1" applyBorder="1" applyAlignment="1">
      <alignment horizontal="left" vertical="top"/>
    </xf>
    <xf numFmtId="0" fontId="16" fillId="8" borderId="0" xfId="2" applyNumberFormat="1" applyFill="1" applyBorder="1" applyAlignment="1" applyProtection="1">
      <alignment horizontal="left" vertical="top"/>
    </xf>
    <xf numFmtId="166" fontId="26" fillId="13" borderId="0" xfId="4" applyNumberFormat="1" applyFont="1" applyFill="1" applyBorder="1" applyAlignment="1">
      <alignment horizontal="right" vertical="top"/>
    </xf>
    <xf numFmtId="0" fontId="30" fillId="14" borderId="0" xfId="4" applyFont="1" applyFill="1" applyAlignment="1">
      <alignment vertical="top"/>
    </xf>
    <xf numFmtId="0" fontId="30" fillId="4" borderId="0" xfId="4" applyFont="1" applyFill="1" applyAlignment="1">
      <alignment horizontal="right" vertical="top"/>
    </xf>
    <xf numFmtId="0" fontId="8" fillId="8" borderId="1" xfId="4" applyFont="1" applyFill="1" applyBorder="1" applyAlignment="1">
      <alignment vertical="top"/>
    </xf>
    <xf numFmtId="0" fontId="8" fillId="8" borderId="1" xfId="4" applyNumberFormat="1" applyFont="1" applyFill="1" applyBorder="1" applyAlignment="1">
      <alignment horizontal="left" vertical="top"/>
    </xf>
    <xf numFmtId="0" fontId="42" fillId="8" borderId="1" xfId="4" applyFont="1" applyFill="1" applyBorder="1" applyAlignment="1">
      <alignment horizontal="left" vertical="top" wrapText="1"/>
    </xf>
    <xf numFmtId="0" fontId="15" fillId="8" borderId="1" xfId="4" applyFont="1" applyFill="1" applyBorder="1" applyAlignment="1">
      <alignment horizontal="right" vertical="top"/>
    </xf>
    <xf numFmtId="0" fontId="9" fillId="8" borderId="1" xfId="4" applyFont="1" applyFill="1" applyBorder="1" applyAlignment="1">
      <alignment vertical="top"/>
    </xf>
    <xf numFmtId="0" fontId="8" fillId="8" borderId="1" xfId="4" applyFont="1" applyFill="1" applyBorder="1" applyAlignment="1">
      <alignment horizontal="left" vertical="top"/>
    </xf>
    <xf numFmtId="0" fontId="14" fillId="8" borderId="1" xfId="4" applyFont="1" applyFill="1" applyBorder="1" applyAlignment="1">
      <alignment horizontal="right" vertical="top"/>
    </xf>
    <xf numFmtId="0" fontId="22" fillId="0" borderId="0" xfId="4" applyFont="1" applyBorder="1" applyAlignment="1">
      <alignment horizontal="left" vertical="top"/>
    </xf>
    <xf numFmtId="0" fontId="22" fillId="0" borderId="0" xfId="4" applyFont="1" applyFill="1" applyBorder="1" applyAlignment="1">
      <alignment horizontal="left" vertical="top"/>
    </xf>
    <xf numFmtId="0" fontId="22" fillId="12" borderId="0" xfId="4" applyFont="1" applyFill="1" applyBorder="1" applyAlignment="1">
      <alignment horizontal="left" vertical="top"/>
    </xf>
    <xf numFmtId="0" fontId="29" fillId="6" borderId="1" xfId="9" applyFont="1" applyFill="1" applyBorder="1" applyAlignment="1">
      <alignment vertical="top"/>
    </xf>
    <xf numFmtId="166" fontId="26" fillId="6" borderId="0" xfId="9" applyNumberFormat="1" applyFont="1" applyFill="1" applyBorder="1" applyAlignment="1">
      <alignment horizontal="left" vertical="top"/>
    </xf>
    <xf numFmtId="167" fontId="26" fillId="6" borderId="0" xfId="9" applyNumberFormat="1" applyFont="1" applyFill="1" applyBorder="1" applyAlignment="1">
      <alignment horizontal="left" vertical="top"/>
    </xf>
    <xf numFmtId="167" fontId="26" fillId="4" borderId="0" xfId="9" applyNumberFormat="1" applyFont="1" applyFill="1" applyBorder="1" applyAlignment="1">
      <alignment horizontal="left" vertical="top"/>
    </xf>
    <xf numFmtId="167" fontId="30" fillId="4" borderId="0" xfId="9" applyNumberFormat="1" applyFont="1" applyFill="1" applyBorder="1" applyAlignment="1">
      <alignment vertical="top"/>
    </xf>
    <xf numFmtId="0" fontId="30" fillId="0" borderId="0" xfId="9" applyFont="1" applyBorder="1" applyAlignment="1">
      <alignment vertical="top"/>
    </xf>
    <xf numFmtId="0" fontId="29" fillId="13" borderId="1" xfId="4" applyFont="1" applyFill="1" applyBorder="1" applyAlignment="1">
      <alignment vertical="top"/>
    </xf>
    <xf numFmtId="0" fontId="29" fillId="13" borderId="1" xfId="4" applyNumberFormat="1" applyFont="1" applyFill="1" applyBorder="1" applyAlignment="1">
      <alignment horizontal="left" vertical="top"/>
    </xf>
    <xf numFmtId="49" fontId="22" fillId="13" borderId="1" xfId="4" applyNumberFormat="1" applyFont="1" applyFill="1" applyBorder="1" applyAlignment="1">
      <alignment horizontal="left" vertical="top"/>
    </xf>
    <xf numFmtId="0" fontId="29" fillId="13" borderId="1" xfId="4" applyFont="1" applyFill="1" applyBorder="1" applyAlignment="1">
      <alignment horizontal="left" vertical="top"/>
    </xf>
    <xf numFmtId="0" fontId="30" fillId="13" borderId="1" xfId="4" applyFont="1" applyFill="1" applyBorder="1" applyAlignment="1">
      <alignment horizontal="left" vertical="top"/>
    </xf>
    <xf numFmtId="0" fontId="26" fillId="13" borderId="1" xfId="4" applyFont="1" applyFill="1" applyBorder="1" applyAlignment="1">
      <alignment horizontal="right" vertical="top"/>
    </xf>
    <xf numFmtId="0" fontId="26" fillId="13" borderId="1" xfId="4" applyFont="1" applyFill="1" applyBorder="1" applyAlignment="1">
      <alignment horizontal="left" vertical="top"/>
    </xf>
    <xf numFmtId="166" fontId="26" fillId="13" borderId="1" xfId="4" applyNumberFormat="1" applyFont="1" applyFill="1" applyBorder="1" applyAlignment="1">
      <alignment horizontal="right" vertical="top"/>
    </xf>
    <xf numFmtId="0" fontId="14" fillId="8" borderId="2" xfId="4" applyFont="1" applyFill="1" applyBorder="1" applyAlignment="1">
      <alignment horizontal="left" vertical="top"/>
    </xf>
    <xf numFmtId="49" fontId="22" fillId="0" borderId="0" xfId="4" applyNumberFormat="1" applyFont="1" applyFill="1" applyBorder="1" applyAlignment="1">
      <alignment horizontal="left" vertical="top" wrapText="1"/>
    </xf>
    <xf numFmtId="49" fontId="29" fillId="13" borderId="1" xfId="4" applyNumberFormat="1" applyFont="1" applyFill="1" applyBorder="1" applyAlignment="1">
      <alignment horizontal="left" vertical="top"/>
    </xf>
    <xf numFmtId="0" fontId="30" fillId="8" borderId="1" xfId="4" applyFont="1" applyFill="1" applyBorder="1" applyAlignment="1">
      <alignment horizontal="center" vertical="top"/>
    </xf>
    <xf numFmtId="0" fontId="14" fillId="8" borderId="1" xfId="4" applyFont="1" applyFill="1" applyBorder="1" applyAlignment="1">
      <alignment horizontal="left" vertical="top"/>
    </xf>
    <xf numFmtId="0" fontId="30" fillId="8" borderId="1" xfId="4" applyFont="1" applyFill="1" applyBorder="1" applyAlignment="1">
      <alignment horizontal="right" vertical="top"/>
    </xf>
    <xf numFmtId="170" fontId="30" fillId="8" borderId="1" xfId="4" applyNumberFormat="1" applyFont="1" applyFill="1" applyBorder="1" applyAlignment="1">
      <alignment horizontal="right" vertical="top"/>
    </xf>
    <xf numFmtId="0" fontId="27" fillId="0" borderId="0" xfId="2" applyNumberFormat="1" applyFont="1" applyFill="1" applyBorder="1" applyAlignment="1" applyProtection="1">
      <alignment horizontal="left" vertical="top"/>
    </xf>
    <xf numFmtId="16" fontId="26" fillId="8" borderId="1" xfId="4" quotePrefix="1" applyNumberFormat="1" applyFont="1" applyFill="1" applyBorder="1" applyAlignment="1">
      <alignment horizontal="left" vertical="top" wrapText="1"/>
    </xf>
    <xf numFmtId="0" fontId="22" fillId="9" borderId="1" xfId="4" applyFont="1" applyFill="1" applyBorder="1" applyAlignment="1">
      <alignment vertical="top"/>
    </xf>
    <xf numFmtId="0" fontId="30" fillId="4" borderId="0" xfId="4" applyFont="1" applyFill="1" applyAlignment="1">
      <alignment horizontal="center" vertical="top"/>
    </xf>
    <xf numFmtId="0" fontId="21" fillId="4" borderId="0" xfId="4" applyNumberFormat="1" applyFont="1" applyFill="1" applyAlignment="1">
      <alignment horizontal="left" vertical="top"/>
    </xf>
    <xf numFmtId="0" fontId="22" fillId="4" borderId="0" xfId="4" applyFont="1" applyFill="1" applyAlignment="1">
      <alignment horizontal="left" vertical="top"/>
    </xf>
    <xf numFmtId="0" fontId="26" fillId="4" borderId="0" xfId="4" applyFont="1" applyFill="1" applyAlignment="1">
      <alignment vertical="top"/>
    </xf>
    <xf numFmtId="0" fontId="22" fillId="4" borderId="0" xfId="4" applyFont="1" applyFill="1" applyAlignment="1">
      <alignment horizontal="right" vertical="top"/>
    </xf>
    <xf numFmtId="169" fontId="22" fillId="4" borderId="0" xfId="4" applyNumberFormat="1" applyFont="1" applyFill="1" applyAlignment="1">
      <alignment horizontal="left" vertical="top"/>
    </xf>
    <xf numFmtId="0" fontId="29" fillId="13" borderId="1" xfId="9" applyNumberFormat="1" applyFont="1" applyFill="1" applyBorder="1" applyAlignment="1">
      <alignment horizontal="left" vertical="top"/>
    </xf>
    <xf numFmtId="49" fontId="22" fillId="8" borderId="1" xfId="4" applyNumberFormat="1" applyFont="1" applyFill="1" applyBorder="1" applyAlignment="1">
      <alignment horizontal="left" vertical="top" wrapText="1"/>
    </xf>
    <xf numFmtId="166" fontId="27" fillId="10" borderId="0" xfId="2" applyNumberFormat="1" applyFont="1" applyFill="1" applyBorder="1" applyAlignment="1" applyProtection="1">
      <alignment vertical="top"/>
    </xf>
    <xf numFmtId="0" fontId="14" fillId="8" borderId="1" xfId="4" applyFont="1" applyFill="1" applyBorder="1" applyAlignment="1">
      <alignment horizontal="left" vertical="top" wrapText="1"/>
    </xf>
    <xf numFmtId="0" fontId="24" fillId="8" borderId="1" xfId="4" applyFont="1" applyFill="1" applyBorder="1" applyAlignment="1">
      <alignment horizontal="right" vertical="top" wrapText="1"/>
    </xf>
    <xf numFmtId="0" fontId="43" fillId="0" borderId="0" xfId="4" applyFont="1" applyAlignment="1">
      <alignment wrapText="1"/>
    </xf>
    <xf numFmtId="49" fontId="22" fillId="17" borderId="1" xfId="4" applyNumberFormat="1" applyFont="1" applyFill="1" applyBorder="1" applyAlignment="1">
      <alignment horizontal="left" vertical="top"/>
    </xf>
    <xf numFmtId="0" fontId="30" fillId="17" borderId="1" xfId="4" applyNumberFormat="1" applyFont="1" applyFill="1" applyBorder="1" applyAlignment="1">
      <alignment horizontal="left" vertical="top"/>
    </xf>
    <xf numFmtId="0" fontId="22" fillId="17" borderId="1" xfId="4" applyFont="1" applyFill="1" applyBorder="1" applyAlignment="1">
      <alignment horizontal="right" vertical="top"/>
    </xf>
    <xf numFmtId="0" fontId="22" fillId="17" borderId="1" xfId="4" applyFont="1" applyFill="1" applyBorder="1" applyAlignment="1">
      <alignment horizontal="left" vertical="top"/>
    </xf>
    <xf numFmtId="166" fontId="35" fillId="17" borderId="1" xfId="4" applyNumberFormat="1" applyFont="1" applyFill="1" applyBorder="1" applyAlignment="1">
      <alignment horizontal="right" vertical="top"/>
    </xf>
    <xf numFmtId="166" fontId="22" fillId="17" borderId="1" xfId="4" applyNumberFormat="1" applyFont="1" applyFill="1" applyBorder="1" applyAlignment="1">
      <alignment horizontal="right" vertical="top"/>
    </xf>
    <xf numFmtId="0" fontId="12" fillId="0" borderId="4" xfId="4" applyFont="1" applyFill="1" applyBorder="1" applyAlignment="1">
      <alignment horizontal="right" vertical="top" wrapText="1"/>
    </xf>
    <xf numFmtId="0" fontId="18" fillId="0" borderId="3" xfId="4" applyFont="1" applyFill="1" applyBorder="1" applyAlignment="1">
      <alignment vertical="top"/>
    </xf>
    <xf numFmtId="0" fontId="15" fillId="0" borderId="4" xfId="4" applyFont="1" applyFill="1" applyBorder="1" applyAlignment="1">
      <alignment horizontal="right" vertical="top" wrapText="1"/>
    </xf>
    <xf numFmtId="0" fontId="9" fillId="0" borderId="1" xfId="4" applyFont="1" applyFill="1" applyBorder="1" applyAlignment="1">
      <alignment horizontal="left" vertical="top" wrapText="1"/>
    </xf>
    <xf numFmtId="0" fontId="2" fillId="4" borderId="0" xfId="1" applyFill="1" applyBorder="1" applyAlignment="1" applyProtection="1">
      <alignment vertical="top"/>
    </xf>
    <xf numFmtId="0" fontId="2" fillId="0" borderId="0" xfId="1" applyBorder="1" applyAlignment="1" applyProtection="1">
      <alignment vertical="top"/>
    </xf>
    <xf numFmtId="0" fontId="9" fillId="0" borderId="0" xfId="4" applyFont="1" applyBorder="1" applyAlignment="1">
      <alignment vertical="top"/>
    </xf>
    <xf numFmtId="0" fontId="9" fillId="0" borderId="0" xfId="4" applyNumberFormat="1" applyFont="1" applyBorder="1" applyAlignment="1">
      <alignment horizontal="left" vertical="top"/>
    </xf>
    <xf numFmtId="0" fontId="9" fillId="0" borderId="0" xfId="4" applyFont="1" applyBorder="1" applyAlignment="1">
      <alignment horizontal="left" vertical="top"/>
    </xf>
    <xf numFmtId="164" fontId="9" fillId="0" borderId="0" xfId="4" applyNumberFormat="1" applyFont="1" applyBorder="1" applyAlignment="1">
      <alignment horizontal="right" vertical="top"/>
    </xf>
    <xf numFmtId="0" fontId="9" fillId="0" borderId="0" xfId="9" applyFont="1" applyBorder="1" applyAlignment="1">
      <alignment vertical="top"/>
    </xf>
    <xf numFmtId="164" fontId="9" fillId="0" borderId="0" xfId="9" applyNumberFormat="1" applyFont="1" applyBorder="1" applyAlignment="1">
      <alignment horizontal="right" vertical="top"/>
    </xf>
    <xf numFmtId="0" fontId="45" fillId="0" borderId="0" xfId="1" quotePrefix="1" applyFont="1" applyAlignment="1" applyProtection="1"/>
    <xf numFmtId="49" fontId="13" fillId="6" borderId="5" xfId="9" applyNumberFormat="1" applyFont="1" applyFill="1" applyBorder="1" applyAlignment="1">
      <alignment horizontal="left" vertical="top"/>
    </xf>
    <xf numFmtId="49" fontId="13" fillId="6" borderId="6" xfId="9" applyNumberFormat="1" applyFont="1" applyFill="1" applyBorder="1" applyAlignment="1">
      <alignment horizontal="left" vertical="top"/>
    </xf>
    <xf numFmtId="49" fontId="13" fillId="6" borderId="7" xfId="9" applyNumberFormat="1" applyFont="1" applyFill="1" applyBorder="1" applyAlignment="1">
      <alignment horizontal="left" vertical="top"/>
    </xf>
    <xf numFmtId="0" fontId="9" fillId="8" borderId="1" xfId="4" applyFont="1" applyFill="1" applyBorder="1" applyAlignment="1">
      <alignment horizontal="center" vertical="top" wrapText="1"/>
    </xf>
    <xf numFmtId="49" fontId="29" fillId="6" borderId="5" xfId="9" applyNumberFormat="1" applyFont="1" applyFill="1" applyBorder="1" applyAlignment="1">
      <alignment horizontal="left" vertical="top"/>
    </xf>
    <xf numFmtId="49" fontId="29" fillId="6" borderId="6" xfId="9" applyNumberFormat="1" applyFont="1" applyFill="1" applyBorder="1" applyAlignment="1">
      <alignment horizontal="left" vertical="top"/>
    </xf>
    <xf numFmtId="49" fontId="29" fillId="6" borderId="7" xfId="9" applyNumberFormat="1" applyFont="1" applyFill="1" applyBorder="1" applyAlignment="1">
      <alignment horizontal="left" vertical="top"/>
    </xf>
    <xf numFmtId="0" fontId="14" fillId="8" borderId="11" xfId="4" applyFont="1" applyFill="1" applyBorder="1" applyAlignment="1">
      <alignment horizontal="center" vertical="top" wrapText="1"/>
    </xf>
    <xf numFmtId="0" fontId="14" fillId="8" borderId="12" xfId="4" applyFont="1" applyFill="1" applyBorder="1" applyAlignment="1">
      <alignment horizontal="center" vertical="top" wrapText="1"/>
    </xf>
    <xf numFmtId="0" fontId="14" fillId="8" borderId="2" xfId="4" applyFont="1" applyFill="1" applyBorder="1" applyAlignment="1">
      <alignment horizontal="center" vertical="top" wrapText="1"/>
    </xf>
  </cellXfs>
  <cellStyles count="10">
    <cellStyle name="Hiperpovezava" xfId="1" builtinId="8"/>
    <cellStyle name="Hiperpovezava 2" xfId="2"/>
    <cellStyle name="Hyperlink_Popis_10211_amws_uc8410LX-T_(tipska_postaja)_09052011" xfId="3"/>
    <cellStyle name="Navadno" xfId="0" builtinId="0"/>
    <cellStyle name="Navadno 2" xfId="4"/>
    <cellStyle name="Navadno_hober" xfId="5"/>
    <cellStyle name="Navadno_List1" xfId="6"/>
    <cellStyle name="Navadno_mober" xfId="7"/>
    <cellStyle name="Normal_amws_v_192_0_0_Bober_Oprema_PP9537" xfId="8"/>
    <cellStyle name="Normal_Popis_10211_amws_uc8410LX-T_(tipska_postaja)_0905201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1799918</xdr:colOff>
      <xdr:row>5</xdr:row>
      <xdr:rowOff>123760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266700"/>
          <a:ext cx="2457143" cy="5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1895168</xdr:colOff>
      <xdr:row>5</xdr:row>
      <xdr:rowOff>123760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266700"/>
          <a:ext cx="2457143" cy="523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19050</xdr:rowOff>
    </xdr:from>
    <xdr:to>
      <xdr:col>3</xdr:col>
      <xdr:colOff>1380818</xdr:colOff>
      <xdr:row>6</xdr:row>
      <xdr:rowOff>9460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285750"/>
          <a:ext cx="2457143" cy="52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171036</xdr:colOff>
      <xdr:row>1</xdr:row>
      <xdr:rowOff>47625</xdr:rowOff>
    </xdr:from>
    <xdr:to>
      <xdr:col>3</xdr:col>
      <xdr:colOff>1410636</xdr:colOff>
      <xdr:row>5</xdr:row>
      <xdr:rowOff>41348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036" y="180147"/>
          <a:ext cx="2457143" cy="5238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95250</xdr:rowOff>
    </xdr:from>
    <xdr:to>
      <xdr:col>3</xdr:col>
      <xdr:colOff>1352243</xdr:colOff>
      <xdr:row>5</xdr:row>
      <xdr:rowOff>85660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28600"/>
          <a:ext cx="2457143" cy="5238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15875</xdr:rowOff>
    </xdr:from>
    <xdr:to>
      <xdr:col>3</xdr:col>
      <xdr:colOff>1512580</xdr:colOff>
      <xdr:row>5</xdr:row>
      <xdr:rowOff>134872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85750"/>
          <a:ext cx="2457143" cy="5238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uscic\AppData\Local\Temp\notes5DA778\hober_1000_po_1000EO700_brez-c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uscic\AppData\Local\Temp\notes5DA778\po_mober-3000.6_1000EO800_202002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enc\AppData\Local\Temp\notes99C3D8\po_4000-ko_O100_202005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enc\AppData\Local\Temp\notes99C3D8\po_4000-mp-OM750_202005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enc\AppData\Local\Temp\notes99C3D8\po_4000-PM_EO700_201812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"/>
      <sheetName val="hoberl_230V"/>
      <sheetName val="hoberl_sp"/>
    </sheetNames>
    <sheetDataSet>
      <sheetData sheetId="0" refreshError="1"/>
      <sheetData sheetId="1" refreshError="1">
        <row r="1">
          <cell r="F1" t="str">
            <v>hoberl_1000_popisi</v>
          </cell>
        </row>
        <row r="6">
          <cell r="F6" t="str">
            <v>Bojan Černač, Andreja Kolenc</v>
          </cell>
        </row>
        <row r="7">
          <cell r="F7" t="str">
            <v>1000_po_1000EO700.xls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Izracun"/>
      <sheetName val="3000_EO800"/>
      <sheetName val="3000_po_A2-1_wmt702"/>
      <sheetName val="3000_po_A2-2_hmp155"/>
      <sheetName val="3000_po_A2-2_hmp155_hmp155"/>
      <sheetName val="3000_po_A2-3_ptb330"/>
      <sheetName val="3000_po_A2-4_pluvio2"/>
      <sheetName val="3000_po_A2-5_cl31"/>
      <sheetName val="3000_po_A2-6_lpm"/>
      <sheetName val="3000_po_A2-7_shm30"/>
      <sheetName val="3000_po_A2-8_A0_irPM"/>
      <sheetName val="3000_po_A2-8_A2_lws"/>
      <sheetName val="3000_po_A3-4_spn1"/>
      <sheetName val="3000_po_A3-7_vpf710"/>
      <sheetName val="3000_po_B3_123_tpico64"/>
      <sheetName val="3000_po_B3-5_smp11"/>
      <sheetName val="3000_po_C2-8_io_qmt103_lts2000"/>
      <sheetName val="3000_po_C3-6_io_uvs-b-t"/>
      <sheetName val="3000_po_C4_camera"/>
      <sheetName val="3000_po_C4M_camera"/>
    </sheetNames>
    <sheetDataSet>
      <sheetData sheetId="0">
        <row r="25">
          <cell r="C25" t="str">
            <v>mober_3000_popisi</v>
          </cell>
        </row>
        <row r="27">
          <cell r="C27" t="str">
            <v>3000.6</v>
          </cell>
        </row>
        <row r="28">
          <cell r="C28" t="str">
            <v>1.10.2019</v>
          </cell>
        </row>
        <row r="30">
          <cell r="C30" t="str">
            <v>Agencija RS za okolje</v>
          </cell>
        </row>
        <row r="31">
          <cell r="C31" t="str">
            <v>B. Černač, A. Kolenc</v>
          </cell>
        </row>
        <row r="32">
          <cell r="C32" t="str">
            <v>G. Žunič, A. Kruščič</v>
          </cell>
        </row>
        <row r="33">
          <cell r="C33" t="str">
            <v>po_3000_1000EO800.xls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Izracun"/>
      <sheetName val="4000_po_O100"/>
      <sheetName val="4000_po_A2-1_uSonic"/>
      <sheetName val="4000_po_A2-2_hmp155"/>
      <sheetName val="4000_po_A2-3-A2-4_SEQ47-50"/>
      <sheetName val="4000_po_A2-5_smp11"/>
      <sheetName val="4000_po_A2-6_pluvio2"/>
      <sheetName val="4000_po_C2-8_io_qmt103_lts2000"/>
    </sheetNames>
    <sheetDataSet>
      <sheetData sheetId="0">
        <row r="25">
          <cell r="C25" t="str">
            <v>aqober_4000_popisi</v>
          </cell>
        </row>
        <row r="27">
          <cell r="C27" t="str">
            <v>4000_5</v>
          </cell>
        </row>
        <row r="28">
          <cell r="C28" t="str">
            <v>24.07.2007</v>
          </cell>
        </row>
        <row r="30">
          <cell r="C30" t="str">
            <v>Agencija RS za okolje</v>
          </cell>
        </row>
        <row r="31">
          <cell r="C31" t="str">
            <v>B. Černač, A. Kolenc</v>
          </cell>
        </row>
        <row r="32">
          <cell r="C32" t="str">
            <v>G. Žunič, A. Kruščič</v>
          </cell>
        </row>
        <row r="33">
          <cell r="C33" t="str">
            <v>po_4000-O100-KO.xls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Izracun"/>
      <sheetName val="4000_po_OM750"/>
      <sheetName val="4000_po_A2-1_uSonic"/>
      <sheetName val="4000_po_A2-2_hmp155"/>
      <sheetName val="4000_po_A2-5_smp11"/>
      <sheetName val="4000_po_A2-6_pluvio2"/>
      <sheetName val="4000_po_A2-8_io_qmt103_lts2000"/>
    </sheetNames>
    <sheetDataSet>
      <sheetData sheetId="0">
        <row r="25">
          <cell r="C25" t="str">
            <v>aqober_4000_popisi</v>
          </cell>
        </row>
        <row r="27">
          <cell r="C27" t="str">
            <v>4000_5</v>
          </cell>
        </row>
        <row r="28">
          <cell r="C28" t="str">
            <v>24.07.2007</v>
          </cell>
        </row>
        <row r="30">
          <cell r="C30" t="str">
            <v>Agencija RS za okolje</v>
          </cell>
        </row>
        <row r="31">
          <cell r="C31" t="str">
            <v>B. Černač, A. Kolenc</v>
          </cell>
        </row>
        <row r="32">
          <cell r="C32" t="str">
            <v>G. Žunič, A. Kruščič</v>
          </cell>
        </row>
        <row r="33">
          <cell r="C33" t="str">
            <v>po_4000-OM750-MP.xls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"/>
      <sheetName val="EO700_PM"/>
    </sheetNames>
    <sheetDataSet>
      <sheetData sheetId="0">
        <row r="25">
          <cell r="C25" t="str">
            <v>aqober_4000_popisi</v>
          </cell>
        </row>
        <row r="27">
          <cell r="C27" t="str">
            <v>4000_5</v>
          </cell>
        </row>
        <row r="28">
          <cell r="C28" t="str">
            <v>24.7.2007</v>
          </cell>
        </row>
        <row r="30">
          <cell r="C30" t="str">
            <v>Agencija RS za okolje</v>
          </cell>
        </row>
        <row r="31">
          <cell r="C31" t="str">
            <v>B. Černač, A. Kolenc</v>
          </cell>
        </row>
        <row r="32">
          <cell r="C32" t="str">
            <v>G. Žunič, A. Kruščič</v>
          </cell>
        </row>
        <row r="33">
          <cell r="C33" t="str">
            <v>po_4000-EO700-PM.xls</v>
          </cell>
        </row>
      </sheetData>
      <sheetData sheetId="1" refreshError="1"/>
      <sheetData sheetId="2"/>
    </sheetDataSet>
  </externalBook>
</externalLink>
</file>

<file path=xl/queryTables/queryTable1.xml><?xml version="1.0" encoding="utf-8"?>
<queryTable xmlns="http://schemas.openxmlformats.org/spreadsheetml/2006/main" name="ismm_monitoring_naprava_izpis.php?monitoring=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chrack.si/sl" TargetMode="External"/><Relationship Id="rId13" Type="http://schemas.openxmlformats.org/officeDocument/2006/relationships/hyperlink" Target="http://www.robotina.si/" TargetMode="External"/><Relationship Id="rId18" Type="http://schemas.openxmlformats.org/officeDocument/2006/relationships/hyperlink" Target="http://www.watt-elektro.si/" TargetMode="External"/><Relationship Id="rId26" Type="http://schemas.openxmlformats.org/officeDocument/2006/relationships/hyperlink" Target="http://www.schneider-electric.us/" TargetMode="External"/><Relationship Id="rId39" Type="http://schemas.openxmlformats.org/officeDocument/2006/relationships/hyperlink" Target="http://www.robotina.si/" TargetMode="External"/><Relationship Id="rId3" Type="http://schemas.openxmlformats.org/officeDocument/2006/relationships/hyperlink" Target="http://www.klocknermoeller.com/" TargetMode="External"/><Relationship Id="rId21" Type="http://schemas.openxmlformats.org/officeDocument/2006/relationships/hyperlink" Target="http://www.elektronabava.si/" TargetMode="External"/><Relationship Id="rId34" Type="http://schemas.openxmlformats.org/officeDocument/2006/relationships/hyperlink" Target="http://www.robotina.si/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http://www.schrack.si/sl" TargetMode="External"/><Relationship Id="rId12" Type="http://schemas.openxmlformats.org/officeDocument/2006/relationships/hyperlink" Target="http://www.robotina.si/" TargetMode="External"/><Relationship Id="rId17" Type="http://schemas.openxmlformats.org/officeDocument/2006/relationships/hyperlink" Target="http://www.robotina.si/" TargetMode="External"/><Relationship Id="rId25" Type="http://schemas.openxmlformats.org/officeDocument/2006/relationships/hyperlink" Target="http://www.schneider-electric.us/" TargetMode="External"/><Relationship Id="rId33" Type="http://schemas.openxmlformats.org/officeDocument/2006/relationships/hyperlink" Target="http://www.robotina.si/" TargetMode="External"/><Relationship Id="rId38" Type="http://schemas.openxmlformats.org/officeDocument/2006/relationships/hyperlink" Target="http://www.robotina.si/" TargetMode="External"/><Relationship Id="rId2" Type="http://schemas.openxmlformats.org/officeDocument/2006/relationships/hyperlink" Target="http://www.klocknermoeller.com/" TargetMode="External"/><Relationship Id="rId16" Type="http://schemas.openxmlformats.org/officeDocument/2006/relationships/hyperlink" Target="http://www.robotina.si/" TargetMode="External"/><Relationship Id="rId20" Type="http://schemas.openxmlformats.org/officeDocument/2006/relationships/hyperlink" Target="http://www.elektronabava.si/" TargetMode="External"/><Relationship Id="rId29" Type="http://schemas.openxmlformats.org/officeDocument/2006/relationships/hyperlink" Target="http://www.robotina.si/" TargetMode="External"/><Relationship Id="rId41" Type="http://schemas.openxmlformats.org/officeDocument/2006/relationships/hyperlink" Target="https://yagi.pl/zestaw-hspa-umts-hsdpa-3g-4g-10m-wszystkie-modemy-" TargetMode="External"/><Relationship Id="rId1" Type="http://schemas.openxmlformats.org/officeDocument/2006/relationships/hyperlink" Target="http://www.iskrazascite.si/" TargetMode="External"/><Relationship Id="rId6" Type="http://schemas.openxmlformats.org/officeDocument/2006/relationships/hyperlink" Target="http://www.schrack.si/sl" TargetMode="External"/><Relationship Id="rId11" Type="http://schemas.openxmlformats.org/officeDocument/2006/relationships/hyperlink" Target="http://www.robotina.si/" TargetMode="External"/><Relationship Id="rId24" Type="http://schemas.openxmlformats.org/officeDocument/2006/relationships/hyperlink" Target="http://www.robotina.si/" TargetMode="External"/><Relationship Id="rId32" Type="http://schemas.openxmlformats.org/officeDocument/2006/relationships/hyperlink" Target="http://www.elektronabava.si/" TargetMode="External"/><Relationship Id="rId37" Type="http://schemas.openxmlformats.org/officeDocument/2006/relationships/hyperlink" Target="http://www.robotina.si/" TargetMode="External"/><Relationship Id="rId40" Type="http://schemas.openxmlformats.org/officeDocument/2006/relationships/hyperlink" Target="http://www.dlpdesign.com/" TargetMode="External"/><Relationship Id="rId5" Type="http://schemas.openxmlformats.org/officeDocument/2006/relationships/hyperlink" Target="http://www.klocknermoeller.com/" TargetMode="External"/><Relationship Id="rId15" Type="http://schemas.openxmlformats.org/officeDocument/2006/relationships/hyperlink" Target="http://www.robotina.si/" TargetMode="External"/><Relationship Id="rId23" Type="http://schemas.openxmlformats.org/officeDocument/2006/relationships/hyperlink" Target="http://www.mali-sp.si/" TargetMode="External"/><Relationship Id="rId28" Type="http://schemas.openxmlformats.org/officeDocument/2006/relationships/hyperlink" Target="http://www.eti.si/" TargetMode="External"/><Relationship Id="rId36" Type="http://schemas.openxmlformats.org/officeDocument/2006/relationships/hyperlink" Target="http://www.robotina.si/" TargetMode="External"/><Relationship Id="rId10" Type="http://schemas.openxmlformats.org/officeDocument/2006/relationships/hyperlink" Target="http://www.robotina.si/" TargetMode="External"/><Relationship Id="rId19" Type="http://schemas.openxmlformats.org/officeDocument/2006/relationships/hyperlink" Target="http://www.elektrospoji.si/" TargetMode="External"/><Relationship Id="rId31" Type="http://schemas.openxmlformats.org/officeDocument/2006/relationships/hyperlink" Target="http://www.ellab.si/" TargetMode="External"/><Relationship Id="rId4" Type="http://schemas.openxmlformats.org/officeDocument/2006/relationships/hyperlink" Target="http://www.klocknermoeller.com/" TargetMode="External"/><Relationship Id="rId9" Type="http://schemas.openxmlformats.org/officeDocument/2006/relationships/hyperlink" Target="http://www.schrack.si/sl" TargetMode="External"/><Relationship Id="rId14" Type="http://schemas.openxmlformats.org/officeDocument/2006/relationships/hyperlink" Target="http://www.robotina.si/" TargetMode="External"/><Relationship Id="rId22" Type="http://schemas.openxmlformats.org/officeDocument/2006/relationships/hyperlink" Target="http://www.robotina.si/" TargetMode="External"/><Relationship Id="rId27" Type="http://schemas.openxmlformats.org/officeDocument/2006/relationships/hyperlink" Target="http://www.schneider-electric.us/" TargetMode="External"/><Relationship Id="rId30" Type="http://schemas.openxmlformats.org/officeDocument/2006/relationships/hyperlink" Target="http://www.ellab.si/" TargetMode="External"/><Relationship Id="rId35" Type="http://schemas.openxmlformats.org/officeDocument/2006/relationships/hyperlink" Target="http://www.iskrazascite.si/" TargetMode="External"/><Relationship Id="rId43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locknermoeller.com/" TargetMode="External"/><Relationship Id="rId13" Type="http://schemas.openxmlformats.org/officeDocument/2006/relationships/hyperlink" Target="http://www.robotina.si/" TargetMode="External"/><Relationship Id="rId18" Type="http://schemas.openxmlformats.org/officeDocument/2006/relationships/hyperlink" Target="http://www.watt-elektro.si/" TargetMode="External"/><Relationship Id="rId26" Type="http://schemas.openxmlformats.org/officeDocument/2006/relationships/hyperlink" Target="http://www.schrack.si/sl" TargetMode="External"/><Relationship Id="rId39" Type="http://schemas.openxmlformats.org/officeDocument/2006/relationships/hyperlink" Target="http://www.robotina.si/" TargetMode="External"/><Relationship Id="rId3" Type="http://schemas.openxmlformats.org/officeDocument/2006/relationships/hyperlink" Target="http://www.schrack.si/sl" TargetMode="External"/><Relationship Id="rId21" Type="http://schemas.openxmlformats.org/officeDocument/2006/relationships/hyperlink" Target="http://www.elektronabava.si/" TargetMode="External"/><Relationship Id="rId34" Type="http://schemas.openxmlformats.org/officeDocument/2006/relationships/hyperlink" Target="http://www.schneider-electric.us/" TargetMode="External"/><Relationship Id="rId42" Type="http://schemas.openxmlformats.org/officeDocument/2006/relationships/hyperlink" Target="http://www.klocknermoeller.com/" TargetMode="External"/><Relationship Id="rId47" Type="http://schemas.openxmlformats.org/officeDocument/2006/relationships/printerSettings" Target="../printerSettings/printerSettings4.bin"/><Relationship Id="rId7" Type="http://schemas.openxmlformats.org/officeDocument/2006/relationships/hyperlink" Target="http://www.schrack.si/sl" TargetMode="External"/><Relationship Id="rId12" Type="http://schemas.openxmlformats.org/officeDocument/2006/relationships/hyperlink" Target="http://www.robotina.si/" TargetMode="External"/><Relationship Id="rId17" Type="http://schemas.openxmlformats.org/officeDocument/2006/relationships/hyperlink" Target="http://www.elektrospoji.si/" TargetMode="External"/><Relationship Id="rId25" Type="http://schemas.openxmlformats.org/officeDocument/2006/relationships/hyperlink" Target="http://www.robotina.si/" TargetMode="External"/><Relationship Id="rId33" Type="http://schemas.openxmlformats.org/officeDocument/2006/relationships/hyperlink" Target="http://www.schneider-electric.us/" TargetMode="External"/><Relationship Id="rId38" Type="http://schemas.openxmlformats.org/officeDocument/2006/relationships/hyperlink" Target="http://www.iskrazascite.si/" TargetMode="External"/><Relationship Id="rId46" Type="http://schemas.openxmlformats.org/officeDocument/2006/relationships/hyperlink" Target="https://yagi.pl/zestaw-hspa-umts-hsdpa-3g-4g-10m-wszystkie-modemy-" TargetMode="External"/><Relationship Id="rId2" Type="http://schemas.openxmlformats.org/officeDocument/2006/relationships/hyperlink" Target="http://www.telos.si/" TargetMode="External"/><Relationship Id="rId16" Type="http://schemas.openxmlformats.org/officeDocument/2006/relationships/hyperlink" Target="http://www.robotina.si/" TargetMode="External"/><Relationship Id="rId20" Type="http://schemas.openxmlformats.org/officeDocument/2006/relationships/hyperlink" Target="http://www.elektronabava.si/" TargetMode="External"/><Relationship Id="rId29" Type="http://schemas.openxmlformats.org/officeDocument/2006/relationships/hyperlink" Target="http://www.klocknermoeller.com/" TargetMode="External"/><Relationship Id="rId41" Type="http://schemas.openxmlformats.org/officeDocument/2006/relationships/hyperlink" Target="http://www.schrack.si/sl" TargetMode="External"/><Relationship Id="rId1" Type="http://schemas.openxmlformats.org/officeDocument/2006/relationships/hyperlink" Target="http://www.ezz.si/" TargetMode="External"/><Relationship Id="rId6" Type="http://schemas.openxmlformats.org/officeDocument/2006/relationships/hyperlink" Target="http://www.klocknermoeller.com/" TargetMode="External"/><Relationship Id="rId11" Type="http://schemas.openxmlformats.org/officeDocument/2006/relationships/hyperlink" Target="http://www.schrack.si/sl" TargetMode="External"/><Relationship Id="rId24" Type="http://schemas.openxmlformats.org/officeDocument/2006/relationships/hyperlink" Target="http://www.hte.si/" TargetMode="External"/><Relationship Id="rId32" Type="http://schemas.openxmlformats.org/officeDocument/2006/relationships/hyperlink" Target="http://www.schneider-electric.us/" TargetMode="External"/><Relationship Id="rId37" Type="http://schemas.openxmlformats.org/officeDocument/2006/relationships/hyperlink" Target="http://www.schrack.si/sl" TargetMode="External"/><Relationship Id="rId40" Type="http://schemas.openxmlformats.org/officeDocument/2006/relationships/hyperlink" Target="http://www.robotina.si/" TargetMode="External"/><Relationship Id="rId45" Type="http://schemas.openxmlformats.org/officeDocument/2006/relationships/hyperlink" Target="http://www.robotina.com/" TargetMode="External"/><Relationship Id="rId5" Type="http://schemas.openxmlformats.org/officeDocument/2006/relationships/hyperlink" Target="http://www.schrack.si/sl" TargetMode="External"/><Relationship Id="rId15" Type="http://schemas.openxmlformats.org/officeDocument/2006/relationships/hyperlink" Target="http://www.robotina.si/" TargetMode="External"/><Relationship Id="rId23" Type="http://schemas.openxmlformats.org/officeDocument/2006/relationships/hyperlink" Target="http://www.terna-lj.si/" TargetMode="External"/><Relationship Id="rId28" Type="http://schemas.openxmlformats.org/officeDocument/2006/relationships/hyperlink" Target="http://www.klocknermoeller.com/" TargetMode="External"/><Relationship Id="rId36" Type="http://schemas.openxmlformats.org/officeDocument/2006/relationships/hyperlink" Target="http://www.schrack.si/sl" TargetMode="External"/><Relationship Id="rId10" Type="http://schemas.openxmlformats.org/officeDocument/2006/relationships/hyperlink" Target="http://www.klocknermoeller.com/" TargetMode="External"/><Relationship Id="rId19" Type="http://schemas.openxmlformats.org/officeDocument/2006/relationships/hyperlink" Target="http://www.elektrospoji.si/" TargetMode="External"/><Relationship Id="rId31" Type="http://schemas.openxmlformats.org/officeDocument/2006/relationships/hyperlink" Target="http://www.klocknermoeller.com/" TargetMode="External"/><Relationship Id="rId44" Type="http://schemas.openxmlformats.org/officeDocument/2006/relationships/hyperlink" Target="http://www.yagi.pl/" TargetMode="External"/><Relationship Id="rId4" Type="http://schemas.openxmlformats.org/officeDocument/2006/relationships/hyperlink" Target="http://www.klocknermoeller.com/" TargetMode="External"/><Relationship Id="rId9" Type="http://schemas.openxmlformats.org/officeDocument/2006/relationships/hyperlink" Target="http://www.schrack.si/sl" TargetMode="External"/><Relationship Id="rId14" Type="http://schemas.openxmlformats.org/officeDocument/2006/relationships/hyperlink" Target="http://www.robotina.si/" TargetMode="External"/><Relationship Id="rId22" Type="http://schemas.openxmlformats.org/officeDocument/2006/relationships/hyperlink" Target="http://www.terna-lj.si/" TargetMode="External"/><Relationship Id="rId27" Type="http://schemas.openxmlformats.org/officeDocument/2006/relationships/hyperlink" Target="http://www.schrack.si/sl" TargetMode="External"/><Relationship Id="rId30" Type="http://schemas.openxmlformats.org/officeDocument/2006/relationships/hyperlink" Target="http://www.klocknermoeller.com/" TargetMode="External"/><Relationship Id="rId35" Type="http://schemas.openxmlformats.org/officeDocument/2006/relationships/hyperlink" Target="http://www.elektronabava.si/" TargetMode="External"/><Relationship Id="rId43" Type="http://schemas.openxmlformats.org/officeDocument/2006/relationships/hyperlink" Target="http://www.robotina.si/" TargetMode="External"/><Relationship Id="rId48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ti.si/" TargetMode="External"/><Relationship Id="rId18" Type="http://schemas.openxmlformats.org/officeDocument/2006/relationships/hyperlink" Target="http://www.eti.si/" TargetMode="External"/><Relationship Id="rId26" Type="http://schemas.openxmlformats.org/officeDocument/2006/relationships/hyperlink" Target="http://www.ellab.si/" TargetMode="External"/><Relationship Id="rId39" Type="http://schemas.openxmlformats.org/officeDocument/2006/relationships/hyperlink" Target="http://www.robotina.si/" TargetMode="External"/><Relationship Id="rId21" Type="http://schemas.openxmlformats.org/officeDocument/2006/relationships/hyperlink" Target="http://www.ellab.si/" TargetMode="External"/><Relationship Id="rId34" Type="http://schemas.openxmlformats.org/officeDocument/2006/relationships/hyperlink" Target="http://www.robotina.si/" TargetMode="External"/><Relationship Id="rId42" Type="http://schemas.openxmlformats.org/officeDocument/2006/relationships/hyperlink" Target="http://www.robotina.si/" TargetMode="External"/><Relationship Id="rId47" Type="http://schemas.openxmlformats.org/officeDocument/2006/relationships/hyperlink" Target="http://www.robotina.si/" TargetMode="External"/><Relationship Id="rId50" Type="http://schemas.openxmlformats.org/officeDocument/2006/relationships/hyperlink" Target="http://www.robotina.si/" TargetMode="External"/><Relationship Id="rId55" Type="http://schemas.openxmlformats.org/officeDocument/2006/relationships/hyperlink" Target="http://www.robotina.si/" TargetMode="External"/><Relationship Id="rId63" Type="http://schemas.openxmlformats.org/officeDocument/2006/relationships/hyperlink" Target="http://www.robotina.si/" TargetMode="External"/><Relationship Id="rId68" Type="http://schemas.openxmlformats.org/officeDocument/2006/relationships/hyperlink" Target="http://www.robotina.si/" TargetMode="External"/><Relationship Id="rId76" Type="http://schemas.openxmlformats.org/officeDocument/2006/relationships/drawing" Target="../drawings/drawing3.xml"/><Relationship Id="rId7" Type="http://schemas.openxmlformats.org/officeDocument/2006/relationships/hyperlink" Target="http://www.puls-power.com/" TargetMode="External"/><Relationship Id="rId71" Type="http://schemas.openxmlformats.org/officeDocument/2006/relationships/hyperlink" Target="http://www.swissbit.com/" TargetMode="External"/><Relationship Id="rId2" Type="http://schemas.openxmlformats.org/officeDocument/2006/relationships/hyperlink" Target="http://www.schrack.si/sl" TargetMode="External"/><Relationship Id="rId16" Type="http://schemas.openxmlformats.org/officeDocument/2006/relationships/hyperlink" Target="http://www.eti.si/" TargetMode="External"/><Relationship Id="rId29" Type="http://schemas.openxmlformats.org/officeDocument/2006/relationships/hyperlink" Target="http://www.robotina.si/" TargetMode="External"/><Relationship Id="rId11" Type="http://schemas.openxmlformats.org/officeDocument/2006/relationships/hyperlink" Target="http://www.iskrazascite.si/" TargetMode="External"/><Relationship Id="rId24" Type="http://schemas.openxmlformats.org/officeDocument/2006/relationships/hyperlink" Target="http://www.ellab.si/" TargetMode="External"/><Relationship Id="rId32" Type="http://schemas.openxmlformats.org/officeDocument/2006/relationships/hyperlink" Target="http://www.robotina.si/" TargetMode="External"/><Relationship Id="rId37" Type="http://schemas.openxmlformats.org/officeDocument/2006/relationships/hyperlink" Target="http://www.robotina.si/" TargetMode="External"/><Relationship Id="rId40" Type="http://schemas.openxmlformats.org/officeDocument/2006/relationships/hyperlink" Target="http://www.robotina.si/" TargetMode="External"/><Relationship Id="rId45" Type="http://schemas.openxmlformats.org/officeDocument/2006/relationships/hyperlink" Target="http://www.robotina.si/" TargetMode="External"/><Relationship Id="rId53" Type="http://schemas.openxmlformats.org/officeDocument/2006/relationships/hyperlink" Target="http://www.robotina.si/" TargetMode="External"/><Relationship Id="rId58" Type="http://schemas.openxmlformats.org/officeDocument/2006/relationships/hyperlink" Target="http://www.robotina.si/" TargetMode="External"/><Relationship Id="rId66" Type="http://schemas.openxmlformats.org/officeDocument/2006/relationships/hyperlink" Target="http://www.robotina.si/" TargetMode="External"/><Relationship Id="rId74" Type="http://schemas.openxmlformats.org/officeDocument/2006/relationships/hyperlink" Target="http://www.ftdichip.com/" TargetMode="External"/><Relationship Id="rId5" Type="http://schemas.openxmlformats.org/officeDocument/2006/relationships/hyperlink" Target="http://www.moxa.com/" TargetMode="External"/><Relationship Id="rId15" Type="http://schemas.openxmlformats.org/officeDocument/2006/relationships/hyperlink" Target="http://www.eti.si/" TargetMode="External"/><Relationship Id="rId23" Type="http://schemas.openxmlformats.org/officeDocument/2006/relationships/hyperlink" Target="http://www.ellab.si/" TargetMode="External"/><Relationship Id="rId28" Type="http://schemas.openxmlformats.org/officeDocument/2006/relationships/hyperlink" Target="http://www.robotina.si/" TargetMode="External"/><Relationship Id="rId36" Type="http://schemas.openxmlformats.org/officeDocument/2006/relationships/hyperlink" Target="http://www.robotina.si/" TargetMode="External"/><Relationship Id="rId49" Type="http://schemas.openxmlformats.org/officeDocument/2006/relationships/hyperlink" Target="http://www.robotina.si/" TargetMode="External"/><Relationship Id="rId57" Type="http://schemas.openxmlformats.org/officeDocument/2006/relationships/hyperlink" Target="http://www.robotina.si/" TargetMode="External"/><Relationship Id="rId61" Type="http://schemas.openxmlformats.org/officeDocument/2006/relationships/hyperlink" Target="http://www.robotina.si/" TargetMode="External"/><Relationship Id="rId10" Type="http://schemas.openxmlformats.org/officeDocument/2006/relationships/hyperlink" Target="http://www.puls-power.com/" TargetMode="External"/><Relationship Id="rId19" Type="http://schemas.openxmlformats.org/officeDocument/2006/relationships/hyperlink" Target="http://www.eti.si/" TargetMode="External"/><Relationship Id="rId31" Type="http://schemas.openxmlformats.org/officeDocument/2006/relationships/hyperlink" Target="http://www.robotina.si/" TargetMode="External"/><Relationship Id="rId44" Type="http://schemas.openxmlformats.org/officeDocument/2006/relationships/hyperlink" Target="http://www.robotina.si/" TargetMode="External"/><Relationship Id="rId52" Type="http://schemas.openxmlformats.org/officeDocument/2006/relationships/hyperlink" Target="http://www.robotina.si/" TargetMode="External"/><Relationship Id="rId60" Type="http://schemas.openxmlformats.org/officeDocument/2006/relationships/hyperlink" Target="http://www.robotina.si/" TargetMode="External"/><Relationship Id="rId65" Type="http://schemas.openxmlformats.org/officeDocument/2006/relationships/hyperlink" Target="http://www.robotina.si/" TargetMode="External"/><Relationship Id="rId73" Type="http://schemas.openxmlformats.org/officeDocument/2006/relationships/hyperlink" Target="http://www.robotina.si/" TargetMode="External"/><Relationship Id="rId4" Type="http://schemas.openxmlformats.org/officeDocument/2006/relationships/hyperlink" Target="http://www.moxa.com/" TargetMode="External"/><Relationship Id="rId9" Type="http://schemas.openxmlformats.org/officeDocument/2006/relationships/hyperlink" Target="http://www.puls-power.com/" TargetMode="External"/><Relationship Id="rId14" Type="http://schemas.openxmlformats.org/officeDocument/2006/relationships/hyperlink" Target="http://www.schrack.si/sl" TargetMode="External"/><Relationship Id="rId22" Type="http://schemas.openxmlformats.org/officeDocument/2006/relationships/hyperlink" Target="http://www.ellab.si/" TargetMode="External"/><Relationship Id="rId27" Type="http://schemas.openxmlformats.org/officeDocument/2006/relationships/hyperlink" Target="http://www.ellab.si/" TargetMode="External"/><Relationship Id="rId30" Type="http://schemas.openxmlformats.org/officeDocument/2006/relationships/hyperlink" Target="http://www.robotina.si/" TargetMode="External"/><Relationship Id="rId35" Type="http://schemas.openxmlformats.org/officeDocument/2006/relationships/hyperlink" Target="http://www.robotina.si/" TargetMode="External"/><Relationship Id="rId43" Type="http://schemas.openxmlformats.org/officeDocument/2006/relationships/hyperlink" Target="http://www.robotina.si/" TargetMode="External"/><Relationship Id="rId48" Type="http://schemas.openxmlformats.org/officeDocument/2006/relationships/hyperlink" Target="http://www.robotina.si/" TargetMode="External"/><Relationship Id="rId56" Type="http://schemas.openxmlformats.org/officeDocument/2006/relationships/hyperlink" Target="http://www.robotina.si/" TargetMode="External"/><Relationship Id="rId64" Type="http://schemas.openxmlformats.org/officeDocument/2006/relationships/hyperlink" Target="http://www.robotina.si/" TargetMode="External"/><Relationship Id="rId69" Type="http://schemas.openxmlformats.org/officeDocument/2006/relationships/hyperlink" Target="http://www.swissbit.com/" TargetMode="External"/><Relationship Id="rId8" Type="http://schemas.openxmlformats.org/officeDocument/2006/relationships/hyperlink" Target="http://www.puls-power.com/" TargetMode="External"/><Relationship Id="rId51" Type="http://schemas.openxmlformats.org/officeDocument/2006/relationships/hyperlink" Target="http://www.robotina.si/" TargetMode="External"/><Relationship Id="rId72" Type="http://schemas.openxmlformats.org/officeDocument/2006/relationships/hyperlink" Target="http://www.weidmueller.com/" TargetMode="External"/><Relationship Id="rId3" Type="http://schemas.openxmlformats.org/officeDocument/2006/relationships/hyperlink" Target="http://www.elektromaterijal.net/PL6-D2-1.html" TargetMode="External"/><Relationship Id="rId12" Type="http://schemas.openxmlformats.org/officeDocument/2006/relationships/hyperlink" Target="http://www.iskrazascite.si/" TargetMode="External"/><Relationship Id="rId17" Type="http://schemas.openxmlformats.org/officeDocument/2006/relationships/hyperlink" Target="http://www.eti.si/" TargetMode="External"/><Relationship Id="rId25" Type="http://schemas.openxmlformats.org/officeDocument/2006/relationships/hyperlink" Target="http://www.ellab.si/" TargetMode="External"/><Relationship Id="rId33" Type="http://schemas.openxmlformats.org/officeDocument/2006/relationships/hyperlink" Target="http://www.robotina.si/" TargetMode="External"/><Relationship Id="rId38" Type="http://schemas.openxmlformats.org/officeDocument/2006/relationships/hyperlink" Target="http://www.robotina.si/" TargetMode="External"/><Relationship Id="rId46" Type="http://schemas.openxmlformats.org/officeDocument/2006/relationships/hyperlink" Target="http://www.robotina.si/" TargetMode="External"/><Relationship Id="rId59" Type="http://schemas.openxmlformats.org/officeDocument/2006/relationships/hyperlink" Target="http://www.robotina.si/" TargetMode="External"/><Relationship Id="rId67" Type="http://schemas.openxmlformats.org/officeDocument/2006/relationships/hyperlink" Target="http://www.swissbit.com/" TargetMode="External"/><Relationship Id="rId20" Type="http://schemas.openxmlformats.org/officeDocument/2006/relationships/hyperlink" Target="http://www.robotina.si/" TargetMode="External"/><Relationship Id="rId41" Type="http://schemas.openxmlformats.org/officeDocument/2006/relationships/hyperlink" Target="http://www.robotina.si/" TargetMode="External"/><Relationship Id="rId54" Type="http://schemas.openxmlformats.org/officeDocument/2006/relationships/hyperlink" Target="http://www.robotina.si/" TargetMode="External"/><Relationship Id="rId62" Type="http://schemas.openxmlformats.org/officeDocument/2006/relationships/hyperlink" Target="http://www.robotina.si/" TargetMode="External"/><Relationship Id="rId70" Type="http://schemas.openxmlformats.org/officeDocument/2006/relationships/hyperlink" Target="http://www.robotina.si/" TargetMode="External"/><Relationship Id="rId75" Type="http://schemas.openxmlformats.org/officeDocument/2006/relationships/printerSettings" Target="../printerSettings/printerSettings5.bin"/><Relationship Id="rId1" Type="http://schemas.openxmlformats.org/officeDocument/2006/relationships/hyperlink" Target="http://www.mali-sp.si/" TargetMode="External"/><Relationship Id="rId6" Type="http://schemas.openxmlformats.org/officeDocument/2006/relationships/hyperlink" Target="http://www.puls-power.com/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ti.si/" TargetMode="External"/><Relationship Id="rId18" Type="http://schemas.openxmlformats.org/officeDocument/2006/relationships/hyperlink" Target="http://www.eti.si/" TargetMode="External"/><Relationship Id="rId26" Type="http://schemas.openxmlformats.org/officeDocument/2006/relationships/hyperlink" Target="http://www.ellab.si/" TargetMode="External"/><Relationship Id="rId39" Type="http://schemas.openxmlformats.org/officeDocument/2006/relationships/hyperlink" Target="http://www.robotina.si/" TargetMode="External"/><Relationship Id="rId21" Type="http://schemas.openxmlformats.org/officeDocument/2006/relationships/hyperlink" Target="http://www.ellab.si/" TargetMode="External"/><Relationship Id="rId34" Type="http://schemas.openxmlformats.org/officeDocument/2006/relationships/hyperlink" Target="http://www.robotina.si/" TargetMode="External"/><Relationship Id="rId42" Type="http://schemas.openxmlformats.org/officeDocument/2006/relationships/hyperlink" Target="http://www.robotina.si/" TargetMode="External"/><Relationship Id="rId47" Type="http://schemas.openxmlformats.org/officeDocument/2006/relationships/hyperlink" Target="http://www.robotina.si/" TargetMode="External"/><Relationship Id="rId50" Type="http://schemas.openxmlformats.org/officeDocument/2006/relationships/hyperlink" Target="http://www.robotina.si/" TargetMode="External"/><Relationship Id="rId55" Type="http://schemas.openxmlformats.org/officeDocument/2006/relationships/hyperlink" Target="http://www.robotina.si/" TargetMode="External"/><Relationship Id="rId63" Type="http://schemas.openxmlformats.org/officeDocument/2006/relationships/hyperlink" Target="http://www.robotina.si/" TargetMode="External"/><Relationship Id="rId68" Type="http://schemas.openxmlformats.org/officeDocument/2006/relationships/hyperlink" Target="http://www.robotina.si/" TargetMode="External"/><Relationship Id="rId76" Type="http://schemas.openxmlformats.org/officeDocument/2006/relationships/hyperlink" Target="http://www.robotina.si/" TargetMode="External"/><Relationship Id="rId7" Type="http://schemas.openxmlformats.org/officeDocument/2006/relationships/hyperlink" Target="http://www.puls-power.com/" TargetMode="External"/><Relationship Id="rId71" Type="http://schemas.openxmlformats.org/officeDocument/2006/relationships/hyperlink" Target="http://www.robotina.si/" TargetMode="External"/><Relationship Id="rId2" Type="http://schemas.openxmlformats.org/officeDocument/2006/relationships/hyperlink" Target="http://www.schrack.si/sl" TargetMode="External"/><Relationship Id="rId16" Type="http://schemas.openxmlformats.org/officeDocument/2006/relationships/hyperlink" Target="http://www.eti.si/" TargetMode="External"/><Relationship Id="rId29" Type="http://schemas.openxmlformats.org/officeDocument/2006/relationships/hyperlink" Target="http://www.robotina.si/" TargetMode="External"/><Relationship Id="rId11" Type="http://schemas.openxmlformats.org/officeDocument/2006/relationships/hyperlink" Target="http://www.iskrazascite.si/" TargetMode="External"/><Relationship Id="rId24" Type="http://schemas.openxmlformats.org/officeDocument/2006/relationships/hyperlink" Target="http://www.ellab.si/" TargetMode="External"/><Relationship Id="rId32" Type="http://schemas.openxmlformats.org/officeDocument/2006/relationships/hyperlink" Target="http://www.robotina.si/" TargetMode="External"/><Relationship Id="rId37" Type="http://schemas.openxmlformats.org/officeDocument/2006/relationships/hyperlink" Target="http://www.robotina.si/" TargetMode="External"/><Relationship Id="rId40" Type="http://schemas.openxmlformats.org/officeDocument/2006/relationships/hyperlink" Target="http://www.robotina.si/" TargetMode="External"/><Relationship Id="rId45" Type="http://schemas.openxmlformats.org/officeDocument/2006/relationships/hyperlink" Target="http://www.robotina.si/" TargetMode="External"/><Relationship Id="rId53" Type="http://schemas.openxmlformats.org/officeDocument/2006/relationships/hyperlink" Target="http://www.robotina.si/" TargetMode="External"/><Relationship Id="rId58" Type="http://schemas.openxmlformats.org/officeDocument/2006/relationships/hyperlink" Target="http://www.robotina.si/" TargetMode="External"/><Relationship Id="rId66" Type="http://schemas.openxmlformats.org/officeDocument/2006/relationships/hyperlink" Target="http://www.robotina.si/" TargetMode="External"/><Relationship Id="rId74" Type="http://schemas.openxmlformats.org/officeDocument/2006/relationships/hyperlink" Target="http://www.swissbit.com/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http://www.moxa.com/" TargetMode="External"/><Relationship Id="rId61" Type="http://schemas.openxmlformats.org/officeDocument/2006/relationships/hyperlink" Target="http://www.robotina.si/" TargetMode="External"/><Relationship Id="rId10" Type="http://schemas.openxmlformats.org/officeDocument/2006/relationships/hyperlink" Target="http://www.puls-power.com/" TargetMode="External"/><Relationship Id="rId19" Type="http://schemas.openxmlformats.org/officeDocument/2006/relationships/hyperlink" Target="http://www.eti.si/" TargetMode="External"/><Relationship Id="rId31" Type="http://schemas.openxmlformats.org/officeDocument/2006/relationships/hyperlink" Target="http://www.robotina.si/" TargetMode="External"/><Relationship Id="rId44" Type="http://schemas.openxmlformats.org/officeDocument/2006/relationships/hyperlink" Target="http://www.robotina.si/" TargetMode="External"/><Relationship Id="rId52" Type="http://schemas.openxmlformats.org/officeDocument/2006/relationships/hyperlink" Target="http://www.robotina.si/" TargetMode="External"/><Relationship Id="rId60" Type="http://schemas.openxmlformats.org/officeDocument/2006/relationships/hyperlink" Target="http://www.robotina.si/" TargetMode="External"/><Relationship Id="rId65" Type="http://schemas.openxmlformats.org/officeDocument/2006/relationships/hyperlink" Target="http://www.robotina.si/" TargetMode="External"/><Relationship Id="rId73" Type="http://schemas.openxmlformats.org/officeDocument/2006/relationships/hyperlink" Target="http://www.robotina.si/" TargetMode="External"/><Relationship Id="rId78" Type="http://schemas.openxmlformats.org/officeDocument/2006/relationships/hyperlink" Target="http://www.ftdichip.com/" TargetMode="External"/><Relationship Id="rId4" Type="http://schemas.openxmlformats.org/officeDocument/2006/relationships/hyperlink" Target="http://www.moxa.com/" TargetMode="External"/><Relationship Id="rId9" Type="http://schemas.openxmlformats.org/officeDocument/2006/relationships/hyperlink" Target="http://www.puls-power.com/" TargetMode="External"/><Relationship Id="rId14" Type="http://schemas.openxmlformats.org/officeDocument/2006/relationships/hyperlink" Target="http://www.schrack.si/sl" TargetMode="External"/><Relationship Id="rId22" Type="http://schemas.openxmlformats.org/officeDocument/2006/relationships/hyperlink" Target="http://www.ellab.si/" TargetMode="External"/><Relationship Id="rId27" Type="http://schemas.openxmlformats.org/officeDocument/2006/relationships/hyperlink" Target="http://www.ellab.si/" TargetMode="External"/><Relationship Id="rId30" Type="http://schemas.openxmlformats.org/officeDocument/2006/relationships/hyperlink" Target="http://www.robotina.si/" TargetMode="External"/><Relationship Id="rId35" Type="http://schemas.openxmlformats.org/officeDocument/2006/relationships/hyperlink" Target="http://www.robotina.si/" TargetMode="External"/><Relationship Id="rId43" Type="http://schemas.openxmlformats.org/officeDocument/2006/relationships/hyperlink" Target="http://www.robotina.si/" TargetMode="External"/><Relationship Id="rId48" Type="http://schemas.openxmlformats.org/officeDocument/2006/relationships/hyperlink" Target="http://www.robotina.si/" TargetMode="External"/><Relationship Id="rId56" Type="http://schemas.openxmlformats.org/officeDocument/2006/relationships/hyperlink" Target="http://www.robotina.si/" TargetMode="External"/><Relationship Id="rId64" Type="http://schemas.openxmlformats.org/officeDocument/2006/relationships/hyperlink" Target="http://www.robotina.si/" TargetMode="External"/><Relationship Id="rId69" Type="http://schemas.openxmlformats.org/officeDocument/2006/relationships/hyperlink" Target="http://www.ellab.si/" TargetMode="External"/><Relationship Id="rId77" Type="http://schemas.openxmlformats.org/officeDocument/2006/relationships/hyperlink" Target="http://www.ellab.si/" TargetMode="External"/><Relationship Id="rId8" Type="http://schemas.openxmlformats.org/officeDocument/2006/relationships/hyperlink" Target="http://www.puls-power.com/" TargetMode="External"/><Relationship Id="rId51" Type="http://schemas.openxmlformats.org/officeDocument/2006/relationships/hyperlink" Target="http://www.robotina.si/" TargetMode="External"/><Relationship Id="rId72" Type="http://schemas.openxmlformats.org/officeDocument/2006/relationships/hyperlink" Target="http://www.swissbit.com/" TargetMode="External"/><Relationship Id="rId80" Type="http://schemas.openxmlformats.org/officeDocument/2006/relationships/drawing" Target="../drawings/drawing4.xml"/><Relationship Id="rId3" Type="http://schemas.openxmlformats.org/officeDocument/2006/relationships/hyperlink" Target="http://www.elektromaterijal.net/PL6-D2-1.html" TargetMode="External"/><Relationship Id="rId12" Type="http://schemas.openxmlformats.org/officeDocument/2006/relationships/hyperlink" Target="http://www.iskrazascite.si/" TargetMode="External"/><Relationship Id="rId17" Type="http://schemas.openxmlformats.org/officeDocument/2006/relationships/hyperlink" Target="http://www.eti.si/" TargetMode="External"/><Relationship Id="rId25" Type="http://schemas.openxmlformats.org/officeDocument/2006/relationships/hyperlink" Target="http://www.ellab.si/" TargetMode="External"/><Relationship Id="rId33" Type="http://schemas.openxmlformats.org/officeDocument/2006/relationships/hyperlink" Target="http://www.robotina.si/" TargetMode="External"/><Relationship Id="rId38" Type="http://schemas.openxmlformats.org/officeDocument/2006/relationships/hyperlink" Target="http://www.robotina.si/" TargetMode="External"/><Relationship Id="rId46" Type="http://schemas.openxmlformats.org/officeDocument/2006/relationships/hyperlink" Target="http://www.robotina.si/" TargetMode="External"/><Relationship Id="rId59" Type="http://schemas.openxmlformats.org/officeDocument/2006/relationships/hyperlink" Target="http://www.robotina.si/" TargetMode="External"/><Relationship Id="rId67" Type="http://schemas.openxmlformats.org/officeDocument/2006/relationships/hyperlink" Target="http://www.swissbit.com/" TargetMode="External"/><Relationship Id="rId20" Type="http://schemas.openxmlformats.org/officeDocument/2006/relationships/hyperlink" Target="http://www.robotina.si/" TargetMode="External"/><Relationship Id="rId41" Type="http://schemas.openxmlformats.org/officeDocument/2006/relationships/hyperlink" Target="http://www.robotina.si/" TargetMode="External"/><Relationship Id="rId54" Type="http://schemas.openxmlformats.org/officeDocument/2006/relationships/hyperlink" Target="http://www.robotina.si/" TargetMode="External"/><Relationship Id="rId62" Type="http://schemas.openxmlformats.org/officeDocument/2006/relationships/hyperlink" Target="http://www.robotina.si/" TargetMode="External"/><Relationship Id="rId70" Type="http://schemas.openxmlformats.org/officeDocument/2006/relationships/hyperlink" Target="http://www.robotina.si/" TargetMode="External"/><Relationship Id="rId75" Type="http://schemas.openxmlformats.org/officeDocument/2006/relationships/hyperlink" Target="http://www.weidmueller.com/" TargetMode="External"/><Relationship Id="rId1" Type="http://schemas.openxmlformats.org/officeDocument/2006/relationships/hyperlink" Target="http://www.mali-sp.si/" TargetMode="External"/><Relationship Id="rId6" Type="http://schemas.openxmlformats.org/officeDocument/2006/relationships/hyperlink" Target="http://www.puls-power.com/" TargetMode="External"/><Relationship Id="rId15" Type="http://schemas.openxmlformats.org/officeDocument/2006/relationships/hyperlink" Target="http://www.eti.si/" TargetMode="External"/><Relationship Id="rId23" Type="http://schemas.openxmlformats.org/officeDocument/2006/relationships/hyperlink" Target="http://www.ellab.si/" TargetMode="External"/><Relationship Id="rId28" Type="http://schemas.openxmlformats.org/officeDocument/2006/relationships/hyperlink" Target="http://www.robotina.si/" TargetMode="External"/><Relationship Id="rId36" Type="http://schemas.openxmlformats.org/officeDocument/2006/relationships/hyperlink" Target="http://www.robotina.si/" TargetMode="External"/><Relationship Id="rId49" Type="http://schemas.openxmlformats.org/officeDocument/2006/relationships/hyperlink" Target="http://www.robotina.si/" TargetMode="External"/><Relationship Id="rId57" Type="http://schemas.openxmlformats.org/officeDocument/2006/relationships/hyperlink" Target="http://www.robotina.si/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llab.si/" TargetMode="External"/><Relationship Id="rId18" Type="http://schemas.openxmlformats.org/officeDocument/2006/relationships/hyperlink" Target="http://www.ellab.si/" TargetMode="External"/><Relationship Id="rId26" Type="http://schemas.openxmlformats.org/officeDocument/2006/relationships/hyperlink" Target="http://www.robotina.si/" TargetMode="External"/><Relationship Id="rId39" Type="http://schemas.openxmlformats.org/officeDocument/2006/relationships/hyperlink" Target="http://www.robotina.si/" TargetMode="External"/><Relationship Id="rId21" Type="http://schemas.openxmlformats.org/officeDocument/2006/relationships/hyperlink" Target="http://www.robotina.si/" TargetMode="External"/><Relationship Id="rId34" Type="http://schemas.openxmlformats.org/officeDocument/2006/relationships/hyperlink" Target="http://www.robotina.si/" TargetMode="External"/><Relationship Id="rId42" Type="http://schemas.openxmlformats.org/officeDocument/2006/relationships/hyperlink" Target="http://www.robotina.si/" TargetMode="External"/><Relationship Id="rId47" Type="http://schemas.openxmlformats.org/officeDocument/2006/relationships/hyperlink" Target="http://www.ellab.si/" TargetMode="External"/><Relationship Id="rId50" Type="http://schemas.openxmlformats.org/officeDocument/2006/relationships/hyperlink" Target="http://www.moxa.com/" TargetMode="External"/><Relationship Id="rId55" Type="http://schemas.openxmlformats.org/officeDocument/2006/relationships/hyperlink" Target="http://www.robotina.si/" TargetMode="External"/><Relationship Id="rId63" Type="http://schemas.openxmlformats.org/officeDocument/2006/relationships/hyperlink" Target="http://www.robotina.si/" TargetMode="External"/><Relationship Id="rId68" Type="http://schemas.openxmlformats.org/officeDocument/2006/relationships/hyperlink" Target="http://www.ftdichip.com/" TargetMode="External"/><Relationship Id="rId76" Type="http://schemas.openxmlformats.org/officeDocument/2006/relationships/comments" Target="../comments1.xml"/><Relationship Id="rId7" Type="http://schemas.openxmlformats.org/officeDocument/2006/relationships/hyperlink" Target="http://www.puls-power.com/" TargetMode="External"/><Relationship Id="rId71" Type="http://schemas.openxmlformats.org/officeDocument/2006/relationships/hyperlink" Target="http://www.weidmueller.com/" TargetMode="External"/><Relationship Id="rId2" Type="http://schemas.openxmlformats.org/officeDocument/2006/relationships/hyperlink" Target="http://www.schrack.si/sl" TargetMode="External"/><Relationship Id="rId16" Type="http://schemas.openxmlformats.org/officeDocument/2006/relationships/hyperlink" Target="http://www.ellab.si/" TargetMode="External"/><Relationship Id="rId29" Type="http://schemas.openxmlformats.org/officeDocument/2006/relationships/hyperlink" Target="http://www.robotina.si/" TargetMode="External"/><Relationship Id="rId11" Type="http://schemas.openxmlformats.org/officeDocument/2006/relationships/hyperlink" Target="http://www.eti.si/" TargetMode="External"/><Relationship Id="rId24" Type="http://schemas.openxmlformats.org/officeDocument/2006/relationships/hyperlink" Target="http://www.robotina.si/" TargetMode="External"/><Relationship Id="rId32" Type="http://schemas.openxmlformats.org/officeDocument/2006/relationships/hyperlink" Target="http://www.robotina.si/" TargetMode="External"/><Relationship Id="rId37" Type="http://schemas.openxmlformats.org/officeDocument/2006/relationships/hyperlink" Target="http://www.robotina.si/" TargetMode="External"/><Relationship Id="rId40" Type="http://schemas.openxmlformats.org/officeDocument/2006/relationships/hyperlink" Target="http://www.robotina.si/" TargetMode="External"/><Relationship Id="rId45" Type="http://schemas.openxmlformats.org/officeDocument/2006/relationships/hyperlink" Target="http://www.swissbit.com/" TargetMode="External"/><Relationship Id="rId53" Type="http://schemas.openxmlformats.org/officeDocument/2006/relationships/hyperlink" Target="http://www.robotina.si/" TargetMode="External"/><Relationship Id="rId58" Type="http://schemas.openxmlformats.org/officeDocument/2006/relationships/hyperlink" Target="http://www.roundsolutions.com/" TargetMode="External"/><Relationship Id="rId66" Type="http://schemas.openxmlformats.org/officeDocument/2006/relationships/hyperlink" Target="http://www.moxa.com/" TargetMode="External"/><Relationship Id="rId74" Type="http://schemas.openxmlformats.org/officeDocument/2006/relationships/drawing" Target="../drawings/drawing5.xml"/><Relationship Id="rId5" Type="http://schemas.openxmlformats.org/officeDocument/2006/relationships/hyperlink" Target="http://www.puls-power.com/" TargetMode="External"/><Relationship Id="rId15" Type="http://schemas.openxmlformats.org/officeDocument/2006/relationships/hyperlink" Target="http://www.ellab.si/" TargetMode="External"/><Relationship Id="rId23" Type="http://schemas.openxmlformats.org/officeDocument/2006/relationships/hyperlink" Target="http://www.robotina.si/" TargetMode="External"/><Relationship Id="rId28" Type="http://schemas.openxmlformats.org/officeDocument/2006/relationships/hyperlink" Target="http://www.robotina.si/" TargetMode="External"/><Relationship Id="rId36" Type="http://schemas.openxmlformats.org/officeDocument/2006/relationships/hyperlink" Target="http://www.robotina.si/" TargetMode="External"/><Relationship Id="rId49" Type="http://schemas.openxmlformats.org/officeDocument/2006/relationships/hyperlink" Target="http://www.swissbit.com/" TargetMode="External"/><Relationship Id="rId57" Type="http://schemas.openxmlformats.org/officeDocument/2006/relationships/hyperlink" Target="http://www.roundsolutions.com/" TargetMode="External"/><Relationship Id="rId61" Type="http://schemas.openxmlformats.org/officeDocument/2006/relationships/hyperlink" Target="http://www.roundsolutions.com/" TargetMode="External"/><Relationship Id="rId10" Type="http://schemas.openxmlformats.org/officeDocument/2006/relationships/hyperlink" Target="http://www.iskrazascite.si/" TargetMode="External"/><Relationship Id="rId19" Type="http://schemas.openxmlformats.org/officeDocument/2006/relationships/hyperlink" Target="http://www.robotina.si/" TargetMode="External"/><Relationship Id="rId31" Type="http://schemas.openxmlformats.org/officeDocument/2006/relationships/hyperlink" Target="http://www.robotina.si/" TargetMode="External"/><Relationship Id="rId44" Type="http://schemas.openxmlformats.org/officeDocument/2006/relationships/hyperlink" Target="http://www.robotina.si/" TargetMode="External"/><Relationship Id="rId52" Type="http://schemas.openxmlformats.org/officeDocument/2006/relationships/hyperlink" Target="http://www.moxa.com/" TargetMode="External"/><Relationship Id="rId60" Type="http://schemas.openxmlformats.org/officeDocument/2006/relationships/hyperlink" Target="http://www.roundsolutions.com/" TargetMode="External"/><Relationship Id="rId65" Type="http://schemas.openxmlformats.org/officeDocument/2006/relationships/hyperlink" Target="http://www.robotina.si/" TargetMode="External"/><Relationship Id="rId73" Type="http://schemas.openxmlformats.org/officeDocument/2006/relationships/printerSettings" Target="../printerSettings/printerSettings7.bin"/><Relationship Id="rId4" Type="http://schemas.openxmlformats.org/officeDocument/2006/relationships/hyperlink" Target="http://www.puls-power.com/" TargetMode="External"/><Relationship Id="rId9" Type="http://schemas.openxmlformats.org/officeDocument/2006/relationships/hyperlink" Target="http://www.iskrazascite.si/" TargetMode="External"/><Relationship Id="rId14" Type="http://schemas.openxmlformats.org/officeDocument/2006/relationships/hyperlink" Target="http://www.ellab.si/" TargetMode="External"/><Relationship Id="rId22" Type="http://schemas.openxmlformats.org/officeDocument/2006/relationships/hyperlink" Target="http://www.robotina.si/" TargetMode="External"/><Relationship Id="rId27" Type="http://schemas.openxmlformats.org/officeDocument/2006/relationships/hyperlink" Target="http://www.robotina.si/" TargetMode="External"/><Relationship Id="rId30" Type="http://schemas.openxmlformats.org/officeDocument/2006/relationships/hyperlink" Target="http://www.robotina.si/" TargetMode="External"/><Relationship Id="rId35" Type="http://schemas.openxmlformats.org/officeDocument/2006/relationships/hyperlink" Target="http://www.robotina.si/" TargetMode="External"/><Relationship Id="rId43" Type="http://schemas.openxmlformats.org/officeDocument/2006/relationships/hyperlink" Target="http://www.robotina.si/" TargetMode="External"/><Relationship Id="rId48" Type="http://schemas.openxmlformats.org/officeDocument/2006/relationships/hyperlink" Target="http://www.weidmueller.com/" TargetMode="External"/><Relationship Id="rId56" Type="http://schemas.openxmlformats.org/officeDocument/2006/relationships/hyperlink" Target="http://www.robotina.si/" TargetMode="External"/><Relationship Id="rId64" Type="http://schemas.openxmlformats.org/officeDocument/2006/relationships/hyperlink" Target="http://www.robotina.si/" TargetMode="External"/><Relationship Id="rId69" Type="http://schemas.openxmlformats.org/officeDocument/2006/relationships/hyperlink" Target="http://www.robotina.si/" TargetMode="External"/><Relationship Id="rId8" Type="http://schemas.openxmlformats.org/officeDocument/2006/relationships/hyperlink" Target="http://www.puls-power.com/" TargetMode="External"/><Relationship Id="rId51" Type="http://schemas.openxmlformats.org/officeDocument/2006/relationships/hyperlink" Target="http://www.moxa.com/" TargetMode="External"/><Relationship Id="rId72" Type="http://schemas.openxmlformats.org/officeDocument/2006/relationships/hyperlink" Target="http://si.farnell.com/crydom/dra1-cx240d5-b/ssr-5a-4-28vdc-12-280vac-zero/dp/1784044" TargetMode="External"/><Relationship Id="rId3" Type="http://schemas.openxmlformats.org/officeDocument/2006/relationships/hyperlink" Target="http://www.moxa.com/" TargetMode="External"/><Relationship Id="rId12" Type="http://schemas.openxmlformats.org/officeDocument/2006/relationships/hyperlink" Target="http://www.robotina.si/" TargetMode="External"/><Relationship Id="rId17" Type="http://schemas.openxmlformats.org/officeDocument/2006/relationships/hyperlink" Target="http://www.ellab.si/" TargetMode="External"/><Relationship Id="rId25" Type="http://schemas.openxmlformats.org/officeDocument/2006/relationships/hyperlink" Target="http://www.robotina.si/" TargetMode="External"/><Relationship Id="rId33" Type="http://schemas.openxmlformats.org/officeDocument/2006/relationships/hyperlink" Target="http://www.robotina.si/" TargetMode="External"/><Relationship Id="rId38" Type="http://schemas.openxmlformats.org/officeDocument/2006/relationships/hyperlink" Target="http://www.robotina.si/" TargetMode="External"/><Relationship Id="rId46" Type="http://schemas.openxmlformats.org/officeDocument/2006/relationships/hyperlink" Target="http://www.robotina.si/" TargetMode="External"/><Relationship Id="rId59" Type="http://schemas.openxmlformats.org/officeDocument/2006/relationships/hyperlink" Target="http://www.roundsolutions.com/" TargetMode="External"/><Relationship Id="rId67" Type="http://schemas.openxmlformats.org/officeDocument/2006/relationships/hyperlink" Target="http://www.robotina.si/" TargetMode="External"/><Relationship Id="rId20" Type="http://schemas.openxmlformats.org/officeDocument/2006/relationships/hyperlink" Target="http://www.robotina.si/" TargetMode="External"/><Relationship Id="rId41" Type="http://schemas.openxmlformats.org/officeDocument/2006/relationships/hyperlink" Target="http://www.robotina.si/" TargetMode="External"/><Relationship Id="rId54" Type="http://schemas.openxmlformats.org/officeDocument/2006/relationships/hyperlink" Target="http://www.robotina.si/" TargetMode="External"/><Relationship Id="rId62" Type="http://schemas.openxmlformats.org/officeDocument/2006/relationships/hyperlink" Target="http://www.moxa.com/" TargetMode="External"/><Relationship Id="rId70" Type="http://schemas.openxmlformats.org/officeDocument/2006/relationships/hyperlink" Target="http://www.ic-elect.si/" TargetMode="External"/><Relationship Id="rId75" Type="http://schemas.openxmlformats.org/officeDocument/2006/relationships/vmlDrawing" Target="../drawings/vmlDrawing1.vml"/><Relationship Id="rId1" Type="http://schemas.openxmlformats.org/officeDocument/2006/relationships/hyperlink" Target="http://www.mali-sp.si/" TargetMode="External"/><Relationship Id="rId6" Type="http://schemas.openxmlformats.org/officeDocument/2006/relationships/hyperlink" Target="http://www.puls-power.com/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chrack.si/sl" TargetMode="External"/><Relationship Id="rId13" Type="http://schemas.openxmlformats.org/officeDocument/2006/relationships/hyperlink" Target="http://www.mali-sp.si/" TargetMode="External"/><Relationship Id="rId18" Type="http://schemas.openxmlformats.org/officeDocument/2006/relationships/hyperlink" Target="http://www.elektronabava.si/" TargetMode="External"/><Relationship Id="rId26" Type="http://schemas.openxmlformats.org/officeDocument/2006/relationships/hyperlink" Target="http://www.roundsolutions.com/" TargetMode="External"/><Relationship Id="rId3" Type="http://schemas.openxmlformats.org/officeDocument/2006/relationships/hyperlink" Target="http://www.klocknermoeller.com/" TargetMode="External"/><Relationship Id="rId21" Type="http://schemas.openxmlformats.org/officeDocument/2006/relationships/hyperlink" Target="http://www.roundsolutions.com/" TargetMode="External"/><Relationship Id="rId7" Type="http://schemas.openxmlformats.org/officeDocument/2006/relationships/hyperlink" Target="http://www.schrack.si/sl" TargetMode="External"/><Relationship Id="rId12" Type="http://schemas.openxmlformats.org/officeDocument/2006/relationships/hyperlink" Target="http://www.elektronabava.si/" TargetMode="External"/><Relationship Id="rId17" Type="http://schemas.openxmlformats.org/officeDocument/2006/relationships/hyperlink" Target="http://www.eti.si/" TargetMode="External"/><Relationship Id="rId25" Type="http://schemas.openxmlformats.org/officeDocument/2006/relationships/hyperlink" Target="http://www.roundsolutions.com/" TargetMode="External"/><Relationship Id="rId2" Type="http://schemas.openxmlformats.org/officeDocument/2006/relationships/hyperlink" Target="http://www.klocknermoeller.com/" TargetMode="External"/><Relationship Id="rId16" Type="http://schemas.openxmlformats.org/officeDocument/2006/relationships/hyperlink" Target="http://www.schneider-electric.us/" TargetMode="External"/><Relationship Id="rId20" Type="http://schemas.openxmlformats.org/officeDocument/2006/relationships/hyperlink" Target="http://www.roundsolutions.com/" TargetMode="External"/><Relationship Id="rId1" Type="http://schemas.openxmlformats.org/officeDocument/2006/relationships/hyperlink" Target="http://www.iskrazascite.si/" TargetMode="External"/><Relationship Id="rId6" Type="http://schemas.openxmlformats.org/officeDocument/2006/relationships/hyperlink" Target="http://www.schrack.si/sl" TargetMode="External"/><Relationship Id="rId11" Type="http://schemas.openxmlformats.org/officeDocument/2006/relationships/hyperlink" Target="http://www.elektronabava.si/" TargetMode="External"/><Relationship Id="rId24" Type="http://schemas.openxmlformats.org/officeDocument/2006/relationships/hyperlink" Target="http://www.roundsolutions.com/" TargetMode="External"/><Relationship Id="rId5" Type="http://schemas.openxmlformats.org/officeDocument/2006/relationships/hyperlink" Target="http://www.klocknermoeller.com/" TargetMode="External"/><Relationship Id="rId15" Type="http://schemas.openxmlformats.org/officeDocument/2006/relationships/hyperlink" Target="http://www.schneider-electric.us/" TargetMode="External"/><Relationship Id="rId23" Type="http://schemas.openxmlformats.org/officeDocument/2006/relationships/hyperlink" Target="http://www.roundsolutions.com/" TargetMode="External"/><Relationship Id="rId28" Type="http://schemas.openxmlformats.org/officeDocument/2006/relationships/drawing" Target="../drawings/drawing6.xml"/><Relationship Id="rId10" Type="http://schemas.openxmlformats.org/officeDocument/2006/relationships/hyperlink" Target="http://www.elektrospoji.si/" TargetMode="External"/><Relationship Id="rId19" Type="http://schemas.openxmlformats.org/officeDocument/2006/relationships/hyperlink" Target="http://www.roundsolutions.com/" TargetMode="External"/><Relationship Id="rId4" Type="http://schemas.openxmlformats.org/officeDocument/2006/relationships/hyperlink" Target="http://www.klocknermoeller.com/" TargetMode="External"/><Relationship Id="rId9" Type="http://schemas.openxmlformats.org/officeDocument/2006/relationships/hyperlink" Target="http://www.watt-elektro.si/" TargetMode="External"/><Relationship Id="rId14" Type="http://schemas.openxmlformats.org/officeDocument/2006/relationships/hyperlink" Target="http://www.schneider-electric.us/" TargetMode="External"/><Relationship Id="rId22" Type="http://schemas.openxmlformats.org/officeDocument/2006/relationships/hyperlink" Target="http://www.robotina.si/" TargetMode="External"/><Relationship Id="rId27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H16" sqref="H16"/>
    </sheetView>
  </sheetViews>
  <sheetFormatPr defaultRowHeight="12.75" x14ac:dyDescent="0.2"/>
  <cols>
    <col min="1" max="1" width="4" style="2" bestFit="1" customWidth="1"/>
    <col min="2" max="2" width="52.5703125" style="2" bestFit="1" customWidth="1"/>
    <col min="3" max="3" width="10.7109375" style="2" bestFit="1" customWidth="1"/>
    <col min="4" max="4" width="20.42578125" style="2" bestFit="1" customWidth="1"/>
    <col min="5" max="5" width="21.140625" style="2" bestFit="1" customWidth="1"/>
    <col min="6" max="6" width="12" style="2" bestFit="1" customWidth="1"/>
    <col min="7" max="16384" width="9.140625" style="2"/>
  </cols>
  <sheetData>
    <row r="1" spans="1:11" x14ac:dyDescent="0.2">
      <c r="A1" s="8"/>
      <c r="B1" s="8" t="s">
        <v>11</v>
      </c>
      <c r="C1" s="8" t="s">
        <v>0</v>
      </c>
      <c r="D1" s="8" t="s">
        <v>12</v>
      </c>
      <c r="E1" s="8" t="s">
        <v>13</v>
      </c>
      <c r="F1" s="8" t="s">
        <v>14</v>
      </c>
      <c r="G1" s="8"/>
      <c r="H1" s="8" t="s">
        <v>952</v>
      </c>
      <c r="I1" s="8"/>
    </row>
    <row r="2" spans="1:11" x14ac:dyDescent="0.2">
      <c r="A2" s="1">
        <v>2</v>
      </c>
      <c r="B2" s="1" t="s">
        <v>15</v>
      </c>
      <c r="C2" s="1" t="s">
        <v>4</v>
      </c>
      <c r="D2" s="1" t="s">
        <v>16</v>
      </c>
      <c r="E2" s="1">
        <v>14</v>
      </c>
      <c r="F2" s="1" t="s">
        <v>1</v>
      </c>
      <c r="H2" s="509" t="s">
        <v>1023</v>
      </c>
      <c r="K2" s="2" t="s">
        <v>1026</v>
      </c>
    </row>
    <row r="3" spans="1:11" x14ac:dyDescent="0.2">
      <c r="A3" s="1">
        <v>4</v>
      </c>
      <c r="B3" s="1" t="s">
        <v>17</v>
      </c>
      <c r="C3" s="1" t="s">
        <v>4</v>
      </c>
      <c r="D3" s="1" t="s">
        <v>16</v>
      </c>
      <c r="E3" s="1">
        <v>72</v>
      </c>
      <c r="F3" s="1" t="s">
        <v>1</v>
      </c>
    </row>
    <row r="4" spans="1:11" x14ac:dyDescent="0.2">
      <c r="A4" s="1">
        <v>6</v>
      </c>
      <c r="B4" s="1" t="s">
        <v>18</v>
      </c>
      <c r="C4" s="1" t="s">
        <v>4</v>
      </c>
      <c r="D4" s="1" t="s">
        <v>16</v>
      </c>
      <c r="E4" s="1">
        <v>13</v>
      </c>
      <c r="F4" s="1" t="s">
        <v>1</v>
      </c>
    </row>
    <row r="5" spans="1:11" x14ac:dyDescent="0.2">
      <c r="A5" s="1">
        <v>8</v>
      </c>
      <c r="B5" s="1" t="s">
        <v>19</v>
      </c>
      <c r="C5" s="1" t="s">
        <v>4</v>
      </c>
      <c r="D5" s="1" t="s">
        <v>16</v>
      </c>
      <c r="E5" s="1">
        <v>33</v>
      </c>
      <c r="F5" s="1" t="s">
        <v>1</v>
      </c>
    </row>
    <row r="6" spans="1:11" x14ac:dyDescent="0.2">
      <c r="A6" s="1">
        <v>10</v>
      </c>
      <c r="B6" s="1" t="s">
        <v>20</v>
      </c>
      <c r="C6" s="1" t="s">
        <v>4</v>
      </c>
      <c r="D6" s="1" t="s">
        <v>16</v>
      </c>
      <c r="E6" s="1">
        <v>54</v>
      </c>
      <c r="F6" s="1">
        <v>12334001246</v>
      </c>
    </row>
    <row r="7" spans="1:11" x14ac:dyDescent="0.2">
      <c r="A7" s="1">
        <v>12</v>
      </c>
      <c r="B7" s="1" t="s">
        <v>21</v>
      </c>
      <c r="C7" s="1" t="s">
        <v>4</v>
      </c>
      <c r="D7" s="1" t="s">
        <v>16</v>
      </c>
      <c r="E7" s="1">
        <v>56</v>
      </c>
      <c r="F7" s="1">
        <v>12334001266</v>
      </c>
    </row>
    <row r="8" spans="1:11" x14ac:dyDescent="0.2">
      <c r="A8" s="1">
        <v>14</v>
      </c>
      <c r="B8" s="1" t="s">
        <v>22</v>
      </c>
      <c r="C8" s="1" t="s">
        <v>4</v>
      </c>
      <c r="D8" s="1" t="s">
        <v>16</v>
      </c>
      <c r="E8" s="1">
        <v>55</v>
      </c>
      <c r="F8" s="1">
        <v>12334001247</v>
      </c>
    </row>
    <row r="9" spans="1:11" x14ac:dyDescent="0.2">
      <c r="A9" s="1">
        <v>16</v>
      </c>
      <c r="B9" s="1" t="s">
        <v>23</v>
      </c>
      <c r="C9" s="1" t="s">
        <v>4</v>
      </c>
      <c r="D9" s="1" t="s">
        <v>16</v>
      </c>
      <c r="E9" s="1">
        <v>71</v>
      </c>
      <c r="F9" s="1" t="s">
        <v>1</v>
      </c>
    </row>
    <row r="10" spans="1:11" x14ac:dyDescent="0.2">
      <c r="A10" s="1">
        <v>18</v>
      </c>
      <c r="B10" s="1" t="s">
        <v>24</v>
      </c>
      <c r="C10" s="1" t="s">
        <v>4</v>
      </c>
      <c r="D10" s="1" t="s">
        <v>16</v>
      </c>
      <c r="E10" s="1">
        <v>68</v>
      </c>
      <c r="F10" s="1" t="s">
        <v>1</v>
      </c>
    </row>
    <row r="11" spans="1:11" x14ac:dyDescent="0.2">
      <c r="A11" s="1">
        <v>20</v>
      </c>
      <c r="B11" s="1" t="s">
        <v>25</v>
      </c>
      <c r="C11" s="1" t="s">
        <v>4</v>
      </c>
      <c r="D11" s="1" t="s">
        <v>16</v>
      </c>
      <c r="E11" s="1">
        <v>67</v>
      </c>
      <c r="F11" s="1" t="s">
        <v>1</v>
      </c>
    </row>
    <row r="12" spans="1:11" x14ac:dyDescent="0.2">
      <c r="A12" s="1">
        <v>22</v>
      </c>
      <c r="B12" s="1" t="s">
        <v>26</v>
      </c>
      <c r="C12" s="1" t="s">
        <v>4</v>
      </c>
      <c r="D12" s="1" t="s">
        <v>16</v>
      </c>
      <c r="E12" s="1">
        <v>10</v>
      </c>
      <c r="F12" s="1" t="s">
        <v>1</v>
      </c>
    </row>
    <row r="13" spans="1:11" x14ac:dyDescent="0.2">
      <c r="A13" s="1">
        <v>24</v>
      </c>
      <c r="B13" s="1" t="s">
        <v>27</v>
      </c>
      <c r="C13" s="1" t="s">
        <v>4</v>
      </c>
      <c r="D13" s="1" t="s">
        <v>16</v>
      </c>
      <c r="E13" s="1">
        <v>94</v>
      </c>
      <c r="F13" s="1" t="s">
        <v>1</v>
      </c>
    </row>
    <row r="14" spans="1:11" x14ac:dyDescent="0.2">
      <c r="A14" s="1">
        <v>26</v>
      </c>
      <c r="B14" s="1" t="s">
        <v>28</v>
      </c>
      <c r="C14" s="1" t="s">
        <v>4</v>
      </c>
      <c r="D14" s="1" t="s">
        <v>16</v>
      </c>
      <c r="E14" s="1">
        <v>11</v>
      </c>
      <c r="F14" s="1" t="s">
        <v>1</v>
      </c>
    </row>
    <row r="15" spans="1:11" x14ac:dyDescent="0.2">
      <c r="A15" s="1">
        <v>28</v>
      </c>
      <c r="B15" s="1" t="s">
        <v>29</v>
      </c>
      <c r="C15" s="1" t="s">
        <v>4</v>
      </c>
      <c r="D15" s="1" t="s">
        <v>16</v>
      </c>
      <c r="E15" s="1">
        <v>8</v>
      </c>
      <c r="F15" s="1" t="s">
        <v>1</v>
      </c>
    </row>
    <row r="16" spans="1:11" x14ac:dyDescent="0.2">
      <c r="A16" s="1">
        <v>30</v>
      </c>
      <c r="B16" s="1" t="s">
        <v>30</v>
      </c>
      <c r="C16" s="1" t="s">
        <v>4</v>
      </c>
      <c r="D16" s="1" t="s">
        <v>31</v>
      </c>
      <c r="E16" s="1">
        <v>7</v>
      </c>
      <c r="F16" s="1" t="s">
        <v>1</v>
      </c>
      <c r="H16" s="509" t="s">
        <v>1024</v>
      </c>
      <c r="K16" s="2" t="s">
        <v>1026</v>
      </c>
    </row>
    <row r="17" spans="1:6" x14ac:dyDescent="0.2">
      <c r="A17" s="1">
        <v>32</v>
      </c>
      <c r="B17" s="1" t="s">
        <v>32</v>
      </c>
      <c r="C17" s="1" t="s">
        <v>4</v>
      </c>
      <c r="D17" s="1" t="s">
        <v>16</v>
      </c>
      <c r="E17" s="1">
        <v>93</v>
      </c>
      <c r="F17" s="1" t="s">
        <v>1</v>
      </c>
    </row>
    <row r="18" spans="1:6" x14ac:dyDescent="0.2">
      <c r="A18" s="1">
        <v>34</v>
      </c>
      <c r="B18" s="1" t="s">
        <v>33</v>
      </c>
      <c r="C18" s="1" t="s">
        <v>4</v>
      </c>
      <c r="D18" s="1" t="s">
        <v>16</v>
      </c>
      <c r="E18" s="1">
        <v>9</v>
      </c>
      <c r="F18" s="1" t="s">
        <v>1</v>
      </c>
    </row>
    <row r="19" spans="1:6" x14ac:dyDescent="0.2">
      <c r="A19" s="1">
        <v>36</v>
      </c>
      <c r="B19" s="1" t="s">
        <v>34</v>
      </c>
      <c r="C19" s="1" t="s">
        <v>4</v>
      </c>
      <c r="D19" s="1" t="s">
        <v>16</v>
      </c>
      <c r="E19" s="1">
        <v>35</v>
      </c>
      <c r="F19" s="1" t="s">
        <v>1</v>
      </c>
    </row>
    <row r="20" spans="1:6" x14ac:dyDescent="0.2">
      <c r="A20" s="1">
        <v>38</v>
      </c>
      <c r="B20" s="1" t="s">
        <v>35</v>
      </c>
      <c r="C20" s="1" t="s">
        <v>4</v>
      </c>
      <c r="D20" s="1" t="s">
        <v>16</v>
      </c>
      <c r="E20" s="1">
        <v>30</v>
      </c>
      <c r="F20" s="1" t="s">
        <v>1</v>
      </c>
    </row>
    <row r="21" spans="1:6" x14ac:dyDescent="0.2">
      <c r="A21" s="1">
        <v>40</v>
      </c>
      <c r="B21" s="1" t="s">
        <v>36</v>
      </c>
      <c r="C21" s="1" t="s">
        <v>4</v>
      </c>
      <c r="D21" s="1" t="s">
        <v>16</v>
      </c>
      <c r="E21" s="1">
        <v>34</v>
      </c>
      <c r="F21" s="1" t="s">
        <v>1</v>
      </c>
    </row>
    <row r="22" spans="1:6" x14ac:dyDescent="0.2">
      <c r="A22" s="1">
        <v>42</v>
      </c>
      <c r="B22" s="1" t="s">
        <v>37</v>
      </c>
      <c r="C22" s="1" t="s">
        <v>4</v>
      </c>
      <c r="D22" s="1" t="s">
        <v>16</v>
      </c>
      <c r="E22" s="1">
        <v>44</v>
      </c>
      <c r="F22" s="1" t="s">
        <v>1</v>
      </c>
    </row>
    <row r="23" spans="1:6" x14ac:dyDescent="0.2">
      <c r="A23" s="1">
        <v>44</v>
      </c>
      <c r="B23" s="1" t="s">
        <v>38</v>
      </c>
      <c r="C23" s="1" t="s">
        <v>4</v>
      </c>
      <c r="D23" s="1" t="s">
        <v>16</v>
      </c>
      <c r="E23" s="1">
        <v>135</v>
      </c>
      <c r="F23" s="1">
        <v>2334001250</v>
      </c>
    </row>
    <row r="24" spans="1:6" x14ac:dyDescent="0.2">
      <c r="A24" s="1">
        <v>46</v>
      </c>
      <c r="B24" s="1" t="s">
        <v>39</v>
      </c>
      <c r="C24" s="1" t="s">
        <v>4</v>
      </c>
      <c r="D24" s="1" t="s">
        <v>16</v>
      </c>
      <c r="E24" s="1">
        <v>133</v>
      </c>
      <c r="F24" s="1">
        <v>2334001248</v>
      </c>
    </row>
    <row r="25" spans="1:6" x14ac:dyDescent="0.2">
      <c r="A25" s="1">
        <v>48</v>
      </c>
      <c r="B25" s="1" t="s">
        <v>40</v>
      </c>
      <c r="C25" s="1" t="s">
        <v>4</v>
      </c>
      <c r="D25" s="1" t="s">
        <v>16</v>
      </c>
      <c r="E25" s="1">
        <v>134</v>
      </c>
      <c r="F25" s="1">
        <v>2334001249</v>
      </c>
    </row>
    <row r="26" spans="1:6" x14ac:dyDescent="0.2">
      <c r="A26" s="1">
        <v>50</v>
      </c>
      <c r="B26" s="1" t="s">
        <v>41</v>
      </c>
      <c r="C26" s="1" t="s">
        <v>4</v>
      </c>
      <c r="D26" s="1" t="s">
        <v>16</v>
      </c>
      <c r="E26" s="1" t="s">
        <v>42</v>
      </c>
      <c r="F26" s="1" t="s">
        <v>1</v>
      </c>
    </row>
    <row r="27" spans="1:6" x14ac:dyDescent="0.2">
      <c r="A27" s="1">
        <v>52</v>
      </c>
      <c r="B27" s="1" t="s">
        <v>43</v>
      </c>
      <c r="C27" s="1" t="s">
        <v>4</v>
      </c>
      <c r="D27" s="1" t="s">
        <v>16</v>
      </c>
      <c r="E27" s="1" t="s">
        <v>44</v>
      </c>
      <c r="F27" s="1" t="s">
        <v>1</v>
      </c>
    </row>
    <row r="28" spans="1:6" x14ac:dyDescent="0.2">
      <c r="A28" s="1">
        <v>62</v>
      </c>
      <c r="B28" s="1" t="s">
        <v>45</v>
      </c>
      <c r="C28" s="1" t="s">
        <v>4</v>
      </c>
      <c r="D28" s="1" t="s">
        <v>31</v>
      </c>
      <c r="E28" s="1">
        <v>36</v>
      </c>
      <c r="F28" s="1">
        <v>2334001236</v>
      </c>
    </row>
    <row r="29" spans="1:6" x14ac:dyDescent="0.2">
      <c r="A29" s="1">
        <v>64</v>
      </c>
      <c r="B29" s="1" t="s">
        <v>46</v>
      </c>
      <c r="C29" s="1" t="s">
        <v>4</v>
      </c>
      <c r="D29" s="1" t="s">
        <v>16</v>
      </c>
      <c r="E29" s="1">
        <v>12</v>
      </c>
      <c r="F29" s="1" t="s">
        <v>1</v>
      </c>
    </row>
    <row r="30" spans="1:6" x14ac:dyDescent="0.2">
      <c r="A30" s="1">
        <v>66</v>
      </c>
      <c r="B30" s="1" t="s">
        <v>47</v>
      </c>
      <c r="C30" s="1" t="s">
        <v>4</v>
      </c>
      <c r="D30" s="1" t="s">
        <v>31</v>
      </c>
      <c r="E30" s="1">
        <v>10</v>
      </c>
      <c r="F30" s="1" t="s">
        <v>1</v>
      </c>
    </row>
    <row r="31" spans="1:6" x14ac:dyDescent="0.2">
      <c r="A31" s="1">
        <v>68</v>
      </c>
      <c r="B31" s="1" t="s">
        <v>48</v>
      </c>
      <c r="C31" s="1" t="s">
        <v>4</v>
      </c>
      <c r="D31" s="1" t="s">
        <v>16</v>
      </c>
      <c r="E31" s="1">
        <v>73</v>
      </c>
      <c r="F31" s="1" t="s">
        <v>1</v>
      </c>
    </row>
    <row r="32" spans="1:6" x14ac:dyDescent="0.2">
      <c r="A32" s="1">
        <v>70</v>
      </c>
      <c r="B32" s="1" t="s">
        <v>49</v>
      </c>
      <c r="C32" s="1" t="s">
        <v>4</v>
      </c>
      <c r="D32" s="1" t="s">
        <v>16</v>
      </c>
      <c r="E32" s="1">
        <v>70</v>
      </c>
      <c r="F32" s="1" t="s">
        <v>1</v>
      </c>
    </row>
    <row r="33" spans="1:6" x14ac:dyDescent="0.2">
      <c r="A33" s="1">
        <v>72</v>
      </c>
      <c r="B33" s="1" t="s">
        <v>50</v>
      </c>
      <c r="C33" s="1" t="s">
        <v>4</v>
      </c>
      <c r="D33" s="1" t="s">
        <v>16</v>
      </c>
      <c r="E33" s="1">
        <v>69</v>
      </c>
      <c r="F33" s="1" t="s">
        <v>1</v>
      </c>
    </row>
    <row r="34" spans="1:6" x14ac:dyDescent="0.2">
      <c r="A34" s="1">
        <v>74</v>
      </c>
      <c r="B34" s="1" t="s">
        <v>51</v>
      </c>
      <c r="C34" s="1" t="s">
        <v>4</v>
      </c>
      <c r="D34" s="1" t="s">
        <v>31</v>
      </c>
      <c r="E34" s="1">
        <v>9</v>
      </c>
      <c r="F34" s="1" t="s">
        <v>1</v>
      </c>
    </row>
    <row r="35" spans="1:6" x14ac:dyDescent="0.2">
      <c r="A35" s="1">
        <v>76</v>
      </c>
      <c r="B35" s="1" t="s">
        <v>52</v>
      </c>
      <c r="C35" s="1" t="s">
        <v>4</v>
      </c>
      <c r="D35" s="1" t="s">
        <v>31</v>
      </c>
      <c r="E35" s="1">
        <v>8</v>
      </c>
      <c r="F35" s="1" t="s">
        <v>1</v>
      </c>
    </row>
    <row r="36" spans="1:6" x14ac:dyDescent="0.2">
      <c r="A36" s="1">
        <v>78</v>
      </c>
      <c r="B36" s="1" t="s">
        <v>53</v>
      </c>
      <c r="C36" s="1" t="s">
        <v>4</v>
      </c>
      <c r="D36" s="1" t="s">
        <v>16</v>
      </c>
      <c r="E36" s="1">
        <v>95</v>
      </c>
      <c r="F36" s="1" t="s">
        <v>1</v>
      </c>
    </row>
    <row r="37" spans="1:6" x14ac:dyDescent="0.2">
      <c r="A37" s="1">
        <v>80</v>
      </c>
      <c r="B37" s="1" t="s">
        <v>54</v>
      </c>
      <c r="C37" s="1" t="s">
        <v>4</v>
      </c>
      <c r="D37" s="1" t="s">
        <v>16</v>
      </c>
      <c r="E37" s="1">
        <v>7</v>
      </c>
      <c r="F37" s="1" t="s">
        <v>1</v>
      </c>
    </row>
    <row r="38" spans="1:6" x14ac:dyDescent="0.2">
      <c r="A38" s="1">
        <v>82</v>
      </c>
      <c r="B38" s="1" t="s">
        <v>55</v>
      </c>
      <c r="C38" s="1" t="s">
        <v>4</v>
      </c>
      <c r="D38" s="1" t="s">
        <v>16</v>
      </c>
      <c r="E38" s="1">
        <v>96</v>
      </c>
      <c r="F38" s="1" t="s">
        <v>1</v>
      </c>
    </row>
    <row r="39" spans="1:6" x14ac:dyDescent="0.2">
      <c r="A39" s="1">
        <v>84</v>
      </c>
      <c r="B39" s="1" t="s">
        <v>56</v>
      </c>
      <c r="C39" s="1" t="s">
        <v>4</v>
      </c>
      <c r="D39" s="1" t="s">
        <v>16</v>
      </c>
      <c r="E39" s="1">
        <v>32</v>
      </c>
      <c r="F39" s="1" t="s">
        <v>1</v>
      </c>
    </row>
    <row r="40" spans="1:6" x14ac:dyDescent="0.2">
      <c r="A40" s="1">
        <v>94</v>
      </c>
      <c r="B40" s="1" t="s">
        <v>57</v>
      </c>
      <c r="C40" s="1" t="s">
        <v>4</v>
      </c>
      <c r="D40" s="1" t="s">
        <v>16</v>
      </c>
      <c r="E40" s="1">
        <v>46</v>
      </c>
      <c r="F40" s="1" t="s">
        <v>1</v>
      </c>
    </row>
    <row r="41" spans="1:6" x14ac:dyDescent="0.2">
      <c r="A41" s="1">
        <v>96</v>
      </c>
      <c r="B41" s="1" t="s">
        <v>58</v>
      </c>
      <c r="C41" s="1" t="s">
        <v>4</v>
      </c>
      <c r="D41" s="1" t="s">
        <v>16</v>
      </c>
      <c r="E41" s="1">
        <v>36</v>
      </c>
      <c r="F41" s="1" t="s">
        <v>1</v>
      </c>
    </row>
    <row r="42" spans="1:6" x14ac:dyDescent="0.2">
      <c r="A42" s="1">
        <v>102</v>
      </c>
      <c r="B42" s="1" t="s">
        <v>59</v>
      </c>
      <c r="C42" s="1" t="s">
        <v>4</v>
      </c>
      <c r="D42" s="1" t="s">
        <v>16</v>
      </c>
      <c r="E42" s="1">
        <v>53</v>
      </c>
      <c r="F42" s="1">
        <v>12334001245</v>
      </c>
    </row>
    <row r="43" spans="1:6" x14ac:dyDescent="0.2">
      <c r="A43" s="1">
        <v>104</v>
      </c>
      <c r="B43" s="1" t="s">
        <v>60</v>
      </c>
      <c r="C43" s="1" t="s">
        <v>4</v>
      </c>
      <c r="D43" s="1" t="s">
        <v>16</v>
      </c>
      <c r="E43" s="1">
        <v>97</v>
      </c>
      <c r="F43" s="1" t="s">
        <v>1</v>
      </c>
    </row>
    <row r="44" spans="1:6" x14ac:dyDescent="0.2">
      <c r="A44" s="1">
        <v>106</v>
      </c>
      <c r="B44" s="1" t="s">
        <v>61</v>
      </c>
      <c r="C44" s="1" t="s">
        <v>4</v>
      </c>
      <c r="D44" s="1" t="s">
        <v>16</v>
      </c>
      <c r="E44" s="1">
        <v>31</v>
      </c>
      <c r="F44" s="1" t="s">
        <v>1</v>
      </c>
    </row>
    <row r="45" spans="1:6" x14ac:dyDescent="0.2">
      <c r="A45" s="1">
        <v>108</v>
      </c>
      <c r="B45" s="1" t="s">
        <v>62</v>
      </c>
      <c r="C45" s="1" t="s">
        <v>4</v>
      </c>
      <c r="D45" s="1" t="s">
        <v>16</v>
      </c>
      <c r="E45" s="1">
        <v>773</v>
      </c>
      <c r="F45" s="1" t="s">
        <v>1</v>
      </c>
    </row>
  </sheetData>
  <phoneticPr fontId="1" type="noConversion"/>
  <hyperlinks>
    <hyperlink ref="H2" location="'1000_1000EO700-sp'!A1" display="'1000_1000EO700-sp'!A1"/>
    <hyperlink ref="H16" location="'1000_1000EO700-230V'!A1" display="'1000_1000EO700-230V'!A1"/>
  </hyperlinks>
  <pageMargins left="0.75" right="0.75" top="1" bottom="1" header="0" footer="0"/>
  <pageSetup paperSize="9" orientation="portrait" verticalDpi="598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topLeftCell="A141" workbookViewId="0">
      <selection activeCell="B160" sqref="B160"/>
    </sheetView>
  </sheetViews>
  <sheetFormatPr defaultRowHeight="12.75" x14ac:dyDescent="0.2"/>
  <cols>
    <col min="1" max="1" width="9.140625" style="2"/>
    <col min="2" max="2" width="33" style="2" bestFit="1" customWidth="1"/>
    <col min="3" max="3" width="10.85546875" style="2" bestFit="1" customWidth="1"/>
    <col min="4" max="4" width="20.85546875" style="2" bestFit="1" customWidth="1"/>
    <col min="5" max="5" width="19.5703125" style="2" bestFit="1" customWidth="1"/>
    <col min="6" max="6" width="12" style="2" bestFit="1" customWidth="1"/>
    <col min="7" max="16384" width="9.140625" style="2"/>
  </cols>
  <sheetData>
    <row r="1" spans="1:11" x14ac:dyDescent="0.2">
      <c r="A1" s="8"/>
      <c r="B1" s="8" t="s">
        <v>11</v>
      </c>
      <c r="C1" s="8" t="s">
        <v>0</v>
      </c>
      <c r="D1" s="8" t="s">
        <v>12</v>
      </c>
      <c r="E1" s="8" t="s">
        <v>13</v>
      </c>
      <c r="F1" s="8" t="s">
        <v>14</v>
      </c>
      <c r="G1" s="8"/>
      <c r="H1" s="8" t="s">
        <v>952</v>
      </c>
      <c r="I1" s="8"/>
    </row>
    <row r="2" spans="1:11" x14ac:dyDescent="0.2">
      <c r="A2" s="3">
        <v>1</v>
      </c>
      <c r="B2" s="3" t="s">
        <v>64</v>
      </c>
      <c r="C2" s="3" t="s">
        <v>4</v>
      </c>
      <c r="D2" s="3" t="s">
        <v>16</v>
      </c>
      <c r="E2" s="3" t="s">
        <v>63</v>
      </c>
      <c r="F2" s="3">
        <v>2334001126</v>
      </c>
      <c r="H2" s="509" t="s">
        <v>1023</v>
      </c>
      <c r="K2" s="2" t="s">
        <v>1026</v>
      </c>
    </row>
    <row r="3" spans="1:11" x14ac:dyDescent="0.2">
      <c r="A3" s="3">
        <v>2</v>
      </c>
      <c r="B3" s="3" t="s">
        <v>65</v>
      </c>
      <c r="C3" s="3" t="s">
        <v>4</v>
      </c>
      <c r="D3" s="3" t="s">
        <v>16</v>
      </c>
      <c r="E3" s="3">
        <v>39</v>
      </c>
      <c r="F3" s="3" t="s">
        <v>1</v>
      </c>
    </row>
    <row r="4" spans="1:11" x14ac:dyDescent="0.2">
      <c r="A4" s="3">
        <v>3</v>
      </c>
      <c r="B4" s="3" t="s">
        <v>66</v>
      </c>
      <c r="C4" s="3" t="s">
        <v>4</v>
      </c>
      <c r="D4" s="3" t="s">
        <v>16</v>
      </c>
      <c r="E4" s="3">
        <v>91</v>
      </c>
      <c r="F4" s="3" t="s">
        <v>1</v>
      </c>
    </row>
    <row r="5" spans="1:11" x14ac:dyDescent="0.2">
      <c r="A5" s="3">
        <v>4</v>
      </c>
      <c r="B5" s="3" t="s">
        <v>67</v>
      </c>
      <c r="C5" s="3" t="s">
        <v>4</v>
      </c>
      <c r="D5" s="3" t="s">
        <v>16</v>
      </c>
      <c r="E5" s="3">
        <v>50</v>
      </c>
      <c r="F5" s="3">
        <v>12334001150</v>
      </c>
    </row>
    <row r="6" spans="1:11" x14ac:dyDescent="0.2">
      <c r="A6" s="3">
        <v>5</v>
      </c>
      <c r="B6" s="3" t="s">
        <v>68</v>
      </c>
      <c r="C6" s="3" t="s">
        <v>4</v>
      </c>
      <c r="D6" s="3" t="s">
        <v>31</v>
      </c>
      <c r="E6" s="3">
        <v>28</v>
      </c>
      <c r="F6" s="3" t="s">
        <v>1</v>
      </c>
      <c r="H6" s="509" t="s">
        <v>1024</v>
      </c>
      <c r="K6" s="2" t="s">
        <v>1026</v>
      </c>
    </row>
    <row r="7" spans="1:11" x14ac:dyDescent="0.2">
      <c r="A7" s="3">
        <v>6</v>
      </c>
      <c r="B7" s="3" t="s">
        <v>69</v>
      </c>
      <c r="C7" s="3" t="s">
        <v>4</v>
      </c>
      <c r="D7" s="3" t="s">
        <v>31</v>
      </c>
      <c r="E7" s="3">
        <v>15</v>
      </c>
      <c r="F7" s="3" t="s">
        <v>1</v>
      </c>
    </row>
    <row r="8" spans="1:11" x14ac:dyDescent="0.2">
      <c r="A8" s="3">
        <v>7</v>
      </c>
      <c r="B8" s="3" t="s">
        <v>70</v>
      </c>
      <c r="C8" s="3" t="s">
        <v>4</v>
      </c>
      <c r="D8" s="3" t="s">
        <v>31</v>
      </c>
      <c r="E8" s="3">
        <v>15</v>
      </c>
      <c r="F8" s="3" t="s">
        <v>1</v>
      </c>
    </row>
    <row r="9" spans="1:11" x14ac:dyDescent="0.2">
      <c r="A9" s="3">
        <v>8</v>
      </c>
      <c r="B9" s="3" t="s">
        <v>71</v>
      </c>
      <c r="C9" s="3" t="s">
        <v>4</v>
      </c>
      <c r="D9" s="3" t="s">
        <v>16</v>
      </c>
      <c r="E9" s="3">
        <v>29</v>
      </c>
      <c r="F9" s="3" t="s">
        <v>1</v>
      </c>
    </row>
    <row r="10" spans="1:11" x14ac:dyDescent="0.2">
      <c r="A10" s="3">
        <v>9</v>
      </c>
      <c r="B10" s="3" t="s">
        <v>72</v>
      </c>
      <c r="C10" s="3" t="s">
        <v>4</v>
      </c>
      <c r="D10" s="3" t="s">
        <v>16</v>
      </c>
      <c r="E10" s="3">
        <v>83</v>
      </c>
      <c r="F10" s="3" t="s">
        <v>1</v>
      </c>
    </row>
    <row r="11" spans="1:11" x14ac:dyDescent="0.2">
      <c r="A11" s="3">
        <v>10</v>
      </c>
      <c r="B11" s="3" t="s">
        <v>73</v>
      </c>
      <c r="C11" s="3" t="s">
        <v>4</v>
      </c>
      <c r="D11" s="3" t="s">
        <v>31</v>
      </c>
      <c r="E11" s="3">
        <v>24</v>
      </c>
      <c r="F11" s="3" t="s">
        <v>1</v>
      </c>
    </row>
    <row r="12" spans="1:11" x14ac:dyDescent="0.2">
      <c r="A12" s="3">
        <v>11</v>
      </c>
      <c r="B12" s="3" t="s">
        <v>74</v>
      </c>
      <c r="C12" s="3" t="s">
        <v>4</v>
      </c>
      <c r="D12" s="3" t="s">
        <v>16</v>
      </c>
      <c r="E12" s="3" t="s">
        <v>75</v>
      </c>
      <c r="F12" s="3" t="s">
        <v>1</v>
      </c>
    </row>
    <row r="13" spans="1:11" x14ac:dyDescent="0.2">
      <c r="A13" s="3">
        <v>12</v>
      </c>
      <c r="B13" s="3" t="s">
        <v>76</v>
      </c>
      <c r="C13" s="3" t="s">
        <v>4</v>
      </c>
      <c r="D13" s="3" t="s">
        <v>16</v>
      </c>
      <c r="E13" s="3">
        <v>21</v>
      </c>
      <c r="F13" s="3" t="s">
        <v>1</v>
      </c>
    </row>
    <row r="14" spans="1:11" x14ac:dyDescent="0.2">
      <c r="A14" s="3">
        <v>13</v>
      </c>
      <c r="B14" s="3" t="s">
        <v>77</v>
      </c>
      <c r="C14" s="3" t="s">
        <v>4</v>
      </c>
      <c r="D14" s="3" t="s">
        <v>31</v>
      </c>
      <c r="E14" s="3">
        <v>35</v>
      </c>
      <c r="F14" s="3" t="s">
        <v>1</v>
      </c>
    </row>
    <row r="15" spans="1:11" x14ac:dyDescent="0.2">
      <c r="A15" s="3">
        <v>14</v>
      </c>
      <c r="B15" s="3" t="s">
        <v>78</v>
      </c>
      <c r="C15" s="3" t="s">
        <v>4</v>
      </c>
      <c r="D15" s="3" t="s">
        <v>31</v>
      </c>
      <c r="E15" s="3">
        <v>35</v>
      </c>
      <c r="F15" s="3" t="s">
        <v>1</v>
      </c>
    </row>
    <row r="16" spans="1:11" x14ac:dyDescent="0.2">
      <c r="A16" s="3">
        <v>15</v>
      </c>
      <c r="B16" s="3" t="s">
        <v>79</v>
      </c>
      <c r="C16" s="3" t="s">
        <v>4</v>
      </c>
      <c r="D16" s="3" t="s">
        <v>16</v>
      </c>
      <c r="E16" s="3">
        <v>103</v>
      </c>
      <c r="F16" s="3" t="s">
        <v>1</v>
      </c>
    </row>
    <row r="17" spans="1:6" x14ac:dyDescent="0.2">
      <c r="A17" s="3">
        <v>16</v>
      </c>
      <c r="B17" s="3" t="s">
        <v>80</v>
      </c>
      <c r="C17" s="3" t="s">
        <v>4</v>
      </c>
      <c r="D17" s="3" t="s">
        <v>16</v>
      </c>
      <c r="E17" s="3">
        <v>78</v>
      </c>
      <c r="F17" s="3" t="s">
        <v>1</v>
      </c>
    </row>
    <row r="18" spans="1:6" x14ac:dyDescent="0.2">
      <c r="A18" s="3">
        <v>17</v>
      </c>
      <c r="B18" s="3" t="s">
        <v>81</v>
      </c>
      <c r="C18" s="3" t="s">
        <v>4</v>
      </c>
      <c r="D18" s="3" t="s">
        <v>31</v>
      </c>
      <c r="E18" s="3">
        <v>18</v>
      </c>
      <c r="F18" s="3" t="s">
        <v>1</v>
      </c>
    </row>
    <row r="19" spans="1:6" x14ac:dyDescent="0.2">
      <c r="A19" s="3">
        <v>18</v>
      </c>
      <c r="B19" s="3" t="s">
        <v>82</v>
      </c>
      <c r="C19" s="3" t="s">
        <v>4</v>
      </c>
      <c r="D19" s="3" t="s">
        <v>16</v>
      </c>
      <c r="E19" s="3">
        <v>98</v>
      </c>
      <c r="F19" s="3" t="s">
        <v>1</v>
      </c>
    </row>
    <row r="20" spans="1:6" x14ac:dyDescent="0.2">
      <c r="A20" s="3">
        <v>19</v>
      </c>
      <c r="B20" s="3" t="s">
        <v>83</v>
      </c>
      <c r="C20" s="3" t="s">
        <v>4</v>
      </c>
      <c r="D20" s="3" t="s">
        <v>31</v>
      </c>
      <c r="E20" s="3">
        <v>26</v>
      </c>
      <c r="F20" s="3" t="s">
        <v>1</v>
      </c>
    </row>
    <row r="21" spans="1:6" x14ac:dyDescent="0.2">
      <c r="A21" s="3">
        <v>20</v>
      </c>
      <c r="B21" s="3" t="s">
        <v>84</v>
      </c>
      <c r="C21" s="3" t="s">
        <v>4</v>
      </c>
      <c r="D21" s="3" t="s">
        <v>16</v>
      </c>
      <c r="E21" s="3">
        <v>37</v>
      </c>
      <c r="F21" s="3" t="s">
        <v>1</v>
      </c>
    </row>
    <row r="22" spans="1:6" x14ac:dyDescent="0.2">
      <c r="A22" s="3">
        <v>21</v>
      </c>
      <c r="B22" s="3" t="s">
        <v>85</v>
      </c>
      <c r="C22" s="3" t="s">
        <v>4</v>
      </c>
      <c r="D22" s="3" t="s">
        <v>16</v>
      </c>
      <c r="E22" s="3" t="s">
        <v>86</v>
      </c>
      <c r="F22" s="3" t="s">
        <v>1</v>
      </c>
    </row>
    <row r="23" spans="1:6" x14ac:dyDescent="0.2">
      <c r="A23" s="3">
        <v>22</v>
      </c>
      <c r="B23" s="3" t="s">
        <v>87</v>
      </c>
      <c r="C23" s="3" t="s">
        <v>4</v>
      </c>
      <c r="D23" s="3" t="s">
        <v>31</v>
      </c>
      <c r="E23" s="3" t="s">
        <v>88</v>
      </c>
      <c r="F23" s="3">
        <v>2334001109</v>
      </c>
    </row>
    <row r="24" spans="1:6" x14ac:dyDescent="0.2">
      <c r="A24" s="3">
        <v>23</v>
      </c>
      <c r="B24" s="3" t="s">
        <v>89</v>
      </c>
      <c r="C24" s="3" t="s">
        <v>4</v>
      </c>
      <c r="D24" s="3" t="s">
        <v>16</v>
      </c>
      <c r="E24" s="3">
        <v>114</v>
      </c>
      <c r="F24" s="3" t="s">
        <v>1</v>
      </c>
    </row>
    <row r="25" spans="1:6" x14ac:dyDescent="0.2">
      <c r="A25" s="3">
        <v>24</v>
      </c>
      <c r="B25" s="3" t="s">
        <v>90</v>
      </c>
      <c r="C25" s="3" t="s">
        <v>4</v>
      </c>
      <c r="D25" s="3" t="s">
        <v>31</v>
      </c>
      <c r="E25" s="3">
        <v>37</v>
      </c>
      <c r="F25" s="3" t="s">
        <v>1</v>
      </c>
    </row>
    <row r="26" spans="1:6" x14ac:dyDescent="0.2">
      <c r="A26" s="3">
        <v>25</v>
      </c>
      <c r="B26" s="3" t="s">
        <v>91</v>
      </c>
      <c r="C26" s="3" t="s">
        <v>4</v>
      </c>
      <c r="D26" s="3" t="s">
        <v>31</v>
      </c>
      <c r="E26" s="3">
        <v>21</v>
      </c>
      <c r="F26" s="3" t="s">
        <v>1</v>
      </c>
    </row>
    <row r="27" spans="1:6" x14ac:dyDescent="0.2">
      <c r="A27" s="3">
        <v>26</v>
      </c>
      <c r="B27" s="3" t="s">
        <v>92</v>
      </c>
      <c r="C27" s="3" t="s">
        <v>4</v>
      </c>
      <c r="D27" s="3" t="s">
        <v>31</v>
      </c>
      <c r="E27" s="3">
        <v>21</v>
      </c>
      <c r="F27" s="3" t="s">
        <v>1</v>
      </c>
    </row>
    <row r="28" spans="1:6" x14ac:dyDescent="0.2">
      <c r="A28" s="3">
        <v>27</v>
      </c>
      <c r="B28" s="3" t="s">
        <v>93</v>
      </c>
      <c r="C28" s="3" t="s">
        <v>4</v>
      </c>
      <c r="D28" s="3" t="s">
        <v>31</v>
      </c>
      <c r="E28" s="3">
        <v>12</v>
      </c>
      <c r="F28" s="3" t="s">
        <v>1</v>
      </c>
    </row>
    <row r="29" spans="1:6" x14ac:dyDescent="0.2">
      <c r="A29" s="3">
        <v>28</v>
      </c>
      <c r="B29" s="3" t="s">
        <v>94</v>
      </c>
      <c r="C29" s="3" t="s">
        <v>4</v>
      </c>
      <c r="D29" s="3" t="s">
        <v>31</v>
      </c>
      <c r="E29" s="3" t="s">
        <v>95</v>
      </c>
      <c r="F29" s="3" t="s">
        <v>1</v>
      </c>
    </row>
    <row r="30" spans="1:6" x14ac:dyDescent="0.2">
      <c r="A30" s="3">
        <v>29</v>
      </c>
      <c r="B30" s="3" t="s">
        <v>96</v>
      </c>
      <c r="C30" s="3" t="s">
        <v>4</v>
      </c>
      <c r="D30" s="3" t="s">
        <v>16</v>
      </c>
      <c r="E30" s="3">
        <v>108</v>
      </c>
      <c r="F30" s="3" t="s">
        <v>1</v>
      </c>
    </row>
    <row r="31" spans="1:6" x14ac:dyDescent="0.2">
      <c r="A31" s="3">
        <v>30</v>
      </c>
      <c r="B31" s="3" t="s">
        <v>97</v>
      </c>
      <c r="C31" s="3" t="s">
        <v>4</v>
      </c>
      <c r="D31" s="3" t="s">
        <v>16</v>
      </c>
      <c r="E31" s="3" t="s">
        <v>98</v>
      </c>
      <c r="F31" s="3">
        <v>2334001148</v>
      </c>
    </row>
    <row r="32" spans="1:6" x14ac:dyDescent="0.2">
      <c r="A32" s="3">
        <v>31</v>
      </c>
      <c r="B32" s="3" t="s">
        <v>99</v>
      </c>
      <c r="C32" s="3" t="s">
        <v>4</v>
      </c>
      <c r="D32" s="3" t="s">
        <v>16</v>
      </c>
      <c r="E32" s="3" t="s">
        <v>100</v>
      </c>
      <c r="F32" s="3">
        <v>2334001115</v>
      </c>
    </row>
    <row r="33" spans="1:6" x14ac:dyDescent="0.2">
      <c r="A33" s="3">
        <v>32</v>
      </c>
      <c r="B33" s="3" t="s">
        <v>101</v>
      </c>
      <c r="C33" s="3" t="s">
        <v>4</v>
      </c>
      <c r="D33" s="3" t="s">
        <v>16</v>
      </c>
      <c r="E33" s="3" t="s">
        <v>102</v>
      </c>
      <c r="F33" s="3" t="s">
        <v>1</v>
      </c>
    </row>
    <row r="34" spans="1:6" x14ac:dyDescent="0.2">
      <c r="A34" s="3">
        <v>33</v>
      </c>
      <c r="B34" s="3" t="s">
        <v>103</v>
      </c>
      <c r="C34" s="3" t="s">
        <v>4</v>
      </c>
      <c r="D34" s="3" t="s">
        <v>31</v>
      </c>
      <c r="E34" s="3" t="s">
        <v>104</v>
      </c>
      <c r="F34" s="3" t="s">
        <v>1</v>
      </c>
    </row>
    <row r="35" spans="1:6" x14ac:dyDescent="0.2">
      <c r="A35" s="3">
        <v>34</v>
      </c>
      <c r="B35" s="3" t="s">
        <v>105</v>
      </c>
      <c r="C35" s="3" t="s">
        <v>4</v>
      </c>
      <c r="D35" s="3" t="s">
        <v>16</v>
      </c>
      <c r="E35" s="3">
        <v>111</v>
      </c>
      <c r="F35" s="3" t="s">
        <v>1</v>
      </c>
    </row>
    <row r="36" spans="1:6" x14ac:dyDescent="0.2">
      <c r="A36" s="3">
        <v>35</v>
      </c>
      <c r="B36" s="3" t="s">
        <v>106</v>
      </c>
      <c r="C36" s="3" t="s">
        <v>4</v>
      </c>
      <c r="D36" s="3" t="s">
        <v>31</v>
      </c>
      <c r="E36" s="3" t="s">
        <v>107</v>
      </c>
      <c r="F36" s="3">
        <v>2334001193</v>
      </c>
    </row>
    <row r="37" spans="1:6" x14ac:dyDescent="0.2">
      <c r="A37" s="3">
        <v>36</v>
      </c>
      <c r="B37" s="3" t="s">
        <v>108</v>
      </c>
      <c r="C37" s="3" t="s">
        <v>4</v>
      </c>
      <c r="D37" s="3" t="s">
        <v>16</v>
      </c>
      <c r="E37" s="3">
        <v>41</v>
      </c>
      <c r="F37" s="3" t="s">
        <v>1</v>
      </c>
    </row>
    <row r="38" spans="1:6" x14ac:dyDescent="0.2">
      <c r="A38" s="3">
        <v>37</v>
      </c>
      <c r="B38" s="3" t="s">
        <v>109</v>
      </c>
      <c r="C38" s="3" t="s">
        <v>4</v>
      </c>
      <c r="D38" s="3" t="s">
        <v>16</v>
      </c>
      <c r="E38" s="3" t="s">
        <v>110</v>
      </c>
      <c r="F38" s="3" t="s">
        <v>1</v>
      </c>
    </row>
    <row r="39" spans="1:6" x14ac:dyDescent="0.2">
      <c r="A39" s="3">
        <v>38</v>
      </c>
      <c r="B39" s="3" t="s">
        <v>111</v>
      </c>
      <c r="C39" s="3" t="s">
        <v>4</v>
      </c>
      <c r="D39" s="3" t="s">
        <v>31</v>
      </c>
      <c r="E39" s="3" t="s">
        <v>112</v>
      </c>
      <c r="F39" s="3">
        <v>2334001223</v>
      </c>
    </row>
    <row r="40" spans="1:6" x14ac:dyDescent="0.2">
      <c r="A40" s="3">
        <v>39</v>
      </c>
      <c r="B40" s="3" t="s">
        <v>113</v>
      </c>
      <c r="C40" s="3" t="s">
        <v>4</v>
      </c>
      <c r="D40" s="3" t="s">
        <v>31</v>
      </c>
      <c r="E40" s="3" t="s">
        <v>112</v>
      </c>
      <c r="F40" s="3">
        <v>2334001223</v>
      </c>
    </row>
    <row r="41" spans="1:6" x14ac:dyDescent="0.2">
      <c r="A41" s="3">
        <v>40</v>
      </c>
      <c r="B41" s="3" t="s">
        <v>114</v>
      </c>
      <c r="C41" s="3" t="s">
        <v>4</v>
      </c>
      <c r="D41" s="3" t="s">
        <v>16</v>
      </c>
      <c r="E41" s="3">
        <v>84</v>
      </c>
      <c r="F41" s="3" t="s">
        <v>1</v>
      </c>
    </row>
    <row r="42" spans="1:6" x14ac:dyDescent="0.2">
      <c r="A42" s="3">
        <v>41</v>
      </c>
      <c r="B42" s="3" t="s">
        <v>115</v>
      </c>
      <c r="C42" s="3" t="s">
        <v>4</v>
      </c>
      <c r="D42" s="3" t="s">
        <v>31</v>
      </c>
      <c r="E42" s="3" t="s">
        <v>116</v>
      </c>
      <c r="F42" s="3">
        <v>2334001119</v>
      </c>
    </row>
    <row r="43" spans="1:6" x14ac:dyDescent="0.2">
      <c r="A43" s="3">
        <v>42</v>
      </c>
      <c r="B43" s="3" t="s">
        <v>117</v>
      </c>
      <c r="C43" s="3" t="s">
        <v>4</v>
      </c>
      <c r="D43" s="3" t="s">
        <v>16</v>
      </c>
      <c r="E43" s="3">
        <v>82</v>
      </c>
      <c r="F43" s="3" t="s">
        <v>1</v>
      </c>
    </row>
    <row r="44" spans="1:6" x14ac:dyDescent="0.2">
      <c r="A44" s="3">
        <v>43</v>
      </c>
      <c r="B44" s="3" t="s">
        <v>118</v>
      </c>
      <c r="C44" s="3" t="s">
        <v>4</v>
      </c>
      <c r="D44" s="3" t="s">
        <v>16</v>
      </c>
      <c r="E44" s="3">
        <v>17</v>
      </c>
      <c r="F44" s="3" t="s">
        <v>1</v>
      </c>
    </row>
    <row r="45" spans="1:6" x14ac:dyDescent="0.2">
      <c r="A45" s="3">
        <v>44</v>
      </c>
      <c r="B45" s="3" t="s">
        <v>119</v>
      </c>
      <c r="C45" s="3" t="s">
        <v>4</v>
      </c>
      <c r="D45" s="3" t="s">
        <v>16</v>
      </c>
      <c r="E45" s="3">
        <v>129</v>
      </c>
      <c r="F45" s="3" t="s">
        <v>1</v>
      </c>
    </row>
    <row r="46" spans="1:6" x14ac:dyDescent="0.2">
      <c r="A46" s="3">
        <v>45</v>
      </c>
      <c r="B46" s="3" t="s">
        <v>120</v>
      </c>
      <c r="C46" s="3" t="s">
        <v>4</v>
      </c>
      <c r="D46" s="3" t="s">
        <v>31</v>
      </c>
      <c r="E46" s="3">
        <v>19</v>
      </c>
      <c r="F46" s="3" t="s">
        <v>1</v>
      </c>
    </row>
    <row r="47" spans="1:6" x14ac:dyDescent="0.2">
      <c r="A47" s="3">
        <v>46</v>
      </c>
      <c r="B47" s="3" t="s">
        <v>121</v>
      </c>
      <c r="C47" s="3" t="s">
        <v>4</v>
      </c>
      <c r="D47" s="3" t="s">
        <v>16</v>
      </c>
      <c r="E47" s="3">
        <v>27</v>
      </c>
      <c r="F47" s="3" t="s">
        <v>1</v>
      </c>
    </row>
    <row r="48" spans="1:6" x14ac:dyDescent="0.2">
      <c r="A48" s="3">
        <v>47</v>
      </c>
      <c r="B48" s="3" t="s">
        <v>122</v>
      </c>
      <c r="C48" s="3" t="s">
        <v>4</v>
      </c>
      <c r="D48" s="3" t="s">
        <v>16</v>
      </c>
      <c r="E48" s="3">
        <v>59</v>
      </c>
      <c r="F48" s="3">
        <v>12334001110</v>
      </c>
    </row>
    <row r="49" spans="1:6" x14ac:dyDescent="0.2">
      <c r="A49" s="3">
        <v>48</v>
      </c>
      <c r="B49" s="3" t="s">
        <v>123</v>
      </c>
      <c r="C49" s="3" t="s">
        <v>4</v>
      </c>
      <c r="D49" s="3" t="s">
        <v>31</v>
      </c>
      <c r="E49" s="3">
        <v>22</v>
      </c>
      <c r="F49" s="3" t="s">
        <v>1</v>
      </c>
    </row>
    <row r="50" spans="1:6" x14ac:dyDescent="0.2">
      <c r="A50" s="3">
        <v>49</v>
      </c>
      <c r="B50" s="3" t="s">
        <v>124</v>
      </c>
      <c r="C50" s="3" t="s">
        <v>4</v>
      </c>
      <c r="D50" s="3" t="s">
        <v>16</v>
      </c>
      <c r="E50" s="3">
        <v>100</v>
      </c>
      <c r="F50" s="3" t="s">
        <v>1</v>
      </c>
    </row>
    <row r="51" spans="1:6" x14ac:dyDescent="0.2">
      <c r="A51" s="3">
        <v>50</v>
      </c>
      <c r="B51" s="3" t="s">
        <v>125</v>
      </c>
      <c r="C51" s="3" t="s">
        <v>4</v>
      </c>
      <c r="D51" s="3" t="s">
        <v>16</v>
      </c>
      <c r="E51" s="3">
        <v>77</v>
      </c>
      <c r="F51" s="3" t="s">
        <v>1</v>
      </c>
    </row>
    <row r="52" spans="1:6" x14ac:dyDescent="0.2">
      <c r="A52" s="3">
        <v>51</v>
      </c>
      <c r="B52" s="3" t="s">
        <v>126</v>
      </c>
      <c r="C52" s="3" t="s">
        <v>4</v>
      </c>
      <c r="D52" s="3" t="s">
        <v>16</v>
      </c>
      <c r="E52" s="3" t="s">
        <v>127</v>
      </c>
      <c r="F52" s="3" t="s">
        <v>1</v>
      </c>
    </row>
    <row r="53" spans="1:6" x14ac:dyDescent="0.2">
      <c r="A53" s="3">
        <v>52</v>
      </c>
      <c r="B53" s="3" t="s">
        <v>128</v>
      </c>
      <c r="C53" s="3" t="s">
        <v>4</v>
      </c>
      <c r="D53" s="3" t="s">
        <v>16</v>
      </c>
      <c r="E53" s="3">
        <v>102</v>
      </c>
      <c r="F53" s="3" t="s">
        <v>1</v>
      </c>
    </row>
    <row r="54" spans="1:6" x14ac:dyDescent="0.2">
      <c r="A54" s="3">
        <v>53</v>
      </c>
      <c r="B54" s="3" t="s">
        <v>129</v>
      </c>
      <c r="C54" s="3" t="s">
        <v>4</v>
      </c>
      <c r="D54" s="3" t="s">
        <v>16</v>
      </c>
      <c r="E54" s="3">
        <v>63</v>
      </c>
      <c r="F54" s="3">
        <v>12334001176</v>
      </c>
    </row>
    <row r="55" spans="1:6" x14ac:dyDescent="0.2">
      <c r="A55" s="3">
        <v>54</v>
      </c>
      <c r="B55" s="3" t="s">
        <v>130</v>
      </c>
      <c r="C55" s="3" t="s">
        <v>4</v>
      </c>
      <c r="D55" s="3" t="s">
        <v>16</v>
      </c>
      <c r="E55" s="3" t="s">
        <v>131</v>
      </c>
      <c r="F55" s="3" t="s">
        <v>1</v>
      </c>
    </row>
    <row r="56" spans="1:6" x14ac:dyDescent="0.2">
      <c r="A56" s="3">
        <v>55</v>
      </c>
      <c r="B56" s="3" t="s">
        <v>132</v>
      </c>
      <c r="C56" s="3" t="s">
        <v>4</v>
      </c>
      <c r="D56" s="3" t="s">
        <v>16</v>
      </c>
      <c r="E56" s="3">
        <v>38</v>
      </c>
      <c r="F56" s="3" t="s">
        <v>1</v>
      </c>
    </row>
    <row r="57" spans="1:6" x14ac:dyDescent="0.2">
      <c r="A57" s="3">
        <v>56</v>
      </c>
      <c r="B57" s="3" t="s">
        <v>133</v>
      </c>
      <c r="C57" s="3" t="s">
        <v>4</v>
      </c>
      <c r="D57" s="3" t="s">
        <v>16</v>
      </c>
      <c r="E57" s="3">
        <v>118</v>
      </c>
      <c r="F57" s="3" t="s">
        <v>1</v>
      </c>
    </row>
    <row r="58" spans="1:6" x14ac:dyDescent="0.2">
      <c r="A58" s="3">
        <v>57</v>
      </c>
      <c r="B58" s="3" t="s">
        <v>134</v>
      </c>
      <c r="C58" s="3" t="s">
        <v>4</v>
      </c>
      <c r="D58" s="3" t="s">
        <v>31</v>
      </c>
      <c r="E58" s="3" t="s">
        <v>135</v>
      </c>
      <c r="F58" s="3">
        <v>2334001153</v>
      </c>
    </row>
    <row r="59" spans="1:6" x14ac:dyDescent="0.2">
      <c r="A59" s="3">
        <v>58</v>
      </c>
      <c r="B59" s="3" t="s">
        <v>136</v>
      </c>
      <c r="C59" s="3" t="s">
        <v>4</v>
      </c>
      <c r="D59" s="3" t="s">
        <v>31</v>
      </c>
      <c r="E59" s="3" t="s">
        <v>135</v>
      </c>
      <c r="F59" s="3">
        <v>2334001153</v>
      </c>
    </row>
    <row r="60" spans="1:6" x14ac:dyDescent="0.2">
      <c r="A60" s="3">
        <v>59</v>
      </c>
      <c r="B60" s="3" t="s">
        <v>137</v>
      </c>
      <c r="C60" s="3" t="s">
        <v>4</v>
      </c>
      <c r="D60" s="3" t="s">
        <v>16</v>
      </c>
      <c r="E60" s="3">
        <v>60</v>
      </c>
      <c r="F60" s="3">
        <v>12334001116</v>
      </c>
    </row>
    <row r="61" spans="1:6" x14ac:dyDescent="0.2">
      <c r="A61" s="3">
        <v>60</v>
      </c>
      <c r="B61" s="3" t="s">
        <v>138</v>
      </c>
      <c r="C61" s="3" t="s">
        <v>4</v>
      </c>
      <c r="D61" s="3" t="s">
        <v>16</v>
      </c>
      <c r="E61" s="3">
        <v>66</v>
      </c>
      <c r="F61" s="3">
        <v>12334001102</v>
      </c>
    </row>
    <row r="62" spans="1:6" x14ac:dyDescent="0.2">
      <c r="A62" s="3">
        <v>61</v>
      </c>
      <c r="B62" s="3" t="s">
        <v>139</v>
      </c>
      <c r="C62" s="3" t="s">
        <v>4</v>
      </c>
      <c r="D62" s="3" t="s">
        <v>16</v>
      </c>
      <c r="E62" s="3" t="s">
        <v>140</v>
      </c>
      <c r="F62" s="3" t="s">
        <v>1</v>
      </c>
    </row>
    <row r="63" spans="1:6" x14ac:dyDescent="0.2">
      <c r="A63" s="3">
        <v>62</v>
      </c>
      <c r="B63" s="3" t="s">
        <v>141</v>
      </c>
      <c r="C63" s="3" t="s">
        <v>4</v>
      </c>
      <c r="D63" s="3" t="s">
        <v>16</v>
      </c>
      <c r="E63" s="3">
        <v>115</v>
      </c>
      <c r="F63" s="3" t="s">
        <v>1</v>
      </c>
    </row>
    <row r="64" spans="1:6" x14ac:dyDescent="0.2">
      <c r="A64" s="3">
        <v>63</v>
      </c>
      <c r="B64" s="3" t="s">
        <v>142</v>
      </c>
      <c r="C64" s="3" t="s">
        <v>4</v>
      </c>
      <c r="D64" s="3" t="s">
        <v>16</v>
      </c>
      <c r="E64" s="3">
        <v>104</v>
      </c>
      <c r="F64" s="3" t="s">
        <v>1</v>
      </c>
    </row>
    <row r="65" spans="1:6" x14ac:dyDescent="0.2">
      <c r="A65" s="3">
        <v>64</v>
      </c>
      <c r="B65" s="3" t="s">
        <v>143</v>
      </c>
      <c r="C65" s="3" t="s">
        <v>4</v>
      </c>
      <c r="D65" s="3" t="s">
        <v>16</v>
      </c>
      <c r="E65" s="3">
        <v>79</v>
      </c>
      <c r="F65" s="3" t="s">
        <v>1</v>
      </c>
    </row>
    <row r="66" spans="1:6" x14ac:dyDescent="0.2">
      <c r="A66" s="3">
        <v>65</v>
      </c>
      <c r="B66" s="3" t="s">
        <v>144</v>
      </c>
      <c r="C66" s="3" t="s">
        <v>4</v>
      </c>
      <c r="D66" s="3" t="s">
        <v>31</v>
      </c>
      <c r="E66" s="3" t="s">
        <v>145</v>
      </c>
      <c r="F66" s="3" t="s">
        <v>1</v>
      </c>
    </row>
    <row r="67" spans="1:6" x14ac:dyDescent="0.2">
      <c r="A67" s="3">
        <v>66</v>
      </c>
      <c r="B67" s="3" t="s">
        <v>146</v>
      </c>
      <c r="C67" s="3" t="s">
        <v>4</v>
      </c>
      <c r="D67" s="3" t="s">
        <v>16</v>
      </c>
      <c r="E67" s="3">
        <v>76</v>
      </c>
      <c r="F67" s="3" t="s">
        <v>1</v>
      </c>
    </row>
    <row r="68" spans="1:6" x14ac:dyDescent="0.2">
      <c r="A68" s="3">
        <v>67</v>
      </c>
      <c r="B68" s="3" t="s">
        <v>147</v>
      </c>
      <c r="C68" s="3" t="s">
        <v>4</v>
      </c>
      <c r="D68" s="3" t="s">
        <v>16</v>
      </c>
      <c r="E68" s="3">
        <v>101</v>
      </c>
      <c r="F68" s="3" t="s">
        <v>1</v>
      </c>
    </row>
    <row r="69" spans="1:6" x14ac:dyDescent="0.2">
      <c r="A69" s="3">
        <v>68</v>
      </c>
      <c r="B69" s="3" t="s">
        <v>148</v>
      </c>
      <c r="C69" s="3" t="s">
        <v>4</v>
      </c>
      <c r="D69" s="3" t="s">
        <v>16</v>
      </c>
      <c r="E69" s="3">
        <v>47</v>
      </c>
      <c r="F69" s="3">
        <v>12334001099</v>
      </c>
    </row>
    <row r="70" spans="1:6" x14ac:dyDescent="0.2">
      <c r="A70" s="3">
        <v>69</v>
      </c>
      <c r="B70" s="3" t="s">
        <v>149</v>
      </c>
      <c r="C70" s="3" t="s">
        <v>4</v>
      </c>
      <c r="D70" s="3" t="s">
        <v>16</v>
      </c>
      <c r="E70" s="3">
        <v>23</v>
      </c>
      <c r="F70" s="3" t="s">
        <v>1</v>
      </c>
    </row>
    <row r="71" spans="1:6" x14ac:dyDescent="0.2">
      <c r="A71" s="3">
        <v>70</v>
      </c>
      <c r="B71" s="3" t="s">
        <v>150</v>
      </c>
      <c r="C71" s="3" t="s">
        <v>4</v>
      </c>
      <c r="D71" s="3" t="s">
        <v>31</v>
      </c>
      <c r="E71" s="3" t="s">
        <v>151</v>
      </c>
      <c r="F71" s="3" t="s">
        <v>1</v>
      </c>
    </row>
    <row r="72" spans="1:6" x14ac:dyDescent="0.2">
      <c r="A72" s="3">
        <v>71</v>
      </c>
      <c r="B72" s="3" t="s">
        <v>152</v>
      </c>
      <c r="C72" s="3" t="s">
        <v>4</v>
      </c>
      <c r="D72" s="3" t="s">
        <v>16</v>
      </c>
      <c r="E72" s="3" t="s">
        <v>153</v>
      </c>
      <c r="F72" s="3">
        <v>2334001204</v>
      </c>
    </row>
    <row r="73" spans="1:6" x14ac:dyDescent="0.2">
      <c r="A73" s="3">
        <v>72</v>
      </c>
      <c r="B73" s="3" t="s">
        <v>154</v>
      </c>
      <c r="C73" s="3" t="s">
        <v>4</v>
      </c>
      <c r="D73" s="3" t="s">
        <v>16</v>
      </c>
      <c r="E73" s="3">
        <v>85</v>
      </c>
      <c r="F73" s="3" t="s">
        <v>1</v>
      </c>
    </row>
    <row r="74" spans="1:6" x14ac:dyDescent="0.2">
      <c r="A74" s="3">
        <v>73</v>
      </c>
      <c r="B74" s="3" t="s">
        <v>155</v>
      </c>
      <c r="C74" s="3" t="s">
        <v>4</v>
      </c>
      <c r="D74" s="3" t="s">
        <v>16</v>
      </c>
      <c r="E74" s="3" t="s">
        <v>156</v>
      </c>
      <c r="F74" s="3" t="s">
        <v>1</v>
      </c>
    </row>
    <row r="75" spans="1:6" x14ac:dyDescent="0.2">
      <c r="A75" s="3">
        <v>74</v>
      </c>
      <c r="B75" s="3" t="s">
        <v>157</v>
      </c>
      <c r="C75" s="3" t="s">
        <v>4</v>
      </c>
      <c r="D75" s="3" t="s">
        <v>31</v>
      </c>
      <c r="E75" s="3">
        <v>16</v>
      </c>
      <c r="F75" s="3" t="s">
        <v>1</v>
      </c>
    </row>
    <row r="76" spans="1:6" x14ac:dyDescent="0.2">
      <c r="A76" s="3">
        <v>75</v>
      </c>
      <c r="B76" s="3" t="s">
        <v>158</v>
      </c>
      <c r="C76" s="3" t="s">
        <v>4</v>
      </c>
      <c r="D76" s="3" t="s">
        <v>16</v>
      </c>
      <c r="E76" s="3">
        <v>88</v>
      </c>
      <c r="F76" s="3" t="s">
        <v>1</v>
      </c>
    </row>
    <row r="77" spans="1:6" x14ac:dyDescent="0.2">
      <c r="A77" s="3">
        <v>76</v>
      </c>
      <c r="B77" s="3" t="s">
        <v>159</v>
      </c>
      <c r="C77" s="3" t="s">
        <v>4</v>
      </c>
      <c r="D77" s="3" t="s">
        <v>16</v>
      </c>
      <c r="E77" s="3">
        <v>92</v>
      </c>
      <c r="F77" s="3" t="s">
        <v>1</v>
      </c>
    </row>
    <row r="78" spans="1:6" x14ac:dyDescent="0.2">
      <c r="A78" s="3">
        <v>77</v>
      </c>
      <c r="B78" s="3" t="s">
        <v>160</v>
      </c>
      <c r="C78" s="3" t="s">
        <v>4</v>
      </c>
      <c r="D78" s="3" t="s">
        <v>16</v>
      </c>
      <c r="E78" s="3" t="s">
        <v>161</v>
      </c>
      <c r="F78" s="3">
        <v>2334001183</v>
      </c>
    </row>
    <row r="79" spans="1:6" x14ac:dyDescent="0.2">
      <c r="A79" s="3">
        <v>78</v>
      </c>
      <c r="B79" s="3" t="s">
        <v>162</v>
      </c>
      <c r="C79" s="3" t="s">
        <v>4</v>
      </c>
      <c r="D79" s="3" t="s">
        <v>31</v>
      </c>
      <c r="E79" s="3">
        <v>25</v>
      </c>
      <c r="F79" s="3" t="s">
        <v>1</v>
      </c>
    </row>
    <row r="80" spans="1:6" x14ac:dyDescent="0.2">
      <c r="A80" s="3">
        <v>79</v>
      </c>
      <c r="B80" s="3" t="s">
        <v>163</v>
      </c>
      <c r="C80" s="3" t="s">
        <v>4</v>
      </c>
      <c r="D80" s="3" t="s">
        <v>16</v>
      </c>
      <c r="E80" s="3">
        <v>26</v>
      </c>
      <c r="F80" s="3" t="s">
        <v>1</v>
      </c>
    </row>
    <row r="81" spans="1:6" x14ac:dyDescent="0.2">
      <c r="A81" s="3">
        <v>80</v>
      </c>
      <c r="B81" s="3" t="s">
        <v>164</v>
      </c>
      <c r="C81" s="3" t="s">
        <v>4</v>
      </c>
      <c r="D81" s="3" t="s">
        <v>16</v>
      </c>
      <c r="E81" s="3">
        <v>40</v>
      </c>
      <c r="F81" s="3" t="s">
        <v>1</v>
      </c>
    </row>
    <row r="82" spans="1:6" x14ac:dyDescent="0.2">
      <c r="A82" s="3">
        <v>81</v>
      </c>
      <c r="B82" s="3" t="s">
        <v>165</v>
      </c>
      <c r="C82" s="3" t="s">
        <v>4</v>
      </c>
      <c r="D82" s="3" t="s">
        <v>16</v>
      </c>
      <c r="E82" s="3">
        <v>105</v>
      </c>
      <c r="F82" s="3" t="s">
        <v>1</v>
      </c>
    </row>
    <row r="83" spans="1:6" x14ac:dyDescent="0.2">
      <c r="A83" s="3">
        <v>82</v>
      </c>
      <c r="B83" s="3" t="s">
        <v>166</v>
      </c>
      <c r="C83" s="3" t="s">
        <v>4</v>
      </c>
      <c r="D83" s="3" t="s">
        <v>16</v>
      </c>
      <c r="E83" s="3">
        <v>90</v>
      </c>
      <c r="F83" s="3" t="s">
        <v>1</v>
      </c>
    </row>
    <row r="84" spans="1:6" x14ac:dyDescent="0.2">
      <c r="A84" s="3">
        <v>83</v>
      </c>
      <c r="B84" s="3" t="s">
        <v>167</v>
      </c>
      <c r="C84" s="3" t="s">
        <v>4</v>
      </c>
      <c r="D84" s="3" t="s">
        <v>16</v>
      </c>
      <c r="E84" s="3">
        <v>65</v>
      </c>
      <c r="F84" s="3">
        <v>12334001186</v>
      </c>
    </row>
    <row r="85" spans="1:6" x14ac:dyDescent="0.2">
      <c r="A85" s="3">
        <v>84</v>
      </c>
      <c r="B85" s="3" t="s">
        <v>168</v>
      </c>
      <c r="C85" s="3" t="s">
        <v>4</v>
      </c>
      <c r="D85" s="3" t="s">
        <v>16</v>
      </c>
      <c r="E85" s="3">
        <v>117</v>
      </c>
      <c r="F85" s="3" t="s">
        <v>1</v>
      </c>
    </row>
    <row r="86" spans="1:6" x14ac:dyDescent="0.2">
      <c r="A86" s="3">
        <v>85</v>
      </c>
      <c r="B86" s="3" t="s">
        <v>169</v>
      </c>
      <c r="C86" s="3" t="s">
        <v>4</v>
      </c>
      <c r="D86" s="3" t="s">
        <v>31</v>
      </c>
      <c r="E86" s="3">
        <v>17</v>
      </c>
      <c r="F86" s="3" t="s">
        <v>1</v>
      </c>
    </row>
    <row r="87" spans="1:6" x14ac:dyDescent="0.2">
      <c r="A87" s="3">
        <v>86</v>
      </c>
      <c r="B87" s="3" t="s">
        <v>170</v>
      </c>
      <c r="C87" s="3" t="s">
        <v>4</v>
      </c>
      <c r="D87" s="3" t="s">
        <v>16</v>
      </c>
      <c r="E87" s="3">
        <v>81</v>
      </c>
      <c r="F87" s="3" t="s">
        <v>1</v>
      </c>
    </row>
    <row r="88" spans="1:6" x14ac:dyDescent="0.2">
      <c r="A88" s="3">
        <v>87</v>
      </c>
      <c r="B88" s="3" t="s">
        <v>171</v>
      </c>
      <c r="C88" s="3" t="s">
        <v>4</v>
      </c>
      <c r="D88" s="3" t="s">
        <v>16</v>
      </c>
      <c r="E88" s="3">
        <v>119</v>
      </c>
      <c r="F88" s="3" t="s">
        <v>1</v>
      </c>
    </row>
    <row r="89" spans="1:6" x14ac:dyDescent="0.2">
      <c r="A89" s="3">
        <v>88</v>
      </c>
      <c r="B89" s="3" t="s">
        <v>172</v>
      </c>
      <c r="C89" s="3" t="s">
        <v>4</v>
      </c>
      <c r="D89" s="3" t="s">
        <v>16</v>
      </c>
      <c r="E89" s="3" t="s">
        <v>173</v>
      </c>
      <c r="F89" s="3" t="s">
        <v>1</v>
      </c>
    </row>
    <row r="90" spans="1:6" x14ac:dyDescent="0.2">
      <c r="A90" s="3">
        <v>89</v>
      </c>
      <c r="B90" s="3" t="s">
        <v>174</v>
      </c>
      <c r="C90" s="3" t="s">
        <v>4</v>
      </c>
      <c r="D90" s="3" t="s">
        <v>16</v>
      </c>
      <c r="E90" s="3">
        <v>120</v>
      </c>
      <c r="F90" s="3" t="s">
        <v>1</v>
      </c>
    </row>
    <row r="91" spans="1:6" x14ac:dyDescent="0.2">
      <c r="A91" s="3">
        <v>90</v>
      </c>
      <c r="B91" s="3" t="s">
        <v>175</v>
      </c>
      <c r="C91" s="3" t="s">
        <v>4</v>
      </c>
      <c r="D91" s="3" t="s">
        <v>16</v>
      </c>
      <c r="E91" s="3">
        <v>49</v>
      </c>
      <c r="F91" s="3">
        <v>12334001136</v>
      </c>
    </row>
    <row r="92" spans="1:6" x14ac:dyDescent="0.2">
      <c r="A92" s="3">
        <v>91</v>
      </c>
      <c r="B92" s="3" t="s">
        <v>176</v>
      </c>
      <c r="C92" s="3" t="s">
        <v>4</v>
      </c>
      <c r="D92" s="3" t="s">
        <v>16</v>
      </c>
      <c r="E92" s="3">
        <v>109</v>
      </c>
      <c r="F92" s="3" t="s">
        <v>1</v>
      </c>
    </row>
    <row r="93" spans="1:6" x14ac:dyDescent="0.2">
      <c r="A93" s="3">
        <v>92</v>
      </c>
      <c r="B93" s="3" t="s">
        <v>177</v>
      </c>
      <c r="C93" s="3" t="s">
        <v>4</v>
      </c>
      <c r="D93" s="3" t="s">
        <v>31</v>
      </c>
      <c r="E93" s="3">
        <v>23</v>
      </c>
      <c r="F93" s="3" t="s">
        <v>1</v>
      </c>
    </row>
    <row r="94" spans="1:6" x14ac:dyDescent="0.2">
      <c r="A94" s="3">
        <v>93</v>
      </c>
      <c r="B94" s="3" t="s">
        <v>178</v>
      </c>
      <c r="C94" s="3" t="s">
        <v>4</v>
      </c>
      <c r="D94" s="3" t="s">
        <v>16</v>
      </c>
      <c r="E94" s="3">
        <v>80</v>
      </c>
      <c r="F94" s="3" t="s">
        <v>1</v>
      </c>
    </row>
    <row r="95" spans="1:6" x14ac:dyDescent="0.2">
      <c r="A95" s="3">
        <v>94</v>
      </c>
      <c r="B95" s="3" t="s">
        <v>179</v>
      </c>
      <c r="C95" s="3" t="s">
        <v>4</v>
      </c>
      <c r="D95" s="3" t="s">
        <v>16</v>
      </c>
      <c r="E95" s="3" t="s">
        <v>180</v>
      </c>
      <c r="F95" s="3" t="s">
        <v>1</v>
      </c>
    </row>
    <row r="96" spans="1:6" x14ac:dyDescent="0.2">
      <c r="A96" s="3">
        <v>95</v>
      </c>
      <c r="B96" s="3" t="s">
        <v>181</v>
      </c>
      <c r="C96" s="3" t="s">
        <v>4</v>
      </c>
      <c r="D96" s="3" t="s">
        <v>16</v>
      </c>
      <c r="E96" s="3">
        <v>113</v>
      </c>
      <c r="F96" s="3" t="s">
        <v>1</v>
      </c>
    </row>
    <row r="97" spans="1:6" x14ac:dyDescent="0.2">
      <c r="A97" s="3">
        <v>96</v>
      </c>
      <c r="B97" s="3" t="s">
        <v>182</v>
      </c>
      <c r="C97" s="3" t="s">
        <v>4</v>
      </c>
      <c r="D97" s="3" t="s">
        <v>16</v>
      </c>
      <c r="E97" s="3" t="s">
        <v>183</v>
      </c>
      <c r="F97" s="3">
        <v>2334001104</v>
      </c>
    </row>
    <row r="98" spans="1:6" x14ac:dyDescent="0.2">
      <c r="A98" s="3">
        <v>97</v>
      </c>
      <c r="B98" s="3" t="s">
        <v>184</v>
      </c>
      <c r="C98" s="3" t="s">
        <v>4</v>
      </c>
      <c r="D98" s="3" t="s">
        <v>31</v>
      </c>
      <c r="E98" s="3">
        <v>27</v>
      </c>
      <c r="F98" s="3" t="s">
        <v>1</v>
      </c>
    </row>
    <row r="99" spans="1:6" x14ac:dyDescent="0.2">
      <c r="A99" s="3">
        <v>98</v>
      </c>
      <c r="B99" s="3" t="s">
        <v>185</v>
      </c>
      <c r="C99" s="3" t="s">
        <v>4</v>
      </c>
      <c r="D99" s="3" t="s">
        <v>16</v>
      </c>
      <c r="E99" s="3">
        <v>86</v>
      </c>
      <c r="F99" s="3" t="s">
        <v>1</v>
      </c>
    </row>
    <row r="100" spans="1:6" x14ac:dyDescent="0.2">
      <c r="A100" s="3">
        <v>99</v>
      </c>
      <c r="B100" s="3" t="s">
        <v>186</v>
      </c>
      <c r="C100" s="3" t="s">
        <v>4</v>
      </c>
      <c r="D100" s="3" t="s">
        <v>16</v>
      </c>
      <c r="E100" s="3">
        <v>86</v>
      </c>
      <c r="F100" s="3" t="s">
        <v>1</v>
      </c>
    </row>
    <row r="101" spans="1:6" x14ac:dyDescent="0.2">
      <c r="A101" s="3">
        <v>100</v>
      </c>
      <c r="B101" s="3" t="s">
        <v>187</v>
      </c>
      <c r="C101" s="3" t="s">
        <v>4</v>
      </c>
      <c r="D101" s="3" t="s">
        <v>16</v>
      </c>
      <c r="E101" s="3">
        <v>15</v>
      </c>
      <c r="F101" s="3" t="s">
        <v>1</v>
      </c>
    </row>
    <row r="102" spans="1:6" x14ac:dyDescent="0.2">
      <c r="A102" s="3">
        <v>101</v>
      </c>
      <c r="B102" s="3" t="s">
        <v>188</v>
      </c>
      <c r="C102" s="3" t="s">
        <v>4</v>
      </c>
      <c r="D102" s="3" t="s">
        <v>16</v>
      </c>
      <c r="E102" s="3">
        <v>116</v>
      </c>
      <c r="F102" s="3" t="s">
        <v>1</v>
      </c>
    </row>
    <row r="103" spans="1:6" x14ac:dyDescent="0.2">
      <c r="A103" s="3">
        <v>102</v>
      </c>
      <c r="B103" s="3" t="s">
        <v>189</v>
      </c>
      <c r="C103" s="3" t="s">
        <v>4</v>
      </c>
      <c r="D103" s="3" t="s">
        <v>16</v>
      </c>
      <c r="E103" s="3">
        <v>52</v>
      </c>
      <c r="F103" s="3">
        <v>12334001203</v>
      </c>
    </row>
    <row r="104" spans="1:6" x14ac:dyDescent="0.2">
      <c r="A104" s="3">
        <v>103</v>
      </c>
      <c r="B104" s="3" t="s">
        <v>190</v>
      </c>
      <c r="C104" s="3" t="s">
        <v>4</v>
      </c>
      <c r="D104" s="3" t="s">
        <v>16</v>
      </c>
      <c r="E104" s="3">
        <v>24</v>
      </c>
      <c r="F104" s="3" t="s">
        <v>1</v>
      </c>
    </row>
    <row r="105" spans="1:6" x14ac:dyDescent="0.2">
      <c r="A105" s="3">
        <v>104</v>
      </c>
      <c r="B105" s="3" t="s">
        <v>191</v>
      </c>
      <c r="C105" s="3" t="s">
        <v>4</v>
      </c>
      <c r="D105" s="3" t="s">
        <v>16</v>
      </c>
      <c r="E105" s="3">
        <v>16</v>
      </c>
      <c r="F105" s="3" t="s">
        <v>1</v>
      </c>
    </row>
    <row r="106" spans="1:6" x14ac:dyDescent="0.2">
      <c r="A106" s="3">
        <v>105</v>
      </c>
      <c r="B106" s="3" t="s">
        <v>192</v>
      </c>
      <c r="C106" s="3" t="s">
        <v>4</v>
      </c>
      <c r="D106" s="3" t="s">
        <v>16</v>
      </c>
      <c r="E106" s="3" t="s">
        <v>193</v>
      </c>
      <c r="F106" s="3">
        <v>2334001211</v>
      </c>
    </row>
    <row r="107" spans="1:6" x14ac:dyDescent="0.2">
      <c r="A107" s="3">
        <v>106</v>
      </c>
      <c r="B107" s="3" t="s">
        <v>195</v>
      </c>
      <c r="C107" s="3" t="s">
        <v>4</v>
      </c>
      <c r="D107" s="3" t="s">
        <v>31</v>
      </c>
      <c r="E107" s="3" t="s">
        <v>196</v>
      </c>
      <c r="F107" s="3">
        <v>2334001096</v>
      </c>
    </row>
    <row r="108" spans="1:6" x14ac:dyDescent="0.2">
      <c r="A108" s="3">
        <v>107</v>
      </c>
      <c r="B108" s="3" t="s">
        <v>194</v>
      </c>
      <c r="C108" s="3" t="s">
        <v>4</v>
      </c>
      <c r="D108" s="3" t="s">
        <v>31</v>
      </c>
      <c r="E108" s="3" t="s">
        <v>196</v>
      </c>
      <c r="F108" s="3">
        <v>2334001096</v>
      </c>
    </row>
    <row r="109" spans="1:6" x14ac:dyDescent="0.2">
      <c r="A109" s="3">
        <v>108</v>
      </c>
      <c r="B109" s="3" t="s">
        <v>197</v>
      </c>
      <c r="C109" s="3" t="s">
        <v>4</v>
      </c>
      <c r="D109" s="3" t="s">
        <v>31</v>
      </c>
      <c r="E109" s="3" t="s">
        <v>198</v>
      </c>
      <c r="F109" s="3" t="s">
        <v>1</v>
      </c>
    </row>
    <row r="110" spans="1:6" x14ac:dyDescent="0.2">
      <c r="A110" s="3">
        <v>109</v>
      </c>
      <c r="B110" s="3" t="s">
        <v>199</v>
      </c>
      <c r="C110" s="3" t="s">
        <v>4</v>
      </c>
      <c r="D110" s="3" t="s">
        <v>16</v>
      </c>
      <c r="E110" s="3">
        <v>42</v>
      </c>
      <c r="F110" s="3" t="s">
        <v>1</v>
      </c>
    </row>
    <row r="111" spans="1:6" x14ac:dyDescent="0.2">
      <c r="A111" s="3">
        <v>110</v>
      </c>
      <c r="B111" s="3" t="s">
        <v>200</v>
      </c>
      <c r="C111" s="3" t="s">
        <v>4</v>
      </c>
      <c r="D111" s="3" t="s">
        <v>16</v>
      </c>
      <c r="E111" s="3">
        <v>57</v>
      </c>
      <c r="F111" s="3">
        <v>12334001129</v>
      </c>
    </row>
    <row r="112" spans="1:6" x14ac:dyDescent="0.2">
      <c r="A112" s="3">
        <v>111</v>
      </c>
      <c r="B112" s="3" t="s">
        <v>201</v>
      </c>
      <c r="C112" s="3" t="s">
        <v>4</v>
      </c>
      <c r="D112" s="3" t="s">
        <v>16</v>
      </c>
      <c r="E112" s="3">
        <v>61</v>
      </c>
      <c r="F112" s="3">
        <v>12334001143</v>
      </c>
    </row>
    <row r="113" spans="1:6" x14ac:dyDescent="0.2">
      <c r="A113" s="3">
        <v>112</v>
      </c>
      <c r="B113" s="3" t="s">
        <v>202</v>
      </c>
      <c r="C113" s="3" t="s">
        <v>4</v>
      </c>
      <c r="D113" s="3" t="s">
        <v>16</v>
      </c>
      <c r="E113" s="3">
        <v>110</v>
      </c>
      <c r="F113" s="3" t="s">
        <v>1</v>
      </c>
    </row>
    <row r="114" spans="1:6" x14ac:dyDescent="0.2">
      <c r="A114" s="3">
        <v>113</v>
      </c>
      <c r="B114" s="3" t="s">
        <v>203</v>
      </c>
      <c r="C114" s="3" t="s">
        <v>4</v>
      </c>
      <c r="D114" s="3" t="s">
        <v>31</v>
      </c>
      <c r="E114" s="3" t="s">
        <v>204</v>
      </c>
      <c r="F114" s="3">
        <v>2334001178</v>
      </c>
    </row>
    <row r="115" spans="1:6" x14ac:dyDescent="0.2">
      <c r="A115" s="3">
        <v>114</v>
      </c>
      <c r="B115" s="3" t="s">
        <v>205</v>
      </c>
      <c r="C115" s="3" t="s">
        <v>4</v>
      </c>
      <c r="D115" s="3" t="s">
        <v>16</v>
      </c>
      <c r="E115" s="3">
        <v>45</v>
      </c>
      <c r="F115" s="3" t="s">
        <v>1</v>
      </c>
    </row>
    <row r="116" spans="1:6" x14ac:dyDescent="0.2">
      <c r="A116" s="3">
        <v>115</v>
      </c>
      <c r="B116" s="3" t="s">
        <v>207</v>
      </c>
      <c r="C116" s="3" t="s">
        <v>4</v>
      </c>
      <c r="D116" s="3" t="s">
        <v>31</v>
      </c>
      <c r="E116" s="3">
        <v>14</v>
      </c>
      <c r="F116" s="3" t="s">
        <v>1</v>
      </c>
    </row>
    <row r="117" spans="1:6" x14ac:dyDescent="0.2">
      <c r="A117" s="3">
        <v>116</v>
      </c>
      <c r="B117" s="3" t="s">
        <v>206</v>
      </c>
      <c r="C117" s="3" t="s">
        <v>4</v>
      </c>
      <c r="D117" s="3" t="s">
        <v>31</v>
      </c>
      <c r="E117" s="3">
        <v>14</v>
      </c>
      <c r="F117" s="3" t="s">
        <v>1</v>
      </c>
    </row>
    <row r="118" spans="1:6" x14ac:dyDescent="0.2">
      <c r="A118" s="3">
        <v>117</v>
      </c>
      <c r="B118" s="3" t="s">
        <v>208</v>
      </c>
      <c r="C118" s="3" t="s">
        <v>4</v>
      </c>
      <c r="D118" s="3" t="s">
        <v>31</v>
      </c>
      <c r="E118" s="3" t="s">
        <v>209</v>
      </c>
      <c r="F118" s="3">
        <v>2334001167</v>
      </c>
    </row>
    <row r="119" spans="1:6" x14ac:dyDescent="0.2">
      <c r="A119" s="3">
        <v>118</v>
      </c>
      <c r="B119" s="3" t="s">
        <v>210</v>
      </c>
      <c r="C119" s="3" t="s">
        <v>4</v>
      </c>
      <c r="D119" s="3" t="s">
        <v>31</v>
      </c>
      <c r="E119" s="3" t="s">
        <v>211</v>
      </c>
      <c r="F119" s="3">
        <v>2334001095</v>
      </c>
    </row>
    <row r="120" spans="1:6" x14ac:dyDescent="0.2">
      <c r="A120" s="3">
        <v>119</v>
      </c>
      <c r="B120" s="3" t="s">
        <v>212</v>
      </c>
      <c r="C120" s="3" t="s">
        <v>4</v>
      </c>
      <c r="D120" s="3" t="s">
        <v>16</v>
      </c>
      <c r="E120" s="3">
        <v>64</v>
      </c>
      <c r="F120" s="3">
        <v>12334001182</v>
      </c>
    </row>
    <row r="121" spans="1:6" x14ac:dyDescent="0.2">
      <c r="A121" s="3">
        <v>120</v>
      </c>
      <c r="B121" s="3" t="s">
        <v>213</v>
      </c>
      <c r="C121" s="3" t="s">
        <v>4</v>
      </c>
      <c r="D121" s="3" t="s">
        <v>16</v>
      </c>
      <c r="E121" s="3">
        <v>25</v>
      </c>
      <c r="F121" s="3" t="s">
        <v>1</v>
      </c>
    </row>
    <row r="122" spans="1:6" x14ac:dyDescent="0.2">
      <c r="A122" s="3">
        <v>121</v>
      </c>
      <c r="B122" s="3" t="s">
        <v>214</v>
      </c>
      <c r="C122" s="3" t="s">
        <v>4</v>
      </c>
      <c r="D122" s="3" t="s">
        <v>16</v>
      </c>
      <c r="E122" s="3" t="s">
        <v>215</v>
      </c>
      <c r="F122" s="3">
        <v>2334001123</v>
      </c>
    </row>
    <row r="123" spans="1:6" x14ac:dyDescent="0.2">
      <c r="A123" s="3">
        <v>122</v>
      </c>
      <c r="B123" s="3" t="s">
        <v>216</v>
      </c>
      <c r="C123" s="3" t="s">
        <v>4</v>
      </c>
      <c r="D123" s="3" t="s">
        <v>16</v>
      </c>
      <c r="E123" s="3">
        <v>22</v>
      </c>
      <c r="F123" s="3" t="s">
        <v>1</v>
      </c>
    </row>
    <row r="124" spans="1:6" x14ac:dyDescent="0.2">
      <c r="A124" s="3">
        <v>123</v>
      </c>
      <c r="B124" s="3" t="s">
        <v>217</v>
      </c>
      <c r="C124" s="3" t="s">
        <v>4</v>
      </c>
      <c r="D124" s="3" t="s">
        <v>31</v>
      </c>
      <c r="E124" s="3">
        <v>11</v>
      </c>
      <c r="F124" s="3">
        <v>12334001121</v>
      </c>
    </row>
    <row r="125" spans="1:6" x14ac:dyDescent="0.2">
      <c r="A125" s="3">
        <v>124</v>
      </c>
      <c r="B125" s="3" t="s">
        <v>218</v>
      </c>
      <c r="C125" s="3" t="s">
        <v>4</v>
      </c>
      <c r="D125" s="3" t="s">
        <v>16</v>
      </c>
      <c r="E125" s="3">
        <v>51</v>
      </c>
      <c r="F125" s="3">
        <v>12334001197</v>
      </c>
    </row>
    <row r="126" spans="1:6" x14ac:dyDescent="0.2">
      <c r="A126" s="3">
        <v>125</v>
      </c>
      <c r="B126" s="3" t="s">
        <v>219</v>
      </c>
      <c r="C126" s="3" t="s">
        <v>4</v>
      </c>
      <c r="D126" s="3" t="s">
        <v>16</v>
      </c>
      <c r="E126" s="3">
        <v>107</v>
      </c>
      <c r="F126" s="3">
        <v>2334001181</v>
      </c>
    </row>
    <row r="127" spans="1:6" x14ac:dyDescent="0.2">
      <c r="A127" s="3">
        <v>126</v>
      </c>
      <c r="B127" s="3" t="s">
        <v>220</v>
      </c>
      <c r="C127" s="3" t="s">
        <v>4</v>
      </c>
      <c r="D127" s="3" t="s">
        <v>31</v>
      </c>
      <c r="E127" s="3">
        <v>13</v>
      </c>
      <c r="F127" s="3" t="s">
        <v>1</v>
      </c>
    </row>
    <row r="128" spans="1:6" x14ac:dyDescent="0.2">
      <c r="A128" s="3">
        <v>127</v>
      </c>
      <c r="B128" s="3" t="s">
        <v>221</v>
      </c>
      <c r="C128" s="3" t="s">
        <v>4</v>
      </c>
      <c r="D128" s="3" t="s">
        <v>16</v>
      </c>
      <c r="E128" s="3">
        <v>58</v>
      </c>
      <c r="F128" s="3">
        <v>12334001092</v>
      </c>
    </row>
    <row r="129" spans="1:6" x14ac:dyDescent="0.2">
      <c r="A129" s="3">
        <v>128</v>
      </c>
      <c r="B129" s="3" t="s">
        <v>222</v>
      </c>
      <c r="C129" s="3" t="s">
        <v>4</v>
      </c>
      <c r="D129" s="3" t="s">
        <v>31</v>
      </c>
      <c r="E129" s="3">
        <v>29</v>
      </c>
      <c r="F129" s="3" t="s">
        <v>1</v>
      </c>
    </row>
    <row r="130" spans="1:6" x14ac:dyDescent="0.2">
      <c r="A130" s="3">
        <v>129</v>
      </c>
      <c r="B130" s="3" t="s">
        <v>223</v>
      </c>
      <c r="C130" s="3" t="s">
        <v>4</v>
      </c>
      <c r="D130" s="3" t="s">
        <v>16</v>
      </c>
      <c r="E130" s="3">
        <v>99</v>
      </c>
      <c r="F130" s="3" t="s">
        <v>1</v>
      </c>
    </row>
    <row r="131" spans="1:6" x14ac:dyDescent="0.2">
      <c r="A131" s="3">
        <v>130</v>
      </c>
      <c r="B131" s="3" t="s">
        <v>224</v>
      </c>
      <c r="C131" s="3" t="s">
        <v>4</v>
      </c>
      <c r="D131" s="3" t="s">
        <v>16</v>
      </c>
      <c r="E131" s="3">
        <v>62</v>
      </c>
      <c r="F131" s="3">
        <v>12334001162</v>
      </c>
    </row>
    <row r="132" spans="1:6" x14ac:dyDescent="0.2">
      <c r="A132" s="3">
        <v>131</v>
      </c>
      <c r="B132" s="3" t="s">
        <v>225</v>
      </c>
      <c r="C132" s="3" t="s">
        <v>4</v>
      </c>
      <c r="D132" s="3" t="s">
        <v>16</v>
      </c>
      <c r="E132" s="3">
        <v>112</v>
      </c>
      <c r="F132" s="3" t="s">
        <v>1</v>
      </c>
    </row>
    <row r="133" spans="1:6" x14ac:dyDescent="0.2">
      <c r="A133" s="3">
        <v>132</v>
      </c>
      <c r="B133" s="3" t="s">
        <v>226</v>
      </c>
      <c r="C133" s="3" t="s">
        <v>4</v>
      </c>
      <c r="D133" s="3" t="s">
        <v>16</v>
      </c>
      <c r="E133" s="3" t="s">
        <v>227</v>
      </c>
      <c r="F133" s="3" t="s">
        <v>1</v>
      </c>
    </row>
    <row r="134" spans="1:6" x14ac:dyDescent="0.2">
      <c r="A134" s="3">
        <v>133</v>
      </c>
      <c r="B134" s="3" t="s">
        <v>228</v>
      </c>
      <c r="C134" s="3" t="s">
        <v>4</v>
      </c>
      <c r="D134" s="3" t="s">
        <v>16</v>
      </c>
      <c r="E134" s="3">
        <v>19</v>
      </c>
      <c r="F134" s="3" t="s">
        <v>1</v>
      </c>
    </row>
    <row r="135" spans="1:6" x14ac:dyDescent="0.2">
      <c r="A135" s="3">
        <v>134</v>
      </c>
      <c r="B135" s="3" t="s">
        <v>229</v>
      </c>
      <c r="C135" s="3" t="s">
        <v>4</v>
      </c>
      <c r="D135" s="3" t="s">
        <v>16</v>
      </c>
      <c r="E135" s="3">
        <v>75</v>
      </c>
      <c r="F135" s="3" t="s">
        <v>1</v>
      </c>
    </row>
    <row r="136" spans="1:6" x14ac:dyDescent="0.2">
      <c r="A136" s="3">
        <v>135</v>
      </c>
      <c r="B136" s="3" t="s">
        <v>230</v>
      </c>
      <c r="C136" s="3" t="s">
        <v>4</v>
      </c>
      <c r="D136" s="3" t="s">
        <v>16</v>
      </c>
      <c r="E136" s="3">
        <v>48</v>
      </c>
      <c r="F136" s="3">
        <v>12334001114</v>
      </c>
    </row>
    <row r="137" spans="1:6" x14ac:dyDescent="0.2">
      <c r="A137" s="3">
        <v>136</v>
      </c>
      <c r="B137" s="3" t="s">
        <v>231</v>
      </c>
      <c r="C137" s="3" t="s">
        <v>4</v>
      </c>
      <c r="D137" s="3" t="s">
        <v>16</v>
      </c>
      <c r="E137" s="3">
        <v>89</v>
      </c>
      <c r="F137" s="3" t="s">
        <v>1</v>
      </c>
    </row>
    <row r="138" spans="1:6" x14ac:dyDescent="0.2">
      <c r="A138" s="3">
        <v>137</v>
      </c>
      <c r="B138" s="3" t="s">
        <v>232</v>
      </c>
      <c r="C138" s="3" t="s">
        <v>4</v>
      </c>
      <c r="D138" s="3" t="s">
        <v>16</v>
      </c>
      <c r="E138" s="3">
        <v>28</v>
      </c>
      <c r="F138" s="3" t="s">
        <v>1</v>
      </c>
    </row>
    <row r="139" spans="1:6" x14ac:dyDescent="0.2">
      <c r="A139" s="3">
        <v>138</v>
      </c>
      <c r="B139" s="3" t="s">
        <v>234</v>
      </c>
      <c r="C139" s="3" t="s">
        <v>4</v>
      </c>
      <c r="D139" s="3" t="s">
        <v>31</v>
      </c>
      <c r="E139" s="3">
        <v>20</v>
      </c>
      <c r="F139" s="3" t="s">
        <v>1</v>
      </c>
    </row>
    <row r="140" spans="1:6" x14ac:dyDescent="0.2">
      <c r="A140" s="3">
        <v>139</v>
      </c>
      <c r="B140" s="3" t="s">
        <v>233</v>
      </c>
      <c r="C140" s="3" t="s">
        <v>4</v>
      </c>
      <c r="D140" s="3" t="s">
        <v>31</v>
      </c>
      <c r="E140" s="3">
        <v>20</v>
      </c>
      <c r="F140" s="3" t="s">
        <v>1</v>
      </c>
    </row>
    <row r="141" spans="1:6" x14ac:dyDescent="0.2">
      <c r="A141" s="3">
        <v>140</v>
      </c>
      <c r="B141" s="3" t="s">
        <v>235</v>
      </c>
      <c r="C141" s="3" t="s">
        <v>4</v>
      </c>
      <c r="D141" s="3" t="s">
        <v>16</v>
      </c>
      <c r="E141" s="3">
        <v>87</v>
      </c>
      <c r="F141" s="3" t="s">
        <v>1</v>
      </c>
    </row>
    <row r="142" spans="1:6" x14ac:dyDescent="0.2">
      <c r="A142" s="3">
        <v>141</v>
      </c>
      <c r="B142" s="3" t="s">
        <v>236</v>
      </c>
      <c r="C142" s="3" t="s">
        <v>4</v>
      </c>
      <c r="D142" s="3" t="s">
        <v>16</v>
      </c>
      <c r="E142" s="3">
        <v>20</v>
      </c>
      <c r="F142" s="3" t="s">
        <v>1</v>
      </c>
    </row>
    <row r="143" spans="1:6" x14ac:dyDescent="0.2">
      <c r="A143" s="3">
        <v>142</v>
      </c>
      <c r="B143" s="3" t="s">
        <v>237</v>
      </c>
      <c r="C143" s="3" t="s">
        <v>4</v>
      </c>
      <c r="D143" s="3" t="s">
        <v>16</v>
      </c>
      <c r="E143" s="3">
        <v>43</v>
      </c>
      <c r="F143" s="3" t="s">
        <v>1</v>
      </c>
    </row>
    <row r="144" spans="1:6" x14ac:dyDescent="0.2">
      <c r="A144" s="3">
        <v>143</v>
      </c>
      <c r="B144" s="3" t="s">
        <v>238</v>
      </c>
      <c r="C144" s="3" t="s">
        <v>4</v>
      </c>
      <c r="D144" s="3" t="s">
        <v>16</v>
      </c>
      <c r="E144" s="3">
        <v>106</v>
      </c>
      <c r="F144" s="3" t="s">
        <v>1</v>
      </c>
    </row>
    <row r="145" spans="1:6" x14ac:dyDescent="0.2">
      <c r="A145" s="3">
        <v>144</v>
      </c>
      <c r="B145" s="3" t="s">
        <v>239</v>
      </c>
      <c r="C145" s="3" t="s">
        <v>4</v>
      </c>
      <c r="D145" s="3" t="s">
        <v>16</v>
      </c>
      <c r="E145" s="3">
        <v>18</v>
      </c>
      <c r="F145" s="3" t="s">
        <v>1</v>
      </c>
    </row>
    <row r="146" spans="1:6" x14ac:dyDescent="0.2">
      <c r="A146" s="3">
        <v>145</v>
      </c>
      <c r="B146" s="3" t="s">
        <v>1062</v>
      </c>
      <c r="C146" s="3" t="s">
        <v>4</v>
      </c>
      <c r="D146" s="3" t="s">
        <v>31</v>
      </c>
      <c r="E146" s="3"/>
      <c r="F146" s="3"/>
    </row>
    <row r="147" spans="1:6" x14ac:dyDescent="0.2">
      <c r="A147" s="3">
        <v>146</v>
      </c>
      <c r="B147" s="3" t="s">
        <v>1063</v>
      </c>
      <c r="C147" s="3" t="s">
        <v>4</v>
      </c>
      <c r="D147" s="3" t="s">
        <v>31</v>
      </c>
      <c r="E147" s="3"/>
      <c r="F147" s="3"/>
    </row>
    <row r="148" spans="1:6" x14ac:dyDescent="0.2">
      <c r="A148" s="3">
        <v>147</v>
      </c>
      <c r="B148" s="3" t="s">
        <v>1065</v>
      </c>
      <c r="C148" s="3" t="s">
        <v>4</v>
      </c>
      <c r="D148" s="3" t="s">
        <v>31</v>
      </c>
      <c r="E148" s="3"/>
      <c r="F148" s="3"/>
    </row>
    <row r="149" spans="1:6" x14ac:dyDescent="0.2">
      <c r="A149" s="3">
        <v>148</v>
      </c>
      <c r="B149" s="3" t="s">
        <v>1066</v>
      </c>
      <c r="C149" s="3" t="s">
        <v>4</v>
      </c>
      <c r="D149" s="3" t="s">
        <v>31</v>
      </c>
      <c r="E149" s="3"/>
      <c r="F149" s="3"/>
    </row>
    <row r="150" spans="1:6" x14ac:dyDescent="0.2">
      <c r="A150" s="3">
        <v>149</v>
      </c>
      <c r="B150" s="3" t="s">
        <v>1067</v>
      </c>
      <c r="C150" s="3" t="s">
        <v>4</v>
      </c>
      <c r="D150" s="3" t="s">
        <v>31</v>
      </c>
      <c r="E150" s="3"/>
      <c r="F150" s="3"/>
    </row>
    <row r="151" spans="1:6" x14ac:dyDescent="0.2">
      <c r="A151" s="3">
        <v>150</v>
      </c>
      <c r="B151" s="3" t="s">
        <v>240</v>
      </c>
      <c r="C151" s="3" t="s">
        <v>4</v>
      </c>
      <c r="D151" s="3" t="s">
        <v>31</v>
      </c>
      <c r="E151" s="3" t="s">
        <v>241</v>
      </c>
      <c r="F151" s="3">
        <v>2334001144</v>
      </c>
    </row>
    <row r="152" spans="1:6" x14ac:dyDescent="0.2">
      <c r="A152" s="3">
        <v>151</v>
      </c>
      <c r="B152" s="3" t="s">
        <v>240</v>
      </c>
      <c r="C152" s="3" t="s">
        <v>4</v>
      </c>
      <c r="D152" s="3" t="s">
        <v>31</v>
      </c>
      <c r="E152" s="3">
        <v>4</v>
      </c>
      <c r="F152" s="3" t="s">
        <v>1</v>
      </c>
    </row>
    <row r="153" spans="1:6" x14ac:dyDescent="0.2">
      <c r="A153" s="3">
        <v>152</v>
      </c>
      <c r="B153" s="3" t="s">
        <v>240</v>
      </c>
      <c r="C153" s="3" t="s">
        <v>4</v>
      </c>
      <c r="D153" s="3" t="s">
        <v>31</v>
      </c>
      <c r="E153" s="3">
        <v>2</v>
      </c>
      <c r="F153" s="3" t="s">
        <v>1</v>
      </c>
    </row>
    <row r="154" spans="1:6" x14ac:dyDescent="0.2">
      <c r="A154" s="3">
        <v>153</v>
      </c>
      <c r="B154" s="3" t="s">
        <v>240</v>
      </c>
      <c r="C154" s="3" t="s">
        <v>4</v>
      </c>
      <c r="D154" s="3" t="s">
        <v>31</v>
      </c>
      <c r="E154" s="3">
        <v>6</v>
      </c>
      <c r="F154" s="3" t="s">
        <v>1</v>
      </c>
    </row>
    <row r="155" spans="1:6" x14ac:dyDescent="0.2">
      <c r="A155" s="3">
        <v>154</v>
      </c>
      <c r="B155" s="3" t="s">
        <v>240</v>
      </c>
      <c r="C155" s="3" t="s">
        <v>4</v>
      </c>
      <c r="D155" s="3" t="s">
        <v>31</v>
      </c>
      <c r="E155" s="3">
        <v>3</v>
      </c>
      <c r="F155" s="3" t="s">
        <v>1</v>
      </c>
    </row>
    <row r="156" spans="1:6" x14ac:dyDescent="0.2">
      <c r="A156" s="3">
        <v>155</v>
      </c>
      <c r="B156" s="3" t="s">
        <v>240</v>
      </c>
      <c r="C156" s="3" t="s">
        <v>4</v>
      </c>
      <c r="D156" s="3" t="s">
        <v>31</v>
      </c>
      <c r="E156" s="3">
        <v>5</v>
      </c>
      <c r="F156" s="3" t="s">
        <v>1</v>
      </c>
    </row>
    <row r="157" spans="1:6" x14ac:dyDescent="0.2">
      <c r="A157" s="3">
        <v>156</v>
      </c>
      <c r="B157" s="3" t="s">
        <v>242</v>
      </c>
      <c r="C157" s="3" t="s">
        <v>4</v>
      </c>
      <c r="D157" s="3" t="s">
        <v>31</v>
      </c>
      <c r="E157" s="3">
        <v>771</v>
      </c>
      <c r="F157" s="3" t="s">
        <v>1</v>
      </c>
    </row>
  </sheetData>
  <phoneticPr fontId="1" type="noConversion"/>
  <hyperlinks>
    <hyperlink ref="H2" location="'1000_1000EO700-sp'!A1" display="'1000_1000EO700-sp'!A1"/>
    <hyperlink ref="H6" location="'1000_1000EO700-230V'!A1" display="'1000_1000EO700-230V'!A1"/>
  </hyperlink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H2" sqref="H2"/>
    </sheetView>
  </sheetViews>
  <sheetFormatPr defaultRowHeight="12.75" x14ac:dyDescent="0.2"/>
  <cols>
    <col min="1" max="1" width="9.140625" style="2"/>
    <col min="2" max="2" width="27.7109375" style="2" customWidth="1"/>
    <col min="3" max="3" width="15.140625" style="2" customWidth="1"/>
    <col min="4" max="4" width="17.28515625" style="2" customWidth="1"/>
    <col min="5" max="5" width="21.140625" style="2" customWidth="1"/>
    <col min="6" max="6" width="22.5703125" style="2" customWidth="1"/>
    <col min="7" max="16384" width="9.140625" style="2"/>
  </cols>
  <sheetData>
    <row r="1" spans="1:10" x14ac:dyDescent="0.2">
      <c r="A1" s="8"/>
      <c r="B1" s="8" t="s">
        <v>11</v>
      </c>
      <c r="C1" s="8" t="s">
        <v>0</v>
      </c>
      <c r="D1" s="8" t="s">
        <v>12</v>
      </c>
      <c r="E1" s="8" t="s">
        <v>13</v>
      </c>
      <c r="F1" s="8" t="s">
        <v>14</v>
      </c>
      <c r="G1" s="8"/>
      <c r="H1" s="8" t="s">
        <v>952</v>
      </c>
      <c r="I1" s="8"/>
    </row>
    <row r="2" spans="1:10" x14ac:dyDescent="0.2">
      <c r="A2" s="4">
        <v>1</v>
      </c>
      <c r="B2" s="4" t="s">
        <v>243</v>
      </c>
      <c r="C2" s="4" t="s">
        <v>4</v>
      </c>
      <c r="D2" s="4" t="s">
        <v>5</v>
      </c>
      <c r="E2" s="4">
        <v>27</v>
      </c>
      <c r="F2" s="4">
        <v>12334001001</v>
      </c>
      <c r="H2" s="509" t="s">
        <v>957</v>
      </c>
      <c r="J2" s="2" t="s">
        <v>1025</v>
      </c>
    </row>
    <row r="3" spans="1:10" x14ac:dyDescent="0.2">
      <c r="A3" s="4">
        <v>2</v>
      </c>
      <c r="B3" s="4" t="s">
        <v>244</v>
      </c>
      <c r="C3" s="4" t="s">
        <v>4</v>
      </c>
      <c r="D3" s="4" t="s">
        <v>5</v>
      </c>
      <c r="E3" s="4">
        <v>27</v>
      </c>
      <c r="F3" s="4">
        <v>12334001001</v>
      </c>
    </row>
    <row r="4" spans="1:10" x14ac:dyDescent="0.2">
      <c r="A4" s="4">
        <v>3</v>
      </c>
      <c r="B4" s="4" t="s">
        <v>245</v>
      </c>
      <c r="C4" s="4" t="s">
        <v>4</v>
      </c>
      <c r="D4" s="4" t="s">
        <v>5</v>
      </c>
      <c r="E4" s="4">
        <v>26</v>
      </c>
      <c r="F4" s="4" t="s">
        <v>1</v>
      </c>
    </row>
    <row r="5" spans="1:10" x14ac:dyDescent="0.2">
      <c r="A5" s="4">
        <v>4</v>
      </c>
      <c r="B5" s="4" t="s">
        <v>246</v>
      </c>
      <c r="C5" s="4" t="s">
        <v>4</v>
      </c>
      <c r="D5" s="4" t="s">
        <v>5</v>
      </c>
      <c r="E5" s="4">
        <v>26</v>
      </c>
      <c r="F5" s="4" t="s">
        <v>1</v>
      </c>
    </row>
    <row r="6" spans="1:10" x14ac:dyDescent="0.2">
      <c r="A6" s="4">
        <v>5</v>
      </c>
      <c r="B6" s="4" t="s">
        <v>247</v>
      </c>
      <c r="C6" s="4" t="s">
        <v>4</v>
      </c>
      <c r="D6" s="4" t="s">
        <v>5</v>
      </c>
      <c r="E6" s="4" t="s">
        <v>248</v>
      </c>
      <c r="F6" s="4">
        <v>2334001003</v>
      </c>
    </row>
    <row r="7" spans="1:10" x14ac:dyDescent="0.2">
      <c r="A7" s="4">
        <v>6</v>
      </c>
      <c r="B7" s="4" t="s">
        <v>249</v>
      </c>
      <c r="C7" s="4" t="s">
        <v>4</v>
      </c>
      <c r="D7" s="4" t="s">
        <v>5</v>
      </c>
      <c r="E7" s="4">
        <v>49</v>
      </c>
      <c r="F7" s="4" t="s">
        <v>1</v>
      </c>
    </row>
    <row r="8" spans="1:10" x14ac:dyDescent="0.2">
      <c r="A8" s="4">
        <v>7</v>
      </c>
      <c r="B8" s="4" t="s">
        <v>250</v>
      </c>
      <c r="C8" s="4" t="s">
        <v>4</v>
      </c>
      <c r="D8" s="4" t="s">
        <v>5</v>
      </c>
      <c r="E8" s="4">
        <v>49</v>
      </c>
      <c r="F8" s="4" t="s">
        <v>1</v>
      </c>
    </row>
    <row r="9" spans="1:10" x14ac:dyDescent="0.2">
      <c r="A9" s="4">
        <v>8</v>
      </c>
      <c r="B9" s="4" t="s">
        <v>251</v>
      </c>
      <c r="C9" s="4" t="s">
        <v>4</v>
      </c>
      <c r="D9" s="4" t="s">
        <v>5</v>
      </c>
      <c r="E9" s="4">
        <v>50</v>
      </c>
      <c r="F9" s="4" t="s">
        <v>1</v>
      </c>
    </row>
    <row r="10" spans="1:10" x14ac:dyDescent="0.2">
      <c r="A10" s="4">
        <v>9</v>
      </c>
      <c r="B10" s="4" t="s">
        <v>252</v>
      </c>
      <c r="C10" s="4" t="s">
        <v>4</v>
      </c>
      <c r="D10" s="4" t="s">
        <v>5</v>
      </c>
      <c r="E10" s="4">
        <v>28</v>
      </c>
      <c r="F10" s="4" t="s">
        <v>1</v>
      </c>
    </row>
    <row r="11" spans="1:10" x14ac:dyDescent="0.2">
      <c r="A11" s="4">
        <v>10</v>
      </c>
      <c r="B11" s="4" t="s">
        <v>253</v>
      </c>
      <c r="C11" s="4" t="s">
        <v>4</v>
      </c>
      <c r="D11" s="4" t="s">
        <v>5</v>
      </c>
      <c r="E11" s="4">
        <v>29</v>
      </c>
      <c r="F11" s="4">
        <v>12334001007</v>
      </c>
    </row>
    <row r="12" spans="1:10" x14ac:dyDescent="0.2">
      <c r="A12" s="4">
        <v>11</v>
      </c>
      <c r="B12" s="4" t="s">
        <v>254</v>
      </c>
      <c r="C12" s="4" t="s">
        <v>4</v>
      </c>
      <c r="D12" s="4" t="s">
        <v>5</v>
      </c>
      <c r="E12" s="4">
        <v>23</v>
      </c>
      <c r="F12" s="4" t="s">
        <v>1</v>
      </c>
    </row>
    <row r="13" spans="1:10" x14ac:dyDescent="0.2">
      <c r="A13" s="4">
        <v>12</v>
      </c>
      <c r="B13" s="4" t="s">
        <v>255</v>
      </c>
      <c r="C13" s="4" t="s">
        <v>4</v>
      </c>
      <c r="D13" s="4" t="s">
        <v>5</v>
      </c>
      <c r="E13" s="4">
        <v>17</v>
      </c>
      <c r="F13" s="4" t="s">
        <v>1</v>
      </c>
    </row>
    <row r="14" spans="1:10" x14ac:dyDescent="0.2">
      <c r="A14" s="4">
        <v>13</v>
      </c>
      <c r="B14" s="4" t="s">
        <v>256</v>
      </c>
      <c r="C14" s="4" t="s">
        <v>4</v>
      </c>
      <c r="D14" s="4" t="s">
        <v>5</v>
      </c>
      <c r="E14" s="4">
        <v>51</v>
      </c>
      <c r="F14" s="4" t="s">
        <v>1</v>
      </c>
    </row>
    <row r="15" spans="1:10" x14ac:dyDescent="0.2">
      <c r="A15" s="4">
        <v>14</v>
      </c>
      <c r="B15" s="4" t="s">
        <v>257</v>
      </c>
      <c r="C15" s="4" t="s">
        <v>4</v>
      </c>
      <c r="D15" s="4" t="s">
        <v>5</v>
      </c>
      <c r="E15" s="4">
        <v>31</v>
      </c>
      <c r="F15" s="4">
        <v>12334001014</v>
      </c>
    </row>
    <row r="16" spans="1:10" x14ac:dyDescent="0.2">
      <c r="A16" s="4">
        <v>15</v>
      </c>
      <c r="B16" s="4" t="s">
        <v>258</v>
      </c>
      <c r="C16" s="4" t="s">
        <v>4</v>
      </c>
      <c r="D16" s="4" t="s">
        <v>5</v>
      </c>
      <c r="E16" s="4">
        <v>13</v>
      </c>
      <c r="F16" s="4" t="s">
        <v>1</v>
      </c>
    </row>
    <row r="17" spans="1:6" x14ac:dyDescent="0.2">
      <c r="A17" s="4">
        <v>16</v>
      </c>
      <c r="B17" s="4" t="s">
        <v>260</v>
      </c>
      <c r="C17" s="4" t="s">
        <v>4</v>
      </c>
      <c r="D17" s="4" t="s">
        <v>5</v>
      </c>
      <c r="E17" s="4">
        <v>14</v>
      </c>
      <c r="F17" s="4" t="s">
        <v>1</v>
      </c>
    </row>
    <row r="18" spans="1:6" x14ac:dyDescent="0.2">
      <c r="A18" s="4">
        <v>17</v>
      </c>
      <c r="B18" s="4" t="s">
        <v>259</v>
      </c>
      <c r="C18" s="4" t="s">
        <v>4</v>
      </c>
      <c r="D18" s="4" t="s">
        <v>5</v>
      </c>
      <c r="E18" s="4">
        <v>14</v>
      </c>
      <c r="F18" s="4" t="s">
        <v>1</v>
      </c>
    </row>
    <row r="19" spans="1:6" x14ac:dyDescent="0.2">
      <c r="A19" s="4">
        <v>18</v>
      </c>
      <c r="B19" s="4" t="s">
        <v>261</v>
      </c>
      <c r="C19" s="4" t="s">
        <v>4</v>
      </c>
      <c r="D19" s="4" t="s">
        <v>5</v>
      </c>
      <c r="E19" s="4" t="s">
        <v>262</v>
      </c>
      <c r="F19" s="4">
        <v>2334001018</v>
      </c>
    </row>
    <row r="20" spans="1:6" x14ac:dyDescent="0.2">
      <c r="A20" s="4">
        <v>19</v>
      </c>
      <c r="B20" s="4" t="s">
        <v>263</v>
      </c>
      <c r="C20" s="4" t="s">
        <v>4</v>
      </c>
      <c r="D20" s="4" t="s">
        <v>5</v>
      </c>
      <c r="E20" s="4">
        <v>22</v>
      </c>
      <c r="F20" s="4" t="s">
        <v>1</v>
      </c>
    </row>
    <row r="21" spans="1:6" x14ac:dyDescent="0.2">
      <c r="A21" s="4">
        <v>20</v>
      </c>
      <c r="B21" s="4" t="s">
        <v>264</v>
      </c>
      <c r="C21" s="4" t="s">
        <v>4</v>
      </c>
      <c r="D21" s="4" t="s">
        <v>5</v>
      </c>
      <c r="E21" s="4">
        <v>40</v>
      </c>
      <c r="F21" s="4" t="s">
        <v>1</v>
      </c>
    </row>
    <row r="22" spans="1:6" x14ac:dyDescent="0.2">
      <c r="A22" s="4">
        <v>21</v>
      </c>
      <c r="B22" s="4" t="s">
        <v>265</v>
      </c>
      <c r="C22" s="4" t="s">
        <v>4</v>
      </c>
      <c r="D22" s="4" t="s">
        <v>5</v>
      </c>
      <c r="E22" s="4" t="s">
        <v>266</v>
      </c>
      <c r="F22" s="4" t="s">
        <v>1</v>
      </c>
    </row>
    <row r="23" spans="1:6" x14ac:dyDescent="0.2">
      <c r="A23" s="4">
        <v>22</v>
      </c>
      <c r="B23" s="4" t="s">
        <v>267</v>
      </c>
      <c r="C23" s="4" t="s">
        <v>4</v>
      </c>
      <c r="D23" s="4" t="s">
        <v>5</v>
      </c>
      <c r="E23" s="4" t="s">
        <v>268</v>
      </c>
      <c r="F23" s="4">
        <v>2334001021</v>
      </c>
    </row>
    <row r="24" spans="1:6" x14ac:dyDescent="0.2">
      <c r="A24" s="4">
        <v>23</v>
      </c>
      <c r="B24" s="4" t="s">
        <v>269</v>
      </c>
      <c r="C24" s="4" t="s">
        <v>4</v>
      </c>
      <c r="D24" s="4" t="s">
        <v>5</v>
      </c>
      <c r="E24" s="4">
        <v>15</v>
      </c>
      <c r="F24" s="4" t="s">
        <v>1</v>
      </c>
    </row>
    <row r="25" spans="1:6" x14ac:dyDescent="0.2">
      <c r="A25" s="4">
        <v>24</v>
      </c>
      <c r="B25" s="4" t="s">
        <v>270</v>
      </c>
      <c r="C25" s="4" t="s">
        <v>4</v>
      </c>
      <c r="D25" s="4" t="s">
        <v>5</v>
      </c>
      <c r="E25" s="4" t="s">
        <v>271</v>
      </c>
      <c r="F25" s="4" t="s">
        <v>1</v>
      </c>
    </row>
    <row r="26" spans="1:6" x14ac:dyDescent="0.2">
      <c r="A26" s="4">
        <v>25</v>
      </c>
      <c r="B26" s="4" t="s">
        <v>272</v>
      </c>
      <c r="C26" s="4" t="s">
        <v>4</v>
      </c>
      <c r="D26" s="4" t="s">
        <v>5</v>
      </c>
      <c r="E26" s="4">
        <v>32</v>
      </c>
      <c r="F26" s="4">
        <v>12334001032</v>
      </c>
    </row>
    <row r="27" spans="1:6" x14ac:dyDescent="0.2">
      <c r="A27" s="4">
        <v>26</v>
      </c>
      <c r="B27" s="4" t="s">
        <v>273</v>
      </c>
      <c r="C27" s="4" t="s">
        <v>4</v>
      </c>
      <c r="D27" s="4" t="s">
        <v>5</v>
      </c>
      <c r="E27" s="4">
        <v>24</v>
      </c>
      <c r="F27" s="4" t="s">
        <v>1</v>
      </c>
    </row>
    <row r="28" spans="1:6" x14ac:dyDescent="0.2">
      <c r="A28" s="4">
        <v>27</v>
      </c>
      <c r="B28" s="4" t="s">
        <v>274</v>
      </c>
      <c r="C28" s="4" t="s">
        <v>4</v>
      </c>
      <c r="D28" s="4" t="s">
        <v>5</v>
      </c>
      <c r="E28" s="4">
        <v>41</v>
      </c>
      <c r="F28" s="4" t="s">
        <v>1</v>
      </c>
    </row>
    <row r="29" spans="1:6" x14ac:dyDescent="0.2">
      <c r="A29" s="4">
        <v>28</v>
      </c>
      <c r="B29" s="4" t="s">
        <v>275</v>
      </c>
      <c r="C29" s="4" t="s">
        <v>4</v>
      </c>
      <c r="D29" s="4" t="s">
        <v>5</v>
      </c>
      <c r="E29" s="4">
        <v>52</v>
      </c>
      <c r="F29" s="4" t="s">
        <v>1</v>
      </c>
    </row>
    <row r="30" spans="1:6" x14ac:dyDescent="0.2">
      <c r="A30" s="4">
        <v>29</v>
      </c>
      <c r="B30" s="4" t="s">
        <v>276</v>
      </c>
      <c r="C30" s="4" t="s">
        <v>4</v>
      </c>
      <c r="D30" s="4" t="s">
        <v>5</v>
      </c>
      <c r="E30" s="4" t="s">
        <v>277</v>
      </c>
      <c r="F30" s="4">
        <v>2334001028</v>
      </c>
    </row>
    <row r="31" spans="1:6" x14ac:dyDescent="0.2">
      <c r="A31" s="4">
        <v>30</v>
      </c>
      <c r="B31" s="4" t="s">
        <v>278</v>
      </c>
      <c r="C31" s="4" t="s">
        <v>4</v>
      </c>
      <c r="D31" s="4" t="s">
        <v>5</v>
      </c>
      <c r="E31" s="4" t="s">
        <v>279</v>
      </c>
      <c r="F31" s="4" t="s">
        <v>1</v>
      </c>
    </row>
    <row r="32" spans="1:6" x14ac:dyDescent="0.2">
      <c r="A32" s="4">
        <v>31</v>
      </c>
      <c r="B32" s="4" t="s">
        <v>280</v>
      </c>
      <c r="C32" s="4" t="s">
        <v>4</v>
      </c>
      <c r="D32" s="4" t="s">
        <v>5</v>
      </c>
      <c r="E32" s="4">
        <v>16</v>
      </c>
      <c r="F32" s="4" t="s">
        <v>1</v>
      </c>
    </row>
    <row r="33" spans="1:6" x14ac:dyDescent="0.2">
      <c r="A33" s="4">
        <v>32</v>
      </c>
      <c r="B33" s="4" t="s">
        <v>281</v>
      </c>
      <c r="C33" s="4" t="s">
        <v>4</v>
      </c>
      <c r="D33" s="4" t="s">
        <v>5</v>
      </c>
      <c r="E33" s="4" t="s">
        <v>6</v>
      </c>
      <c r="F33" s="4" t="s">
        <v>1</v>
      </c>
    </row>
    <row r="34" spans="1:6" x14ac:dyDescent="0.2">
      <c r="A34" s="4">
        <v>33</v>
      </c>
      <c r="B34" s="4" t="s">
        <v>282</v>
      </c>
      <c r="C34" s="4" t="s">
        <v>4</v>
      </c>
      <c r="D34" s="4" t="s">
        <v>5</v>
      </c>
      <c r="E34" s="4">
        <v>47</v>
      </c>
      <c r="F34" s="4" t="s">
        <v>1</v>
      </c>
    </row>
    <row r="35" spans="1:6" x14ac:dyDescent="0.2">
      <c r="A35" s="4">
        <v>34</v>
      </c>
      <c r="B35" s="4" t="s">
        <v>283</v>
      </c>
      <c r="C35" s="4" t="s">
        <v>4</v>
      </c>
      <c r="D35" s="4" t="s">
        <v>5</v>
      </c>
      <c r="E35" s="4" t="s">
        <v>2</v>
      </c>
      <c r="F35" s="4">
        <v>2334001032</v>
      </c>
    </row>
    <row r="36" spans="1:6" x14ac:dyDescent="0.2">
      <c r="A36" s="4">
        <v>35</v>
      </c>
      <c r="B36" s="4" t="s">
        <v>284</v>
      </c>
      <c r="C36" s="4" t="s">
        <v>4</v>
      </c>
      <c r="D36" s="4" t="s">
        <v>5</v>
      </c>
      <c r="E36" s="4" t="s">
        <v>2</v>
      </c>
      <c r="F36" s="4">
        <v>2334001032</v>
      </c>
    </row>
    <row r="37" spans="1:6" x14ac:dyDescent="0.2">
      <c r="A37" s="4">
        <v>36</v>
      </c>
      <c r="B37" s="4" t="s">
        <v>285</v>
      </c>
      <c r="C37" s="4" t="s">
        <v>4</v>
      </c>
      <c r="D37" s="4" t="s">
        <v>5</v>
      </c>
      <c r="E37" s="4" t="s">
        <v>286</v>
      </c>
      <c r="F37" s="4" t="s">
        <v>1</v>
      </c>
    </row>
    <row r="38" spans="1:6" x14ac:dyDescent="0.2">
      <c r="A38" s="4">
        <v>37</v>
      </c>
      <c r="B38" s="4" t="s">
        <v>287</v>
      </c>
      <c r="C38" s="4" t="s">
        <v>4</v>
      </c>
      <c r="D38" s="4" t="s">
        <v>5</v>
      </c>
      <c r="E38" s="4">
        <v>34</v>
      </c>
      <c r="F38" s="4">
        <v>12334001036</v>
      </c>
    </row>
    <row r="39" spans="1:6" x14ac:dyDescent="0.2">
      <c r="A39" s="4">
        <v>38</v>
      </c>
      <c r="B39" s="4" t="s">
        <v>288</v>
      </c>
      <c r="C39" s="4" t="s">
        <v>4</v>
      </c>
      <c r="D39" s="4" t="s">
        <v>5</v>
      </c>
      <c r="E39" s="4">
        <v>34</v>
      </c>
      <c r="F39" s="4">
        <v>12334001036</v>
      </c>
    </row>
    <row r="40" spans="1:6" x14ac:dyDescent="0.2">
      <c r="A40" s="4">
        <v>39</v>
      </c>
      <c r="B40" s="4" t="s">
        <v>289</v>
      </c>
      <c r="C40" s="4" t="s">
        <v>4</v>
      </c>
      <c r="D40" s="4" t="s">
        <v>5</v>
      </c>
      <c r="E40" s="4">
        <v>35</v>
      </c>
      <c r="F40" s="4">
        <v>12334001037</v>
      </c>
    </row>
    <row r="41" spans="1:6" x14ac:dyDescent="0.2">
      <c r="A41" s="4">
        <v>40</v>
      </c>
      <c r="B41" s="4" t="s">
        <v>290</v>
      </c>
      <c r="C41" s="4" t="s">
        <v>4</v>
      </c>
      <c r="D41" s="4" t="s">
        <v>5</v>
      </c>
      <c r="E41" s="4">
        <v>18</v>
      </c>
      <c r="F41" s="4" t="s">
        <v>1</v>
      </c>
    </row>
    <row r="42" spans="1:6" x14ac:dyDescent="0.2">
      <c r="A42" s="4">
        <v>41</v>
      </c>
      <c r="B42" s="4" t="s">
        <v>291</v>
      </c>
      <c r="C42" s="4" t="s">
        <v>4</v>
      </c>
      <c r="D42" s="4" t="s">
        <v>5</v>
      </c>
      <c r="E42" s="4">
        <v>36</v>
      </c>
      <c r="F42" s="4">
        <v>12334001039</v>
      </c>
    </row>
    <row r="43" spans="1:6" x14ac:dyDescent="0.2">
      <c r="A43" s="4">
        <v>42</v>
      </c>
      <c r="B43" s="4" t="s">
        <v>292</v>
      </c>
      <c r="C43" s="4" t="s">
        <v>4</v>
      </c>
      <c r="D43" s="4" t="s">
        <v>5</v>
      </c>
      <c r="E43" s="4">
        <v>21</v>
      </c>
      <c r="F43" s="4" t="s">
        <v>1</v>
      </c>
    </row>
    <row r="44" spans="1:6" x14ac:dyDescent="0.2">
      <c r="A44" s="4">
        <v>43</v>
      </c>
      <c r="B44" s="4" t="s">
        <v>293</v>
      </c>
      <c r="C44" s="4" t="s">
        <v>4</v>
      </c>
      <c r="D44" s="4" t="s">
        <v>5</v>
      </c>
      <c r="E44" s="4" t="s">
        <v>294</v>
      </c>
      <c r="F44" s="4">
        <v>2334001010</v>
      </c>
    </row>
    <row r="45" spans="1:6" x14ac:dyDescent="0.2">
      <c r="A45" s="4">
        <v>44</v>
      </c>
      <c r="B45" s="4" t="s">
        <v>295</v>
      </c>
      <c r="C45" s="4" t="s">
        <v>4</v>
      </c>
      <c r="D45" s="4" t="s">
        <v>5</v>
      </c>
      <c r="E45" s="4">
        <v>42</v>
      </c>
      <c r="F45" s="4" t="s">
        <v>1</v>
      </c>
    </row>
    <row r="46" spans="1:6" x14ac:dyDescent="0.2">
      <c r="A46" s="4">
        <v>45</v>
      </c>
      <c r="B46" s="4" t="s">
        <v>296</v>
      </c>
      <c r="C46" s="4" t="s">
        <v>4</v>
      </c>
      <c r="D46" s="4" t="s">
        <v>5</v>
      </c>
      <c r="E46" s="4">
        <v>43</v>
      </c>
      <c r="F46" s="4" t="s">
        <v>1</v>
      </c>
    </row>
    <row r="47" spans="1:6" x14ac:dyDescent="0.2">
      <c r="A47" s="4">
        <v>46</v>
      </c>
      <c r="B47" s="4" t="s">
        <v>297</v>
      </c>
      <c r="C47" s="4" t="s">
        <v>4</v>
      </c>
      <c r="D47" s="4" t="s">
        <v>5</v>
      </c>
      <c r="E47" s="4" t="s">
        <v>7</v>
      </c>
      <c r="F47" s="4" t="s">
        <v>1</v>
      </c>
    </row>
    <row r="48" spans="1:6" x14ac:dyDescent="0.2">
      <c r="A48" s="4">
        <v>47</v>
      </c>
      <c r="B48" s="4" t="s">
        <v>298</v>
      </c>
      <c r="C48" s="4" t="s">
        <v>4</v>
      </c>
      <c r="D48" s="4" t="s">
        <v>5</v>
      </c>
      <c r="E48" s="4" t="s">
        <v>7</v>
      </c>
      <c r="F48" s="4" t="s">
        <v>1</v>
      </c>
    </row>
    <row r="49" spans="1:6" x14ac:dyDescent="0.2">
      <c r="A49" s="4">
        <v>48</v>
      </c>
      <c r="B49" s="4" t="s">
        <v>299</v>
      </c>
      <c r="C49" s="4" t="s">
        <v>4</v>
      </c>
      <c r="D49" s="4" t="s">
        <v>5</v>
      </c>
      <c r="E49" s="4" t="s">
        <v>300</v>
      </c>
      <c r="F49" s="4" t="s">
        <v>1</v>
      </c>
    </row>
    <row r="50" spans="1:6" x14ac:dyDescent="0.2">
      <c r="A50" s="4">
        <v>49</v>
      </c>
      <c r="B50" s="4" t="s">
        <v>301</v>
      </c>
      <c r="C50" s="4" t="s">
        <v>4</v>
      </c>
      <c r="D50" s="4" t="s">
        <v>5</v>
      </c>
      <c r="E50" s="4">
        <v>53</v>
      </c>
      <c r="F50" s="4" t="s">
        <v>1</v>
      </c>
    </row>
    <row r="51" spans="1:6" x14ac:dyDescent="0.2">
      <c r="A51" s="4">
        <v>50</v>
      </c>
      <c r="B51" s="4" t="s">
        <v>302</v>
      </c>
      <c r="C51" s="4" t="s">
        <v>4</v>
      </c>
      <c r="D51" s="4" t="s">
        <v>5</v>
      </c>
      <c r="E51" s="4" t="s">
        <v>8</v>
      </c>
      <c r="F51" s="4" t="s">
        <v>1</v>
      </c>
    </row>
    <row r="52" spans="1:6" x14ac:dyDescent="0.2">
      <c r="A52" s="4">
        <v>51</v>
      </c>
      <c r="B52" s="4" t="s">
        <v>303</v>
      </c>
      <c r="C52" s="4" t="s">
        <v>4</v>
      </c>
      <c r="D52" s="4" t="s">
        <v>5</v>
      </c>
      <c r="E52" s="4">
        <v>54</v>
      </c>
      <c r="F52" s="4" t="s">
        <v>1</v>
      </c>
    </row>
    <row r="53" spans="1:6" x14ac:dyDescent="0.2">
      <c r="A53" s="4">
        <v>52</v>
      </c>
      <c r="B53" s="4" t="s">
        <v>304</v>
      </c>
      <c r="C53" s="4" t="s">
        <v>4</v>
      </c>
      <c r="D53" s="4" t="s">
        <v>5</v>
      </c>
      <c r="E53" s="4" t="s">
        <v>3</v>
      </c>
      <c r="F53" s="4" t="s">
        <v>1</v>
      </c>
    </row>
    <row r="54" spans="1:6" x14ac:dyDescent="0.2">
      <c r="A54" s="4">
        <v>53</v>
      </c>
      <c r="B54" s="4" t="s">
        <v>305</v>
      </c>
      <c r="C54" s="4" t="s">
        <v>4</v>
      </c>
      <c r="D54" s="4" t="s">
        <v>5</v>
      </c>
      <c r="E54" s="4" t="s">
        <v>3</v>
      </c>
      <c r="F54" s="4" t="s">
        <v>1</v>
      </c>
    </row>
    <row r="55" spans="1:6" x14ac:dyDescent="0.2">
      <c r="A55" s="4">
        <v>54</v>
      </c>
      <c r="B55" s="4" t="s">
        <v>306</v>
      </c>
      <c r="C55" s="4" t="s">
        <v>4</v>
      </c>
      <c r="D55" s="4" t="s">
        <v>5</v>
      </c>
      <c r="E55" s="4">
        <v>44</v>
      </c>
      <c r="F55" s="4">
        <v>12334001049</v>
      </c>
    </row>
    <row r="56" spans="1:6" x14ac:dyDescent="0.2">
      <c r="A56" s="4">
        <v>55</v>
      </c>
      <c r="B56" s="4" t="s">
        <v>307</v>
      </c>
      <c r="C56" s="4" t="s">
        <v>4</v>
      </c>
      <c r="D56" s="4" t="s">
        <v>5</v>
      </c>
      <c r="E56" s="4" t="s">
        <v>308</v>
      </c>
      <c r="F56" s="4">
        <v>2334001050</v>
      </c>
    </row>
    <row r="57" spans="1:6" x14ac:dyDescent="0.2">
      <c r="A57" s="4">
        <v>56</v>
      </c>
      <c r="B57" s="4" t="s">
        <v>309</v>
      </c>
      <c r="C57" s="4" t="s">
        <v>4</v>
      </c>
      <c r="D57" s="4" t="s">
        <v>5</v>
      </c>
      <c r="E57" s="4">
        <v>19</v>
      </c>
      <c r="F57" s="4" t="s">
        <v>1</v>
      </c>
    </row>
    <row r="58" spans="1:6" x14ac:dyDescent="0.2">
      <c r="A58" s="4">
        <v>57</v>
      </c>
      <c r="B58" s="4" t="s">
        <v>310</v>
      </c>
      <c r="C58" s="4" t="s">
        <v>4</v>
      </c>
      <c r="D58" s="4" t="s">
        <v>5</v>
      </c>
      <c r="E58" s="4">
        <v>55</v>
      </c>
      <c r="F58" s="4" t="s">
        <v>1</v>
      </c>
    </row>
    <row r="59" spans="1:6" x14ac:dyDescent="0.2">
      <c r="A59" s="4">
        <v>58</v>
      </c>
      <c r="B59" s="4" t="s">
        <v>311</v>
      </c>
      <c r="C59" s="4" t="s">
        <v>4</v>
      </c>
      <c r="D59" s="4" t="s">
        <v>5</v>
      </c>
      <c r="E59" s="4">
        <v>62</v>
      </c>
      <c r="F59" s="4" t="s">
        <v>1</v>
      </c>
    </row>
    <row r="60" spans="1:6" x14ac:dyDescent="0.2">
      <c r="A60" s="4">
        <v>59</v>
      </c>
      <c r="B60" s="4" t="s">
        <v>312</v>
      </c>
      <c r="C60" s="4" t="s">
        <v>4</v>
      </c>
      <c r="D60" s="4" t="s">
        <v>5</v>
      </c>
      <c r="E60" s="4" t="s">
        <v>313</v>
      </c>
      <c r="F60" s="4" t="s">
        <v>1</v>
      </c>
    </row>
    <row r="61" spans="1:6" x14ac:dyDescent="0.2">
      <c r="A61" s="4">
        <v>60</v>
      </c>
      <c r="B61" s="4" t="s">
        <v>314</v>
      </c>
      <c r="C61" s="4" t="s">
        <v>4</v>
      </c>
      <c r="D61" s="4" t="s">
        <v>5</v>
      </c>
      <c r="E61" s="4" t="s">
        <v>315</v>
      </c>
      <c r="F61" s="4">
        <v>2334001056</v>
      </c>
    </row>
    <row r="62" spans="1:6" x14ac:dyDescent="0.2">
      <c r="A62" s="4">
        <v>61</v>
      </c>
      <c r="B62" s="4" t="s">
        <v>316</v>
      </c>
      <c r="C62" s="4" t="s">
        <v>4</v>
      </c>
      <c r="D62" s="4" t="s">
        <v>5</v>
      </c>
      <c r="E62" s="4" t="s">
        <v>317</v>
      </c>
      <c r="F62" s="4" t="s">
        <v>1</v>
      </c>
    </row>
    <row r="63" spans="1:6" x14ac:dyDescent="0.2">
      <c r="A63" s="4">
        <v>62</v>
      </c>
      <c r="B63" s="4" t="s">
        <v>318</v>
      </c>
      <c r="C63" s="4" t="s">
        <v>4</v>
      </c>
      <c r="D63" s="4" t="s">
        <v>5</v>
      </c>
      <c r="E63" s="4">
        <v>30</v>
      </c>
      <c r="F63" s="4">
        <v>12334001013</v>
      </c>
    </row>
    <row r="64" spans="1:6" x14ac:dyDescent="0.2">
      <c r="A64" s="4">
        <v>63</v>
      </c>
      <c r="B64" s="4" t="s">
        <v>319</v>
      </c>
      <c r="C64" s="4" t="s">
        <v>4</v>
      </c>
      <c r="D64" s="4" t="s">
        <v>5</v>
      </c>
      <c r="E64" s="4">
        <v>33</v>
      </c>
      <c r="F64" s="4">
        <v>12334001058</v>
      </c>
    </row>
    <row r="65" spans="1:6" x14ac:dyDescent="0.2">
      <c r="A65" s="4">
        <v>64</v>
      </c>
      <c r="B65" s="4" t="s">
        <v>320</v>
      </c>
      <c r="C65" s="4" t="s">
        <v>4</v>
      </c>
      <c r="D65" s="4" t="s">
        <v>5</v>
      </c>
      <c r="E65" s="4">
        <v>56</v>
      </c>
      <c r="F65" s="4" t="s">
        <v>1</v>
      </c>
    </row>
    <row r="66" spans="1:6" x14ac:dyDescent="0.2">
      <c r="A66" s="4">
        <v>65</v>
      </c>
      <c r="B66" s="4" t="s">
        <v>321</v>
      </c>
      <c r="C66" s="4" t="s">
        <v>4</v>
      </c>
      <c r="D66" s="4" t="s">
        <v>5</v>
      </c>
      <c r="E66" s="4">
        <v>45</v>
      </c>
      <c r="F66" s="4" t="s">
        <v>1</v>
      </c>
    </row>
    <row r="67" spans="1:6" x14ac:dyDescent="0.2">
      <c r="A67" s="4">
        <v>66</v>
      </c>
      <c r="B67" s="4" t="s">
        <v>322</v>
      </c>
      <c r="C67" s="4" t="s">
        <v>4</v>
      </c>
      <c r="D67" s="4" t="s">
        <v>5</v>
      </c>
      <c r="E67" s="4" t="s">
        <v>323</v>
      </c>
      <c r="F67" s="4">
        <v>2334001062</v>
      </c>
    </row>
    <row r="68" spans="1:6" x14ac:dyDescent="0.2">
      <c r="A68" s="4">
        <v>67</v>
      </c>
      <c r="B68" s="4" t="s">
        <v>324</v>
      </c>
      <c r="C68" s="4" t="s">
        <v>4</v>
      </c>
      <c r="D68" s="4" t="s">
        <v>5</v>
      </c>
      <c r="E68" s="4" t="s">
        <v>323</v>
      </c>
      <c r="F68" s="4">
        <v>2334001062</v>
      </c>
    </row>
    <row r="69" spans="1:6" x14ac:dyDescent="0.2">
      <c r="A69" s="4">
        <v>68</v>
      </c>
      <c r="B69" s="4" t="s">
        <v>325</v>
      </c>
      <c r="C69" s="4" t="s">
        <v>4</v>
      </c>
      <c r="D69" s="4" t="s">
        <v>5</v>
      </c>
      <c r="E69" s="4">
        <v>46</v>
      </c>
      <c r="F69" s="4" t="s">
        <v>1</v>
      </c>
    </row>
    <row r="70" spans="1:6" x14ac:dyDescent="0.2">
      <c r="A70" s="4">
        <v>69</v>
      </c>
      <c r="B70" s="4" t="s">
        <v>326</v>
      </c>
      <c r="C70" s="4" t="s">
        <v>4</v>
      </c>
      <c r="D70" s="4" t="s">
        <v>5</v>
      </c>
      <c r="E70" s="4">
        <v>10</v>
      </c>
      <c r="F70" s="4" t="s">
        <v>1</v>
      </c>
    </row>
    <row r="71" spans="1:6" x14ac:dyDescent="0.2">
      <c r="A71" s="4">
        <v>70</v>
      </c>
      <c r="B71" s="4" t="s">
        <v>326</v>
      </c>
      <c r="C71" s="4" t="s">
        <v>4</v>
      </c>
      <c r="D71" s="4" t="s">
        <v>5</v>
      </c>
      <c r="E71" s="4">
        <v>6</v>
      </c>
      <c r="F71" s="4" t="s">
        <v>1</v>
      </c>
    </row>
    <row r="72" spans="1:6" x14ac:dyDescent="0.2">
      <c r="A72" s="4">
        <v>71</v>
      </c>
      <c r="B72" s="4" t="s">
        <v>326</v>
      </c>
      <c r="C72" s="4" t="s">
        <v>4</v>
      </c>
      <c r="D72" s="4" t="s">
        <v>5</v>
      </c>
      <c r="E72" s="4">
        <v>5</v>
      </c>
      <c r="F72" s="4" t="s">
        <v>1</v>
      </c>
    </row>
    <row r="73" spans="1:6" x14ac:dyDescent="0.2">
      <c r="A73" s="4">
        <v>72</v>
      </c>
      <c r="B73" s="4" t="s">
        <v>326</v>
      </c>
      <c r="C73" s="4" t="s">
        <v>4</v>
      </c>
      <c r="D73" s="4" t="s">
        <v>5</v>
      </c>
      <c r="E73" s="4">
        <v>4</v>
      </c>
      <c r="F73" s="4" t="s">
        <v>1</v>
      </c>
    </row>
    <row r="74" spans="1:6" x14ac:dyDescent="0.2">
      <c r="A74" s="4">
        <v>73</v>
      </c>
      <c r="B74" s="4" t="s">
        <v>326</v>
      </c>
      <c r="C74" s="4" t="s">
        <v>4</v>
      </c>
      <c r="D74" s="4" t="s">
        <v>5</v>
      </c>
      <c r="E74" s="4">
        <v>3</v>
      </c>
      <c r="F74" s="4" t="s">
        <v>1</v>
      </c>
    </row>
    <row r="75" spans="1:6" x14ac:dyDescent="0.2">
      <c r="A75" s="4">
        <v>74</v>
      </c>
      <c r="B75" s="4" t="s">
        <v>326</v>
      </c>
      <c r="C75" s="4" t="s">
        <v>4</v>
      </c>
      <c r="D75" s="4" t="s">
        <v>5</v>
      </c>
      <c r="E75" s="4">
        <v>8</v>
      </c>
      <c r="F75" s="4" t="s">
        <v>1</v>
      </c>
    </row>
    <row r="76" spans="1:6" x14ac:dyDescent="0.2">
      <c r="A76" s="4">
        <v>75</v>
      </c>
      <c r="B76" s="4" t="s">
        <v>326</v>
      </c>
      <c r="C76" s="4" t="s">
        <v>4</v>
      </c>
      <c r="D76" s="4" t="s">
        <v>5</v>
      </c>
      <c r="E76" s="4">
        <v>11</v>
      </c>
      <c r="F76" s="4" t="s">
        <v>1</v>
      </c>
    </row>
    <row r="77" spans="1:6" x14ac:dyDescent="0.2">
      <c r="A77" s="4">
        <v>76</v>
      </c>
      <c r="B77" s="4" t="s">
        <v>326</v>
      </c>
      <c r="C77" s="4" t="s">
        <v>4</v>
      </c>
      <c r="D77" s="4" t="s">
        <v>5</v>
      </c>
      <c r="E77" s="4">
        <v>9</v>
      </c>
      <c r="F77" s="4" t="s">
        <v>1</v>
      </c>
    </row>
    <row r="78" spans="1:6" x14ac:dyDescent="0.2">
      <c r="A78" s="4">
        <v>77</v>
      </c>
      <c r="B78" s="4" t="s">
        <v>326</v>
      </c>
      <c r="C78" s="4" t="s">
        <v>4</v>
      </c>
      <c r="D78" s="4" t="s">
        <v>5</v>
      </c>
      <c r="E78" s="4">
        <v>7</v>
      </c>
      <c r="F78" s="4" t="s">
        <v>1</v>
      </c>
    </row>
    <row r="79" spans="1:6" x14ac:dyDescent="0.2">
      <c r="A79" s="4">
        <v>78</v>
      </c>
      <c r="B79" s="4" t="s">
        <v>326</v>
      </c>
      <c r="C79" s="4" t="s">
        <v>4</v>
      </c>
      <c r="D79" s="4" t="s">
        <v>5</v>
      </c>
      <c r="E79" s="4">
        <v>2</v>
      </c>
      <c r="F79" s="4" t="s">
        <v>1</v>
      </c>
    </row>
    <row r="80" spans="1:6" x14ac:dyDescent="0.2">
      <c r="A80" s="4">
        <v>79</v>
      </c>
      <c r="B80" s="4" t="s">
        <v>327</v>
      </c>
      <c r="C80" s="4" t="s">
        <v>4</v>
      </c>
      <c r="D80" s="4" t="s">
        <v>5</v>
      </c>
      <c r="E80" s="4" t="s">
        <v>328</v>
      </c>
      <c r="F80" s="4">
        <v>2334001066</v>
      </c>
    </row>
    <row r="81" spans="1:6" x14ac:dyDescent="0.2">
      <c r="A81" s="4">
        <v>80</v>
      </c>
      <c r="B81" s="4" t="s">
        <v>329</v>
      </c>
      <c r="C81" s="4" t="s">
        <v>4</v>
      </c>
      <c r="D81" s="4" t="s">
        <v>5</v>
      </c>
      <c r="E81" s="4" t="s">
        <v>9</v>
      </c>
      <c r="F81" s="4" t="s">
        <v>1</v>
      </c>
    </row>
    <row r="82" spans="1:6" x14ac:dyDescent="0.2">
      <c r="A82" s="4">
        <v>81</v>
      </c>
      <c r="B82" s="4" t="s">
        <v>330</v>
      </c>
      <c r="C82" s="4" t="s">
        <v>4</v>
      </c>
      <c r="D82" s="4" t="s">
        <v>5</v>
      </c>
      <c r="E82" s="4" t="s">
        <v>331</v>
      </c>
      <c r="F82" s="4">
        <v>2334001068</v>
      </c>
    </row>
    <row r="83" spans="1:6" x14ac:dyDescent="0.2">
      <c r="A83" s="4">
        <v>82</v>
      </c>
      <c r="B83" s="4" t="s">
        <v>332</v>
      </c>
      <c r="C83" s="4" t="s">
        <v>4</v>
      </c>
      <c r="D83" s="4" t="s">
        <v>5</v>
      </c>
      <c r="E83" s="4" t="s">
        <v>333</v>
      </c>
      <c r="F83" s="4" t="s">
        <v>1</v>
      </c>
    </row>
    <row r="84" spans="1:6" x14ac:dyDescent="0.2">
      <c r="A84" s="4">
        <v>83</v>
      </c>
      <c r="B84" s="4" t="s">
        <v>334</v>
      </c>
      <c r="C84" s="4" t="s">
        <v>4</v>
      </c>
      <c r="D84" s="4" t="s">
        <v>5</v>
      </c>
      <c r="E84" s="4">
        <v>39</v>
      </c>
      <c r="F84" s="4" t="s">
        <v>1</v>
      </c>
    </row>
    <row r="85" spans="1:6" x14ac:dyDescent="0.2">
      <c r="A85" s="4">
        <v>84</v>
      </c>
      <c r="B85" s="4" t="s">
        <v>335</v>
      </c>
      <c r="C85" s="4" t="s">
        <v>4</v>
      </c>
      <c r="D85" s="4" t="s">
        <v>5</v>
      </c>
      <c r="E85" s="4" t="s">
        <v>10</v>
      </c>
      <c r="F85" s="4" t="s">
        <v>1</v>
      </c>
    </row>
    <row r="86" spans="1:6" x14ac:dyDescent="0.2">
      <c r="A86" s="4">
        <v>85</v>
      </c>
      <c r="B86" s="4" t="s">
        <v>336</v>
      </c>
      <c r="C86" s="4" t="s">
        <v>4</v>
      </c>
      <c r="D86" s="4" t="s">
        <v>5</v>
      </c>
      <c r="E86" s="4" t="s">
        <v>10</v>
      </c>
      <c r="F86" s="4" t="s">
        <v>1</v>
      </c>
    </row>
    <row r="87" spans="1:6" x14ac:dyDescent="0.2">
      <c r="A87" s="4">
        <v>86</v>
      </c>
      <c r="B87" s="4" t="s">
        <v>337</v>
      </c>
      <c r="C87" s="4" t="s">
        <v>4</v>
      </c>
      <c r="D87" s="4" t="s">
        <v>5</v>
      </c>
      <c r="E87" s="4">
        <v>57</v>
      </c>
      <c r="F87" s="4" t="s">
        <v>1</v>
      </c>
    </row>
    <row r="88" spans="1:6" x14ac:dyDescent="0.2">
      <c r="A88" s="4">
        <v>87</v>
      </c>
      <c r="B88" s="4" t="s">
        <v>338</v>
      </c>
      <c r="C88" s="4" t="s">
        <v>4</v>
      </c>
      <c r="D88" s="4" t="s">
        <v>5</v>
      </c>
      <c r="E88" s="4">
        <v>772</v>
      </c>
      <c r="F88" s="4" t="s">
        <v>1</v>
      </c>
    </row>
    <row r="89" spans="1:6" x14ac:dyDescent="0.2">
      <c r="A89" s="4">
        <v>88</v>
      </c>
      <c r="B89" s="4" t="s">
        <v>339</v>
      </c>
      <c r="C89" s="4" t="s">
        <v>4</v>
      </c>
      <c r="D89" s="4" t="s">
        <v>5</v>
      </c>
      <c r="E89" s="4">
        <v>58</v>
      </c>
      <c r="F89" s="4" t="s">
        <v>1</v>
      </c>
    </row>
    <row r="90" spans="1:6" x14ac:dyDescent="0.2">
      <c r="A90" s="4">
        <v>89</v>
      </c>
      <c r="B90" s="4" t="s">
        <v>340</v>
      </c>
      <c r="C90" s="4" t="s">
        <v>4</v>
      </c>
      <c r="D90" s="4" t="s">
        <v>5</v>
      </c>
      <c r="E90" s="4" t="s">
        <v>341</v>
      </c>
      <c r="F90" s="4">
        <v>2334001074</v>
      </c>
    </row>
    <row r="91" spans="1:6" x14ac:dyDescent="0.2">
      <c r="A91" s="4">
        <v>90</v>
      </c>
      <c r="B91" s="4" t="s">
        <v>342</v>
      </c>
      <c r="C91" s="4" t="s">
        <v>4</v>
      </c>
      <c r="D91" s="4" t="s">
        <v>5</v>
      </c>
      <c r="E91" s="4">
        <v>37</v>
      </c>
      <c r="F91" s="4" t="s">
        <v>1</v>
      </c>
    </row>
    <row r="92" spans="1:6" x14ac:dyDescent="0.2">
      <c r="A92" s="4">
        <v>91</v>
      </c>
      <c r="B92" s="4" t="s">
        <v>343</v>
      </c>
      <c r="C92" s="4" t="s">
        <v>4</v>
      </c>
      <c r="D92" s="4" t="s">
        <v>5</v>
      </c>
      <c r="E92" s="4">
        <v>59</v>
      </c>
      <c r="F92" s="4" t="s">
        <v>1</v>
      </c>
    </row>
    <row r="93" spans="1:6" x14ac:dyDescent="0.2">
      <c r="A93" s="4">
        <v>92</v>
      </c>
      <c r="B93" s="4" t="s">
        <v>344</v>
      </c>
      <c r="C93" s="4" t="s">
        <v>4</v>
      </c>
      <c r="D93" s="4" t="s">
        <v>5</v>
      </c>
      <c r="E93" s="4" t="s">
        <v>345</v>
      </c>
      <c r="F93" s="4" t="s">
        <v>1</v>
      </c>
    </row>
    <row r="94" spans="1:6" x14ac:dyDescent="0.2">
      <c r="A94" s="4">
        <v>93</v>
      </c>
      <c r="B94" s="4" t="s">
        <v>346</v>
      </c>
      <c r="C94" s="4" t="s">
        <v>4</v>
      </c>
      <c r="D94" s="4" t="s">
        <v>5</v>
      </c>
      <c r="E94" s="4">
        <v>66</v>
      </c>
      <c r="F94" s="4" t="s">
        <v>1</v>
      </c>
    </row>
    <row r="95" spans="1:6" x14ac:dyDescent="0.2">
      <c r="A95" s="4">
        <v>94</v>
      </c>
      <c r="B95" s="4" t="s">
        <v>347</v>
      </c>
      <c r="C95" s="4" t="s">
        <v>4</v>
      </c>
      <c r="D95" s="4" t="s">
        <v>5</v>
      </c>
      <c r="E95" s="4">
        <v>25</v>
      </c>
      <c r="F95" s="4" t="s">
        <v>1</v>
      </c>
    </row>
    <row r="96" spans="1:6" x14ac:dyDescent="0.2">
      <c r="A96" s="4">
        <v>95</v>
      </c>
      <c r="B96" s="4" t="s">
        <v>348</v>
      </c>
      <c r="C96" s="4" t="s">
        <v>4</v>
      </c>
      <c r="D96" s="4" t="s">
        <v>5</v>
      </c>
      <c r="E96" s="4">
        <v>38</v>
      </c>
      <c r="F96" s="4">
        <v>12334001080</v>
      </c>
    </row>
    <row r="97" spans="1:6" x14ac:dyDescent="0.2">
      <c r="A97" s="4">
        <v>96</v>
      </c>
      <c r="B97" s="4" t="s">
        <v>349</v>
      </c>
      <c r="C97" s="4" t="s">
        <v>4</v>
      </c>
      <c r="D97" s="4" t="s">
        <v>5</v>
      </c>
      <c r="E97" s="4" t="s">
        <v>350</v>
      </c>
      <c r="F97" s="4">
        <v>2334001083</v>
      </c>
    </row>
    <row r="98" spans="1:6" x14ac:dyDescent="0.2">
      <c r="A98" s="4">
        <v>97</v>
      </c>
      <c r="B98" s="4" t="s">
        <v>351</v>
      </c>
      <c r="C98" s="4" t="s">
        <v>4</v>
      </c>
      <c r="D98" s="4" t="s">
        <v>5</v>
      </c>
      <c r="E98" s="4" t="s">
        <v>352</v>
      </c>
      <c r="F98" s="4">
        <v>2334001084</v>
      </c>
    </row>
    <row r="99" spans="1:6" x14ac:dyDescent="0.2">
      <c r="A99" s="4">
        <v>98</v>
      </c>
      <c r="B99" s="4" t="s">
        <v>353</v>
      </c>
      <c r="C99" s="4" t="s">
        <v>4</v>
      </c>
      <c r="D99" s="4" t="s">
        <v>5</v>
      </c>
      <c r="E99" s="4">
        <v>12</v>
      </c>
      <c r="F99" s="4" t="s">
        <v>1</v>
      </c>
    </row>
    <row r="100" spans="1:6" x14ac:dyDescent="0.2">
      <c r="A100" s="4">
        <v>99</v>
      </c>
      <c r="B100" s="4" t="s">
        <v>354</v>
      </c>
      <c r="C100" s="4" t="s">
        <v>4</v>
      </c>
      <c r="D100" s="4" t="s">
        <v>5</v>
      </c>
      <c r="E100" s="4" t="s">
        <v>355</v>
      </c>
      <c r="F100" s="4" t="s">
        <v>1</v>
      </c>
    </row>
    <row r="101" spans="1:6" x14ac:dyDescent="0.2">
      <c r="A101" s="4">
        <v>100</v>
      </c>
      <c r="B101" s="4" t="s">
        <v>356</v>
      </c>
      <c r="C101" s="4" t="s">
        <v>4</v>
      </c>
      <c r="D101" s="4" t="s">
        <v>5</v>
      </c>
      <c r="E101" s="4" t="s">
        <v>357</v>
      </c>
      <c r="F101" s="4">
        <v>2334001086</v>
      </c>
    </row>
    <row r="102" spans="1:6" x14ac:dyDescent="0.2">
      <c r="A102" s="4">
        <v>101</v>
      </c>
      <c r="B102" s="4" t="s">
        <v>358</v>
      </c>
      <c r="C102" s="4" t="s">
        <v>4</v>
      </c>
      <c r="D102" s="4" t="s">
        <v>5</v>
      </c>
      <c r="E102" s="4">
        <v>64</v>
      </c>
      <c r="F102" s="4" t="s">
        <v>1</v>
      </c>
    </row>
    <row r="103" spans="1:6" x14ac:dyDescent="0.2">
      <c r="A103" s="4">
        <v>102</v>
      </c>
      <c r="B103" s="4" t="s">
        <v>359</v>
      </c>
      <c r="C103" s="4" t="s">
        <v>4</v>
      </c>
      <c r="D103" s="4" t="s">
        <v>5</v>
      </c>
      <c r="E103" s="4">
        <v>60</v>
      </c>
      <c r="F103" s="4" t="s">
        <v>1</v>
      </c>
    </row>
    <row r="104" spans="1:6" x14ac:dyDescent="0.2">
      <c r="A104" s="4">
        <v>103</v>
      </c>
      <c r="B104" s="4" t="s">
        <v>360</v>
      </c>
      <c r="C104" s="4" t="s">
        <v>4</v>
      </c>
      <c r="D104" s="4" t="s">
        <v>5</v>
      </c>
      <c r="E104" s="4">
        <v>20</v>
      </c>
      <c r="F104" s="4" t="s">
        <v>1</v>
      </c>
    </row>
    <row r="105" spans="1:6" x14ac:dyDescent="0.2">
      <c r="A105" s="4">
        <v>104</v>
      </c>
      <c r="B105" s="4" t="s">
        <v>361</v>
      </c>
      <c r="C105" s="4" t="s">
        <v>4</v>
      </c>
      <c r="D105" s="4" t="s">
        <v>5</v>
      </c>
      <c r="E105" s="4">
        <v>61</v>
      </c>
      <c r="F105" s="4" t="s">
        <v>1</v>
      </c>
    </row>
  </sheetData>
  <autoFilter ref="A1:F104"/>
  <phoneticPr fontId="1" type="noConversion"/>
  <hyperlinks>
    <hyperlink ref="H2" location="'3000_1000EO800'!A1" display="'3000_1000EO800'!A1"/>
  </hyperlink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I37" sqref="I37"/>
    </sheetView>
  </sheetViews>
  <sheetFormatPr defaultRowHeight="12.75" x14ac:dyDescent="0.2"/>
  <cols>
    <col min="1" max="1" width="5.5703125" style="9" customWidth="1"/>
    <col min="2" max="2" width="41.85546875" style="2" bestFit="1" customWidth="1"/>
    <col min="3" max="3" width="26.5703125" style="2" bestFit="1" customWidth="1"/>
    <col min="4" max="4" width="17.28515625" style="2" customWidth="1"/>
    <col min="5" max="5" width="22.5703125" style="2" bestFit="1" customWidth="1"/>
    <col min="6" max="6" width="22.5703125" style="10" customWidth="1"/>
    <col min="7" max="7" width="20.42578125" style="10" bestFit="1" customWidth="1"/>
    <col min="8" max="16384" width="9.140625" style="2"/>
  </cols>
  <sheetData>
    <row r="1" spans="1:10" s="9" customFormat="1" x14ac:dyDescent="0.2">
      <c r="A1" s="8" t="s">
        <v>362</v>
      </c>
      <c r="B1" s="8" t="s">
        <v>363</v>
      </c>
      <c r="C1" s="8" t="s">
        <v>364</v>
      </c>
      <c r="D1" s="8" t="s">
        <v>0</v>
      </c>
      <c r="E1" s="8" t="s">
        <v>471</v>
      </c>
      <c r="F1" s="8" t="s">
        <v>472</v>
      </c>
      <c r="G1" s="8" t="s">
        <v>473</v>
      </c>
      <c r="H1" s="8"/>
      <c r="I1" s="8" t="s">
        <v>952</v>
      </c>
      <c r="J1" s="8"/>
    </row>
    <row r="2" spans="1:10" x14ac:dyDescent="0.2">
      <c r="A2" s="9">
        <v>1</v>
      </c>
      <c r="B2" s="2" t="s">
        <v>474</v>
      </c>
      <c r="C2" s="2" t="s">
        <v>475</v>
      </c>
      <c r="D2" s="2" t="s">
        <v>476</v>
      </c>
      <c r="E2" s="2" t="s">
        <v>477</v>
      </c>
      <c r="F2" s="10">
        <v>428</v>
      </c>
      <c r="G2" s="10" t="s">
        <v>478</v>
      </c>
    </row>
    <row r="4" spans="1:10" x14ac:dyDescent="0.2">
      <c r="A4" s="9">
        <v>1</v>
      </c>
      <c r="B4" s="2" t="s">
        <v>486</v>
      </c>
      <c r="C4" s="2" t="s">
        <v>487</v>
      </c>
      <c r="D4" s="2" t="s">
        <v>476</v>
      </c>
      <c r="E4" s="13" t="s">
        <v>488</v>
      </c>
      <c r="F4" s="10">
        <v>14</v>
      </c>
      <c r="G4" s="10" t="s">
        <v>478</v>
      </c>
      <c r="I4" s="509" t="s">
        <v>951</v>
      </c>
    </row>
    <row r="5" spans="1:10" x14ac:dyDescent="0.2">
      <c r="A5" s="11">
        <v>2</v>
      </c>
      <c r="B5" s="12" t="s">
        <v>480</v>
      </c>
      <c r="C5" s="12" t="s">
        <v>489</v>
      </c>
      <c r="D5" s="12" t="s">
        <v>476</v>
      </c>
      <c r="E5" s="12" t="s">
        <v>488</v>
      </c>
      <c r="F5" s="12">
        <v>16</v>
      </c>
      <c r="G5" s="12" t="s">
        <v>478</v>
      </c>
      <c r="I5" s="509" t="s">
        <v>951</v>
      </c>
    </row>
    <row r="6" spans="1:10" x14ac:dyDescent="0.2">
      <c r="A6" s="9">
        <v>3</v>
      </c>
      <c r="B6" s="2" t="s">
        <v>490</v>
      </c>
      <c r="C6" s="2" t="s">
        <v>491</v>
      </c>
      <c r="D6" s="2" t="s">
        <v>476</v>
      </c>
      <c r="E6" s="13" t="s">
        <v>488</v>
      </c>
      <c r="F6" s="10">
        <v>17</v>
      </c>
      <c r="G6" s="10" t="s">
        <v>478</v>
      </c>
      <c r="I6" s="509" t="s">
        <v>951</v>
      </c>
    </row>
    <row r="7" spans="1:10" x14ac:dyDescent="0.2">
      <c r="A7" s="11">
        <v>4</v>
      </c>
      <c r="B7" s="12" t="s">
        <v>481</v>
      </c>
      <c r="C7" s="12" t="s">
        <v>492</v>
      </c>
      <c r="D7" s="12" t="s">
        <v>476</v>
      </c>
      <c r="E7" s="12" t="s">
        <v>488</v>
      </c>
      <c r="F7" s="12">
        <v>18</v>
      </c>
      <c r="G7" s="12" t="s">
        <v>478</v>
      </c>
      <c r="I7" s="509" t="s">
        <v>951</v>
      </c>
    </row>
    <row r="8" spans="1:10" x14ac:dyDescent="0.2">
      <c r="A8" s="9">
        <v>5</v>
      </c>
      <c r="B8" s="2" t="s">
        <v>493</v>
      </c>
      <c r="C8" s="2" t="s">
        <v>494</v>
      </c>
      <c r="D8" s="2" t="s">
        <v>476</v>
      </c>
      <c r="E8" s="13" t="s">
        <v>488</v>
      </c>
      <c r="F8" s="10">
        <v>11</v>
      </c>
      <c r="G8" s="10" t="s">
        <v>478</v>
      </c>
      <c r="I8" s="509" t="s">
        <v>951</v>
      </c>
    </row>
    <row r="9" spans="1:10" x14ac:dyDescent="0.2">
      <c r="A9" s="11">
        <v>6</v>
      </c>
      <c r="B9" s="12" t="s">
        <v>495</v>
      </c>
      <c r="C9" s="12" t="s">
        <v>496</v>
      </c>
      <c r="D9" s="12" t="s">
        <v>476</v>
      </c>
      <c r="E9" s="12" t="s">
        <v>488</v>
      </c>
      <c r="F9" s="12">
        <v>12</v>
      </c>
      <c r="G9" s="12" t="s">
        <v>478</v>
      </c>
      <c r="I9" s="509" t="s">
        <v>951</v>
      </c>
    </row>
    <row r="10" spans="1:10" x14ac:dyDescent="0.2">
      <c r="A10" s="9">
        <v>7</v>
      </c>
      <c r="B10" s="2" t="s">
        <v>479</v>
      </c>
      <c r="C10" s="2" t="s">
        <v>497</v>
      </c>
      <c r="D10" s="2" t="s">
        <v>476</v>
      </c>
      <c r="E10" s="13" t="s">
        <v>488</v>
      </c>
      <c r="F10" s="10">
        <v>5</v>
      </c>
      <c r="G10" s="10" t="s">
        <v>478</v>
      </c>
      <c r="I10" s="509" t="s">
        <v>951</v>
      </c>
    </row>
    <row r="11" spans="1:10" x14ac:dyDescent="0.2">
      <c r="A11" s="11">
        <v>8</v>
      </c>
      <c r="B11" s="12" t="s">
        <v>482</v>
      </c>
      <c r="C11" s="12" t="s">
        <v>483</v>
      </c>
      <c r="D11" s="12" t="s">
        <v>476</v>
      </c>
      <c r="E11" s="12" t="s">
        <v>488</v>
      </c>
      <c r="F11" s="12">
        <v>6</v>
      </c>
      <c r="G11" s="12" t="s">
        <v>478</v>
      </c>
      <c r="I11" s="509" t="s">
        <v>951</v>
      </c>
    </row>
    <row r="12" spans="1:10" x14ac:dyDescent="0.2">
      <c r="A12" s="9">
        <v>9</v>
      </c>
      <c r="B12" s="2" t="s">
        <v>498</v>
      </c>
      <c r="C12" s="2" t="s">
        <v>499</v>
      </c>
      <c r="D12" s="2" t="s">
        <v>476</v>
      </c>
      <c r="E12" s="13" t="s">
        <v>488</v>
      </c>
      <c r="F12" s="10">
        <v>13</v>
      </c>
      <c r="G12" s="10" t="s">
        <v>478</v>
      </c>
      <c r="I12" s="509" t="s">
        <v>951</v>
      </c>
    </row>
    <row r="13" spans="1:10" x14ac:dyDescent="0.2">
      <c r="A13" s="11">
        <v>10</v>
      </c>
      <c r="B13" s="12" t="s">
        <v>500</v>
      </c>
      <c r="C13" s="12" t="s">
        <v>501</v>
      </c>
      <c r="D13" s="12" t="s">
        <v>476</v>
      </c>
      <c r="E13" s="12" t="s">
        <v>488</v>
      </c>
      <c r="F13" s="12">
        <v>7</v>
      </c>
      <c r="G13" s="12" t="s">
        <v>478</v>
      </c>
      <c r="I13" s="509" t="s">
        <v>951</v>
      </c>
    </row>
    <row r="14" spans="1:10" x14ac:dyDescent="0.2">
      <c r="A14" s="9">
        <v>11</v>
      </c>
      <c r="B14" s="2" t="s">
        <v>502</v>
      </c>
      <c r="C14" s="2" t="s">
        <v>503</v>
      </c>
      <c r="D14" s="2" t="s">
        <v>476</v>
      </c>
      <c r="E14" s="13" t="s">
        <v>488</v>
      </c>
      <c r="F14" s="10">
        <v>8</v>
      </c>
      <c r="G14" s="10" t="s">
        <v>478</v>
      </c>
      <c r="I14" s="509" t="s">
        <v>951</v>
      </c>
    </row>
    <row r="15" spans="1:10" x14ac:dyDescent="0.2">
      <c r="A15" s="11">
        <v>12</v>
      </c>
      <c r="B15" s="12" t="s">
        <v>484</v>
      </c>
      <c r="C15" s="12" t="s">
        <v>504</v>
      </c>
      <c r="D15" s="12" t="s">
        <v>476</v>
      </c>
      <c r="E15" s="12" t="s">
        <v>488</v>
      </c>
      <c r="F15" s="12">
        <v>10</v>
      </c>
      <c r="G15" s="12" t="s">
        <v>478</v>
      </c>
      <c r="I15" s="509" t="s">
        <v>951</v>
      </c>
    </row>
    <row r="16" spans="1:10" x14ac:dyDescent="0.2">
      <c r="A16" s="9">
        <v>13</v>
      </c>
      <c r="B16" s="2" t="s">
        <v>485</v>
      </c>
      <c r="C16" s="2" t="s">
        <v>505</v>
      </c>
      <c r="D16" s="2" t="s">
        <v>476</v>
      </c>
      <c r="E16" s="13" t="s">
        <v>488</v>
      </c>
      <c r="F16" s="10">
        <v>9</v>
      </c>
      <c r="G16" s="10" t="s">
        <v>478</v>
      </c>
      <c r="I16" s="509" t="s">
        <v>951</v>
      </c>
    </row>
    <row r="17" spans="1:9" x14ac:dyDescent="0.2">
      <c r="A17" s="11">
        <v>14</v>
      </c>
      <c r="B17" s="12" t="s">
        <v>506</v>
      </c>
      <c r="C17" s="12" t="s">
        <v>507</v>
      </c>
      <c r="D17" s="12" t="s">
        <v>476</v>
      </c>
      <c r="E17" s="12" t="s">
        <v>488</v>
      </c>
      <c r="F17" s="12">
        <v>2</v>
      </c>
      <c r="G17" s="12" t="s">
        <v>478</v>
      </c>
      <c r="I17" s="509" t="s">
        <v>951</v>
      </c>
    </row>
    <row r="18" spans="1:9" x14ac:dyDescent="0.2">
      <c r="A18" s="9">
        <v>15</v>
      </c>
      <c r="B18" s="2" t="s">
        <v>508</v>
      </c>
      <c r="C18" s="2" t="s">
        <v>509</v>
      </c>
      <c r="D18" s="2" t="s">
        <v>476</v>
      </c>
      <c r="E18" s="13" t="s">
        <v>488</v>
      </c>
      <c r="F18" s="10">
        <v>3</v>
      </c>
      <c r="G18" s="10" t="s">
        <v>478</v>
      </c>
      <c r="I18" s="509" t="s">
        <v>951</v>
      </c>
    </row>
    <row r="19" spans="1:9" x14ac:dyDescent="0.2">
      <c r="A19" s="11">
        <v>16</v>
      </c>
      <c r="B19" s="12" t="s">
        <v>510</v>
      </c>
      <c r="C19" s="12" t="s">
        <v>511</v>
      </c>
      <c r="D19" s="12" t="s">
        <v>476</v>
      </c>
      <c r="E19" s="12" t="s">
        <v>488</v>
      </c>
      <c r="F19" s="12">
        <v>4</v>
      </c>
      <c r="G19" s="12" t="s">
        <v>478</v>
      </c>
      <c r="I19" s="509" t="s">
        <v>951</v>
      </c>
    </row>
    <row r="20" spans="1:9" x14ac:dyDescent="0.2">
      <c r="A20" s="9">
        <v>17</v>
      </c>
      <c r="B20" s="2" t="s">
        <v>512</v>
      </c>
      <c r="C20" s="2" t="s">
        <v>513</v>
      </c>
      <c r="D20" s="2" t="s">
        <v>476</v>
      </c>
      <c r="E20" s="13" t="s">
        <v>488</v>
      </c>
      <c r="F20" s="10">
        <v>15</v>
      </c>
      <c r="G20" s="10" t="s">
        <v>478</v>
      </c>
      <c r="I20" s="509"/>
    </row>
    <row r="21" spans="1:9" x14ac:dyDescent="0.2">
      <c r="I21" s="509"/>
    </row>
    <row r="22" spans="1:9" x14ac:dyDescent="0.2">
      <c r="A22" s="9">
        <v>1</v>
      </c>
      <c r="B22" s="2" t="s">
        <v>514</v>
      </c>
      <c r="C22" s="2" t="s">
        <v>515</v>
      </c>
      <c r="D22" s="2" t="s">
        <v>476</v>
      </c>
      <c r="E22" s="2" t="s">
        <v>516</v>
      </c>
      <c r="F22" s="10">
        <v>13</v>
      </c>
      <c r="G22" s="10" t="s">
        <v>478</v>
      </c>
      <c r="I22" s="509" t="s">
        <v>950</v>
      </c>
    </row>
    <row r="23" spans="1:9" x14ac:dyDescent="0.2">
      <c r="A23" s="11">
        <v>2</v>
      </c>
      <c r="B23" s="12" t="s">
        <v>517</v>
      </c>
      <c r="C23" s="12" t="s">
        <v>518</v>
      </c>
      <c r="D23" s="12" t="s">
        <v>476</v>
      </c>
      <c r="E23" s="12" t="s">
        <v>516</v>
      </c>
      <c r="F23" s="12">
        <v>15</v>
      </c>
      <c r="G23" s="12" t="s">
        <v>478</v>
      </c>
      <c r="I23" s="509" t="s">
        <v>950</v>
      </c>
    </row>
    <row r="24" spans="1:9" x14ac:dyDescent="0.2">
      <c r="A24" s="9">
        <v>3</v>
      </c>
      <c r="B24" s="2" t="s">
        <v>519</v>
      </c>
      <c r="C24" s="2" t="s">
        <v>520</v>
      </c>
      <c r="D24" s="2" t="s">
        <v>476</v>
      </c>
      <c r="E24" s="2" t="s">
        <v>516</v>
      </c>
      <c r="F24" s="10">
        <v>17</v>
      </c>
      <c r="G24" s="10" t="s">
        <v>478</v>
      </c>
      <c r="I24" s="509" t="s">
        <v>950</v>
      </c>
    </row>
    <row r="25" spans="1:9" x14ac:dyDescent="0.2">
      <c r="A25" s="11">
        <v>4</v>
      </c>
      <c r="B25" s="12" t="s">
        <v>521</v>
      </c>
      <c r="C25" s="12" t="s">
        <v>522</v>
      </c>
      <c r="D25" s="12" t="s">
        <v>476</v>
      </c>
      <c r="E25" s="12" t="s">
        <v>516</v>
      </c>
      <c r="F25" s="12">
        <v>11</v>
      </c>
      <c r="G25" s="12" t="s">
        <v>478</v>
      </c>
      <c r="I25" s="509" t="s">
        <v>950</v>
      </c>
    </row>
    <row r="26" spans="1:9" x14ac:dyDescent="0.2">
      <c r="A26" s="9">
        <v>5</v>
      </c>
      <c r="B26" s="2" t="s">
        <v>523</v>
      </c>
      <c r="C26" s="2" t="s">
        <v>524</v>
      </c>
      <c r="D26" s="2" t="s">
        <v>476</v>
      </c>
      <c r="E26" s="2" t="s">
        <v>516</v>
      </c>
      <c r="F26" s="10">
        <v>18</v>
      </c>
      <c r="G26" s="10" t="s">
        <v>478</v>
      </c>
      <c r="I26" s="509" t="s">
        <v>950</v>
      </c>
    </row>
    <row r="27" spans="1:9" x14ac:dyDescent="0.2">
      <c r="A27" s="11">
        <v>6</v>
      </c>
      <c r="B27" s="12" t="s">
        <v>525</v>
      </c>
      <c r="C27" s="12" t="s">
        <v>526</v>
      </c>
      <c r="D27" s="12" t="s">
        <v>476</v>
      </c>
      <c r="E27" s="12" t="s">
        <v>516</v>
      </c>
      <c r="F27" s="12">
        <v>10</v>
      </c>
      <c r="G27" s="12" t="s">
        <v>478</v>
      </c>
      <c r="I27" s="509" t="s">
        <v>950</v>
      </c>
    </row>
    <row r="28" spans="1:9" x14ac:dyDescent="0.2">
      <c r="A28" s="9">
        <v>7</v>
      </c>
      <c r="B28" s="2" t="s">
        <v>527</v>
      </c>
      <c r="C28" s="2" t="s">
        <v>528</v>
      </c>
      <c r="D28" s="2" t="s">
        <v>476</v>
      </c>
      <c r="E28" s="2" t="s">
        <v>516</v>
      </c>
      <c r="F28" s="10">
        <v>9</v>
      </c>
      <c r="G28" s="10" t="s">
        <v>478</v>
      </c>
      <c r="I28" s="509" t="s">
        <v>950</v>
      </c>
    </row>
    <row r="29" spans="1:9" x14ac:dyDescent="0.2">
      <c r="A29" s="11">
        <v>8</v>
      </c>
      <c r="B29" s="12" t="s">
        <v>529</v>
      </c>
      <c r="C29" s="12" t="s">
        <v>530</v>
      </c>
      <c r="D29" s="12" t="s">
        <v>476</v>
      </c>
      <c r="E29" s="12" t="s">
        <v>516</v>
      </c>
      <c r="F29" s="12">
        <v>8</v>
      </c>
      <c r="G29" s="12" t="s">
        <v>478</v>
      </c>
      <c r="I29" s="509" t="s">
        <v>950</v>
      </c>
    </row>
    <row r="30" spans="1:9" x14ac:dyDescent="0.2">
      <c r="A30" s="9">
        <v>9</v>
      </c>
      <c r="B30" s="2" t="s">
        <v>531</v>
      </c>
      <c r="C30" s="2" t="s">
        <v>532</v>
      </c>
      <c r="D30" s="2" t="s">
        <v>476</v>
      </c>
      <c r="E30" s="2" t="s">
        <v>516</v>
      </c>
      <c r="F30" s="10">
        <v>7</v>
      </c>
      <c r="G30" s="10" t="s">
        <v>478</v>
      </c>
      <c r="I30" s="509" t="s">
        <v>950</v>
      </c>
    </row>
    <row r="31" spans="1:9" x14ac:dyDescent="0.2">
      <c r="A31" s="11">
        <v>10</v>
      </c>
      <c r="B31" s="12" t="s">
        <v>533</v>
      </c>
      <c r="C31" s="12" t="s">
        <v>534</v>
      </c>
      <c r="D31" s="12" t="s">
        <v>476</v>
      </c>
      <c r="E31" s="12" t="s">
        <v>516</v>
      </c>
      <c r="F31" s="12">
        <v>12</v>
      </c>
      <c r="G31" s="12" t="s">
        <v>478</v>
      </c>
      <c r="I31" s="509" t="s">
        <v>950</v>
      </c>
    </row>
    <row r="32" spans="1:9" x14ac:dyDescent="0.2">
      <c r="A32" s="9">
        <v>11</v>
      </c>
      <c r="B32" s="2" t="s">
        <v>535</v>
      </c>
      <c r="C32" s="2" t="s">
        <v>536</v>
      </c>
      <c r="D32" s="2" t="s">
        <v>476</v>
      </c>
      <c r="E32" s="2" t="s">
        <v>516</v>
      </c>
      <c r="F32" s="10">
        <v>6</v>
      </c>
      <c r="G32" s="10" t="s">
        <v>478</v>
      </c>
      <c r="I32" s="509" t="s">
        <v>950</v>
      </c>
    </row>
    <row r="33" spans="1:9" x14ac:dyDescent="0.2">
      <c r="A33" s="11">
        <v>12</v>
      </c>
      <c r="B33" s="12" t="s">
        <v>537</v>
      </c>
      <c r="C33" s="12" t="s">
        <v>538</v>
      </c>
      <c r="D33" s="12" t="s">
        <v>476</v>
      </c>
      <c r="E33" s="12" t="s">
        <v>516</v>
      </c>
      <c r="F33" s="12">
        <v>3</v>
      </c>
      <c r="G33" s="12" t="s">
        <v>478</v>
      </c>
      <c r="I33" s="509" t="s">
        <v>950</v>
      </c>
    </row>
    <row r="34" spans="1:9" x14ac:dyDescent="0.2">
      <c r="A34" s="9">
        <v>13</v>
      </c>
      <c r="B34" s="2" t="s">
        <v>539</v>
      </c>
      <c r="C34" s="2" t="s">
        <v>540</v>
      </c>
      <c r="D34" s="2" t="s">
        <v>476</v>
      </c>
      <c r="E34" s="2" t="s">
        <v>516</v>
      </c>
      <c r="F34" s="10">
        <v>4</v>
      </c>
      <c r="G34" s="10" t="s">
        <v>478</v>
      </c>
      <c r="I34" s="509" t="s">
        <v>950</v>
      </c>
    </row>
    <row r="35" spans="1:9" x14ac:dyDescent="0.2">
      <c r="A35" s="11">
        <v>14</v>
      </c>
      <c r="B35" s="12" t="s">
        <v>541</v>
      </c>
      <c r="C35" s="12" t="s">
        <v>542</v>
      </c>
      <c r="D35" s="12" t="s">
        <v>476</v>
      </c>
      <c r="E35" s="12" t="s">
        <v>516</v>
      </c>
      <c r="F35" s="12">
        <v>5</v>
      </c>
      <c r="G35" s="12" t="s">
        <v>478</v>
      </c>
      <c r="I35" s="509" t="s">
        <v>950</v>
      </c>
    </row>
    <row r="36" spans="1:9" x14ac:dyDescent="0.2">
      <c r="A36" s="9">
        <v>15</v>
      </c>
      <c r="B36" s="2" t="s">
        <v>543</v>
      </c>
      <c r="C36" s="2" t="s">
        <v>544</v>
      </c>
      <c r="D36" s="2" t="s">
        <v>476</v>
      </c>
      <c r="E36" s="2" t="s">
        <v>516</v>
      </c>
      <c r="F36" s="10">
        <v>14</v>
      </c>
      <c r="G36" s="10" t="s">
        <v>478</v>
      </c>
      <c r="I36" s="509" t="s">
        <v>950</v>
      </c>
    </row>
    <row r="37" spans="1:9" x14ac:dyDescent="0.2">
      <c r="A37" s="11">
        <v>16</v>
      </c>
      <c r="B37" s="12" t="s">
        <v>545</v>
      </c>
      <c r="C37" s="12" t="s">
        <v>546</v>
      </c>
      <c r="D37" s="12" t="s">
        <v>476</v>
      </c>
      <c r="E37" s="12" t="s">
        <v>516</v>
      </c>
      <c r="F37" s="12">
        <v>16</v>
      </c>
      <c r="G37" s="12" t="s">
        <v>478</v>
      </c>
      <c r="I37" s="509" t="s">
        <v>950</v>
      </c>
    </row>
    <row r="38" spans="1:9" x14ac:dyDescent="0.2">
      <c r="I38" s="509"/>
    </row>
    <row r="39" spans="1:9" x14ac:dyDescent="0.2">
      <c r="A39" s="9">
        <v>1</v>
      </c>
      <c r="B39" s="2" t="s">
        <v>943</v>
      </c>
      <c r="C39" s="2" t="s">
        <v>944</v>
      </c>
      <c r="D39" s="2" t="s">
        <v>476</v>
      </c>
      <c r="E39" s="2" t="s">
        <v>942</v>
      </c>
      <c r="F39" s="10">
        <v>2</v>
      </c>
      <c r="G39" s="10" t="s">
        <v>1</v>
      </c>
      <c r="I39" s="509" t="s">
        <v>949</v>
      </c>
    </row>
    <row r="40" spans="1:9" x14ac:dyDescent="0.2">
      <c r="I40" s="509"/>
    </row>
  </sheetData>
  <hyperlinks>
    <hyperlink ref="I39" location="'4000-EO700-pm'!A1" display="'4000-EO700-pm'!A1"/>
    <hyperlink ref="I22" location="'4000-OM750-mp'!A1" display="'4000-OM750-mp'!A1"/>
    <hyperlink ref="I4" location="'4000-0100-ko'!A1" display="'4000-0100-ko'!A1"/>
    <hyperlink ref="I5:I19" location="'4000-0100-ko'!A1" display="'4000-0100-ko'!A1"/>
    <hyperlink ref="I23:I37" location="'4000-OM750-mp'!A1" display="'4000-OM750-mp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G36" sqref="G36"/>
    </sheetView>
  </sheetViews>
  <sheetFormatPr defaultRowHeight="12.75" x14ac:dyDescent="0.2"/>
  <cols>
    <col min="1" max="1" width="7.5703125" customWidth="1"/>
    <col min="2" max="4" width="28.5703125" customWidth="1"/>
  </cols>
  <sheetData>
    <row r="1" spans="1:6" x14ac:dyDescent="0.2">
      <c r="A1" s="5" t="s">
        <v>362</v>
      </c>
      <c r="B1" s="6" t="s">
        <v>363</v>
      </c>
      <c r="C1" s="6" t="s">
        <v>364</v>
      </c>
      <c r="D1" s="6" t="s">
        <v>0</v>
      </c>
    </row>
    <row r="2" spans="1:6" s="7" customFormat="1" x14ac:dyDescent="0.2">
      <c r="A2" s="7" t="s">
        <v>375</v>
      </c>
    </row>
    <row r="3" spans="1:6" s="2" customFormat="1" x14ac:dyDescent="0.2">
      <c r="A3" s="4">
        <v>1</v>
      </c>
      <c r="B3" s="4" t="s">
        <v>365</v>
      </c>
      <c r="C3" s="4" t="s">
        <v>366</v>
      </c>
      <c r="D3" s="4" t="s">
        <v>395</v>
      </c>
      <c r="E3" s="4"/>
      <c r="F3" s="4"/>
    </row>
    <row r="4" spans="1:6" s="2" customFormat="1" x14ac:dyDescent="0.2">
      <c r="A4" s="4">
        <v>2</v>
      </c>
      <c r="B4" s="4" t="s">
        <v>367</v>
      </c>
      <c r="C4" s="4" t="s">
        <v>368</v>
      </c>
      <c r="D4" s="4" t="s">
        <v>395</v>
      </c>
      <c r="E4" s="4"/>
      <c r="F4" s="4"/>
    </row>
    <row r="5" spans="1:6" s="2" customFormat="1" x14ac:dyDescent="0.2">
      <c r="A5" s="4">
        <v>3</v>
      </c>
      <c r="B5" s="4" t="s">
        <v>369</v>
      </c>
      <c r="C5" s="4" t="s">
        <v>370</v>
      </c>
      <c r="D5" s="4" t="s">
        <v>396</v>
      </c>
      <c r="E5" s="4"/>
      <c r="F5" s="4"/>
    </row>
    <row r="6" spans="1:6" s="2" customFormat="1" x14ac:dyDescent="0.2">
      <c r="A6" s="4">
        <v>4</v>
      </c>
      <c r="B6" s="4" t="s">
        <v>371</v>
      </c>
      <c r="C6" s="4" t="s">
        <v>372</v>
      </c>
      <c r="D6" s="4" t="s">
        <v>395</v>
      </c>
      <c r="E6" s="4"/>
      <c r="F6" s="4"/>
    </row>
    <row r="7" spans="1:6" s="2" customFormat="1" x14ac:dyDescent="0.2">
      <c r="A7" s="4">
        <v>5</v>
      </c>
      <c r="B7" s="4" t="s">
        <v>373</v>
      </c>
      <c r="C7" s="4" t="s">
        <v>374</v>
      </c>
      <c r="D7" s="4" t="s">
        <v>395</v>
      </c>
      <c r="E7" s="4"/>
      <c r="F7" s="4"/>
    </row>
    <row r="9" spans="1:6" s="7" customFormat="1" x14ac:dyDescent="0.2">
      <c r="A9" s="7" t="s">
        <v>469</v>
      </c>
    </row>
    <row r="10" spans="1:6" s="2" customFormat="1" x14ac:dyDescent="0.2">
      <c r="A10" s="4">
        <v>1</v>
      </c>
      <c r="B10" s="4" t="s">
        <v>422</v>
      </c>
      <c r="C10" s="4" t="s">
        <v>376</v>
      </c>
      <c r="D10" s="4" t="s">
        <v>395</v>
      </c>
      <c r="E10" s="4"/>
      <c r="F10" s="4"/>
    </row>
    <row r="11" spans="1:6" s="2" customFormat="1" x14ac:dyDescent="0.2">
      <c r="A11" s="4">
        <v>2</v>
      </c>
      <c r="B11" s="4" t="s">
        <v>423</v>
      </c>
      <c r="C11" s="4" t="s">
        <v>380</v>
      </c>
      <c r="D11" s="4" t="s">
        <v>395</v>
      </c>
      <c r="E11" s="4"/>
      <c r="F11" s="4"/>
    </row>
    <row r="12" spans="1:6" s="2" customFormat="1" x14ac:dyDescent="0.2">
      <c r="A12" s="4">
        <v>3</v>
      </c>
      <c r="B12" s="4" t="s">
        <v>424</v>
      </c>
      <c r="C12" s="4" t="s">
        <v>383</v>
      </c>
      <c r="D12" s="4" t="s">
        <v>395</v>
      </c>
      <c r="E12" s="4"/>
      <c r="F12" s="4"/>
    </row>
    <row r="13" spans="1:6" s="2" customFormat="1" x14ac:dyDescent="0.2">
      <c r="A13" s="4">
        <v>4</v>
      </c>
      <c r="B13" s="4" t="s">
        <v>425</v>
      </c>
      <c r="C13" s="4" t="s">
        <v>382</v>
      </c>
      <c r="D13" s="4" t="s">
        <v>395</v>
      </c>
      <c r="E13" s="4"/>
      <c r="F13" s="4"/>
    </row>
    <row r="14" spans="1:6" s="2" customFormat="1" x14ac:dyDescent="0.2">
      <c r="A14" s="4">
        <v>5</v>
      </c>
      <c r="B14" s="4" t="s">
        <v>426</v>
      </c>
      <c r="C14" s="4" t="s">
        <v>427</v>
      </c>
      <c r="D14" s="4" t="s">
        <v>395</v>
      </c>
      <c r="E14" s="4"/>
      <c r="F14" s="4"/>
    </row>
    <row r="15" spans="1:6" s="2" customFormat="1" x14ac:dyDescent="0.2">
      <c r="A15" s="4">
        <v>6</v>
      </c>
      <c r="B15" s="4" t="s">
        <v>428</v>
      </c>
      <c r="C15" s="4" t="s">
        <v>7</v>
      </c>
      <c r="D15" s="4" t="s">
        <v>395</v>
      </c>
      <c r="E15" s="4"/>
      <c r="F15" s="4"/>
    </row>
    <row r="16" spans="1:6" s="2" customFormat="1" x14ac:dyDescent="0.2">
      <c r="A16" s="4">
        <v>7</v>
      </c>
      <c r="B16" s="4" t="s">
        <v>429</v>
      </c>
      <c r="C16" s="4" t="s">
        <v>379</v>
      </c>
      <c r="D16" s="4" t="s">
        <v>395</v>
      </c>
      <c r="E16" s="4"/>
      <c r="F16" s="4"/>
    </row>
    <row r="17" spans="1:6" s="2" customFormat="1" x14ac:dyDescent="0.2">
      <c r="A17" s="4">
        <v>8</v>
      </c>
      <c r="B17" s="4" t="s">
        <v>430</v>
      </c>
      <c r="C17" s="4" t="s">
        <v>313</v>
      </c>
      <c r="D17" s="4" t="s">
        <v>395</v>
      </c>
      <c r="E17" s="4"/>
      <c r="F17" s="4"/>
    </row>
    <row r="18" spans="1:6" s="2" customFormat="1" x14ac:dyDescent="0.2">
      <c r="A18" s="4">
        <v>9</v>
      </c>
      <c r="B18" s="4" t="s">
        <v>431</v>
      </c>
      <c r="C18" s="4" t="s">
        <v>388</v>
      </c>
      <c r="D18" s="4" t="s">
        <v>395</v>
      </c>
      <c r="E18" s="4"/>
      <c r="F18" s="4"/>
    </row>
    <row r="19" spans="1:6" s="2" customFormat="1" x14ac:dyDescent="0.2">
      <c r="A19" s="4">
        <v>10</v>
      </c>
      <c r="B19" s="4" t="s">
        <v>385</v>
      </c>
      <c r="C19" s="4" t="s">
        <v>384</v>
      </c>
      <c r="D19" s="4" t="s">
        <v>395</v>
      </c>
      <c r="E19" s="4"/>
      <c r="F19" s="4"/>
    </row>
    <row r="20" spans="1:6" s="2" customFormat="1" x14ac:dyDescent="0.2">
      <c r="A20" s="4">
        <v>11</v>
      </c>
      <c r="B20" s="4" t="s">
        <v>432</v>
      </c>
      <c r="C20" s="4" t="s">
        <v>386</v>
      </c>
      <c r="D20" s="4" t="s">
        <v>395</v>
      </c>
      <c r="E20" s="4"/>
      <c r="F20" s="4"/>
    </row>
    <row r="21" spans="1:6" s="2" customFormat="1" x14ac:dyDescent="0.2">
      <c r="A21" s="4">
        <v>12</v>
      </c>
      <c r="B21" s="4" t="s">
        <v>433</v>
      </c>
      <c r="C21" s="4" t="s">
        <v>387</v>
      </c>
      <c r="D21" s="4" t="s">
        <v>395</v>
      </c>
      <c r="E21" s="4"/>
      <c r="F21" s="4"/>
    </row>
    <row r="22" spans="1:6" s="2" customFormat="1" x14ac:dyDescent="0.2">
      <c r="A22" s="4">
        <v>13</v>
      </c>
      <c r="B22" s="4" t="s">
        <v>378</v>
      </c>
      <c r="C22" s="4" t="s">
        <v>377</v>
      </c>
      <c r="D22" s="4" t="s">
        <v>395</v>
      </c>
      <c r="E22" s="4"/>
      <c r="F22" s="4"/>
    </row>
    <row r="23" spans="1:6" s="2" customFormat="1" x14ac:dyDescent="0.2">
      <c r="A23" s="4">
        <v>14</v>
      </c>
      <c r="B23" s="4" t="s">
        <v>434</v>
      </c>
      <c r="C23" s="4" t="s">
        <v>2</v>
      </c>
      <c r="D23" s="4" t="s">
        <v>395</v>
      </c>
      <c r="E23" s="4"/>
      <c r="F23" s="4"/>
    </row>
    <row r="24" spans="1:6" s="2" customFormat="1" x14ac:dyDescent="0.2">
      <c r="A24" s="4">
        <v>15</v>
      </c>
      <c r="B24" s="4" t="s">
        <v>435</v>
      </c>
      <c r="C24" s="4" t="s">
        <v>436</v>
      </c>
      <c r="D24" s="4" t="s">
        <v>395</v>
      </c>
      <c r="E24" s="4"/>
      <c r="F24" s="4"/>
    </row>
    <row r="25" spans="1:6" s="2" customFormat="1" x14ac:dyDescent="0.2">
      <c r="A25" s="4">
        <v>16</v>
      </c>
      <c r="B25" s="4" t="s">
        <v>437</v>
      </c>
      <c r="C25" s="4" t="s">
        <v>438</v>
      </c>
      <c r="D25" s="4" t="s">
        <v>395</v>
      </c>
      <c r="E25" s="4"/>
      <c r="F25" s="4"/>
    </row>
    <row r="26" spans="1:6" s="2" customFormat="1" x14ac:dyDescent="0.2">
      <c r="A26" s="4">
        <v>17</v>
      </c>
      <c r="B26" s="4" t="s">
        <v>439</v>
      </c>
      <c r="C26" s="4" t="s">
        <v>381</v>
      </c>
      <c r="D26" s="4" t="s">
        <v>395</v>
      </c>
      <c r="E26" s="4"/>
      <c r="F26" s="4"/>
    </row>
    <row r="27" spans="1:6" s="2" customFormat="1" x14ac:dyDescent="0.2">
      <c r="A27" s="4">
        <v>18</v>
      </c>
      <c r="B27" s="4" t="s">
        <v>440</v>
      </c>
      <c r="C27" s="4" t="s">
        <v>441</v>
      </c>
      <c r="D27" s="4" t="s">
        <v>395</v>
      </c>
      <c r="E27" s="4"/>
      <c r="F27" s="4"/>
    </row>
    <row r="28" spans="1:6" s="2" customFormat="1" x14ac:dyDescent="0.2">
      <c r="A28" s="4">
        <v>19</v>
      </c>
      <c r="B28" s="4" t="s">
        <v>442</v>
      </c>
      <c r="C28" s="4" t="s">
        <v>443</v>
      </c>
      <c r="D28" s="4" t="s">
        <v>395</v>
      </c>
      <c r="E28" s="4"/>
      <c r="F28" s="4"/>
    </row>
    <row r="29" spans="1:6" s="2" customFormat="1" x14ac:dyDescent="0.2">
      <c r="A29" s="4">
        <v>20</v>
      </c>
      <c r="B29" s="4" t="s">
        <v>444</v>
      </c>
      <c r="C29" s="4" t="s">
        <v>445</v>
      </c>
      <c r="D29" s="4" t="s">
        <v>395</v>
      </c>
      <c r="E29" s="4"/>
      <c r="F29" s="4"/>
    </row>
    <row r="30" spans="1:6" s="2" customFormat="1" x14ac:dyDescent="0.2">
      <c r="A30" s="4">
        <v>21</v>
      </c>
      <c r="B30" s="4" t="s">
        <v>446</v>
      </c>
      <c r="C30" s="4" t="s">
        <v>393</v>
      </c>
      <c r="D30" s="4" t="s">
        <v>395</v>
      </c>
      <c r="E30" s="4"/>
      <c r="F30" s="4"/>
    </row>
    <row r="31" spans="1:6" s="2" customFormat="1" x14ac:dyDescent="0.2">
      <c r="A31" s="4">
        <v>22</v>
      </c>
      <c r="B31" s="4" t="s">
        <v>447</v>
      </c>
      <c r="C31" s="4" t="s">
        <v>448</v>
      </c>
      <c r="D31" s="4" t="s">
        <v>395</v>
      </c>
      <c r="E31" s="4"/>
      <c r="F31" s="4"/>
    </row>
    <row r="32" spans="1:6" s="2" customFormat="1" x14ac:dyDescent="0.2">
      <c r="A32" s="4">
        <v>23</v>
      </c>
      <c r="B32" s="4" t="s">
        <v>449</v>
      </c>
      <c r="C32" s="4" t="s">
        <v>450</v>
      </c>
      <c r="D32" s="4" t="s">
        <v>395</v>
      </c>
      <c r="E32" s="4"/>
      <c r="F32" s="4"/>
    </row>
    <row r="33" spans="1:6" s="2" customFormat="1" x14ac:dyDescent="0.2">
      <c r="A33" s="4">
        <v>24</v>
      </c>
      <c r="B33" s="4" t="s">
        <v>451</v>
      </c>
      <c r="C33" s="4" t="s">
        <v>452</v>
      </c>
      <c r="D33" s="4" t="s">
        <v>395</v>
      </c>
      <c r="E33" s="4"/>
      <c r="F33" s="4"/>
    </row>
    <row r="34" spans="1:6" s="2" customFormat="1" x14ac:dyDescent="0.2">
      <c r="A34" s="4">
        <v>25</v>
      </c>
      <c r="B34" s="4" t="s">
        <v>453</v>
      </c>
      <c r="C34" s="4" t="s">
        <v>391</v>
      </c>
      <c r="D34" s="4" t="s">
        <v>395</v>
      </c>
      <c r="E34" s="4"/>
      <c r="F34" s="4"/>
    </row>
    <row r="35" spans="1:6" s="2" customFormat="1" x14ac:dyDescent="0.2">
      <c r="A35" s="4">
        <v>26</v>
      </c>
      <c r="B35" s="4" t="s">
        <v>454</v>
      </c>
      <c r="C35" s="4" t="s">
        <v>392</v>
      </c>
      <c r="D35" s="4" t="s">
        <v>395</v>
      </c>
      <c r="E35" s="4"/>
      <c r="F35" s="4"/>
    </row>
    <row r="36" spans="1:6" s="2" customFormat="1" x14ac:dyDescent="0.2">
      <c r="A36" s="4">
        <v>27</v>
      </c>
      <c r="B36" s="4" t="s">
        <v>455</v>
      </c>
      <c r="C36" s="4" t="s">
        <v>390</v>
      </c>
      <c r="D36" s="4" t="s">
        <v>395</v>
      </c>
      <c r="E36" s="4"/>
      <c r="F36" s="4"/>
    </row>
    <row r="37" spans="1:6" s="2" customFormat="1" x14ac:dyDescent="0.2">
      <c r="A37" s="4">
        <v>28</v>
      </c>
      <c r="B37" s="4" t="s">
        <v>456</v>
      </c>
      <c r="C37" s="4" t="s">
        <v>457</v>
      </c>
      <c r="D37" s="4" t="s">
        <v>395</v>
      </c>
      <c r="E37" s="4"/>
      <c r="F37" s="4"/>
    </row>
    <row r="38" spans="1:6" s="2" customFormat="1" x14ac:dyDescent="0.2">
      <c r="A38" s="4">
        <v>29</v>
      </c>
      <c r="B38" s="4" t="s">
        <v>458</v>
      </c>
      <c r="C38" s="4" t="s">
        <v>459</v>
      </c>
      <c r="D38" s="4" t="s">
        <v>395</v>
      </c>
      <c r="E38" s="4"/>
      <c r="F38" s="4"/>
    </row>
    <row r="39" spans="1:6" s="2" customFormat="1" x14ac:dyDescent="0.2">
      <c r="A39" s="4">
        <v>30</v>
      </c>
      <c r="B39" s="4" t="s">
        <v>460</v>
      </c>
      <c r="C39" s="4" t="s">
        <v>461</v>
      </c>
      <c r="D39" s="4" t="s">
        <v>395</v>
      </c>
      <c r="E39" s="4"/>
      <c r="F39" s="4"/>
    </row>
    <row r="40" spans="1:6" s="2" customFormat="1" x14ac:dyDescent="0.2">
      <c r="A40" s="4">
        <v>31</v>
      </c>
      <c r="B40" s="4" t="s">
        <v>462</v>
      </c>
      <c r="C40" s="4" t="s">
        <v>394</v>
      </c>
      <c r="D40" s="4" t="s">
        <v>395</v>
      </c>
      <c r="E40" s="4"/>
      <c r="F40" s="4"/>
    </row>
    <row r="41" spans="1:6" s="2" customFormat="1" x14ac:dyDescent="0.2">
      <c r="A41" s="4">
        <v>32</v>
      </c>
      <c r="B41" s="4" t="s">
        <v>463</v>
      </c>
      <c r="C41" s="4" t="s">
        <v>389</v>
      </c>
      <c r="D41" s="4" t="s">
        <v>395</v>
      </c>
      <c r="E41" s="4"/>
      <c r="F41" s="4"/>
    </row>
    <row r="42" spans="1:6" s="2" customFormat="1" x14ac:dyDescent="0.2">
      <c r="A42" s="4">
        <v>33</v>
      </c>
      <c r="B42" s="4" t="s">
        <v>464</v>
      </c>
      <c r="C42" s="4" t="s">
        <v>465</v>
      </c>
      <c r="D42" s="4" t="s">
        <v>395</v>
      </c>
      <c r="E42" s="4"/>
      <c r="F42" s="4"/>
    </row>
    <row r="43" spans="1:6" s="2" customFormat="1" x14ac:dyDescent="0.2">
      <c r="A43" s="4">
        <v>34</v>
      </c>
      <c r="B43" s="4" t="s">
        <v>466</v>
      </c>
      <c r="C43" s="4" t="s">
        <v>467</v>
      </c>
      <c r="D43" s="4" t="s">
        <v>395</v>
      </c>
      <c r="E43" s="4"/>
      <c r="F43" s="4"/>
    </row>
    <row r="44" spans="1:6" s="2" customFormat="1" x14ac:dyDescent="0.2">
      <c r="A44" s="4">
        <v>35</v>
      </c>
      <c r="B44" s="4" t="s">
        <v>468</v>
      </c>
      <c r="C44" s="4" t="s">
        <v>382</v>
      </c>
      <c r="D44" s="4" t="s">
        <v>395</v>
      </c>
      <c r="E44" s="4"/>
      <c r="F44" s="4"/>
    </row>
    <row r="45" spans="1:6" s="2" customFormat="1" x14ac:dyDescent="0.2">
      <c r="A45" s="4"/>
      <c r="B45" s="4"/>
      <c r="C45" s="4"/>
      <c r="D45" s="4"/>
      <c r="E45" s="4"/>
      <c r="F45" s="4"/>
    </row>
    <row r="46" spans="1:6" x14ac:dyDescent="0.2">
      <c r="A46" s="7" t="s">
        <v>470</v>
      </c>
    </row>
    <row r="47" spans="1:6" s="2" customFormat="1" x14ac:dyDescent="0.2">
      <c r="A47" s="4">
        <v>1</v>
      </c>
      <c r="B47" s="4" t="s">
        <v>397</v>
      </c>
      <c r="C47" s="4" t="s">
        <v>398</v>
      </c>
      <c r="D47" s="4" t="s">
        <v>395</v>
      </c>
      <c r="E47" s="4"/>
      <c r="F47" s="4"/>
    </row>
    <row r="48" spans="1:6" s="2" customFormat="1" x14ac:dyDescent="0.2">
      <c r="A48" s="4">
        <v>2</v>
      </c>
      <c r="B48" s="4" t="s">
        <v>399</v>
      </c>
      <c r="C48" s="4" t="s">
        <v>400</v>
      </c>
      <c r="D48" s="4" t="s">
        <v>395</v>
      </c>
      <c r="E48" s="4"/>
      <c r="F48" s="4"/>
    </row>
    <row r="49" spans="1:6" s="2" customFormat="1" x14ac:dyDescent="0.2">
      <c r="A49" s="4">
        <v>3</v>
      </c>
      <c r="B49" s="4" t="s">
        <v>401</v>
      </c>
      <c r="C49" s="4" t="s">
        <v>402</v>
      </c>
      <c r="D49" s="4" t="s">
        <v>395</v>
      </c>
      <c r="E49" s="4"/>
      <c r="F49" s="4"/>
    </row>
    <row r="50" spans="1:6" s="2" customFormat="1" x14ac:dyDescent="0.2">
      <c r="A50" s="4">
        <v>4</v>
      </c>
      <c r="B50" s="4" t="s">
        <v>403</v>
      </c>
      <c r="C50" s="4" t="s">
        <v>404</v>
      </c>
      <c r="D50" s="4" t="s">
        <v>395</v>
      </c>
      <c r="E50" s="4"/>
      <c r="F50" s="4"/>
    </row>
    <row r="51" spans="1:6" s="2" customFormat="1" x14ac:dyDescent="0.2">
      <c r="A51" s="4">
        <v>5</v>
      </c>
      <c r="B51" s="4" t="s">
        <v>405</v>
      </c>
      <c r="C51" s="4" t="s">
        <v>7</v>
      </c>
      <c r="D51" s="4" t="s">
        <v>395</v>
      </c>
      <c r="E51" s="4"/>
      <c r="F51" s="4"/>
    </row>
    <row r="52" spans="1:6" s="2" customFormat="1" x14ac:dyDescent="0.2">
      <c r="A52" s="4">
        <v>6</v>
      </c>
      <c r="B52" s="4" t="s">
        <v>406</v>
      </c>
      <c r="C52" s="4" t="s">
        <v>407</v>
      </c>
      <c r="D52" s="4" t="s">
        <v>395</v>
      </c>
      <c r="E52" s="4"/>
      <c r="F52" s="4"/>
    </row>
    <row r="53" spans="1:6" s="2" customFormat="1" x14ac:dyDescent="0.2">
      <c r="A53" s="4">
        <v>7</v>
      </c>
      <c r="B53" s="4" t="s">
        <v>408</v>
      </c>
      <c r="C53" s="4" t="s">
        <v>409</v>
      </c>
      <c r="D53" s="4" t="s">
        <v>395</v>
      </c>
      <c r="E53" s="4"/>
      <c r="F53" s="4"/>
    </row>
    <row r="54" spans="1:6" s="2" customFormat="1" x14ac:dyDescent="0.2">
      <c r="A54" s="4">
        <v>8</v>
      </c>
      <c r="B54" s="4" t="s">
        <v>410</v>
      </c>
      <c r="C54" s="4" t="s">
        <v>411</v>
      </c>
      <c r="D54" s="4" t="s">
        <v>395</v>
      </c>
      <c r="E54" s="4"/>
      <c r="F54" s="4"/>
    </row>
    <row r="55" spans="1:6" s="2" customFormat="1" x14ac:dyDescent="0.2">
      <c r="A55" s="4">
        <v>9</v>
      </c>
      <c r="B55" s="4" t="s">
        <v>412</v>
      </c>
      <c r="C55" s="4" t="s">
        <v>413</v>
      </c>
      <c r="D55" s="4" t="s">
        <v>395</v>
      </c>
      <c r="E55" s="4"/>
      <c r="F55" s="4"/>
    </row>
    <row r="56" spans="1:6" s="2" customFormat="1" x14ac:dyDescent="0.2">
      <c r="A56" s="4">
        <v>10</v>
      </c>
      <c r="B56" s="4" t="s">
        <v>414</v>
      </c>
      <c r="C56" s="4" t="s">
        <v>415</v>
      </c>
      <c r="D56" s="4" t="s">
        <v>395</v>
      </c>
      <c r="E56" s="4"/>
      <c r="F56" s="4"/>
    </row>
    <row r="57" spans="1:6" s="2" customFormat="1" x14ac:dyDescent="0.2">
      <c r="A57" s="4">
        <v>11</v>
      </c>
      <c r="B57" s="4" t="s">
        <v>416</v>
      </c>
      <c r="C57" s="4" t="s">
        <v>417</v>
      </c>
      <c r="D57" s="4" t="s">
        <v>395</v>
      </c>
      <c r="E57" s="4"/>
      <c r="F57" s="4"/>
    </row>
    <row r="58" spans="1:6" s="2" customFormat="1" x14ac:dyDescent="0.2">
      <c r="A58" s="4">
        <v>12</v>
      </c>
      <c r="B58" s="4" t="s">
        <v>418</v>
      </c>
      <c r="C58" s="4" t="s">
        <v>3</v>
      </c>
      <c r="D58" s="4" t="s">
        <v>395</v>
      </c>
      <c r="E58" s="4"/>
      <c r="F58" s="4"/>
    </row>
    <row r="59" spans="1:6" s="2" customFormat="1" x14ac:dyDescent="0.2">
      <c r="A59" s="4">
        <v>13</v>
      </c>
      <c r="B59" s="4" t="s">
        <v>419</v>
      </c>
      <c r="C59" s="4" t="s">
        <v>3</v>
      </c>
      <c r="D59" s="4" t="s">
        <v>395</v>
      </c>
      <c r="E59" s="4"/>
      <c r="F59" s="4"/>
    </row>
    <row r="60" spans="1:6" s="2" customFormat="1" x14ac:dyDescent="0.2">
      <c r="A60" s="4">
        <v>14</v>
      </c>
      <c r="B60" s="4" t="s">
        <v>420</v>
      </c>
      <c r="C60" s="4" t="s">
        <v>421</v>
      </c>
      <c r="D60" s="4" t="s">
        <v>395</v>
      </c>
      <c r="E60" s="4"/>
      <c r="F60" s="4"/>
    </row>
  </sheetData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showGridLines="0" view="pageBreakPreview" zoomScaleNormal="125" zoomScaleSheetLayoutView="125" workbookViewId="0">
      <pane ySplit="11" topLeftCell="A59" activePane="bottomLeft" state="frozen"/>
      <selection activeCell="B8" sqref="B8"/>
      <selection pane="bottomLeft" activeCell="B3" sqref="B3"/>
    </sheetView>
  </sheetViews>
  <sheetFormatPr defaultRowHeight="10.5" x14ac:dyDescent="0.2"/>
  <cols>
    <col min="1" max="1" width="4.85546875" style="205" customWidth="1"/>
    <col min="2" max="2" width="3.28515625" style="206" customWidth="1"/>
    <col min="3" max="3" width="6.5703125" style="207" bestFit="1" customWidth="1"/>
    <col min="4" max="4" width="41.42578125" style="205" customWidth="1"/>
    <col min="5" max="5" width="29.42578125" style="205" bestFit="1" customWidth="1"/>
    <col min="6" max="6" width="2.7109375" style="205" customWidth="1"/>
    <col min="7" max="7" width="3.5703125" style="210" customWidth="1"/>
    <col min="8" max="8" width="8.28515625" style="211" customWidth="1"/>
    <col min="9" max="9" width="9" style="211" customWidth="1"/>
    <col min="10" max="10" width="16.7109375" style="210" customWidth="1"/>
    <col min="11" max="11" width="17.42578125" style="205" customWidth="1"/>
    <col min="12" max="12" width="12.42578125" style="205" customWidth="1"/>
    <col min="13" max="14" width="7.5703125" style="205" customWidth="1"/>
    <col min="15" max="15" width="9.140625" style="205"/>
    <col min="16" max="16" width="9.28515625" style="205" customWidth="1"/>
    <col min="17" max="16384" width="9.140625" style="205"/>
  </cols>
  <sheetData>
    <row r="1" spans="1:16" s="19" customFormat="1" x14ac:dyDescent="0.2">
      <c r="B1" s="189" t="s">
        <v>1055</v>
      </c>
      <c r="C1" s="190"/>
      <c r="E1" s="190"/>
      <c r="H1" s="191"/>
      <c r="I1" s="191"/>
      <c r="L1" s="14"/>
      <c r="M1" s="14"/>
      <c r="N1" s="14"/>
    </row>
    <row r="3" spans="1:16" x14ac:dyDescent="0.2">
      <c r="D3" s="419"/>
      <c r="E3" s="419" t="s">
        <v>547</v>
      </c>
      <c r="F3" s="420" t="str">
        <f>[3]Izračun!F1</f>
        <v>hoberl_1000_popisi</v>
      </c>
      <c r="H3" s="205"/>
      <c r="K3" s="212"/>
    </row>
    <row r="4" spans="1:16" x14ac:dyDescent="0.2">
      <c r="E4" s="419" t="s">
        <v>548</v>
      </c>
      <c r="F4" s="421" t="s">
        <v>1029</v>
      </c>
      <c r="H4" s="205"/>
      <c r="K4" s="212"/>
    </row>
    <row r="5" spans="1:16" x14ac:dyDescent="0.2">
      <c r="E5" s="419" t="s">
        <v>549</v>
      </c>
      <c r="F5" s="422" t="s">
        <v>960</v>
      </c>
      <c r="H5" s="205"/>
    </row>
    <row r="6" spans="1:16" x14ac:dyDescent="0.2">
      <c r="B6" s="215"/>
      <c r="C6" s="216"/>
      <c r="D6" s="219"/>
      <c r="E6" s="423" t="s">
        <v>550</v>
      </c>
      <c r="F6" s="424" t="s">
        <v>1037</v>
      </c>
      <c r="G6" s="218"/>
      <c r="H6" s="219"/>
      <c r="I6" s="222"/>
    </row>
    <row r="7" spans="1:16" x14ac:dyDescent="0.2">
      <c r="B7" s="215"/>
      <c r="C7" s="216"/>
      <c r="D7" s="219"/>
      <c r="E7" s="423" t="s">
        <v>551</v>
      </c>
      <c r="F7" s="425" t="s">
        <v>961</v>
      </c>
      <c r="G7" s="218"/>
      <c r="H7" s="219"/>
      <c r="I7" s="222"/>
    </row>
    <row r="8" spans="1:16" hidden="1" x14ac:dyDescent="0.2">
      <c r="B8" s="215"/>
      <c r="C8" s="216"/>
      <c r="D8" s="219"/>
      <c r="E8" s="423" t="s">
        <v>552</v>
      </c>
      <c r="F8" s="218" t="str">
        <f>[3]Izračun!F6</f>
        <v>Bojan Černač, Andreja Kolenc</v>
      </c>
      <c r="G8" s="218"/>
      <c r="H8" s="223"/>
      <c r="I8" s="222"/>
      <c r="J8" s="292"/>
      <c r="K8" s="224"/>
      <c r="L8" s="225"/>
      <c r="M8" s="225"/>
      <c r="N8" s="225"/>
    </row>
    <row r="9" spans="1:16" x14ac:dyDescent="0.2">
      <c r="A9" s="226"/>
      <c r="B9" s="215"/>
      <c r="C9" s="216"/>
      <c r="D9" s="219"/>
      <c r="E9" s="423" t="s">
        <v>554</v>
      </c>
      <c r="F9" s="218" t="str">
        <f>[3]Izračun!F7</f>
        <v>1000_po_1000EO700.xls</v>
      </c>
      <c r="G9" s="218"/>
      <c r="H9" s="223"/>
      <c r="I9" s="222"/>
      <c r="J9" s="292"/>
      <c r="K9" s="224"/>
      <c r="L9" s="225"/>
      <c r="M9" s="225"/>
      <c r="N9" s="225"/>
    </row>
    <row r="10" spans="1:16" x14ac:dyDescent="0.2">
      <c r="A10" s="226"/>
      <c r="B10" s="215"/>
      <c r="C10" s="216"/>
      <c r="D10" s="219"/>
      <c r="E10" s="218"/>
      <c r="F10" s="219"/>
      <c r="G10" s="218"/>
      <c r="H10" s="222"/>
      <c r="I10" s="222"/>
      <c r="J10" s="292"/>
      <c r="K10" s="224"/>
      <c r="L10" s="225"/>
      <c r="M10" s="225"/>
      <c r="N10" s="225"/>
    </row>
    <row r="11" spans="1:16" x14ac:dyDescent="0.2">
      <c r="A11" s="228" t="s">
        <v>555</v>
      </c>
      <c r="B11" s="229"/>
      <c r="C11" s="230"/>
      <c r="D11" s="231" t="s">
        <v>556</v>
      </c>
      <c r="E11" s="232" t="s">
        <v>872</v>
      </c>
      <c r="F11" s="233" t="s">
        <v>558</v>
      </c>
      <c r="G11" s="231" t="s">
        <v>559</v>
      </c>
      <c r="H11" s="234" t="s">
        <v>560</v>
      </c>
      <c r="I11" s="234" t="s">
        <v>561</v>
      </c>
      <c r="J11" s="426" t="s">
        <v>962</v>
      </c>
      <c r="K11" s="235" t="s">
        <v>0</v>
      </c>
      <c r="L11" s="236" t="s">
        <v>874</v>
      </c>
      <c r="M11" s="236"/>
      <c r="N11" s="236"/>
    </row>
    <row r="12" spans="1:16" s="19" customFormat="1" x14ac:dyDescent="0.2">
      <c r="A12" s="37" t="s">
        <v>563</v>
      </c>
      <c r="B12" s="510" t="s">
        <v>963</v>
      </c>
      <c r="C12" s="511"/>
      <c r="D12" s="511"/>
      <c r="E12" s="511"/>
      <c r="F12" s="511"/>
      <c r="G12" s="511"/>
      <c r="H12" s="511"/>
      <c r="I12" s="512"/>
      <c r="J12" s="38"/>
      <c r="K12" s="39"/>
      <c r="L12" s="40"/>
      <c r="M12" s="41"/>
      <c r="N12" s="14"/>
      <c r="O12" s="14"/>
    </row>
    <row r="13" spans="1:16" x14ac:dyDescent="0.2">
      <c r="A13" s="237"/>
      <c r="B13" s="238"/>
      <c r="C13" s="239"/>
      <c r="D13" s="240"/>
      <c r="E13" s="241"/>
      <c r="F13" s="242"/>
      <c r="G13" s="243"/>
      <c r="H13" s="244"/>
      <c r="I13" s="244"/>
      <c r="J13" s="247"/>
      <c r="K13" s="245"/>
      <c r="L13" s="246"/>
      <c r="M13" s="246"/>
      <c r="N13" s="246"/>
      <c r="O13" s="247"/>
      <c r="P13" s="240"/>
    </row>
    <row r="14" spans="1:16" x14ac:dyDescent="0.2">
      <c r="A14" s="248" t="s">
        <v>876</v>
      </c>
      <c r="B14" s="249" t="s">
        <v>964</v>
      </c>
      <c r="C14" s="250"/>
      <c r="D14" s="251"/>
      <c r="E14" s="252"/>
      <c r="F14" s="253"/>
      <c r="G14" s="254"/>
      <c r="H14" s="255"/>
      <c r="I14" s="256"/>
      <c r="J14" s="427"/>
      <c r="L14" s="257"/>
      <c r="M14" s="257"/>
      <c r="N14" s="257"/>
      <c r="O14" s="257"/>
      <c r="P14" s="258"/>
    </row>
    <row r="15" spans="1:16" s="268" customFormat="1" x14ac:dyDescent="0.2">
      <c r="A15" s="259" t="s">
        <v>594</v>
      </c>
      <c r="B15" s="260"/>
      <c r="C15" s="259"/>
      <c r="D15" s="261" t="s">
        <v>595</v>
      </c>
      <c r="E15" s="262"/>
      <c r="F15" s="261">
        <v>1</v>
      </c>
      <c r="G15" s="262" t="s">
        <v>596</v>
      </c>
      <c r="H15" s="263"/>
      <c r="I15" s="264"/>
      <c r="J15" s="418"/>
      <c r="K15" s="265"/>
      <c r="L15" s="266"/>
      <c r="M15" s="266"/>
      <c r="N15" s="266"/>
      <c r="O15" s="266"/>
      <c r="P15" s="267"/>
    </row>
    <row r="16" spans="1:16" s="278" customFormat="1" ht="10.5" customHeight="1" x14ac:dyDescent="0.2">
      <c r="A16" s="269"/>
      <c r="B16" s="270" t="s">
        <v>567</v>
      </c>
      <c r="C16" s="44" t="s">
        <v>574</v>
      </c>
      <c r="D16" s="428" t="s">
        <v>1022</v>
      </c>
      <c r="E16" s="272" t="s">
        <v>593</v>
      </c>
      <c r="F16" s="273">
        <v>1</v>
      </c>
      <c r="G16" s="274" t="s">
        <v>558</v>
      </c>
      <c r="H16" s="170"/>
      <c r="I16" s="170">
        <f t="shared" ref="I16:I23" si="0">F16*H16</f>
        <v>0</v>
      </c>
      <c r="J16" s="275" t="s">
        <v>965</v>
      </c>
      <c r="K16" s="429"/>
      <c r="L16" s="276"/>
      <c r="M16" s="276"/>
      <c r="N16" s="276"/>
      <c r="O16" s="276"/>
      <c r="P16" s="277"/>
    </row>
    <row r="17" spans="1:16" s="286" customFormat="1" ht="18.75" x14ac:dyDescent="0.2">
      <c r="A17" s="279"/>
      <c r="B17" s="280" t="s">
        <v>573</v>
      </c>
      <c r="C17" s="281" t="s">
        <v>568</v>
      </c>
      <c r="D17" s="430" t="s">
        <v>966</v>
      </c>
      <c r="E17" s="195" t="s">
        <v>967</v>
      </c>
      <c r="F17" s="282">
        <v>1</v>
      </c>
      <c r="G17" s="283" t="s">
        <v>558</v>
      </c>
      <c r="H17" s="170"/>
      <c r="I17" s="170">
        <f>F17*H17</f>
        <v>0</v>
      </c>
      <c r="J17" s="196" t="s">
        <v>1064</v>
      </c>
      <c r="K17" s="196"/>
      <c r="L17" s="284"/>
      <c r="M17" s="284"/>
      <c r="N17" s="284"/>
      <c r="O17" s="284"/>
      <c r="P17" s="285"/>
    </row>
    <row r="18" spans="1:16" s="278" customFormat="1" ht="10.5" customHeight="1" x14ac:dyDescent="0.2">
      <c r="A18" s="312"/>
      <c r="B18" s="359"/>
      <c r="C18" s="431"/>
      <c r="D18" s="55" t="s">
        <v>863</v>
      </c>
      <c r="E18" s="171" t="s">
        <v>864</v>
      </c>
      <c r="F18" s="172">
        <v>1</v>
      </c>
      <c r="G18" s="173" t="s">
        <v>558</v>
      </c>
      <c r="H18" s="170"/>
      <c r="I18" s="170">
        <f t="shared" si="0"/>
        <v>0</v>
      </c>
      <c r="J18" s="275"/>
      <c r="K18" s="204"/>
      <c r="L18" s="309"/>
      <c r="M18" s="309"/>
      <c r="N18" s="309"/>
      <c r="O18" s="432"/>
      <c r="P18" s="433"/>
    </row>
    <row r="19" spans="1:16" s="278" customFormat="1" ht="10.5" customHeight="1" x14ac:dyDescent="0.2">
      <c r="A19" s="312"/>
      <c r="B19" s="359"/>
      <c r="C19" s="431"/>
      <c r="D19" s="55" t="s">
        <v>968</v>
      </c>
      <c r="E19" s="171" t="s">
        <v>969</v>
      </c>
      <c r="F19" s="172">
        <v>1</v>
      </c>
      <c r="G19" s="173" t="s">
        <v>558</v>
      </c>
      <c r="H19" s="170"/>
      <c r="I19" s="170">
        <f t="shared" si="0"/>
        <v>0</v>
      </c>
      <c r="J19" s="275"/>
      <c r="K19" s="204"/>
      <c r="L19" s="309"/>
      <c r="M19" s="309"/>
      <c r="N19" s="309"/>
      <c r="O19" s="432"/>
      <c r="P19" s="433"/>
    </row>
    <row r="20" spans="1:16" s="278" customFormat="1" ht="10.5" customHeight="1" x14ac:dyDescent="0.2">
      <c r="A20" s="312"/>
      <c r="B20" s="359"/>
      <c r="C20" s="434"/>
      <c r="D20" s="55" t="s">
        <v>1032</v>
      </c>
      <c r="E20" s="171" t="s">
        <v>1031</v>
      </c>
      <c r="F20" s="172">
        <v>1</v>
      </c>
      <c r="G20" s="173" t="s">
        <v>558</v>
      </c>
      <c r="H20" s="170"/>
      <c r="I20" s="170">
        <f t="shared" si="0"/>
        <v>0</v>
      </c>
      <c r="J20" s="275"/>
      <c r="K20" s="204"/>
      <c r="L20" s="309"/>
      <c r="M20" s="309"/>
      <c r="N20" s="309"/>
      <c r="O20" s="432"/>
      <c r="P20" s="433"/>
    </row>
    <row r="21" spans="1:16" s="278" customFormat="1" ht="10.5" customHeight="1" x14ac:dyDescent="0.2">
      <c r="A21" s="312"/>
      <c r="B21" s="359"/>
      <c r="C21" s="434"/>
      <c r="D21" s="55" t="s">
        <v>870</v>
      </c>
      <c r="E21" s="171" t="s">
        <v>871</v>
      </c>
      <c r="F21" s="172">
        <v>1</v>
      </c>
      <c r="G21" s="173" t="s">
        <v>741</v>
      </c>
      <c r="H21" s="170"/>
      <c r="I21" s="170">
        <f t="shared" si="0"/>
        <v>0</v>
      </c>
      <c r="J21" s="275"/>
      <c r="K21" s="204"/>
      <c r="L21" s="309"/>
      <c r="M21" s="309"/>
      <c r="N21" s="309"/>
      <c r="O21" s="432"/>
      <c r="P21" s="433"/>
    </row>
    <row r="22" spans="1:16" s="278" customFormat="1" ht="10.5" customHeight="1" x14ac:dyDescent="0.2">
      <c r="A22" s="312"/>
      <c r="B22" s="435" t="s">
        <v>581</v>
      </c>
      <c r="C22" s="303" t="s">
        <v>578</v>
      </c>
      <c r="D22" s="430" t="s">
        <v>579</v>
      </c>
      <c r="E22" s="436" t="s">
        <v>580</v>
      </c>
      <c r="F22" s="437">
        <v>1</v>
      </c>
      <c r="G22" s="438" t="s">
        <v>558</v>
      </c>
      <c r="H22" s="439"/>
      <c r="I22" s="170">
        <f t="shared" ref="I22" si="1">F22*H22</f>
        <v>0</v>
      </c>
      <c r="J22" s="275"/>
      <c r="K22" s="275"/>
      <c r="L22" s="309"/>
      <c r="M22" s="309"/>
      <c r="N22" s="309"/>
      <c r="O22" s="432"/>
      <c r="P22" s="433"/>
    </row>
    <row r="23" spans="1:16" s="278" customFormat="1" ht="31.5" x14ac:dyDescent="0.2">
      <c r="A23" s="312"/>
      <c r="B23" s="435"/>
      <c r="C23" s="498" t="s">
        <v>582</v>
      </c>
      <c r="D23" s="499" t="s">
        <v>583</v>
      </c>
      <c r="E23" s="500" t="s">
        <v>584</v>
      </c>
      <c r="F23" s="497">
        <v>1</v>
      </c>
      <c r="G23" s="69" t="s">
        <v>558</v>
      </c>
      <c r="H23" s="439"/>
      <c r="I23" s="170">
        <f t="shared" si="0"/>
        <v>0</v>
      </c>
      <c r="J23" s="275"/>
      <c r="K23" s="275"/>
      <c r="L23" s="309"/>
      <c r="M23" s="309"/>
      <c r="N23" s="309"/>
      <c r="O23" s="432"/>
      <c r="P23" s="433"/>
    </row>
    <row r="24" spans="1:16" s="278" customFormat="1" ht="10.5" customHeight="1" x14ac:dyDescent="0.2">
      <c r="A24" s="312"/>
      <c r="B24" s="440" t="s">
        <v>585</v>
      </c>
      <c r="C24" s="303" t="s">
        <v>568</v>
      </c>
      <c r="D24" s="430" t="s">
        <v>1027</v>
      </c>
      <c r="E24" s="436" t="s">
        <v>1028</v>
      </c>
      <c r="F24" s="437">
        <v>1</v>
      </c>
      <c r="G24" s="438" t="s">
        <v>558</v>
      </c>
      <c r="H24" s="439"/>
      <c r="I24" s="170">
        <f>F24*H24</f>
        <v>0</v>
      </c>
      <c r="J24" s="275"/>
      <c r="K24" s="441"/>
      <c r="L24" s="309"/>
      <c r="M24" s="309"/>
      <c r="N24" s="309"/>
      <c r="O24" s="432"/>
      <c r="P24" s="433"/>
    </row>
    <row r="25" spans="1:16" s="268" customFormat="1" ht="10.5" customHeight="1" x14ac:dyDescent="0.2">
      <c r="A25" s="259" t="s">
        <v>594</v>
      </c>
      <c r="B25" s="260"/>
      <c r="C25" s="287"/>
      <c r="D25" s="261" t="s">
        <v>595</v>
      </c>
      <c r="E25" s="262"/>
      <c r="F25" s="261">
        <v>1</v>
      </c>
      <c r="G25" s="262" t="s">
        <v>596</v>
      </c>
      <c r="H25" s="263"/>
      <c r="I25" s="264">
        <f>SUM(I16:I24)*F25</f>
        <v>0</v>
      </c>
      <c r="J25" s="418"/>
      <c r="K25" s="265"/>
      <c r="L25" s="266"/>
      <c r="M25" s="266"/>
      <c r="N25" s="266"/>
      <c r="O25" s="266"/>
      <c r="P25" s="267"/>
    </row>
    <row r="26" spans="1:16" s="298" customFormat="1" ht="10.5" customHeight="1" x14ac:dyDescent="0.2">
      <c r="A26" s="288"/>
      <c r="B26" s="289"/>
      <c r="C26" s="290"/>
      <c r="D26" s="291"/>
      <c r="E26" s="292"/>
      <c r="F26" s="291"/>
      <c r="G26" s="292"/>
      <c r="H26" s="293"/>
      <c r="I26" s="294"/>
      <c r="J26" s="294"/>
      <c r="K26" s="295"/>
      <c r="L26" s="296"/>
      <c r="M26" s="296"/>
      <c r="N26" s="296"/>
      <c r="O26" s="296"/>
      <c r="P26" s="297"/>
    </row>
    <row r="27" spans="1:16" ht="10.5" customHeight="1" x14ac:dyDescent="0.2">
      <c r="A27" s="248" t="s">
        <v>885</v>
      </c>
      <c r="B27" s="299" t="s">
        <v>886</v>
      </c>
      <c r="C27" s="250"/>
      <c r="D27" s="254"/>
      <c r="E27" s="252"/>
      <c r="F27" s="253"/>
      <c r="G27" s="254"/>
      <c r="H27" s="255"/>
      <c r="I27" s="256"/>
      <c r="J27" s="442"/>
      <c r="K27" s="300"/>
      <c r="L27" s="257"/>
      <c r="M27" s="257"/>
      <c r="N27" s="257"/>
      <c r="O27" s="257"/>
      <c r="P27" s="258"/>
    </row>
    <row r="28" spans="1:16" s="309" customFormat="1" ht="10.5" customHeight="1" x14ac:dyDescent="0.2">
      <c r="A28" s="301"/>
      <c r="B28" s="302" t="s">
        <v>567</v>
      </c>
      <c r="C28" s="303" t="s">
        <v>606</v>
      </c>
      <c r="D28" s="389" t="s">
        <v>970</v>
      </c>
      <c r="E28" s="304" t="s">
        <v>608</v>
      </c>
      <c r="F28" s="305">
        <v>1</v>
      </c>
      <c r="G28" s="306" t="s">
        <v>558</v>
      </c>
      <c r="H28" s="307"/>
      <c r="I28" s="170">
        <f>F28*H28</f>
        <v>0</v>
      </c>
      <c r="J28" s="443"/>
      <c r="K28" s="308"/>
      <c r="O28" s="310"/>
      <c r="P28" s="311"/>
    </row>
    <row r="29" spans="1:16" s="278" customFormat="1" ht="10.5" customHeight="1" x14ac:dyDescent="0.2">
      <c r="A29" s="312"/>
      <c r="B29" s="313" t="s">
        <v>573</v>
      </c>
      <c r="C29" s="303" t="s">
        <v>609</v>
      </c>
      <c r="D29" s="389" t="s">
        <v>971</v>
      </c>
      <c r="E29" s="315" t="s">
        <v>889</v>
      </c>
      <c r="F29" s="316">
        <v>1</v>
      </c>
      <c r="G29" s="317" t="s">
        <v>558</v>
      </c>
      <c r="H29" s="170"/>
      <c r="I29" s="170">
        <f>F29*H29</f>
        <v>0</v>
      </c>
      <c r="J29" s="443"/>
      <c r="K29" s="443"/>
      <c r="O29" s="276"/>
      <c r="P29" s="277"/>
    </row>
    <row r="30" spans="1:16" s="278" customFormat="1" ht="10.5" customHeight="1" x14ac:dyDescent="0.2">
      <c r="A30" s="312"/>
      <c r="B30" s="313" t="s">
        <v>577</v>
      </c>
      <c r="C30" s="303" t="s">
        <v>890</v>
      </c>
      <c r="D30" s="356" t="s">
        <v>1035</v>
      </c>
      <c r="E30" s="315" t="s">
        <v>1036</v>
      </c>
      <c r="F30" s="316">
        <v>1</v>
      </c>
      <c r="G30" s="317" t="s">
        <v>558</v>
      </c>
      <c r="H30" s="170"/>
      <c r="I30" s="170">
        <f>F30*H30</f>
        <v>0</v>
      </c>
      <c r="J30" s="275"/>
      <c r="K30" s="275"/>
      <c r="O30" s="276"/>
      <c r="P30" s="277"/>
    </row>
    <row r="31" spans="1:16" s="268" customFormat="1" ht="10.5" customHeight="1" x14ac:dyDescent="0.2">
      <c r="A31" s="259" t="s">
        <v>615</v>
      </c>
      <c r="B31" s="260"/>
      <c r="C31" s="287"/>
      <c r="D31" s="261" t="s">
        <v>616</v>
      </c>
      <c r="E31" s="262"/>
      <c r="F31" s="261">
        <v>1</v>
      </c>
      <c r="G31" s="262" t="s">
        <v>596</v>
      </c>
      <c r="H31" s="263"/>
      <c r="I31" s="264">
        <f>SUM(I28:I30)*F31</f>
        <v>0</v>
      </c>
      <c r="J31" s="418"/>
      <c r="K31" s="265"/>
      <c r="L31" s="266"/>
      <c r="M31" s="266"/>
      <c r="N31" s="266"/>
      <c r="O31" s="266"/>
      <c r="P31" s="267"/>
    </row>
    <row r="32" spans="1:16" ht="10.5" customHeight="1" x14ac:dyDescent="0.2">
      <c r="A32" s="237"/>
      <c r="B32" s="238"/>
      <c r="C32" s="239"/>
      <c r="D32" s="240"/>
      <c r="E32" s="241"/>
      <c r="F32" s="242"/>
      <c r="G32" s="243"/>
      <c r="H32" s="244"/>
      <c r="I32" s="244"/>
      <c r="J32" s="247"/>
      <c r="K32" s="245"/>
      <c r="L32" s="246"/>
      <c r="M32" s="246"/>
    </row>
    <row r="33" spans="1:16" ht="10.5" customHeight="1" x14ac:dyDescent="0.2">
      <c r="A33" s="318" t="s">
        <v>892</v>
      </c>
      <c r="B33" s="319" t="s">
        <v>618</v>
      </c>
      <c r="C33" s="320"/>
      <c r="D33" s="321"/>
      <c r="E33" s="322"/>
      <c r="F33" s="323"/>
      <c r="G33" s="321"/>
      <c r="H33" s="255"/>
      <c r="I33" s="256"/>
      <c r="J33" s="427"/>
      <c r="K33" s="300"/>
      <c r="L33" s="257"/>
      <c r="M33" s="257"/>
    </row>
    <row r="34" spans="1:16" s="278" customFormat="1" ht="10.5" customHeight="1" x14ac:dyDescent="0.2">
      <c r="A34" s="279"/>
      <c r="B34" s="280" t="s">
        <v>567</v>
      </c>
      <c r="C34" s="324" t="s">
        <v>893</v>
      </c>
      <c r="D34" s="55" t="s">
        <v>894</v>
      </c>
      <c r="E34" s="195" t="s">
        <v>621</v>
      </c>
      <c r="F34" s="282">
        <v>1</v>
      </c>
      <c r="G34" s="283" t="s">
        <v>558</v>
      </c>
      <c r="H34" s="170"/>
      <c r="I34" s="170">
        <f>F34*H34</f>
        <v>0</v>
      </c>
      <c r="J34" s="275"/>
      <c r="K34" s="325" t="s">
        <v>622</v>
      </c>
      <c r="O34" s="276"/>
      <c r="P34" s="277"/>
    </row>
    <row r="35" spans="1:16" s="278" customFormat="1" ht="10.5" customHeight="1" x14ac:dyDescent="0.2">
      <c r="A35" s="279"/>
      <c r="B35" s="280" t="s">
        <v>573</v>
      </c>
      <c r="C35" s="324" t="s">
        <v>973</v>
      </c>
      <c r="D35" s="55" t="s">
        <v>894</v>
      </c>
      <c r="E35" s="195" t="s">
        <v>974</v>
      </c>
      <c r="F35" s="282">
        <v>1</v>
      </c>
      <c r="G35" s="283" t="s">
        <v>558</v>
      </c>
      <c r="H35" s="170"/>
      <c r="I35" s="170">
        <f>F35*H35</f>
        <v>0</v>
      </c>
      <c r="J35" s="275"/>
      <c r="K35" s="325" t="s">
        <v>622</v>
      </c>
      <c r="O35" s="276"/>
      <c r="P35" s="277"/>
    </row>
    <row r="36" spans="1:16" s="278" customFormat="1" ht="10.5" customHeight="1" x14ac:dyDescent="0.2">
      <c r="A36" s="279"/>
      <c r="B36" s="280" t="s">
        <v>577</v>
      </c>
      <c r="C36" s="324" t="s">
        <v>975</v>
      </c>
      <c r="D36" s="55" t="s">
        <v>976</v>
      </c>
      <c r="E36" s="195" t="s">
        <v>977</v>
      </c>
      <c r="F36" s="282">
        <v>1</v>
      </c>
      <c r="G36" s="283" t="s">
        <v>558</v>
      </c>
      <c r="H36" s="170"/>
      <c r="I36" s="170">
        <f>F36*H36</f>
        <v>0</v>
      </c>
      <c r="J36" s="275"/>
      <c r="K36" s="325" t="s">
        <v>622</v>
      </c>
      <c r="O36" s="276"/>
      <c r="P36" s="277"/>
    </row>
    <row r="37" spans="1:16" s="278" customFormat="1" ht="10.5" customHeight="1" x14ac:dyDescent="0.2">
      <c r="A37" s="279"/>
      <c r="B37" s="280" t="s">
        <v>581</v>
      </c>
      <c r="C37" s="324" t="s">
        <v>619</v>
      </c>
      <c r="D37" s="55" t="s">
        <v>978</v>
      </c>
      <c r="E37" s="195" t="s">
        <v>979</v>
      </c>
      <c r="F37" s="282">
        <v>1</v>
      </c>
      <c r="G37" s="283" t="s">
        <v>558</v>
      </c>
      <c r="H37" s="170"/>
      <c r="I37" s="170">
        <f>F37*H37</f>
        <v>0</v>
      </c>
      <c r="J37" s="275"/>
      <c r="K37" s="325" t="s">
        <v>622</v>
      </c>
      <c r="O37" s="276"/>
      <c r="P37" s="277"/>
    </row>
    <row r="38" spans="1:16" s="64" customFormat="1" ht="10.5" customHeight="1" x14ac:dyDescent="0.2">
      <c r="A38" s="53"/>
      <c r="B38" s="280" t="s">
        <v>585</v>
      </c>
      <c r="C38" s="44" t="s">
        <v>623</v>
      </c>
      <c r="D38" s="55" t="s">
        <v>624</v>
      </c>
      <c r="E38" s="56" t="s">
        <v>625</v>
      </c>
      <c r="F38" s="57">
        <v>1</v>
      </c>
      <c r="G38" s="169" t="s">
        <v>558</v>
      </c>
      <c r="H38" s="170"/>
      <c r="I38" s="170">
        <f>F38*H38</f>
        <v>0</v>
      </c>
      <c r="J38" s="60" t="s">
        <v>571</v>
      </c>
      <c r="K38" s="119" t="s">
        <v>622</v>
      </c>
      <c r="M38" s="62"/>
      <c r="N38" s="63"/>
    </row>
    <row r="39" spans="1:16" s="268" customFormat="1" ht="10.5" customHeight="1" x14ac:dyDescent="0.2">
      <c r="A39" s="326" t="s">
        <v>895</v>
      </c>
      <c r="B39" s="327"/>
      <c r="C39" s="328"/>
      <c r="D39" s="329" t="s">
        <v>896</v>
      </c>
      <c r="E39" s="330"/>
      <c r="F39" s="329">
        <v>1</v>
      </c>
      <c r="G39" s="330" t="s">
        <v>596</v>
      </c>
      <c r="H39" s="263"/>
      <c r="I39" s="264">
        <f>SUM(I34:I38)*F39</f>
        <v>0</v>
      </c>
      <c r="J39" s="418"/>
      <c r="K39" s="265"/>
      <c r="L39" s="266"/>
      <c r="M39" s="266"/>
      <c r="N39" s="266"/>
      <c r="O39" s="266"/>
      <c r="P39" s="267"/>
    </row>
    <row r="40" spans="1:16" s="268" customFormat="1" ht="10.5" customHeight="1" x14ac:dyDescent="0.2">
      <c r="A40" s="331"/>
      <c r="B40" s="332"/>
      <c r="C40" s="333"/>
      <c r="D40" s="334"/>
      <c r="E40" s="335"/>
      <c r="F40" s="335"/>
      <c r="G40" s="336"/>
      <c r="H40" s="337"/>
      <c r="I40" s="337"/>
      <c r="J40" s="444"/>
      <c r="K40" s="298"/>
      <c r="L40" s="338"/>
      <c r="M40" s="338"/>
      <c r="N40" s="338"/>
      <c r="O40" s="311"/>
    </row>
    <row r="41" spans="1:16" ht="10.5" customHeight="1" x14ac:dyDescent="0.2">
      <c r="A41" s="318" t="s">
        <v>617</v>
      </c>
      <c r="B41" s="339" t="s">
        <v>632</v>
      </c>
      <c r="C41" s="320"/>
      <c r="D41" s="340"/>
      <c r="E41" s="341"/>
      <c r="F41" s="342"/>
      <c r="G41" s="343"/>
      <c r="H41" s="255"/>
      <c r="I41" s="256"/>
      <c r="J41" s="442"/>
      <c r="K41" s="300"/>
      <c r="L41" s="257"/>
      <c r="M41" s="257"/>
      <c r="N41" s="257"/>
      <c r="O41" s="257"/>
      <c r="P41" s="258"/>
    </row>
    <row r="42" spans="1:16" s="278" customFormat="1" ht="10.5" customHeight="1" x14ac:dyDescent="0.2">
      <c r="A42" s="344"/>
      <c r="B42" s="345" t="s">
        <v>567</v>
      </c>
      <c r="C42" s="346" t="s">
        <v>897</v>
      </c>
      <c r="D42" s="55" t="s">
        <v>898</v>
      </c>
      <c r="E42" s="513" t="s">
        <v>899</v>
      </c>
      <c r="F42" s="513"/>
      <c r="G42" s="513"/>
      <c r="H42" s="170"/>
      <c r="I42" s="170"/>
      <c r="J42" s="275"/>
      <c r="K42" s="347" t="s">
        <v>900</v>
      </c>
      <c r="L42" s="325" t="s">
        <v>901</v>
      </c>
      <c r="M42" s="325"/>
      <c r="N42" s="325"/>
      <c r="O42" s="278" t="s">
        <v>902</v>
      </c>
      <c r="P42" s="277"/>
    </row>
    <row r="43" spans="1:16" s="278" customFormat="1" ht="10.5" customHeight="1" x14ac:dyDescent="0.2">
      <c r="A43" s="279"/>
      <c r="B43" s="348"/>
      <c r="C43" s="349"/>
      <c r="D43" s="55" t="s">
        <v>903</v>
      </c>
      <c r="E43" s="350" t="s">
        <v>904</v>
      </c>
      <c r="F43" s="351">
        <v>1</v>
      </c>
      <c r="G43" s="352" t="s">
        <v>558</v>
      </c>
      <c r="H43" s="170"/>
      <c r="I43" s="170">
        <f>F43*H43</f>
        <v>0</v>
      </c>
      <c r="J43" s="275"/>
      <c r="K43" s="347" t="s">
        <v>900</v>
      </c>
      <c r="L43" s="325" t="s">
        <v>901</v>
      </c>
      <c r="M43" s="325"/>
      <c r="N43" s="325"/>
      <c r="O43" s="278" t="s">
        <v>902</v>
      </c>
      <c r="P43" s="277"/>
    </row>
    <row r="44" spans="1:16" s="278" customFormat="1" ht="10.5" customHeight="1" x14ac:dyDescent="0.2">
      <c r="A44" s="279"/>
      <c r="B44" s="348"/>
      <c r="C44" s="349"/>
      <c r="D44" s="55" t="s">
        <v>905</v>
      </c>
      <c r="E44" s="195" t="s">
        <v>906</v>
      </c>
      <c r="F44" s="282">
        <v>1</v>
      </c>
      <c r="G44" s="353" t="s">
        <v>558</v>
      </c>
      <c r="H44" s="170"/>
      <c r="I44" s="170">
        <f>F44*H44</f>
        <v>0</v>
      </c>
      <c r="J44" s="275"/>
      <c r="K44" s="347" t="s">
        <v>900</v>
      </c>
      <c r="L44" s="325" t="s">
        <v>901</v>
      </c>
      <c r="M44" s="325"/>
      <c r="N44" s="325"/>
      <c r="O44" s="278" t="s">
        <v>902</v>
      </c>
      <c r="P44" s="277"/>
    </row>
    <row r="45" spans="1:16" s="278" customFormat="1" ht="10.5" customHeight="1" x14ac:dyDescent="0.2">
      <c r="A45" s="279"/>
      <c r="B45" s="348"/>
      <c r="C45" s="349"/>
      <c r="D45" s="55" t="s">
        <v>907</v>
      </c>
      <c r="E45" s="195" t="s">
        <v>908</v>
      </c>
      <c r="F45" s="282">
        <v>1</v>
      </c>
      <c r="G45" s="353" t="s">
        <v>558</v>
      </c>
      <c r="H45" s="170"/>
      <c r="I45" s="170">
        <f>F45*H45</f>
        <v>0</v>
      </c>
      <c r="J45" s="275"/>
      <c r="K45" s="347"/>
      <c r="L45" s="325" t="s">
        <v>901</v>
      </c>
      <c r="M45" s="325"/>
      <c r="N45" s="325"/>
      <c r="O45" s="278" t="s">
        <v>902</v>
      </c>
      <c r="P45" s="277"/>
    </row>
    <row r="46" spans="1:16" s="278" customFormat="1" ht="10.5" customHeight="1" x14ac:dyDescent="0.2">
      <c r="A46" s="312"/>
      <c r="B46" s="354" t="s">
        <v>573</v>
      </c>
      <c r="C46" s="355"/>
      <c r="D46" s="356" t="s">
        <v>909</v>
      </c>
      <c r="E46" s="315"/>
      <c r="F46" s="357"/>
      <c r="G46" s="171"/>
      <c r="H46" s="170"/>
      <c r="I46" s="170"/>
      <c r="J46" s="276"/>
      <c r="O46" s="276"/>
      <c r="P46" s="277"/>
    </row>
    <row r="47" spans="1:16" s="278" customFormat="1" ht="10.5" customHeight="1" x14ac:dyDescent="0.2">
      <c r="A47" s="312"/>
      <c r="B47" s="354"/>
      <c r="C47" s="303" t="s">
        <v>634</v>
      </c>
      <c r="D47" s="55" t="s">
        <v>635</v>
      </c>
      <c r="E47" s="358" t="s">
        <v>636</v>
      </c>
      <c r="F47" s="316">
        <v>1</v>
      </c>
      <c r="G47" s="317" t="s">
        <v>558</v>
      </c>
      <c r="H47" s="170"/>
      <c r="I47" s="170">
        <f>F47*H47</f>
        <v>0</v>
      </c>
      <c r="J47" s="275"/>
      <c r="K47" s="308" t="s">
        <v>642</v>
      </c>
      <c r="O47" s="276"/>
      <c r="P47" s="277"/>
    </row>
    <row r="48" spans="1:16" s="278" customFormat="1" ht="31.5" customHeight="1" x14ac:dyDescent="0.2">
      <c r="A48" s="359"/>
      <c r="B48" s="360" t="s">
        <v>577</v>
      </c>
      <c r="C48" s="361" t="s">
        <v>910</v>
      </c>
      <c r="D48" s="356" t="s">
        <v>640</v>
      </c>
      <c r="E48" s="195" t="s">
        <v>641</v>
      </c>
      <c r="F48" s="359">
        <v>3</v>
      </c>
      <c r="G48" s="362" t="s">
        <v>558</v>
      </c>
      <c r="H48" s="170"/>
      <c r="I48" s="170">
        <f>F48*H48</f>
        <v>0</v>
      </c>
      <c r="J48" s="275"/>
      <c r="K48" s="308" t="s">
        <v>642</v>
      </c>
    </row>
    <row r="49" spans="1:17" s="64" customFormat="1" ht="10.5" customHeight="1" x14ac:dyDescent="0.2">
      <c r="A49" s="53"/>
      <c r="B49" s="203" t="s">
        <v>581</v>
      </c>
      <c r="C49" s="132"/>
      <c r="D49" s="131" t="s">
        <v>659</v>
      </c>
      <c r="E49" s="56"/>
      <c r="F49" s="57"/>
      <c r="G49" s="169"/>
      <c r="H49" s="59"/>
      <c r="I49" s="59"/>
      <c r="K49" s="65"/>
      <c r="M49" s="62"/>
      <c r="N49" s="63"/>
    </row>
    <row r="50" spans="1:17" s="64" customFormat="1" ht="10.5" customHeight="1" x14ac:dyDescent="0.2">
      <c r="A50" s="53"/>
      <c r="B50" s="132"/>
      <c r="C50" s="361" t="s">
        <v>660</v>
      </c>
      <c r="D50" s="55" t="s">
        <v>661</v>
      </c>
      <c r="E50" s="56" t="s">
        <v>662</v>
      </c>
      <c r="F50" s="57">
        <v>1</v>
      </c>
      <c r="G50" s="169" t="s">
        <v>558</v>
      </c>
      <c r="H50" s="170"/>
      <c r="I50" s="170">
        <f>F50*H50</f>
        <v>0</v>
      </c>
      <c r="J50" s="60" t="s">
        <v>571</v>
      </c>
      <c r="K50" s="135" t="s">
        <v>637</v>
      </c>
      <c r="L50" s="64" t="s">
        <v>647</v>
      </c>
      <c r="M50" s="62"/>
      <c r="N50" s="63"/>
    </row>
    <row r="51" spans="1:17" s="278" customFormat="1" ht="10.5" customHeight="1" x14ac:dyDescent="0.2">
      <c r="A51" s="312"/>
      <c r="B51" s="313" t="s">
        <v>585</v>
      </c>
      <c r="C51" s="355"/>
      <c r="D51" s="356" t="s">
        <v>911</v>
      </c>
      <c r="E51" s="315"/>
      <c r="F51" s="357"/>
      <c r="G51" s="171"/>
      <c r="H51" s="170"/>
      <c r="I51" s="170"/>
      <c r="J51" s="276"/>
      <c r="O51" s="276"/>
      <c r="P51" s="277"/>
    </row>
    <row r="52" spans="1:17" s="278" customFormat="1" ht="26.25" customHeight="1" x14ac:dyDescent="0.2">
      <c r="A52" s="312"/>
      <c r="B52" s="354"/>
      <c r="C52" s="363" t="s">
        <v>644</v>
      </c>
      <c r="D52" s="55" t="s">
        <v>651</v>
      </c>
      <c r="E52" s="56" t="s">
        <v>646</v>
      </c>
      <c r="F52" s="57">
        <v>4</v>
      </c>
      <c r="G52" s="169" t="s">
        <v>558</v>
      </c>
      <c r="H52" s="170"/>
      <c r="I52" s="170">
        <f>F52*H52</f>
        <v>0</v>
      </c>
      <c r="J52" s="275"/>
      <c r="K52" s="308" t="s">
        <v>642</v>
      </c>
      <c r="O52" s="276"/>
      <c r="P52" s="277"/>
      <c r="Q52" s="278">
        <v>19</v>
      </c>
    </row>
    <row r="53" spans="1:17" s="278" customFormat="1" x14ac:dyDescent="0.2">
      <c r="A53" s="312"/>
      <c r="B53" s="354"/>
      <c r="C53" s="303" t="s">
        <v>913</v>
      </c>
      <c r="D53" s="364" t="s">
        <v>914</v>
      </c>
      <c r="E53" s="56" t="s">
        <v>656</v>
      </c>
      <c r="F53" s="316">
        <v>2</v>
      </c>
      <c r="G53" s="317" t="s">
        <v>558</v>
      </c>
      <c r="H53" s="170"/>
      <c r="I53" s="170">
        <f>F53*H53</f>
        <v>0</v>
      </c>
      <c r="J53" s="275"/>
      <c r="K53" s="308" t="s">
        <v>642</v>
      </c>
      <c r="O53" s="276"/>
      <c r="P53" s="277"/>
      <c r="Q53" s="278">
        <v>19</v>
      </c>
    </row>
    <row r="54" spans="1:17" s="278" customFormat="1" x14ac:dyDescent="0.2">
      <c r="A54" s="312"/>
      <c r="B54" s="354"/>
      <c r="C54" s="303" t="s">
        <v>650</v>
      </c>
      <c r="D54" s="364" t="s">
        <v>980</v>
      </c>
      <c r="E54" s="357" t="s">
        <v>981</v>
      </c>
      <c r="F54" s="316">
        <v>1</v>
      </c>
      <c r="G54" s="317" t="s">
        <v>558</v>
      </c>
      <c r="H54" s="170"/>
      <c r="I54" s="170">
        <f>F54*H54</f>
        <v>0</v>
      </c>
      <c r="J54" s="275"/>
      <c r="K54" s="308" t="s">
        <v>642</v>
      </c>
      <c r="O54" s="276"/>
      <c r="P54" s="277"/>
      <c r="Q54" s="278">
        <v>19</v>
      </c>
    </row>
    <row r="55" spans="1:17" s="278" customFormat="1" x14ac:dyDescent="0.2">
      <c r="A55" s="359"/>
      <c r="B55" s="203" t="s">
        <v>590</v>
      </c>
      <c r="C55" s="357"/>
      <c r="D55" s="356" t="s">
        <v>670</v>
      </c>
      <c r="E55" s="359"/>
      <c r="F55" s="357"/>
      <c r="G55" s="171"/>
      <c r="H55" s="365"/>
      <c r="I55" s="365"/>
      <c r="J55" s="276"/>
    </row>
    <row r="56" spans="1:17" s="367" customFormat="1" ht="13.35" customHeight="1" x14ac:dyDescent="0.2">
      <c r="A56" s="357"/>
      <c r="B56" s="357"/>
      <c r="C56" s="303"/>
      <c r="D56" s="364" t="s">
        <v>672</v>
      </c>
      <c r="E56" s="315" t="s">
        <v>673</v>
      </c>
      <c r="F56" s="316">
        <v>7</v>
      </c>
      <c r="G56" s="317" t="s">
        <v>558</v>
      </c>
      <c r="H56" s="170"/>
      <c r="I56" s="170">
        <f>F56*H56</f>
        <v>0</v>
      </c>
      <c r="J56" s="366" t="s">
        <v>571</v>
      </c>
      <c r="K56" s="366" t="s">
        <v>674</v>
      </c>
    </row>
    <row r="57" spans="1:17" s="367" customFormat="1" ht="10.9" customHeight="1" x14ac:dyDescent="0.2">
      <c r="A57" s="357"/>
      <c r="B57" s="357"/>
      <c r="C57" s="303"/>
      <c r="D57" s="364" t="s">
        <v>675</v>
      </c>
      <c r="E57" s="315" t="s">
        <v>676</v>
      </c>
      <c r="F57" s="316">
        <v>3</v>
      </c>
      <c r="G57" s="317" t="s">
        <v>558</v>
      </c>
      <c r="H57" s="170"/>
      <c r="I57" s="170">
        <f>F57*H57</f>
        <v>0</v>
      </c>
      <c r="J57" s="366" t="s">
        <v>571</v>
      </c>
      <c r="K57" s="366" t="s">
        <v>674</v>
      </c>
    </row>
    <row r="58" spans="1:17" s="367" customFormat="1" x14ac:dyDescent="0.2">
      <c r="A58" s="357"/>
      <c r="B58" s="357"/>
      <c r="C58" s="303"/>
      <c r="D58" s="364" t="s">
        <v>982</v>
      </c>
      <c r="E58" s="315" t="s">
        <v>678</v>
      </c>
      <c r="F58" s="316">
        <v>1</v>
      </c>
      <c r="G58" s="317" t="s">
        <v>558</v>
      </c>
      <c r="H58" s="170"/>
      <c r="I58" s="170">
        <f>F58*H58</f>
        <v>0</v>
      </c>
      <c r="J58" s="366" t="s">
        <v>571</v>
      </c>
      <c r="K58" s="366" t="s">
        <v>674</v>
      </c>
    </row>
    <row r="59" spans="1:17" s="64" customFormat="1" ht="10.5" customHeight="1" x14ac:dyDescent="0.2">
      <c r="A59" s="136"/>
      <c r="B59" s="132"/>
      <c r="C59" s="44"/>
      <c r="D59" s="148" t="s">
        <v>683</v>
      </c>
      <c r="E59" s="145" t="s">
        <v>684</v>
      </c>
      <c r="F59" s="146">
        <v>1</v>
      </c>
      <c r="G59" s="137" t="s">
        <v>558</v>
      </c>
      <c r="H59" s="170"/>
      <c r="I59" s="170">
        <f>F59*H59</f>
        <v>0</v>
      </c>
      <c r="J59" s="60" t="s">
        <v>571</v>
      </c>
      <c r="K59" s="119" t="s">
        <v>674</v>
      </c>
    </row>
    <row r="60" spans="1:17" s="64" customFormat="1" ht="10.5" customHeight="1" x14ac:dyDescent="0.2">
      <c r="A60" s="136"/>
      <c r="B60" s="132"/>
      <c r="C60" s="44"/>
      <c r="D60" s="148" t="s">
        <v>687</v>
      </c>
      <c r="E60" s="145" t="s">
        <v>688</v>
      </c>
      <c r="F60" s="146">
        <v>1</v>
      </c>
      <c r="G60" s="137" t="s">
        <v>558</v>
      </c>
      <c r="H60" s="170"/>
      <c r="I60" s="170">
        <f t="shared" ref="I60:I76" si="2">F60*H60</f>
        <v>0</v>
      </c>
      <c r="J60" s="60" t="s">
        <v>571</v>
      </c>
      <c r="K60" s="119" t="s">
        <v>674</v>
      </c>
    </row>
    <row r="61" spans="1:17" s="367" customFormat="1" ht="10.5" customHeight="1" x14ac:dyDescent="0.2">
      <c r="A61" s="357"/>
      <c r="B61" s="357"/>
      <c r="C61" s="303"/>
      <c r="D61" s="364" t="s">
        <v>705</v>
      </c>
      <c r="E61" s="315" t="s">
        <v>706</v>
      </c>
      <c r="F61" s="316">
        <v>4</v>
      </c>
      <c r="G61" s="317" t="s">
        <v>558</v>
      </c>
      <c r="H61" s="170"/>
      <c r="I61" s="170">
        <f t="shared" si="2"/>
        <v>0</v>
      </c>
      <c r="J61" s="366" t="s">
        <v>571</v>
      </c>
      <c r="K61" s="366" t="s">
        <v>674</v>
      </c>
    </row>
    <row r="62" spans="1:17" s="367" customFormat="1" x14ac:dyDescent="0.2">
      <c r="A62" s="357"/>
      <c r="B62" s="357"/>
      <c r="C62" s="303"/>
      <c r="D62" s="364" t="s">
        <v>983</v>
      </c>
      <c r="E62" s="315" t="s">
        <v>708</v>
      </c>
      <c r="F62" s="316">
        <v>1</v>
      </c>
      <c r="G62" s="317" t="s">
        <v>558</v>
      </c>
      <c r="H62" s="170"/>
      <c r="I62" s="170">
        <f t="shared" si="2"/>
        <v>0</v>
      </c>
      <c r="J62" s="366"/>
      <c r="K62" s="366"/>
    </row>
    <row r="63" spans="1:17" s="367" customFormat="1" x14ac:dyDescent="0.2">
      <c r="A63" s="357"/>
      <c r="B63" s="357"/>
      <c r="C63" s="303"/>
      <c r="D63" s="364" t="s">
        <v>984</v>
      </c>
      <c r="E63" s="315" t="s">
        <v>985</v>
      </c>
      <c r="F63" s="316">
        <v>4</v>
      </c>
      <c r="G63" s="317" t="s">
        <v>558</v>
      </c>
      <c r="H63" s="170"/>
      <c r="I63" s="170">
        <f t="shared" si="2"/>
        <v>0</v>
      </c>
      <c r="J63" s="366"/>
      <c r="K63" s="366"/>
    </row>
    <row r="64" spans="1:17" s="367" customFormat="1" x14ac:dyDescent="0.2">
      <c r="A64" s="357"/>
      <c r="B64" s="357"/>
      <c r="C64" s="303"/>
      <c r="D64" s="364" t="s">
        <v>986</v>
      </c>
      <c r="E64" s="315" t="s">
        <v>987</v>
      </c>
      <c r="F64" s="316">
        <v>1</v>
      </c>
      <c r="G64" s="317" t="s">
        <v>558</v>
      </c>
      <c r="H64" s="170"/>
      <c r="I64" s="170">
        <f t="shared" si="2"/>
        <v>0</v>
      </c>
      <c r="J64" s="366" t="s">
        <v>571</v>
      </c>
      <c r="K64" s="366" t="s">
        <v>674</v>
      </c>
    </row>
    <row r="65" spans="1:15" s="14" customFormat="1" ht="15" customHeight="1" x14ac:dyDescent="0.2">
      <c r="A65" s="445"/>
      <c r="B65" s="446"/>
      <c r="C65" s="447" t="s">
        <v>988</v>
      </c>
      <c r="D65" s="448" t="s">
        <v>989</v>
      </c>
      <c r="E65" s="449" t="s">
        <v>698</v>
      </c>
      <c r="F65" s="445">
        <v>3</v>
      </c>
      <c r="G65" s="450" t="s">
        <v>558</v>
      </c>
      <c r="H65" s="365"/>
      <c r="I65" s="170">
        <f t="shared" si="2"/>
        <v>0</v>
      </c>
      <c r="J65" s="102"/>
      <c r="K65" s="102"/>
    </row>
    <row r="66" spans="1:15" s="278" customFormat="1" ht="10.5" customHeight="1" x14ac:dyDescent="0.2">
      <c r="A66" s="359"/>
      <c r="B66" s="360"/>
      <c r="C66" s="451"/>
      <c r="D66" s="364" t="s">
        <v>990</v>
      </c>
      <c r="E66" s="315" t="s">
        <v>991</v>
      </c>
      <c r="F66" s="316">
        <v>1</v>
      </c>
      <c r="G66" s="317" t="s">
        <v>558</v>
      </c>
      <c r="H66" s="170"/>
      <c r="I66" s="170">
        <f t="shared" si="2"/>
        <v>0</v>
      </c>
      <c r="J66" s="275"/>
      <c r="K66" s="369"/>
    </row>
    <row r="67" spans="1:15" s="367" customFormat="1" x14ac:dyDescent="0.2">
      <c r="A67" s="357"/>
      <c r="B67" s="357"/>
      <c r="C67" s="303"/>
      <c r="D67" s="364" t="s">
        <v>721</v>
      </c>
      <c r="E67" s="315" t="s">
        <v>722</v>
      </c>
      <c r="F67" s="316">
        <v>2</v>
      </c>
      <c r="G67" s="317" t="s">
        <v>558</v>
      </c>
      <c r="H67" s="170"/>
      <c r="I67" s="170">
        <f t="shared" si="2"/>
        <v>0</v>
      </c>
      <c r="J67" s="366" t="s">
        <v>571</v>
      </c>
      <c r="K67" s="366" t="s">
        <v>674</v>
      </c>
    </row>
    <row r="68" spans="1:15" s="64" customFormat="1" ht="10.5" customHeight="1" x14ac:dyDescent="0.2">
      <c r="A68" s="136"/>
      <c r="B68" s="132"/>
      <c r="C68" s="44"/>
      <c r="D68" s="148" t="s">
        <v>709</v>
      </c>
      <c r="E68" s="150" t="s">
        <v>710</v>
      </c>
      <c r="F68" s="136">
        <v>6</v>
      </c>
      <c r="G68" s="137" t="s">
        <v>558</v>
      </c>
      <c r="H68" s="170"/>
      <c r="I68" s="170">
        <f>F68*H68</f>
        <v>0</v>
      </c>
      <c r="J68" s="60" t="s">
        <v>571</v>
      </c>
      <c r="K68" s="61" t="s">
        <v>674</v>
      </c>
      <c r="L68" s="65"/>
    </row>
    <row r="69" spans="1:15" s="64" customFormat="1" ht="10.5" customHeight="1" x14ac:dyDescent="0.2">
      <c r="A69" s="136"/>
      <c r="B69" s="132"/>
      <c r="C69" s="44"/>
      <c r="D69" s="148" t="s">
        <v>711</v>
      </c>
      <c r="E69" s="150" t="s">
        <v>712</v>
      </c>
      <c r="F69" s="136">
        <v>6</v>
      </c>
      <c r="G69" s="137" t="s">
        <v>558</v>
      </c>
      <c r="H69" s="170"/>
      <c r="I69" s="170">
        <f>F69*H69</f>
        <v>0</v>
      </c>
      <c r="J69" s="60" t="s">
        <v>571</v>
      </c>
      <c r="K69" s="61" t="s">
        <v>674</v>
      </c>
      <c r="L69" s="65"/>
    </row>
    <row r="70" spans="1:15" s="367" customFormat="1" x14ac:dyDescent="0.2">
      <c r="A70" s="357"/>
      <c r="B70" s="357"/>
      <c r="C70" s="303"/>
      <c r="D70" s="148" t="s">
        <v>715</v>
      </c>
      <c r="E70" s="150" t="s">
        <v>716</v>
      </c>
      <c r="F70" s="316">
        <v>5</v>
      </c>
      <c r="G70" s="317" t="s">
        <v>558</v>
      </c>
      <c r="H70" s="170"/>
      <c r="I70" s="170">
        <f t="shared" si="2"/>
        <v>0</v>
      </c>
      <c r="J70" s="366" t="s">
        <v>571</v>
      </c>
      <c r="K70" s="366" t="s">
        <v>674</v>
      </c>
    </row>
    <row r="71" spans="1:15" s="367" customFormat="1" x14ac:dyDescent="0.2">
      <c r="A71" s="357"/>
      <c r="B71" s="357"/>
      <c r="C71" s="303"/>
      <c r="D71" s="148" t="s">
        <v>717</v>
      </c>
      <c r="E71" s="150" t="s">
        <v>718</v>
      </c>
      <c r="F71" s="316">
        <v>8</v>
      </c>
      <c r="G71" s="317" t="s">
        <v>558</v>
      </c>
      <c r="H71" s="170"/>
      <c r="I71" s="170">
        <f t="shared" si="2"/>
        <v>0</v>
      </c>
      <c r="J71" s="366" t="s">
        <v>571</v>
      </c>
      <c r="K71" s="366" t="s">
        <v>674</v>
      </c>
    </row>
    <row r="72" spans="1:15" s="367" customFormat="1" x14ac:dyDescent="0.2">
      <c r="A72" s="357"/>
      <c r="B72" s="357"/>
      <c r="C72" s="303"/>
      <c r="D72" s="364" t="s">
        <v>713</v>
      </c>
      <c r="E72" s="315" t="s">
        <v>714</v>
      </c>
      <c r="F72" s="316">
        <v>11</v>
      </c>
      <c r="G72" s="317" t="s">
        <v>558</v>
      </c>
      <c r="H72" s="170"/>
      <c r="I72" s="170">
        <f t="shared" si="2"/>
        <v>0</v>
      </c>
      <c r="J72" s="366" t="s">
        <v>571</v>
      </c>
      <c r="K72" s="366" t="s">
        <v>674</v>
      </c>
    </row>
    <row r="73" spans="1:15" s="367" customFormat="1" x14ac:dyDescent="0.2">
      <c r="A73" s="357"/>
      <c r="B73" s="357"/>
      <c r="C73" s="303"/>
      <c r="D73" s="364" t="s">
        <v>701</v>
      </c>
      <c r="E73" s="315" t="s">
        <v>702</v>
      </c>
      <c r="F73" s="316">
        <v>12</v>
      </c>
      <c r="G73" s="317" t="s">
        <v>558</v>
      </c>
      <c r="H73" s="170"/>
      <c r="I73" s="170">
        <f t="shared" si="2"/>
        <v>0</v>
      </c>
      <c r="J73" s="366" t="s">
        <v>571</v>
      </c>
      <c r="K73" s="366" t="s">
        <v>674</v>
      </c>
    </row>
    <row r="74" spans="1:15" s="367" customFormat="1" x14ac:dyDescent="0.2">
      <c r="A74" s="357"/>
      <c r="B74" s="357"/>
      <c r="C74" s="303"/>
      <c r="D74" s="364" t="s">
        <v>915</v>
      </c>
      <c r="E74" s="315" t="s">
        <v>916</v>
      </c>
      <c r="F74" s="316">
        <v>10</v>
      </c>
      <c r="G74" s="317" t="s">
        <v>558</v>
      </c>
      <c r="H74" s="170"/>
      <c r="I74" s="170">
        <f t="shared" si="2"/>
        <v>0</v>
      </c>
      <c r="J74" s="366"/>
      <c r="K74" s="366"/>
    </row>
    <row r="75" spans="1:15" s="278" customFormat="1" x14ac:dyDescent="0.2">
      <c r="A75" s="359"/>
      <c r="B75" s="360"/>
      <c r="C75" s="357"/>
      <c r="D75" s="368" t="s">
        <v>771</v>
      </c>
      <c r="E75" s="357"/>
      <c r="F75" s="359">
        <v>2</v>
      </c>
      <c r="G75" s="362" t="s">
        <v>558</v>
      </c>
      <c r="H75" s="170"/>
      <c r="I75" s="170">
        <f t="shared" si="2"/>
        <v>0</v>
      </c>
      <c r="J75" s="275"/>
      <c r="K75" s="369" t="s">
        <v>917</v>
      </c>
    </row>
    <row r="76" spans="1:15" s="381" customFormat="1" ht="10.5" customHeight="1" x14ac:dyDescent="0.2">
      <c r="A76" s="370"/>
      <c r="B76" s="371"/>
      <c r="C76" s="372"/>
      <c r="D76" s="373" t="s">
        <v>772</v>
      </c>
      <c r="E76" s="374"/>
      <c r="F76" s="375">
        <v>3</v>
      </c>
      <c r="G76" s="376" t="s">
        <v>741</v>
      </c>
      <c r="H76" s="170"/>
      <c r="I76" s="170">
        <f t="shared" si="2"/>
        <v>0</v>
      </c>
      <c r="J76" s="377" t="s">
        <v>571</v>
      </c>
      <c r="K76" s="377" t="s">
        <v>674</v>
      </c>
      <c r="L76" s="378"/>
      <c r="M76" s="378"/>
      <c r="N76" s="379"/>
      <c r="O76" s="380"/>
    </row>
    <row r="77" spans="1:15" s="278" customFormat="1" x14ac:dyDescent="0.2">
      <c r="A77" s="382"/>
      <c r="B77" s="383" t="s">
        <v>725</v>
      </c>
      <c r="C77" s="384"/>
      <c r="D77" s="385" t="s">
        <v>726</v>
      </c>
      <c r="E77" s="382"/>
      <c r="F77" s="382"/>
      <c r="G77" s="386"/>
      <c r="H77" s="365"/>
      <c r="I77" s="365"/>
      <c r="J77" s="275"/>
    </row>
    <row r="78" spans="1:15" s="388" customFormat="1" x14ac:dyDescent="0.2">
      <c r="A78" s="359"/>
      <c r="B78" s="360"/>
      <c r="C78" s="357"/>
      <c r="D78" s="148" t="s">
        <v>727</v>
      </c>
      <c r="E78" s="357" t="s">
        <v>728</v>
      </c>
      <c r="F78" s="359">
        <v>2</v>
      </c>
      <c r="G78" s="362" t="s">
        <v>558</v>
      </c>
      <c r="H78" s="170"/>
      <c r="I78" s="170">
        <f t="shared" ref="I78:I92" si="3">F78*H78</f>
        <v>0</v>
      </c>
      <c r="J78" s="275"/>
      <c r="K78" s="387" t="s">
        <v>921</v>
      </c>
    </row>
    <row r="79" spans="1:15" s="278" customFormat="1" x14ac:dyDescent="0.2">
      <c r="A79" s="359"/>
      <c r="B79" s="203" t="s">
        <v>732</v>
      </c>
      <c r="C79" s="357"/>
      <c r="D79" s="389" t="s">
        <v>922</v>
      </c>
      <c r="E79" s="359"/>
      <c r="F79" s="357"/>
      <c r="G79" s="171"/>
      <c r="H79" s="365"/>
      <c r="I79" s="365"/>
      <c r="J79" s="276"/>
    </row>
    <row r="80" spans="1:15" s="278" customFormat="1" x14ac:dyDescent="0.2">
      <c r="A80" s="359"/>
      <c r="B80" s="360"/>
      <c r="C80" s="357"/>
      <c r="D80" s="368" t="s">
        <v>923</v>
      </c>
      <c r="E80" s="357"/>
      <c r="F80" s="359">
        <v>4</v>
      </c>
      <c r="G80" s="362" t="s">
        <v>741</v>
      </c>
      <c r="H80" s="170"/>
      <c r="I80" s="170">
        <f t="shared" si="3"/>
        <v>0</v>
      </c>
      <c r="J80" s="275"/>
      <c r="K80" s="275" t="s">
        <v>924</v>
      </c>
    </row>
    <row r="81" spans="1:16" s="278" customFormat="1" x14ac:dyDescent="0.2">
      <c r="A81" s="359"/>
      <c r="B81" s="360"/>
      <c r="C81" s="357"/>
      <c r="D81" s="148" t="s">
        <v>746</v>
      </c>
      <c r="E81" s="150" t="s">
        <v>751</v>
      </c>
      <c r="F81" s="359">
        <v>5</v>
      </c>
      <c r="G81" s="362" t="s">
        <v>741</v>
      </c>
      <c r="H81" s="170"/>
      <c r="I81" s="170">
        <f t="shared" si="3"/>
        <v>0</v>
      </c>
      <c r="J81" s="275"/>
      <c r="K81" s="275" t="s">
        <v>924</v>
      </c>
    </row>
    <row r="82" spans="1:16" s="158" customFormat="1" ht="10.5" customHeight="1" x14ac:dyDescent="0.2">
      <c r="A82" s="136"/>
      <c r="B82" s="153"/>
      <c r="C82" s="137"/>
      <c r="D82" s="148" t="s">
        <v>925</v>
      </c>
      <c r="E82" s="150" t="s">
        <v>752</v>
      </c>
      <c r="F82" s="136">
        <v>5</v>
      </c>
      <c r="G82" s="137" t="s">
        <v>741</v>
      </c>
      <c r="H82" s="170"/>
      <c r="I82" s="170">
        <f t="shared" si="3"/>
        <v>0</v>
      </c>
      <c r="J82" s="164" t="s">
        <v>744</v>
      </c>
      <c r="K82" s="61" t="s">
        <v>745</v>
      </c>
      <c r="L82" s="64"/>
      <c r="M82" s="64"/>
      <c r="N82" s="64"/>
    </row>
    <row r="83" spans="1:16" s="158" customFormat="1" ht="10.5" customHeight="1" x14ac:dyDescent="0.2">
      <c r="A83" s="136"/>
      <c r="B83" s="153"/>
      <c r="C83" s="137"/>
      <c r="D83" s="148" t="s">
        <v>753</v>
      </c>
      <c r="E83" s="150" t="s">
        <v>754</v>
      </c>
      <c r="F83" s="136">
        <v>5</v>
      </c>
      <c r="G83" s="137" t="s">
        <v>741</v>
      </c>
      <c r="H83" s="170"/>
      <c r="I83" s="170">
        <f>F83*H83</f>
        <v>0</v>
      </c>
      <c r="J83" s="164" t="s">
        <v>744</v>
      </c>
      <c r="K83" s="61" t="s">
        <v>745</v>
      </c>
      <c r="L83" s="64"/>
      <c r="M83" s="64"/>
      <c r="N83" s="64"/>
    </row>
    <row r="84" spans="1:16" s="158" customFormat="1" ht="10.5" customHeight="1" x14ac:dyDescent="0.2">
      <c r="A84" s="136"/>
      <c r="B84" s="153"/>
      <c r="C84" s="137"/>
      <c r="D84" s="148" t="s">
        <v>926</v>
      </c>
      <c r="E84" s="150" t="s">
        <v>756</v>
      </c>
      <c r="F84" s="136">
        <v>5</v>
      </c>
      <c r="G84" s="137" t="s">
        <v>741</v>
      </c>
      <c r="H84" s="170"/>
      <c r="I84" s="170">
        <f>F84*H84</f>
        <v>0</v>
      </c>
      <c r="J84" s="164" t="s">
        <v>744</v>
      </c>
      <c r="K84" s="61" t="s">
        <v>745</v>
      </c>
      <c r="L84" s="64"/>
      <c r="M84" s="64"/>
      <c r="N84" s="64"/>
    </row>
    <row r="85" spans="1:16" s="158" customFormat="1" ht="10.5" customHeight="1" x14ac:dyDescent="0.2">
      <c r="A85" s="136"/>
      <c r="B85" s="153"/>
      <c r="C85" s="137"/>
      <c r="D85" s="148" t="s">
        <v>757</v>
      </c>
      <c r="E85" s="150" t="s">
        <v>758</v>
      </c>
      <c r="F85" s="136">
        <v>5</v>
      </c>
      <c r="G85" s="137" t="s">
        <v>741</v>
      </c>
      <c r="H85" s="170"/>
      <c r="I85" s="170">
        <f t="shared" si="3"/>
        <v>0</v>
      </c>
      <c r="J85" s="164" t="s">
        <v>744</v>
      </c>
      <c r="K85" s="61" t="s">
        <v>745</v>
      </c>
      <c r="L85" s="64"/>
      <c r="M85" s="64"/>
      <c r="N85" s="64"/>
    </row>
    <row r="86" spans="1:16" s="395" customFormat="1" x14ac:dyDescent="0.15">
      <c r="A86" s="390"/>
      <c r="B86" s="391"/>
      <c r="C86" s="392"/>
      <c r="D86" s="393" t="s">
        <v>927</v>
      </c>
      <c r="E86" s="390"/>
      <c r="F86" s="390">
        <v>2</v>
      </c>
      <c r="G86" s="394" t="s">
        <v>741</v>
      </c>
      <c r="H86" s="170"/>
      <c r="I86" s="170">
        <f t="shared" si="3"/>
        <v>0</v>
      </c>
      <c r="J86" s="275"/>
      <c r="K86" s="275" t="s">
        <v>924</v>
      </c>
    </row>
    <row r="87" spans="1:16" s="158" customFormat="1" ht="10.5" customHeight="1" x14ac:dyDescent="0.2">
      <c r="A87" s="136"/>
      <c r="B87" s="153"/>
      <c r="C87" s="137"/>
      <c r="D87" s="148" t="s">
        <v>764</v>
      </c>
      <c r="E87" s="150"/>
      <c r="F87" s="136">
        <v>2.5</v>
      </c>
      <c r="G87" s="137" t="s">
        <v>741</v>
      </c>
      <c r="H87" s="170"/>
      <c r="I87" s="170">
        <f t="shared" si="3"/>
        <v>0</v>
      </c>
      <c r="J87" s="164" t="s">
        <v>744</v>
      </c>
      <c r="K87" s="61" t="s">
        <v>745</v>
      </c>
      <c r="L87" s="64"/>
      <c r="M87" s="64"/>
      <c r="N87" s="64"/>
    </row>
    <row r="88" spans="1:16" s="64" customFormat="1" ht="10.5" customHeight="1" x14ac:dyDescent="0.2">
      <c r="A88" s="136"/>
      <c r="B88" s="153"/>
      <c r="C88" s="137"/>
      <c r="D88" s="148" t="s">
        <v>729</v>
      </c>
      <c r="E88" s="150"/>
      <c r="F88" s="136">
        <v>2</v>
      </c>
      <c r="G88" s="137" t="s">
        <v>558</v>
      </c>
      <c r="H88" s="170"/>
      <c r="I88" s="170">
        <f t="shared" si="3"/>
        <v>0</v>
      </c>
      <c r="J88" s="154" t="s">
        <v>571</v>
      </c>
      <c r="K88" s="61" t="s">
        <v>674</v>
      </c>
      <c r="L88" s="65"/>
    </row>
    <row r="89" spans="1:16" s="64" customFormat="1" ht="10.5" customHeight="1" x14ac:dyDescent="0.2">
      <c r="A89" s="136"/>
      <c r="B89" s="153"/>
      <c r="C89" s="137"/>
      <c r="D89" s="148" t="s">
        <v>730</v>
      </c>
      <c r="E89" s="150"/>
      <c r="F89" s="136">
        <v>2</v>
      </c>
      <c r="G89" s="137" t="s">
        <v>558</v>
      </c>
      <c r="H89" s="170"/>
      <c r="I89" s="170">
        <f t="shared" si="3"/>
        <v>0</v>
      </c>
      <c r="J89" s="154" t="s">
        <v>571</v>
      </c>
      <c r="K89" s="61" t="s">
        <v>674</v>
      </c>
      <c r="L89" s="65"/>
    </row>
    <row r="90" spans="1:16" s="403" customFormat="1" x14ac:dyDescent="0.2">
      <c r="A90" s="396"/>
      <c r="B90" s="397"/>
      <c r="C90" s="303" t="s">
        <v>928</v>
      </c>
      <c r="D90" s="398" t="s">
        <v>929</v>
      </c>
      <c r="E90" s="399" t="s">
        <v>930</v>
      </c>
      <c r="F90" s="400">
        <v>1</v>
      </c>
      <c r="G90" s="401" t="s">
        <v>596</v>
      </c>
      <c r="H90" s="170"/>
      <c r="I90" s="170">
        <f t="shared" si="3"/>
        <v>0</v>
      </c>
      <c r="J90" s="174" t="s">
        <v>571</v>
      </c>
      <c r="K90" s="402" t="s">
        <v>775</v>
      </c>
      <c r="M90" s="404"/>
      <c r="N90" s="405"/>
    </row>
    <row r="91" spans="1:16" s="158" customFormat="1" ht="10.5" customHeight="1" x14ac:dyDescent="0.2">
      <c r="A91" s="53"/>
      <c r="B91" s="203" t="s">
        <v>737</v>
      </c>
      <c r="C91" s="155"/>
      <c r="D91" s="131" t="s">
        <v>939</v>
      </c>
      <c r="E91" s="150"/>
      <c r="F91" s="57"/>
      <c r="G91" s="169"/>
      <c r="H91" s="59"/>
      <c r="I91" s="59"/>
      <c r="J91" s="156"/>
      <c r="K91" s="61"/>
      <c r="L91" s="64"/>
      <c r="M91" s="64"/>
      <c r="N91" s="64"/>
    </row>
    <row r="92" spans="1:16" s="158" customFormat="1" ht="10.5" customHeight="1" x14ac:dyDescent="0.2">
      <c r="A92" s="53"/>
      <c r="B92" s="150"/>
      <c r="C92" s="155"/>
      <c r="D92" s="148" t="s">
        <v>778</v>
      </c>
      <c r="E92" s="150"/>
      <c r="F92" s="57">
        <v>1</v>
      </c>
      <c r="G92" s="169" t="s">
        <v>779</v>
      </c>
      <c r="H92" s="170"/>
      <c r="I92" s="170">
        <f t="shared" si="3"/>
        <v>0</v>
      </c>
      <c r="J92" s="156"/>
      <c r="K92" s="61"/>
      <c r="L92" s="64"/>
      <c r="M92" s="64"/>
      <c r="N92" s="64"/>
    </row>
    <row r="93" spans="1:16" s="158" customFormat="1" ht="10.5" customHeight="1" x14ac:dyDescent="0.2">
      <c r="A93" s="53"/>
      <c r="B93" s="203" t="s">
        <v>776</v>
      </c>
      <c r="C93" s="155"/>
      <c r="D93" s="131" t="s">
        <v>992</v>
      </c>
      <c r="E93" s="150"/>
      <c r="F93" s="57"/>
      <c r="G93" s="169"/>
      <c r="H93" s="59"/>
      <c r="I93" s="59"/>
      <c r="J93" s="156"/>
      <c r="K93" s="61"/>
      <c r="L93" s="64"/>
      <c r="M93" s="64"/>
      <c r="N93" s="64"/>
    </row>
    <row r="94" spans="1:16" s="158" customFormat="1" ht="10.5" customHeight="1" x14ac:dyDescent="0.2">
      <c r="A94" s="53"/>
      <c r="B94" s="150"/>
      <c r="C94" s="155"/>
      <c r="D94" s="148" t="s">
        <v>993</v>
      </c>
      <c r="E94" s="150" t="s">
        <v>994</v>
      </c>
      <c r="F94" s="57">
        <v>1</v>
      </c>
      <c r="G94" s="169" t="s">
        <v>779</v>
      </c>
      <c r="H94" s="170"/>
      <c r="I94" s="170">
        <f>F94*H94</f>
        <v>0</v>
      </c>
      <c r="J94" s="174" t="s">
        <v>571</v>
      </c>
      <c r="K94" s="71" t="s">
        <v>995</v>
      </c>
      <c r="L94" s="64"/>
      <c r="M94" s="64"/>
      <c r="N94" s="64"/>
    </row>
    <row r="95" spans="1:16" s="268" customFormat="1" x14ac:dyDescent="0.2">
      <c r="A95" s="53"/>
      <c r="B95" s="203" t="s">
        <v>780</v>
      </c>
      <c r="C95" s="155"/>
      <c r="D95" s="131" t="s">
        <v>1017</v>
      </c>
      <c r="E95" s="150"/>
      <c r="F95" s="57"/>
      <c r="G95" s="169"/>
      <c r="H95" s="59"/>
      <c r="I95" s="59"/>
      <c r="J95" s="418"/>
      <c r="K95" s="265"/>
      <c r="L95" s="266"/>
      <c r="M95" s="266"/>
      <c r="N95" s="266"/>
      <c r="O95" s="266"/>
      <c r="P95" s="267"/>
    </row>
    <row r="96" spans="1:16" ht="21" x14ac:dyDescent="0.15">
      <c r="A96" s="53"/>
      <c r="B96" s="150"/>
      <c r="C96" s="155"/>
      <c r="D96" s="489" t="s">
        <v>1018</v>
      </c>
      <c r="E96" s="490" t="s">
        <v>1019</v>
      </c>
      <c r="F96" s="57">
        <v>1</v>
      </c>
      <c r="G96" s="169" t="s">
        <v>596</v>
      </c>
      <c r="H96" s="170"/>
      <c r="I96" s="170">
        <f>F96*H96</f>
        <v>0</v>
      </c>
      <c r="K96" s="502" t="s">
        <v>1040</v>
      </c>
      <c r="O96" s="210"/>
      <c r="P96" s="240"/>
    </row>
    <row r="97" spans="1:16" s="268" customFormat="1" x14ac:dyDescent="0.2">
      <c r="A97" s="259" t="s">
        <v>629</v>
      </c>
      <c r="B97" s="260"/>
      <c r="C97" s="287"/>
      <c r="D97" s="261" t="s">
        <v>630</v>
      </c>
      <c r="E97" s="262"/>
      <c r="F97" s="261">
        <v>1</v>
      </c>
      <c r="G97" s="262" t="s">
        <v>596</v>
      </c>
      <c r="H97" s="263"/>
      <c r="I97" s="264">
        <f>SUM(I42:I94)*F97</f>
        <v>0</v>
      </c>
      <c r="J97" s="418"/>
      <c r="K97" s="265"/>
      <c r="L97" s="266"/>
      <c r="M97" s="266"/>
      <c r="N97" s="266"/>
      <c r="O97" s="266"/>
      <c r="P97" s="267"/>
    </row>
    <row r="98" spans="1:16" x14ac:dyDescent="0.2">
      <c r="A98" s="237"/>
      <c r="B98" s="238"/>
      <c r="C98" s="239"/>
      <c r="D98" s="409"/>
      <c r="E98" s="410"/>
      <c r="F98" s="411"/>
      <c r="G98" s="243"/>
      <c r="H98" s="244"/>
      <c r="I98" s="244"/>
    </row>
    <row r="99" spans="1:16" x14ac:dyDescent="0.2">
      <c r="A99" s="491"/>
      <c r="B99" s="492"/>
      <c r="C99" s="491"/>
      <c r="D99" s="493" t="s">
        <v>798</v>
      </c>
      <c r="E99" s="494"/>
      <c r="F99" s="494"/>
      <c r="G99" s="494"/>
      <c r="H99" s="495"/>
      <c r="I99" s="496">
        <f>I25+I31+I39+I97</f>
        <v>0</v>
      </c>
    </row>
    <row r="101" spans="1:16" s="503" customFormat="1" x14ac:dyDescent="0.2">
      <c r="A101" s="503" t="s">
        <v>1054</v>
      </c>
      <c r="B101" s="504"/>
      <c r="G101" s="505"/>
      <c r="H101" s="506"/>
      <c r="I101" s="506"/>
      <c r="J101" s="505"/>
    </row>
    <row r="102" spans="1:16" x14ac:dyDescent="0.2">
      <c r="C102" s="207" t="s">
        <v>1044</v>
      </c>
    </row>
    <row r="103" spans="1:16" x14ac:dyDescent="0.2">
      <c r="C103" s="207" t="s">
        <v>1051</v>
      </c>
    </row>
    <row r="104" spans="1:16" x14ac:dyDescent="0.2">
      <c r="C104" s="207" t="s">
        <v>1050</v>
      </c>
    </row>
    <row r="105" spans="1:16" x14ac:dyDescent="0.2">
      <c r="C105" s="207" t="s">
        <v>1045</v>
      </c>
    </row>
    <row r="106" spans="1:16" x14ac:dyDescent="0.2">
      <c r="C106" s="207" t="s">
        <v>1046</v>
      </c>
    </row>
    <row r="107" spans="1:16" x14ac:dyDescent="0.2">
      <c r="C107" s="207" t="s">
        <v>1053</v>
      </c>
    </row>
    <row r="108" spans="1:16" x14ac:dyDescent="0.2">
      <c r="C108" s="207" t="s">
        <v>1058</v>
      </c>
    </row>
    <row r="109" spans="1:16" x14ac:dyDescent="0.2">
      <c r="C109" s="207" t="s">
        <v>1047</v>
      </c>
    </row>
    <row r="110" spans="1:16" x14ac:dyDescent="0.2">
      <c r="C110" s="207" t="s">
        <v>1059</v>
      </c>
    </row>
    <row r="111" spans="1:16" x14ac:dyDescent="0.2">
      <c r="C111" s="207" t="s">
        <v>1048</v>
      </c>
    </row>
    <row r="112" spans="1:16" x14ac:dyDescent="0.2">
      <c r="C112" s="207" t="s">
        <v>1056</v>
      </c>
    </row>
    <row r="113" spans="3:3" x14ac:dyDescent="0.2">
      <c r="C113" s="207" t="s">
        <v>1057</v>
      </c>
    </row>
    <row r="114" spans="3:3" x14ac:dyDescent="0.2">
      <c r="C114" s="207" t="s">
        <v>1049</v>
      </c>
    </row>
  </sheetData>
  <sheetProtection selectLockedCells="1" selectUnlockedCells="1"/>
  <mergeCells count="2">
    <mergeCell ref="B12:I12"/>
    <mergeCell ref="E42:G42"/>
  </mergeCells>
  <hyperlinks>
    <hyperlink ref="K35" r:id="rId1"/>
    <hyperlink ref="L42" r:id="rId2"/>
    <hyperlink ref="L43" r:id="rId3"/>
    <hyperlink ref="L44" r:id="rId4"/>
    <hyperlink ref="L45" r:id="rId5"/>
    <hyperlink ref="K47" r:id="rId6"/>
    <hyperlink ref="K52" r:id="rId7"/>
    <hyperlink ref="K53" r:id="rId8"/>
    <hyperlink ref="K54" r:id="rId9"/>
    <hyperlink ref="J56" r:id="rId10"/>
    <hyperlink ref="J57" r:id="rId11"/>
    <hyperlink ref="J58" r:id="rId12"/>
    <hyperlink ref="J61" r:id="rId13"/>
    <hyperlink ref="J67" r:id="rId14"/>
    <hyperlink ref="J70" r:id="rId15"/>
    <hyperlink ref="J72" r:id="rId16"/>
    <hyperlink ref="J73" r:id="rId17"/>
    <hyperlink ref="K75" r:id="rId18"/>
    <hyperlink ref="K78" r:id="rId19"/>
    <hyperlink ref="K80" r:id="rId20"/>
    <hyperlink ref="K81" r:id="rId21"/>
    <hyperlink ref="J90" r:id="rId22"/>
    <hyperlink ref="K90" r:id="rId23"/>
    <hyperlink ref="J64" r:id="rId24"/>
    <hyperlink ref="K43" r:id="rId25"/>
    <hyperlink ref="K44" r:id="rId26"/>
    <hyperlink ref="K42" r:id="rId27"/>
    <hyperlink ref="K50" r:id="rId28"/>
    <hyperlink ref="J50" r:id="rId29"/>
    <hyperlink ref="J89" r:id="rId30"/>
    <hyperlink ref="J88" r:id="rId31"/>
    <hyperlink ref="K86" r:id="rId32"/>
    <hyperlink ref="J59" r:id="rId33"/>
    <hyperlink ref="J60" r:id="rId34"/>
    <hyperlink ref="K38" r:id="rId35"/>
    <hyperlink ref="J38" r:id="rId36"/>
    <hyperlink ref="J68" r:id="rId37"/>
    <hyperlink ref="J69" r:id="rId38"/>
    <hyperlink ref="J94" r:id="rId39"/>
    <hyperlink ref="K94" r:id="rId40"/>
    <hyperlink ref="K96" r:id="rId41"/>
  </hyperlinks>
  <pageMargins left="0.21" right="0.21" top="0.74791666666666667" bottom="0.82708333333333328" header="0.51180555555555551" footer="0.51180555555555551"/>
  <pageSetup paperSize="9" scale="93" firstPageNumber="0" orientation="portrait" r:id="rId42"/>
  <headerFooter alignWithMargins="0"/>
  <drawing r:id="rId4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GridLines="0" view="pageBreakPreview" zoomScaleSheetLayoutView="112" workbookViewId="0">
      <pane ySplit="11" topLeftCell="A12" activePane="bottomLeft" state="frozen"/>
      <selection activeCell="B8" sqref="B8"/>
      <selection pane="bottomLeft" activeCell="B3" sqref="B3"/>
    </sheetView>
  </sheetViews>
  <sheetFormatPr defaultRowHeight="10.5" x14ac:dyDescent="0.2"/>
  <cols>
    <col min="1" max="1" width="4.85546875" style="205" customWidth="1"/>
    <col min="2" max="2" width="2.28515625" style="206" customWidth="1"/>
    <col min="3" max="3" width="6.140625" style="452" customWidth="1"/>
    <col min="4" max="4" width="41.5703125" style="205" customWidth="1"/>
    <col min="5" max="5" width="29.42578125" style="205" bestFit="1" customWidth="1"/>
    <col min="6" max="6" width="3.140625" style="205" customWidth="1"/>
    <col min="7" max="7" width="4.5703125" style="210" customWidth="1"/>
    <col min="8" max="8" width="8.28515625" style="211" customWidth="1"/>
    <col min="9" max="9" width="9" style="211" customWidth="1"/>
    <col min="10" max="10" width="16.7109375" style="210" customWidth="1"/>
    <col min="11" max="11" width="17.42578125" style="205" customWidth="1"/>
    <col min="12" max="12" width="12.42578125" style="205" customWidth="1"/>
    <col min="13" max="14" width="7.5703125" style="205" customWidth="1"/>
    <col min="15" max="15" width="9.140625" style="205"/>
    <col min="16" max="16" width="9.28515625" style="205" customWidth="1"/>
    <col min="17" max="16384" width="9.140625" style="205"/>
  </cols>
  <sheetData>
    <row r="1" spans="1:16" s="19" customFormat="1" x14ac:dyDescent="0.2">
      <c r="B1" s="189" t="s">
        <v>1043</v>
      </c>
      <c r="C1" s="190"/>
      <c r="E1" s="190"/>
      <c r="H1" s="191"/>
      <c r="I1" s="191"/>
      <c r="L1" s="14"/>
      <c r="M1" s="14"/>
      <c r="N1" s="14"/>
    </row>
    <row r="3" spans="1:16" x14ac:dyDescent="0.2">
      <c r="D3" s="419"/>
      <c r="E3" s="419" t="s">
        <v>547</v>
      </c>
      <c r="F3" s="420" t="str">
        <f>[3]Izračun!F1</f>
        <v>hoberl_1000_popisi</v>
      </c>
      <c r="H3" s="205"/>
      <c r="K3" s="212" t="s">
        <v>958</v>
      </c>
    </row>
    <row r="4" spans="1:16" x14ac:dyDescent="0.2">
      <c r="E4" s="419" t="s">
        <v>548</v>
      </c>
      <c r="F4" s="421" t="s">
        <v>1029</v>
      </c>
      <c r="H4" s="205"/>
      <c r="K4" s="212" t="s">
        <v>959</v>
      </c>
    </row>
    <row r="5" spans="1:16" x14ac:dyDescent="0.2">
      <c r="E5" s="419" t="s">
        <v>549</v>
      </c>
      <c r="F5" s="422" t="s">
        <v>960</v>
      </c>
      <c r="H5" s="205"/>
    </row>
    <row r="6" spans="1:16" x14ac:dyDescent="0.2">
      <c r="B6" s="215"/>
      <c r="C6" s="453"/>
      <c r="D6" s="219"/>
      <c r="E6" s="423" t="s">
        <v>550</v>
      </c>
      <c r="F6" s="424" t="s">
        <v>1030</v>
      </c>
      <c r="G6" s="218"/>
      <c r="H6" s="219"/>
      <c r="I6" s="222"/>
    </row>
    <row r="7" spans="1:16" x14ac:dyDescent="0.2">
      <c r="B7" s="215"/>
      <c r="C7" s="453"/>
      <c r="D7" s="219"/>
      <c r="E7" s="423" t="s">
        <v>551</v>
      </c>
      <c r="F7" s="425" t="s">
        <v>961</v>
      </c>
      <c r="G7" s="218"/>
      <c r="H7" s="219"/>
      <c r="I7" s="222"/>
    </row>
    <row r="8" spans="1:16" hidden="1" x14ac:dyDescent="0.2">
      <c r="B8" s="215"/>
      <c r="C8" s="453"/>
      <c r="D8" s="219"/>
      <c r="E8" s="423" t="s">
        <v>552</v>
      </c>
      <c r="F8" s="218" t="str">
        <f>[3]Izračun!F6</f>
        <v>Bojan Černač, Andreja Kolenc</v>
      </c>
      <c r="G8" s="218"/>
      <c r="H8" s="223"/>
      <c r="I8" s="222"/>
      <c r="J8" s="292"/>
      <c r="K8" s="224"/>
      <c r="L8" s="225"/>
      <c r="M8" s="225"/>
      <c r="N8" s="225"/>
    </row>
    <row r="9" spans="1:16" x14ac:dyDescent="0.2">
      <c r="A9" s="226"/>
      <c r="B9" s="215"/>
      <c r="C9" s="453"/>
      <c r="D9" s="219"/>
      <c r="E9" s="423" t="s">
        <v>554</v>
      </c>
      <c r="F9" s="218" t="str">
        <f>[3]Izračun!F7</f>
        <v>1000_po_1000EO700.xls</v>
      </c>
      <c r="G9" s="218"/>
      <c r="H9" s="223"/>
      <c r="I9" s="222"/>
      <c r="J9" s="292"/>
      <c r="K9" s="224"/>
      <c r="L9" s="225"/>
      <c r="M9" s="225"/>
      <c r="N9" s="225"/>
    </row>
    <row r="10" spans="1:16" x14ac:dyDescent="0.2">
      <c r="A10" s="226"/>
      <c r="B10" s="215"/>
      <c r="C10" s="453"/>
      <c r="D10" s="219"/>
      <c r="E10" s="218"/>
      <c r="F10" s="219"/>
      <c r="G10" s="218"/>
      <c r="H10" s="222"/>
      <c r="I10" s="222"/>
      <c r="J10" s="292"/>
      <c r="K10" s="224"/>
      <c r="L10" s="225"/>
      <c r="M10" s="225"/>
      <c r="N10" s="225"/>
    </row>
    <row r="11" spans="1:16" x14ac:dyDescent="0.2">
      <c r="A11" s="228" t="s">
        <v>555</v>
      </c>
      <c r="B11" s="229"/>
      <c r="C11" s="454"/>
      <c r="D11" s="231" t="s">
        <v>556</v>
      </c>
      <c r="E11" s="232" t="s">
        <v>872</v>
      </c>
      <c r="F11" s="233" t="s">
        <v>558</v>
      </c>
      <c r="G11" s="231" t="s">
        <v>559</v>
      </c>
      <c r="H11" s="234" t="s">
        <v>560</v>
      </c>
      <c r="I11" s="234" t="s">
        <v>561</v>
      </c>
      <c r="J11" s="426" t="s">
        <v>962</v>
      </c>
      <c r="K11" s="235" t="s">
        <v>0</v>
      </c>
      <c r="L11" s="236" t="s">
        <v>874</v>
      </c>
      <c r="M11" s="236"/>
      <c r="N11" s="236"/>
    </row>
    <row r="12" spans="1:16" s="460" customFormat="1" x14ac:dyDescent="0.2">
      <c r="A12" s="455" t="s">
        <v>563</v>
      </c>
      <c r="B12" s="514" t="s">
        <v>996</v>
      </c>
      <c r="C12" s="515"/>
      <c r="D12" s="515"/>
      <c r="E12" s="515"/>
      <c r="F12" s="515"/>
      <c r="G12" s="515"/>
      <c r="H12" s="515"/>
      <c r="I12" s="516"/>
      <c r="J12" s="456"/>
      <c r="K12" s="457"/>
      <c r="L12" s="458"/>
      <c r="M12" s="459"/>
      <c r="N12" s="367"/>
      <c r="O12" s="367"/>
    </row>
    <row r="13" spans="1:16" s="460" customFormat="1" x14ac:dyDescent="0.2">
      <c r="A13" s="237"/>
      <c r="B13" s="238"/>
      <c r="C13" s="239"/>
      <c r="D13" s="240"/>
      <c r="E13" s="241"/>
      <c r="F13" s="242"/>
      <c r="G13" s="243"/>
      <c r="H13" s="244"/>
      <c r="I13" s="244"/>
      <c r="J13" s="456"/>
      <c r="K13" s="457"/>
      <c r="L13" s="458"/>
      <c r="M13" s="459"/>
      <c r="N13" s="367"/>
      <c r="O13" s="367"/>
    </row>
    <row r="14" spans="1:16" x14ac:dyDescent="0.2">
      <c r="A14" s="461" t="s">
        <v>876</v>
      </c>
      <c r="B14" s="462" t="s">
        <v>997</v>
      </c>
      <c r="C14" s="463"/>
      <c r="D14" s="464"/>
      <c r="E14" s="465"/>
      <c r="F14" s="466"/>
      <c r="G14" s="467"/>
      <c r="H14" s="468"/>
      <c r="I14" s="468"/>
      <c r="J14" s="427"/>
      <c r="L14" s="257"/>
      <c r="M14" s="257"/>
      <c r="N14" s="257"/>
      <c r="O14" s="257"/>
      <c r="P14" s="258"/>
    </row>
    <row r="15" spans="1:16" s="268" customFormat="1" x14ac:dyDescent="0.2">
      <c r="A15" s="259" t="s">
        <v>594</v>
      </c>
      <c r="B15" s="260"/>
      <c r="C15" s="259"/>
      <c r="D15" s="261" t="s">
        <v>595</v>
      </c>
      <c r="E15" s="262"/>
      <c r="F15" s="261">
        <v>1</v>
      </c>
      <c r="G15" s="262" t="s">
        <v>596</v>
      </c>
      <c r="H15" s="263"/>
      <c r="I15" s="264"/>
      <c r="J15" s="418"/>
      <c r="K15" s="265"/>
      <c r="L15" s="266"/>
      <c r="M15" s="266"/>
      <c r="N15" s="266"/>
      <c r="O15" s="266"/>
      <c r="P15" s="267"/>
    </row>
    <row r="16" spans="1:16" s="278" customFormat="1" ht="10.5" customHeight="1" x14ac:dyDescent="0.2">
      <c r="A16" s="269"/>
      <c r="B16" s="270" t="s">
        <v>567</v>
      </c>
      <c r="C16" s="469" t="s">
        <v>574</v>
      </c>
      <c r="D16" s="428" t="s">
        <v>1022</v>
      </c>
      <c r="E16" s="272" t="s">
        <v>593</v>
      </c>
      <c r="F16" s="273">
        <v>1</v>
      </c>
      <c r="G16" s="274" t="s">
        <v>558</v>
      </c>
      <c r="H16" s="170"/>
      <c r="I16" s="170">
        <f t="shared" ref="I16:I21" si="0">F16*H16</f>
        <v>0</v>
      </c>
      <c r="J16" s="275"/>
      <c r="K16" s="429" t="s">
        <v>965</v>
      </c>
      <c r="L16" s="276"/>
      <c r="M16" s="276"/>
      <c r="N16" s="276"/>
      <c r="O16" s="276"/>
      <c r="P16" s="277"/>
    </row>
    <row r="17" spans="1:16" s="286" customFormat="1" ht="21" x14ac:dyDescent="0.2">
      <c r="A17" s="279"/>
      <c r="B17" s="280" t="s">
        <v>573</v>
      </c>
      <c r="C17" s="281" t="s">
        <v>568</v>
      </c>
      <c r="D17" s="430" t="s">
        <v>966</v>
      </c>
      <c r="E17" s="195" t="s">
        <v>967</v>
      </c>
      <c r="F17" s="282">
        <v>1</v>
      </c>
      <c r="G17" s="283" t="s">
        <v>558</v>
      </c>
      <c r="H17" s="170"/>
      <c r="I17" s="170">
        <f t="shared" si="0"/>
        <v>0</v>
      </c>
      <c r="J17" s="196"/>
      <c r="K17" s="196" t="s">
        <v>1064</v>
      </c>
      <c r="L17" s="284"/>
      <c r="M17" s="284"/>
      <c r="N17" s="284"/>
      <c r="O17" s="284"/>
      <c r="P17" s="285"/>
    </row>
    <row r="18" spans="1:16" s="278" customFormat="1" ht="10.5" customHeight="1" x14ac:dyDescent="0.2">
      <c r="A18" s="312"/>
      <c r="B18" s="359"/>
      <c r="C18" s="431"/>
      <c r="D18" s="55" t="s">
        <v>863</v>
      </c>
      <c r="E18" s="171" t="s">
        <v>864</v>
      </c>
      <c r="F18" s="172">
        <v>1</v>
      </c>
      <c r="G18" s="173" t="s">
        <v>558</v>
      </c>
      <c r="H18" s="170"/>
      <c r="I18" s="170">
        <f t="shared" si="0"/>
        <v>0</v>
      </c>
      <c r="J18" s="275"/>
      <c r="K18" s="204" t="s">
        <v>865</v>
      </c>
      <c r="L18" s="309"/>
      <c r="M18" s="309"/>
      <c r="N18" s="309"/>
      <c r="O18" s="432"/>
      <c r="P18" s="433"/>
    </row>
    <row r="19" spans="1:16" s="278" customFormat="1" ht="10.5" customHeight="1" x14ac:dyDescent="0.2">
      <c r="A19" s="312"/>
      <c r="B19" s="359"/>
      <c r="C19" s="431"/>
      <c r="D19" s="55" t="s">
        <v>968</v>
      </c>
      <c r="E19" s="171" t="s">
        <v>969</v>
      </c>
      <c r="F19" s="172">
        <v>1</v>
      </c>
      <c r="G19" s="173" t="s">
        <v>558</v>
      </c>
      <c r="H19" s="170"/>
      <c r="I19" s="170">
        <f t="shared" si="0"/>
        <v>0</v>
      </c>
      <c r="J19" s="275"/>
      <c r="K19" s="204" t="s">
        <v>865</v>
      </c>
      <c r="L19" s="309"/>
      <c r="M19" s="309"/>
      <c r="N19" s="309"/>
      <c r="O19" s="432"/>
      <c r="P19" s="433"/>
    </row>
    <row r="20" spans="1:16" s="278" customFormat="1" ht="10.5" customHeight="1" x14ac:dyDescent="0.2">
      <c r="A20" s="312"/>
      <c r="B20" s="359"/>
      <c r="C20" s="434"/>
      <c r="D20" s="55" t="s">
        <v>1032</v>
      </c>
      <c r="E20" s="171" t="s">
        <v>1031</v>
      </c>
      <c r="F20" s="172">
        <v>1</v>
      </c>
      <c r="G20" s="173" t="s">
        <v>558</v>
      </c>
      <c r="H20" s="170"/>
      <c r="I20" s="170">
        <f t="shared" si="0"/>
        <v>0</v>
      </c>
      <c r="J20" s="275"/>
      <c r="K20" s="204"/>
      <c r="L20" s="309"/>
      <c r="M20" s="309"/>
      <c r="N20" s="309"/>
      <c r="O20" s="432"/>
      <c r="P20" s="433"/>
    </row>
    <row r="21" spans="1:16" s="278" customFormat="1" ht="10.5" customHeight="1" x14ac:dyDescent="0.2">
      <c r="A21" s="312"/>
      <c r="B21" s="359"/>
      <c r="C21" s="434"/>
      <c r="D21" s="55" t="s">
        <v>870</v>
      </c>
      <c r="E21" s="171" t="s">
        <v>871</v>
      </c>
      <c r="F21" s="172">
        <v>1</v>
      </c>
      <c r="G21" s="173" t="s">
        <v>741</v>
      </c>
      <c r="H21" s="170"/>
      <c r="I21" s="170">
        <f t="shared" si="0"/>
        <v>0</v>
      </c>
      <c r="J21" s="275"/>
      <c r="K21" s="204"/>
      <c r="L21" s="309"/>
      <c r="M21" s="309"/>
      <c r="N21" s="309"/>
      <c r="O21" s="432"/>
      <c r="P21" s="433"/>
    </row>
    <row r="22" spans="1:16" s="278" customFormat="1" ht="10.5" customHeight="1" x14ac:dyDescent="0.2">
      <c r="A22" s="312"/>
      <c r="B22" s="440" t="s">
        <v>577</v>
      </c>
      <c r="C22" s="303" t="s">
        <v>568</v>
      </c>
      <c r="D22" s="430" t="s">
        <v>1027</v>
      </c>
      <c r="E22" s="436" t="s">
        <v>1028</v>
      </c>
      <c r="F22" s="437">
        <v>1</v>
      </c>
      <c r="G22" s="438" t="s">
        <v>558</v>
      </c>
      <c r="H22" s="439"/>
      <c r="I22" s="170">
        <f>F22*H22</f>
        <v>0</v>
      </c>
      <c r="J22" s="275"/>
      <c r="K22" s="204"/>
      <c r="L22" s="309"/>
      <c r="M22" s="309"/>
      <c r="N22" s="309"/>
      <c r="O22" s="432"/>
      <c r="P22" s="433"/>
    </row>
    <row r="23" spans="1:16" s="268" customFormat="1" x14ac:dyDescent="0.2">
      <c r="A23" s="259" t="s">
        <v>594</v>
      </c>
      <c r="B23" s="260"/>
      <c r="C23" s="287"/>
      <c r="D23" s="261" t="s">
        <v>595</v>
      </c>
      <c r="E23" s="262"/>
      <c r="F23" s="261">
        <v>1</v>
      </c>
      <c r="G23" s="262" t="s">
        <v>596</v>
      </c>
      <c r="H23" s="263"/>
      <c r="I23" s="264">
        <f>SUM(I16:I22)*F23</f>
        <v>0</v>
      </c>
      <c r="J23" s="418"/>
      <c r="K23" s="265"/>
      <c r="L23" s="266"/>
      <c r="M23" s="266"/>
      <c r="N23" s="266"/>
      <c r="O23" s="266"/>
      <c r="P23" s="267"/>
    </row>
    <row r="24" spans="1:16" s="298" customFormat="1" x14ac:dyDescent="0.2">
      <c r="A24" s="237"/>
      <c r="B24" s="238"/>
      <c r="C24" s="470"/>
      <c r="D24" s="240"/>
      <c r="E24" s="241"/>
      <c r="F24" s="242"/>
      <c r="G24" s="243"/>
      <c r="H24" s="244"/>
      <c r="I24" s="244"/>
      <c r="J24" s="294"/>
      <c r="K24" s="295"/>
      <c r="L24" s="296"/>
      <c r="M24" s="296"/>
      <c r="N24" s="296"/>
      <c r="O24" s="296"/>
      <c r="P24" s="297"/>
    </row>
    <row r="25" spans="1:16" s="278" customFormat="1" ht="13.5" customHeight="1" x14ac:dyDescent="0.2">
      <c r="A25" s="461" t="s">
        <v>885</v>
      </c>
      <c r="B25" s="471" t="s">
        <v>886</v>
      </c>
      <c r="C25" s="463"/>
      <c r="D25" s="467"/>
      <c r="E25" s="465"/>
      <c r="F25" s="466"/>
      <c r="G25" s="467"/>
      <c r="H25" s="468"/>
      <c r="I25" s="468"/>
      <c r="J25" s="275"/>
      <c r="K25" s="275" t="s">
        <v>972</v>
      </c>
      <c r="O25" s="276"/>
      <c r="P25" s="277"/>
    </row>
    <row r="26" spans="1:16" x14ac:dyDescent="0.2">
      <c r="A26" s="472"/>
      <c r="B26" s="203" t="s">
        <v>567</v>
      </c>
      <c r="C26" s="473" t="s">
        <v>998</v>
      </c>
      <c r="D26" s="389" t="s">
        <v>999</v>
      </c>
      <c r="E26" s="171" t="s">
        <v>1033</v>
      </c>
      <c r="F26" s="474">
        <v>1</v>
      </c>
      <c r="G26" s="474" t="s">
        <v>558</v>
      </c>
      <c r="H26" s="475"/>
      <c r="I26" s="170">
        <f>F26*H26</f>
        <v>0</v>
      </c>
      <c r="J26" s="247"/>
      <c r="K26" s="245"/>
      <c r="L26" s="246"/>
      <c r="M26" s="246"/>
      <c r="N26" s="246"/>
      <c r="O26" s="247"/>
      <c r="P26" s="240"/>
    </row>
    <row r="27" spans="1:16" x14ac:dyDescent="0.2">
      <c r="A27" s="472"/>
      <c r="B27" s="203" t="s">
        <v>573</v>
      </c>
      <c r="C27" s="473" t="s">
        <v>1000</v>
      </c>
      <c r="D27" s="356" t="s">
        <v>1034</v>
      </c>
      <c r="E27" s="171" t="s">
        <v>1001</v>
      </c>
      <c r="F27" s="474">
        <v>1</v>
      </c>
      <c r="G27" s="474" t="s">
        <v>558</v>
      </c>
      <c r="H27" s="475"/>
      <c r="I27" s="170">
        <f>F27*H27</f>
        <v>0</v>
      </c>
      <c r="J27" s="247"/>
      <c r="K27" s="245"/>
      <c r="L27" s="246"/>
      <c r="M27" s="246"/>
      <c r="N27" s="246"/>
      <c r="O27" s="247"/>
      <c r="P27" s="240"/>
    </row>
    <row r="28" spans="1:16" x14ac:dyDescent="0.2">
      <c r="A28" s="472"/>
      <c r="B28" s="360"/>
      <c r="C28" s="171"/>
      <c r="D28" s="105" t="s">
        <v>1002</v>
      </c>
      <c r="E28" s="171"/>
      <c r="F28" s="474">
        <v>1</v>
      </c>
      <c r="G28" s="474" t="s">
        <v>558</v>
      </c>
      <c r="H28" s="475"/>
      <c r="I28" s="170">
        <f>F28*H28</f>
        <v>0</v>
      </c>
      <c r="J28" s="427"/>
      <c r="K28" s="300"/>
      <c r="L28" s="257"/>
      <c r="M28" s="257"/>
      <c r="N28" s="257"/>
      <c r="O28" s="257"/>
      <c r="P28" s="258"/>
    </row>
    <row r="29" spans="1:16" ht="10.5" customHeight="1" x14ac:dyDescent="0.2">
      <c r="A29" s="472"/>
      <c r="B29" s="360"/>
      <c r="C29" s="171"/>
      <c r="D29" s="105" t="s">
        <v>1003</v>
      </c>
      <c r="E29" s="171" t="s">
        <v>1004</v>
      </c>
      <c r="F29" s="474">
        <v>10</v>
      </c>
      <c r="G29" s="474" t="s">
        <v>741</v>
      </c>
      <c r="H29" s="475"/>
      <c r="I29" s="170">
        <f>F29*H29</f>
        <v>0</v>
      </c>
      <c r="J29" s="427"/>
      <c r="K29" s="476" t="s">
        <v>622</v>
      </c>
      <c r="O29" s="210"/>
      <c r="P29" s="240"/>
    </row>
    <row r="30" spans="1:16" ht="10.5" customHeight="1" x14ac:dyDescent="0.2">
      <c r="A30" s="312"/>
      <c r="B30" s="477" t="s">
        <v>577</v>
      </c>
      <c r="C30" s="473" t="s">
        <v>890</v>
      </c>
      <c r="D30" s="356" t="s">
        <v>1035</v>
      </c>
      <c r="E30" s="315" t="s">
        <v>1036</v>
      </c>
      <c r="F30" s="316">
        <v>1</v>
      </c>
      <c r="G30" s="474" t="s">
        <v>558</v>
      </c>
      <c r="H30" s="170"/>
      <c r="I30" s="170">
        <f>F30*H30</f>
        <v>0</v>
      </c>
      <c r="J30" s="427"/>
      <c r="K30" s="476" t="s">
        <v>622</v>
      </c>
      <c r="O30" s="210"/>
      <c r="P30" s="240"/>
    </row>
    <row r="31" spans="1:16" s="268" customFormat="1" x14ac:dyDescent="0.2">
      <c r="A31" s="259" t="s">
        <v>615</v>
      </c>
      <c r="B31" s="260"/>
      <c r="C31" s="259"/>
      <c r="D31" s="261" t="s">
        <v>616</v>
      </c>
      <c r="E31" s="262"/>
      <c r="F31" s="261">
        <v>1</v>
      </c>
      <c r="G31" s="478" t="s">
        <v>596</v>
      </c>
      <c r="H31" s="263"/>
      <c r="I31" s="264">
        <f>SUM(I26:I30)*F31</f>
        <v>0</v>
      </c>
      <c r="J31" s="418"/>
      <c r="K31" s="265"/>
      <c r="L31" s="266"/>
      <c r="M31" s="266"/>
      <c r="N31" s="266"/>
      <c r="O31" s="266"/>
      <c r="P31" s="267"/>
    </row>
    <row r="32" spans="1:16" s="268" customFormat="1" x14ac:dyDescent="0.2">
      <c r="A32" s="237"/>
      <c r="B32" s="238"/>
      <c r="C32" s="470"/>
      <c r="D32" s="240"/>
      <c r="E32" s="241"/>
      <c r="F32" s="242"/>
      <c r="G32" s="243"/>
      <c r="H32" s="244"/>
      <c r="I32" s="244"/>
      <c r="J32" s="444"/>
      <c r="K32" s="298"/>
      <c r="L32" s="338"/>
      <c r="M32" s="338"/>
      <c r="N32" s="338"/>
      <c r="O32" s="311"/>
    </row>
    <row r="33" spans="1:17" x14ac:dyDescent="0.2">
      <c r="A33" s="461" t="s">
        <v>892</v>
      </c>
      <c r="B33" s="462" t="s">
        <v>618</v>
      </c>
      <c r="C33" s="463"/>
      <c r="D33" s="467"/>
      <c r="E33" s="465"/>
      <c r="F33" s="466"/>
      <c r="G33" s="467"/>
      <c r="H33" s="468"/>
      <c r="I33" s="468"/>
      <c r="J33" s="442"/>
      <c r="K33" s="300"/>
      <c r="L33" s="257"/>
      <c r="M33" s="257"/>
      <c r="N33" s="257"/>
      <c r="O33" s="257"/>
      <c r="P33" s="258"/>
    </row>
    <row r="34" spans="1:17" s="278" customFormat="1" ht="10.5" customHeight="1" x14ac:dyDescent="0.2">
      <c r="A34" s="312"/>
      <c r="B34" s="354">
        <v>1</v>
      </c>
      <c r="C34" s="473" t="s">
        <v>1005</v>
      </c>
      <c r="D34" s="364" t="s">
        <v>624</v>
      </c>
      <c r="E34" s="315" t="s">
        <v>1006</v>
      </c>
      <c r="F34" s="316">
        <v>1</v>
      </c>
      <c r="G34" s="317" t="s">
        <v>558</v>
      </c>
      <c r="H34" s="365"/>
      <c r="I34" s="170">
        <f>F34*H34</f>
        <v>0</v>
      </c>
      <c r="J34" s="275"/>
      <c r="K34" s="308" t="s">
        <v>642</v>
      </c>
      <c r="L34" s="325" t="s">
        <v>901</v>
      </c>
      <c r="M34" s="325"/>
      <c r="N34" s="325"/>
      <c r="O34" s="278" t="s">
        <v>902</v>
      </c>
      <c r="P34" s="277"/>
    </row>
    <row r="35" spans="1:17" s="278" customFormat="1" ht="10.5" customHeight="1" x14ac:dyDescent="0.2">
      <c r="A35" s="279"/>
      <c r="B35" s="280" t="s">
        <v>573</v>
      </c>
      <c r="C35" s="324" t="s">
        <v>973</v>
      </c>
      <c r="D35" s="364" t="s">
        <v>894</v>
      </c>
      <c r="E35" s="195" t="s">
        <v>974</v>
      </c>
      <c r="F35" s="282">
        <v>1</v>
      </c>
      <c r="G35" s="283" t="s">
        <v>558</v>
      </c>
      <c r="H35" s="170"/>
      <c r="I35" s="170">
        <f>F35*H35</f>
        <v>0</v>
      </c>
      <c r="J35" s="275"/>
      <c r="K35" s="325" t="s">
        <v>622</v>
      </c>
      <c r="O35" s="276"/>
      <c r="P35" s="277"/>
    </row>
    <row r="36" spans="1:17" s="278" customFormat="1" ht="10.5" customHeight="1" x14ac:dyDescent="0.2">
      <c r="A36" s="279"/>
      <c r="B36" s="280" t="s">
        <v>577</v>
      </c>
      <c r="C36" s="324" t="s">
        <v>975</v>
      </c>
      <c r="D36" s="364" t="s">
        <v>976</v>
      </c>
      <c r="E36" s="195" t="s">
        <v>977</v>
      </c>
      <c r="F36" s="282">
        <v>1</v>
      </c>
      <c r="G36" s="283" t="s">
        <v>558</v>
      </c>
      <c r="H36" s="170"/>
      <c r="I36" s="170">
        <f>F36*H36</f>
        <v>0</v>
      </c>
      <c r="J36" s="275"/>
      <c r="K36" s="325"/>
      <c r="O36" s="276"/>
      <c r="P36" s="277"/>
    </row>
    <row r="37" spans="1:17" s="278" customFormat="1" ht="10.5" customHeight="1" x14ac:dyDescent="0.2">
      <c r="A37" s="279"/>
      <c r="B37" s="354">
        <v>4</v>
      </c>
      <c r="C37" s="473" t="s">
        <v>619</v>
      </c>
      <c r="D37" s="364" t="s">
        <v>978</v>
      </c>
      <c r="E37" s="315" t="s">
        <v>1007</v>
      </c>
      <c r="F37" s="316">
        <v>1</v>
      </c>
      <c r="G37" s="317" t="s">
        <v>558</v>
      </c>
      <c r="H37" s="170"/>
      <c r="I37" s="170">
        <f>F37*H37</f>
        <v>0</v>
      </c>
      <c r="J37" s="275"/>
      <c r="K37" s="325" t="s">
        <v>622</v>
      </c>
      <c r="O37" s="276"/>
      <c r="P37" s="277"/>
    </row>
    <row r="38" spans="1:17" s="278" customFormat="1" x14ac:dyDescent="0.2">
      <c r="A38" s="259" t="s">
        <v>895</v>
      </c>
      <c r="B38" s="260"/>
      <c r="C38" s="259"/>
      <c r="D38" s="261" t="s">
        <v>896</v>
      </c>
      <c r="E38" s="262"/>
      <c r="F38" s="261">
        <v>1</v>
      </c>
      <c r="G38" s="262" t="s">
        <v>596</v>
      </c>
      <c r="H38" s="263"/>
      <c r="I38" s="264">
        <f>SUM(I34:I37)*F38</f>
        <v>0</v>
      </c>
      <c r="J38" s="275"/>
      <c r="K38" s="308" t="s">
        <v>642</v>
      </c>
      <c r="L38" s="325" t="s">
        <v>901</v>
      </c>
      <c r="M38" s="325"/>
      <c r="N38" s="325"/>
      <c r="O38" s="278" t="s">
        <v>902</v>
      </c>
      <c r="P38" s="277"/>
    </row>
    <row r="39" spans="1:17" s="278" customFormat="1" x14ac:dyDescent="0.2">
      <c r="A39" s="479"/>
      <c r="B39" s="480"/>
      <c r="C39" s="481"/>
      <c r="D39" s="482"/>
      <c r="E39" s="483"/>
      <c r="F39" s="483"/>
      <c r="G39" s="484"/>
      <c r="H39" s="337"/>
      <c r="I39" s="337"/>
      <c r="J39" s="275"/>
      <c r="K39" s="308" t="s">
        <v>642</v>
      </c>
      <c r="L39" s="325" t="s">
        <v>901</v>
      </c>
      <c r="M39" s="325"/>
      <c r="N39" s="325"/>
      <c r="O39" s="278" t="s">
        <v>902</v>
      </c>
      <c r="P39" s="277"/>
    </row>
    <row r="40" spans="1:17" s="278" customFormat="1" x14ac:dyDescent="0.2">
      <c r="A40" s="461" t="s">
        <v>617</v>
      </c>
      <c r="B40" s="485" t="s">
        <v>632</v>
      </c>
      <c r="C40" s="463"/>
      <c r="D40" s="467"/>
      <c r="E40" s="465"/>
      <c r="F40" s="466"/>
      <c r="G40" s="467"/>
      <c r="H40" s="468"/>
      <c r="I40" s="468"/>
      <c r="J40" s="275"/>
      <c r="K40" s="308" t="s">
        <v>642</v>
      </c>
      <c r="L40" s="325" t="s">
        <v>901</v>
      </c>
      <c r="M40" s="325"/>
      <c r="N40" s="325"/>
      <c r="O40" s="278" t="s">
        <v>902</v>
      </c>
      <c r="P40" s="277"/>
    </row>
    <row r="41" spans="1:17" s="278" customFormat="1" ht="10.5" customHeight="1" x14ac:dyDescent="0.2">
      <c r="A41" s="344"/>
      <c r="B41" s="345" t="s">
        <v>567</v>
      </c>
      <c r="C41" s="346" t="s">
        <v>897</v>
      </c>
      <c r="D41" s="364" t="s">
        <v>898</v>
      </c>
      <c r="E41" s="513" t="s">
        <v>899</v>
      </c>
      <c r="F41" s="513"/>
      <c r="G41" s="513"/>
      <c r="H41" s="170"/>
      <c r="I41" s="170"/>
      <c r="J41" s="275"/>
      <c r="K41" s="347" t="s">
        <v>900</v>
      </c>
      <c r="L41" s="325" t="s">
        <v>901</v>
      </c>
      <c r="M41" s="325"/>
      <c r="N41" s="325"/>
      <c r="O41" s="278" t="s">
        <v>902</v>
      </c>
      <c r="P41" s="277"/>
    </row>
    <row r="42" spans="1:17" s="278" customFormat="1" ht="10.5" customHeight="1" x14ac:dyDescent="0.2">
      <c r="A42" s="279"/>
      <c r="B42" s="348"/>
      <c r="C42" s="349"/>
      <c r="D42" s="364" t="s">
        <v>903</v>
      </c>
      <c r="E42" s="350" t="s">
        <v>904</v>
      </c>
      <c r="F42" s="351">
        <v>1</v>
      </c>
      <c r="G42" s="352" t="s">
        <v>558</v>
      </c>
      <c r="H42" s="170"/>
      <c r="I42" s="170">
        <f>F42*H42</f>
        <v>0</v>
      </c>
      <c r="J42" s="275"/>
      <c r="K42" s="347" t="s">
        <v>900</v>
      </c>
      <c r="L42" s="325" t="s">
        <v>901</v>
      </c>
      <c r="M42" s="325"/>
      <c r="N42" s="325"/>
      <c r="O42" s="278" t="s">
        <v>902</v>
      </c>
      <c r="P42" s="277"/>
    </row>
    <row r="43" spans="1:17" s="278" customFormat="1" ht="10.5" customHeight="1" x14ac:dyDescent="0.2">
      <c r="A43" s="279"/>
      <c r="B43" s="348"/>
      <c r="C43" s="349"/>
      <c r="D43" s="364" t="s">
        <v>905</v>
      </c>
      <c r="E43" s="195" t="s">
        <v>906</v>
      </c>
      <c r="F43" s="282">
        <v>1</v>
      </c>
      <c r="G43" s="353" t="s">
        <v>558</v>
      </c>
      <c r="H43" s="170"/>
      <c r="I43" s="170">
        <f>F43*H43</f>
        <v>0</v>
      </c>
      <c r="J43" s="275"/>
      <c r="K43" s="347" t="s">
        <v>900</v>
      </c>
      <c r="L43" s="325" t="s">
        <v>901</v>
      </c>
      <c r="M43" s="325"/>
      <c r="N43" s="325"/>
      <c r="O43" s="278" t="s">
        <v>902</v>
      </c>
      <c r="P43" s="277"/>
    </row>
    <row r="44" spans="1:17" s="278" customFormat="1" ht="12.75" x14ac:dyDescent="0.2">
      <c r="A44" s="279"/>
      <c r="B44" s="348"/>
      <c r="C44" s="349"/>
      <c r="D44" s="364" t="s">
        <v>907</v>
      </c>
      <c r="E44" s="195" t="s">
        <v>908</v>
      </c>
      <c r="F44" s="282">
        <v>1</v>
      </c>
      <c r="G44" s="353" t="s">
        <v>558</v>
      </c>
      <c r="H44" s="170"/>
      <c r="I44" s="170">
        <f>F44*H44</f>
        <v>0</v>
      </c>
      <c r="J44" s="275"/>
      <c r="K44" s="347"/>
      <c r="L44" s="325" t="s">
        <v>901</v>
      </c>
      <c r="M44" s="325"/>
      <c r="N44" s="325"/>
      <c r="O44" s="278" t="s">
        <v>902</v>
      </c>
      <c r="P44" s="277"/>
    </row>
    <row r="45" spans="1:17" s="278" customFormat="1" ht="10.5" customHeight="1" x14ac:dyDescent="0.2">
      <c r="A45" s="312"/>
      <c r="B45" s="313" t="s">
        <v>573</v>
      </c>
      <c r="C45" s="486"/>
      <c r="D45" s="356" t="s">
        <v>909</v>
      </c>
      <c r="E45" s="315"/>
      <c r="F45" s="316"/>
      <c r="G45" s="317"/>
      <c r="H45" s="365"/>
      <c r="I45" s="365"/>
      <c r="J45" s="275"/>
      <c r="K45" s="308" t="s">
        <v>642</v>
      </c>
      <c r="O45" s="276"/>
      <c r="P45" s="277"/>
      <c r="Q45" s="278">
        <v>19</v>
      </c>
    </row>
    <row r="46" spans="1:17" s="278" customFormat="1" x14ac:dyDescent="0.2">
      <c r="A46" s="312"/>
      <c r="B46" s="354"/>
      <c r="C46" s="473" t="s">
        <v>634</v>
      </c>
      <c r="D46" s="364" t="s">
        <v>1008</v>
      </c>
      <c r="E46" s="56" t="s">
        <v>1009</v>
      </c>
      <c r="F46" s="316">
        <v>1</v>
      </c>
      <c r="G46" s="317" t="s">
        <v>558</v>
      </c>
      <c r="H46" s="170"/>
      <c r="I46" s="170">
        <f>F46*H46</f>
        <v>0</v>
      </c>
      <c r="J46" s="275"/>
      <c r="K46" s="308" t="s">
        <v>642</v>
      </c>
      <c r="O46" s="276"/>
      <c r="P46" s="277"/>
    </row>
    <row r="47" spans="1:17" s="367" customFormat="1" ht="10.5" customHeight="1" x14ac:dyDescent="0.2">
      <c r="A47" s="312"/>
      <c r="B47" s="313" t="s">
        <v>577</v>
      </c>
      <c r="C47" s="486"/>
      <c r="D47" s="356" t="s">
        <v>911</v>
      </c>
      <c r="E47" s="315"/>
      <c r="F47" s="316"/>
      <c r="G47" s="317"/>
      <c r="H47" s="365"/>
      <c r="I47" s="365"/>
      <c r="J47" s="366" t="s">
        <v>571</v>
      </c>
      <c r="K47" s="366" t="s">
        <v>674</v>
      </c>
    </row>
    <row r="48" spans="1:17" s="278" customFormat="1" x14ac:dyDescent="0.2">
      <c r="A48" s="312"/>
      <c r="B48" s="354"/>
      <c r="C48" s="303" t="s">
        <v>1010</v>
      </c>
      <c r="D48" s="364" t="s">
        <v>914</v>
      </c>
      <c r="E48" s="56" t="s">
        <v>1011</v>
      </c>
      <c r="F48" s="316">
        <v>1</v>
      </c>
      <c r="G48" s="317" t="s">
        <v>558</v>
      </c>
      <c r="H48" s="170"/>
      <c r="I48" s="170">
        <f>F48*H48</f>
        <v>0</v>
      </c>
      <c r="J48" s="275"/>
      <c r="K48" s="308" t="s">
        <v>642</v>
      </c>
      <c r="O48" s="276"/>
      <c r="P48" s="277"/>
      <c r="Q48" s="278">
        <v>19</v>
      </c>
    </row>
    <row r="49" spans="1:17" s="278" customFormat="1" x14ac:dyDescent="0.2">
      <c r="A49" s="312"/>
      <c r="B49" s="354"/>
      <c r="C49" s="303" t="s">
        <v>660</v>
      </c>
      <c r="D49" s="364" t="s">
        <v>914</v>
      </c>
      <c r="E49" s="56" t="s">
        <v>656</v>
      </c>
      <c r="F49" s="316">
        <v>1</v>
      </c>
      <c r="G49" s="317" t="s">
        <v>558</v>
      </c>
      <c r="H49" s="170"/>
      <c r="I49" s="170">
        <f>F49*H49</f>
        <v>0</v>
      </c>
      <c r="J49" s="275"/>
      <c r="K49" s="308" t="s">
        <v>642</v>
      </c>
      <c r="O49" s="276"/>
      <c r="P49" s="277"/>
      <c r="Q49" s="278">
        <v>19</v>
      </c>
    </row>
    <row r="50" spans="1:17" s="278" customFormat="1" x14ac:dyDescent="0.2">
      <c r="A50" s="312"/>
      <c r="B50" s="354"/>
      <c r="C50" s="473" t="s">
        <v>650</v>
      </c>
      <c r="D50" s="364" t="s">
        <v>980</v>
      </c>
      <c r="E50" s="357" t="s">
        <v>981</v>
      </c>
      <c r="F50" s="316">
        <v>1</v>
      </c>
      <c r="G50" s="317" t="s">
        <v>558</v>
      </c>
      <c r="H50" s="170"/>
      <c r="I50" s="170">
        <f>F50*H50</f>
        <v>0</v>
      </c>
      <c r="J50" s="275"/>
      <c r="K50" s="308" t="s">
        <v>642</v>
      </c>
      <c r="O50" s="276"/>
      <c r="P50" s="277"/>
      <c r="Q50" s="278">
        <v>19</v>
      </c>
    </row>
    <row r="51" spans="1:17" s="367" customFormat="1" x14ac:dyDescent="0.2">
      <c r="A51" s="359"/>
      <c r="B51" s="203" t="s">
        <v>581</v>
      </c>
      <c r="C51" s="171"/>
      <c r="D51" s="356" t="s">
        <v>670</v>
      </c>
      <c r="E51" s="359"/>
      <c r="F51" s="359"/>
      <c r="G51" s="362"/>
      <c r="H51" s="365"/>
      <c r="I51" s="365"/>
      <c r="J51" s="366" t="s">
        <v>571</v>
      </c>
      <c r="K51" s="366" t="s">
        <v>674</v>
      </c>
    </row>
    <row r="52" spans="1:17" s="367" customFormat="1" ht="13.35" customHeight="1" x14ac:dyDescent="0.2">
      <c r="A52" s="357"/>
      <c r="B52" s="357"/>
      <c r="C52" s="303"/>
      <c r="D52" s="364" t="s">
        <v>672</v>
      </c>
      <c r="E52" s="315" t="s">
        <v>673</v>
      </c>
      <c r="F52" s="316">
        <v>3</v>
      </c>
      <c r="G52" s="317" t="s">
        <v>558</v>
      </c>
      <c r="H52" s="170"/>
      <c r="I52" s="170">
        <f t="shared" ref="I52:I68" si="1">F52*H52</f>
        <v>0</v>
      </c>
      <c r="J52" s="366" t="s">
        <v>571</v>
      </c>
      <c r="K52" s="366" t="s">
        <v>674</v>
      </c>
    </row>
    <row r="53" spans="1:17" s="367" customFormat="1" x14ac:dyDescent="0.2">
      <c r="A53" s="357"/>
      <c r="B53" s="357"/>
      <c r="C53" s="303"/>
      <c r="D53" s="364" t="s">
        <v>675</v>
      </c>
      <c r="E53" s="315" t="s">
        <v>676</v>
      </c>
      <c r="F53" s="316">
        <v>1</v>
      </c>
      <c r="G53" s="317" t="s">
        <v>558</v>
      </c>
      <c r="H53" s="170"/>
      <c r="I53" s="170">
        <f t="shared" si="1"/>
        <v>0</v>
      </c>
      <c r="J53" s="366" t="s">
        <v>571</v>
      </c>
      <c r="K53" s="366" t="s">
        <v>674</v>
      </c>
    </row>
    <row r="54" spans="1:17" s="367" customFormat="1" x14ac:dyDescent="0.2">
      <c r="A54" s="357"/>
      <c r="B54" s="357"/>
      <c r="C54" s="303"/>
      <c r="D54" s="364" t="s">
        <v>982</v>
      </c>
      <c r="E54" s="315" t="s">
        <v>678</v>
      </c>
      <c r="F54" s="316">
        <v>1</v>
      </c>
      <c r="G54" s="317" t="s">
        <v>558</v>
      </c>
      <c r="H54" s="170"/>
      <c r="I54" s="170">
        <f>F54*H54</f>
        <v>0</v>
      </c>
      <c r="J54" s="366" t="s">
        <v>571</v>
      </c>
      <c r="K54" s="366" t="s">
        <v>674</v>
      </c>
    </row>
    <row r="55" spans="1:17" s="367" customFormat="1" ht="10.5" customHeight="1" x14ac:dyDescent="0.2">
      <c r="A55" s="357"/>
      <c r="B55" s="357"/>
      <c r="C55" s="473"/>
      <c r="D55" s="364" t="s">
        <v>705</v>
      </c>
      <c r="E55" s="315" t="s">
        <v>706</v>
      </c>
      <c r="F55" s="316">
        <v>4</v>
      </c>
      <c r="G55" s="317" t="s">
        <v>558</v>
      </c>
      <c r="H55" s="365"/>
      <c r="I55" s="170">
        <f t="shared" si="1"/>
        <v>0</v>
      </c>
      <c r="J55" s="366" t="s">
        <v>571</v>
      </c>
      <c r="K55" s="366" t="s">
        <v>674</v>
      </c>
    </row>
    <row r="56" spans="1:17" s="367" customFormat="1" ht="10.5" customHeight="1" x14ac:dyDescent="0.2">
      <c r="A56" s="357"/>
      <c r="B56" s="357"/>
      <c r="C56" s="473"/>
      <c r="D56" s="364" t="s">
        <v>983</v>
      </c>
      <c r="E56" s="315" t="s">
        <v>708</v>
      </c>
      <c r="F56" s="316">
        <v>1</v>
      </c>
      <c r="G56" s="317" t="s">
        <v>558</v>
      </c>
      <c r="H56" s="365"/>
      <c r="I56" s="170">
        <f t="shared" si="1"/>
        <v>0</v>
      </c>
      <c r="J56" s="366" t="s">
        <v>571</v>
      </c>
      <c r="K56" s="366" t="s">
        <v>674</v>
      </c>
    </row>
    <row r="57" spans="1:17" s="367" customFormat="1" ht="10.5" customHeight="1" x14ac:dyDescent="0.2">
      <c r="A57" s="357"/>
      <c r="B57" s="357"/>
      <c r="C57" s="473"/>
      <c r="D57" s="364" t="s">
        <v>984</v>
      </c>
      <c r="E57" s="315" t="s">
        <v>985</v>
      </c>
      <c r="F57" s="316">
        <v>4</v>
      </c>
      <c r="G57" s="317" t="s">
        <v>558</v>
      </c>
      <c r="H57" s="365"/>
      <c r="I57" s="170">
        <f t="shared" si="1"/>
        <v>0</v>
      </c>
      <c r="J57" s="366" t="s">
        <v>571</v>
      </c>
      <c r="K57" s="366" t="s">
        <v>674</v>
      </c>
    </row>
    <row r="58" spans="1:17" s="367" customFormat="1" x14ac:dyDescent="0.2">
      <c r="A58" s="357"/>
      <c r="B58" s="357"/>
      <c r="C58" s="473"/>
      <c r="D58" s="364" t="s">
        <v>986</v>
      </c>
      <c r="E58" s="315" t="s">
        <v>987</v>
      </c>
      <c r="F58" s="316">
        <v>1</v>
      </c>
      <c r="G58" s="317" t="s">
        <v>558</v>
      </c>
      <c r="H58" s="365"/>
      <c r="I58" s="170">
        <f t="shared" si="1"/>
        <v>0</v>
      </c>
      <c r="J58" s="366" t="s">
        <v>571</v>
      </c>
      <c r="K58" s="366" t="s">
        <v>674</v>
      </c>
    </row>
    <row r="59" spans="1:17" s="14" customFormat="1" ht="15" customHeight="1" x14ac:dyDescent="0.2">
      <c r="A59" s="445"/>
      <c r="B59" s="446"/>
      <c r="C59" s="447" t="s">
        <v>988</v>
      </c>
      <c r="D59" s="448" t="s">
        <v>989</v>
      </c>
      <c r="E59" s="449" t="s">
        <v>698</v>
      </c>
      <c r="F59" s="445">
        <v>3</v>
      </c>
      <c r="G59" s="450" t="s">
        <v>558</v>
      </c>
      <c r="H59" s="365"/>
      <c r="I59" s="170">
        <f t="shared" si="1"/>
        <v>0</v>
      </c>
      <c r="J59" s="102"/>
      <c r="K59" s="102"/>
    </row>
    <row r="60" spans="1:17" s="278" customFormat="1" x14ac:dyDescent="0.2">
      <c r="A60" s="359"/>
      <c r="B60" s="360"/>
      <c r="C60" s="473"/>
      <c r="D60" s="364" t="s">
        <v>990</v>
      </c>
      <c r="E60" s="315" t="s">
        <v>991</v>
      </c>
      <c r="F60" s="316">
        <v>1</v>
      </c>
      <c r="G60" s="317" t="s">
        <v>558</v>
      </c>
      <c r="H60" s="170"/>
      <c r="I60" s="170">
        <f t="shared" si="1"/>
        <v>0</v>
      </c>
      <c r="J60" s="275"/>
      <c r="K60" s="369"/>
    </row>
    <row r="61" spans="1:17" s="278" customFormat="1" x14ac:dyDescent="0.2">
      <c r="A61" s="357"/>
      <c r="B61" s="357"/>
      <c r="C61" s="473"/>
      <c r="D61" s="364" t="s">
        <v>721</v>
      </c>
      <c r="E61" s="315" t="s">
        <v>722</v>
      </c>
      <c r="F61" s="316">
        <v>2</v>
      </c>
      <c r="G61" s="317" t="s">
        <v>558</v>
      </c>
      <c r="H61" s="365"/>
      <c r="I61" s="170">
        <f t="shared" si="1"/>
        <v>0</v>
      </c>
      <c r="J61" s="275"/>
      <c r="K61" s="369" t="s">
        <v>921</v>
      </c>
    </row>
    <row r="62" spans="1:17" s="278" customFormat="1" x14ac:dyDescent="0.2">
      <c r="A62" s="357"/>
      <c r="B62" s="357"/>
      <c r="C62" s="473"/>
      <c r="D62" s="364" t="s">
        <v>709</v>
      </c>
      <c r="E62" s="315" t="s">
        <v>1012</v>
      </c>
      <c r="F62" s="316">
        <v>6</v>
      </c>
      <c r="G62" s="317" t="s">
        <v>558</v>
      </c>
      <c r="H62" s="365"/>
      <c r="I62" s="170">
        <f t="shared" si="1"/>
        <v>0</v>
      </c>
      <c r="J62" s="275"/>
      <c r="K62" s="369" t="s">
        <v>917</v>
      </c>
    </row>
    <row r="63" spans="1:17" s="278" customFormat="1" x14ac:dyDescent="0.2">
      <c r="A63" s="357"/>
      <c r="B63" s="357"/>
      <c r="C63" s="473"/>
      <c r="D63" s="364" t="s">
        <v>711</v>
      </c>
      <c r="E63" s="315" t="s">
        <v>1013</v>
      </c>
      <c r="F63" s="316">
        <v>6</v>
      </c>
      <c r="G63" s="317" t="s">
        <v>558</v>
      </c>
      <c r="H63" s="365"/>
      <c r="I63" s="170">
        <f t="shared" si="1"/>
        <v>0</v>
      </c>
      <c r="J63" s="275"/>
    </row>
    <row r="64" spans="1:17" s="388" customFormat="1" x14ac:dyDescent="0.2">
      <c r="A64" s="357"/>
      <c r="B64" s="357"/>
      <c r="C64" s="473"/>
      <c r="D64" s="364" t="s">
        <v>713</v>
      </c>
      <c r="E64" s="315" t="s">
        <v>714</v>
      </c>
      <c r="F64" s="316">
        <v>3</v>
      </c>
      <c r="G64" s="317" t="s">
        <v>558</v>
      </c>
      <c r="H64" s="365"/>
      <c r="I64" s="170">
        <f t="shared" si="1"/>
        <v>0</v>
      </c>
      <c r="J64" s="275"/>
      <c r="K64" s="387" t="s">
        <v>921</v>
      </c>
    </row>
    <row r="65" spans="1:16" s="278" customFormat="1" x14ac:dyDescent="0.2">
      <c r="A65" s="357"/>
      <c r="B65" s="357"/>
      <c r="C65" s="473"/>
      <c r="D65" s="364" t="s">
        <v>701</v>
      </c>
      <c r="E65" s="315" t="s">
        <v>702</v>
      </c>
      <c r="F65" s="316">
        <v>11</v>
      </c>
      <c r="G65" s="317" t="s">
        <v>558</v>
      </c>
      <c r="H65" s="365"/>
      <c r="I65" s="170">
        <f t="shared" si="1"/>
        <v>0</v>
      </c>
      <c r="J65" s="276"/>
    </row>
    <row r="66" spans="1:16" s="278" customFormat="1" x14ac:dyDescent="0.2">
      <c r="A66" s="357"/>
      <c r="B66" s="357"/>
      <c r="C66" s="473"/>
      <c r="D66" s="364" t="s">
        <v>915</v>
      </c>
      <c r="E66" s="315" t="s">
        <v>916</v>
      </c>
      <c r="F66" s="316">
        <v>9</v>
      </c>
      <c r="G66" s="317" t="s">
        <v>558</v>
      </c>
      <c r="H66" s="365"/>
      <c r="I66" s="170">
        <f t="shared" si="1"/>
        <v>0</v>
      </c>
      <c r="J66" s="275"/>
      <c r="K66" s="275" t="s">
        <v>924</v>
      </c>
    </row>
    <row r="67" spans="1:16" s="278" customFormat="1" x14ac:dyDescent="0.2">
      <c r="A67" s="359"/>
      <c r="B67" s="360"/>
      <c r="C67" s="171"/>
      <c r="D67" s="368" t="s">
        <v>771</v>
      </c>
      <c r="E67" s="357"/>
      <c r="F67" s="359">
        <v>1</v>
      </c>
      <c r="G67" s="362" t="s">
        <v>558</v>
      </c>
      <c r="H67" s="365"/>
      <c r="I67" s="170">
        <f t="shared" si="1"/>
        <v>0</v>
      </c>
      <c r="J67" s="275"/>
      <c r="K67" s="275" t="s">
        <v>924</v>
      </c>
    </row>
    <row r="68" spans="1:16" s="381" customFormat="1" ht="10.5" customHeight="1" x14ac:dyDescent="0.2">
      <c r="A68" s="370"/>
      <c r="B68" s="371"/>
      <c r="C68" s="372"/>
      <c r="D68" s="373" t="s">
        <v>772</v>
      </c>
      <c r="E68" s="374"/>
      <c r="F68" s="375">
        <v>3</v>
      </c>
      <c r="G68" s="376" t="s">
        <v>741</v>
      </c>
      <c r="H68" s="170"/>
      <c r="I68" s="170">
        <f t="shared" si="1"/>
        <v>0</v>
      </c>
      <c r="J68" s="377" t="s">
        <v>571</v>
      </c>
      <c r="K68" s="377" t="s">
        <v>674</v>
      </c>
      <c r="L68" s="378"/>
      <c r="M68" s="378"/>
      <c r="N68" s="379"/>
      <c r="O68" s="380"/>
    </row>
    <row r="69" spans="1:16" s="278" customFormat="1" x14ac:dyDescent="0.2">
      <c r="A69" s="359"/>
      <c r="B69" s="203" t="s">
        <v>585</v>
      </c>
      <c r="C69" s="171"/>
      <c r="D69" s="389" t="s">
        <v>922</v>
      </c>
      <c r="E69" s="359"/>
      <c r="F69" s="359"/>
      <c r="G69" s="362"/>
      <c r="H69" s="365"/>
      <c r="I69" s="365"/>
      <c r="J69" s="275"/>
      <c r="K69" s="487" t="s">
        <v>1014</v>
      </c>
    </row>
    <row r="70" spans="1:16" s="278" customFormat="1" x14ac:dyDescent="0.2">
      <c r="A70" s="359"/>
      <c r="B70" s="360"/>
      <c r="C70" s="171"/>
      <c r="D70" s="368" t="s">
        <v>923</v>
      </c>
      <c r="E70" s="357"/>
      <c r="F70" s="359">
        <v>4</v>
      </c>
      <c r="G70" s="362" t="s">
        <v>741</v>
      </c>
      <c r="H70" s="365"/>
      <c r="I70" s="170">
        <f t="shared" ref="I70:I77" si="2">F70*H70</f>
        <v>0</v>
      </c>
      <c r="J70" s="275"/>
      <c r="K70" s="487" t="s">
        <v>1014</v>
      </c>
    </row>
    <row r="71" spans="1:16" s="278" customFormat="1" x14ac:dyDescent="0.2">
      <c r="A71" s="359"/>
      <c r="B71" s="360"/>
      <c r="C71" s="357"/>
      <c r="D71" s="148" t="s">
        <v>742</v>
      </c>
      <c r="E71" s="150" t="s">
        <v>750</v>
      </c>
      <c r="F71" s="359">
        <v>5</v>
      </c>
      <c r="G71" s="362" t="s">
        <v>741</v>
      </c>
      <c r="H71" s="170"/>
      <c r="I71" s="170">
        <f t="shared" si="2"/>
        <v>0</v>
      </c>
      <c r="J71" s="164" t="s">
        <v>744</v>
      </c>
      <c r="K71" s="61" t="s">
        <v>745</v>
      </c>
    </row>
    <row r="72" spans="1:16" s="158" customFormat="1" ht="10.5" customHeight="1" x14ac:dyDescent="0.2">
      <c r="A72" s="136"/>
      <c r="B72" s="153"/>
      <c r="C72" s="137"/>
      <c r="D72" s="148" t="s">
        <v>1015</v>
      </c>
      <c r="E72" s="150" t="s">
        <v>752</v>
      </c>
      <c r="F72" s="136">
        <v>5</v>
      </c>
      <c r="G72" s="137" t="s">
        <v>741</v>
      </c>
      <c r="H72" s="170"/>
      <c r="I72" s="170">
        <f t="shared" si="2"/>
        <v>0</v>
      </c>
      <c r="J72" s="164" t="s">
        <v>744</v>
      </c>
      <c r="K72" s="61" t="s">
        <v>745</v>
      </c>
      <c r="L72" s="64"/>
      <c r="M72" s="64"/>
      <c r="N72" s="64"/>
    </row>
    <row r="73" spans="1:16" s="158" customFormat="1" ht="10.5" customHeight="1" x14ac:dyDescent="0.2">
      <c r="A73" s="136"/>
      <c r="B73" s="153"/>
      <c r="C73" s="137"/>
      <c r="D73" s="148" t="s">
        <v>757</v>
      </c>
      <c r="E73" s="150" t="s">
        <v>1016</v>
      </c>
      <c r="F73" s="136">
        <v>5</v>
      </c>
      <c r="G73" s="137" t="s">
        <v>741</v>
      </c>
      <c r="H73" s="170"/>
      <c r="I73" s="170">
        <f t="shared" si="2"/>
        <v>0</v>
      </c>
      <c r="J73" s="164" t="s">
        <v>744</v>
      </c>
      <c r="K73" s="61" t="s">
        <v>745</v>
      </c>
      <c r="L73" s="64"/>
      <c r="M73" s="64"/>
      <c r="N73" s="64"/>
    </row>
    <row r="74" spans="1:16" s="395" customFormat="1" x14ac:dyDescent="0.15">
      <c r="A74" s="390"/>
      <c r="B74" s="391"/>
      <c r="C74" s="392"/>
      <c r="D74" s="393" t="s">
        <v>927</v>
      </c>
      <c r="E74" s="390"/>
      <c r="F74" s="390">
        <v>2</v>
      </c>
      <c r="G74" s="394" t="s">
        <v>741</v>
      </c>
      <c r="H74" s="170"/>
      <c r="I74" s="170">
        <f t="shared" si="2"/>
        <v>0</v>
      </c>
      <c r="J74" s="275"/>
      <c r="K74" s="275" t="s">
        <v>924</v>
      </c>
    </row>
    <row r="75" spans="1:16" s="268" customFormat="1" ht="10.5" customHeight="1" x14ac:dyDescent="0.2">
      <c r="A75" s="396"/>
      <c r="B75" s="313" t="s">
        <v>590</v>
      </c>
      <c r="C75" s="488" t="s">
        <v>928</v>
      </c>
      <c r="D75" s="398" t="s">
        <v>929</v>
      </c>
      <c r="E75" s="399" t="s">
        <v>930</v>
      </c>
      <c r="F75" s="400">
        <v>1</v>
      </c>
      <c r="G75" s="401" t="s">
        <v>596</v>
      </c>
      <c r="H75" s="170"/>
      <c r="I75" s="170">
        <f t="shared" si="2"/>
        <v>0</v>
      </c>
      <c r="J75" s="418"/>
      <c r="K75" s="265"/>
      <c r="L75" s="266"/>
      <c r="M75" s="266"/>
      <c r="N75" s="266"/>
      <c r="O75" s="266"/>
      <c r="P75" s="267"/>
    </row>
    <row r="76" spans="1:16" s="158" customFormat="1" ht="10.5" customHeight="1" x14ac:dyDescent="0.2">
      <c r="A76" s="53"/>
      <c r="B76" s="203" t="s">
        <v>725</v>
      </c>
      <c r="C76" s="155"/>
      <c r="D76" s="131" t="s">
        <v>939</v>
      </c>
      <c r="E76" s="150"/>
      <c r="F76" s="57"/>
      <c r="G76" s="169"/>
      <c r="H76" s="59"/>
      <c r="I76" s="59"/>
      <c r="J76" s="156"/>
      <c r="K76" s="61"/>
      <c r="L76" s="64"/>
      <c r="M76" s="64"/>
      <c r="N76" s="64"/>
    </row>
    <row r="77" spans="1:16" s="158" customFormat="1" ht="10.5" customHeight="1" x14ac:dyDescent="0.2">
      <c r="A77" s="53"/>
      <c r="B77" s="150"/>
      <c r="C77" s="155"/>
      <c r="D77" s="148" t="s">
        <v>778</v>
      </c>
      <c r="E77" s="150"/>
      <c r="F77" s="57">
        <v>1</v>
      </c>
      <c r="G77" s="169" t="s">
        <v>779</v>
      </c>
      <c r="H77" s="170"/>
      <c r="I77" s="170">
        <f t="shared" si="2"/>
        <v>0</v>
      </c>
      <c r="J77" s="156"/>
      <c r="K77" s="61"/>
      <c r="L77" s="64"/>
      <c r="M77" s="64"/>
      <c r="N77" s="64"/>
    </row>
    <row r="78" spans="1:16" s="158" customFormat="1" ht="10.5" customHeight="1" x14ac:dyDescent="0.2">
      <c r="A78" s="53"/>
      <c r="B78" s="203" t="s">
        <v>725</v>
      </c>
      <c r="C78" s="155"/>
      <c r="D78" s="131" t="s">
        <v>1017</v>
      </c>
      <c r="E78" s="150"/>
      <c r="F78" s="57"/>
      <c r="G78" s="169"/>
      <c r="H78" s="59"/>
      <c r="I78" s="59"/>
      <c r="J78" s="156"/>
      <c r="K78" s="61"/>
      <c r="L78" s="64"/>
      <c r="M78" s="64"/>
      <c r="N78" s="64"/>
    </row>
    <row r="79" spans="1:16" s="158" customFormat="1" ht="31.5" x14ac:dyDescent="0.15">
      <c r="A79" s="53"/>
      <c r="B79" s="150"/>
      <c r="C79" s="155"/>
      <c r="D79" s="489" t="s">
        <v>1038</v>
      </c>
      <c r="E79" s="490" t="s">
        <v>1039</v>
      </c>
      <c r="F79" s="57">
        <v>1</v>
      </c>
      <c r="G79" s="169" t="s">
        <v>596</v>
      </c>
      <c r="H79" s="170"/>
      <c r="I79" s="170">
        <f>F79*H79</f>
        <v>0</v>
      </c>
      <c r="J79" s="275" t="s">
        <v>1020</v>
      </c>
      <c r="K79" s="275" t="s">
        <v>1021</v>
      </c>
      <c r="L79" s="501" t="s">
        <v>1040</v>
      </c>
      <c r="M79" s="64"/>
      <c r="N79" s="64"/>
    </row>
    <row r="80" spans="1:16" x14ac:dyDescent="0.2">
      <c r="A80" s="259" t="s">
        <v>629</v>
      </c>
      <c r="B80" s="260"/>
      <c r="C80" s="259"/>
      <c r="D80" s="261" t="s">
        <v>630</v>
      </c>
      <c r="E80" s="262"/>
      <c r="F80" s="261">
        <v>1</v>
      </c>
      <c r="G80" s="262" t="s">
        <v>596</v>
      </c>
      <c r="H80" s="263"/>
      <c r="I80" s="264">
        <f>SUM(I41:I79)*F80</f>
        <v>0</v>
      </c>
    </row>
    <row r="81" spans="1:16" s="278" customFormat="1" x14ac:dyDescent="0.2">
      <c r="A81" s="479"/>
      <c r="B81" s="480"/>
      <c r="C81" s="481"/>
      <c r="D81" s="482"/>
      <c r="E81" s="483"/>
      <c r="F81" s="483"/>
      <c r="G81" s="484"/>
      <c r="H81" s="337"/>
      <c r="I81" s="337"/>
      <c r="J81" s="275"/>
      <c r="K81" s="308" t="s">
        <v>642</v>
      </c>
      <c r="L81" s="325" t="s">
        <v>901</v>
      </c>
      <c r="M81" s="325"/>
      <c r="N81" s="325"/>
      <c r="O81" s="278" t="s">
        <v>902</v>
      </c>
      <c r="P81" s="277"/>
    </row>
    <row r="82" spans="1:16" x14ac:dyDescent="0.2">
      <c r="A82" s="491"/>
      <c r="B82" s="492"/>
      <c r="C82" s="491"/>
      <c r="D82" s="493" t="s">
        <v>798</v>
      </c>
      <c r="E82" s="494"/>
      <c r="F82" s="494"/>
      <c r="G82" s="494"/>
      <c r="H82" s="495"/>
      <c r="I82" s="496">
        <f>I23+I31+I38+I80</f>
        <v>0</v>
      </c>
    </row>
    <row r="84" spans="1:16" s="503" customFormat="1" x14ac:dyDescent="0.2">
      <c r="A84" s="503" t="s">
        <v>1052</v>
      </c>
      <c r="B84" s="504"/>
      <c r="C84" s="505"/>
      <c r="G84" s="505"/>
      <c r="H84" s="506"/>
      <c r="I84" s="506"/>
      <c r="J84" s="505"/>
    </row>
    <row r="85" spans="1:16" x14ac:dyDescent="0.2">
      <c r="C85" s="452" t="str">
        <f>'1000_1000EO700-230V'!C102</f>
        <v>Dobavnica, garancija</v>
      </c>
    </row>
    <row r="86" spans="1:16" x14ac:dyDescent="0.2">
      <c r="C86" s="452" t="str">
        <f>'1000_1000EO700-230V'!C103</f>
        <v>PID dokumentacija - v tiskani obliki (1 izvod), v elektronki obliki (pdf in izvorna oblika datoteke)</v>
      </c>
    </row>
    <row r="87" spans="1:16" x14ac:dyDescent="0.2">
      <c r="C87" s="452" t="str">
        <f>'1000_1000EO700-230V'!C104</f>
        <v>FAT - tovarniški certifikat</v>
      </c>
    </row>
    <row r="88" spans="1:16" x14ac:dyDescent="0.2">
      <c r="C88" s="452" t="str">
        <f>'1000_1000EO700-230V'!C105</f>
        <v>Dokazilo o ustreznosti montaže</v>
      </c>
    </row>
    <row r="89" spans="1:16" x14ac:dyDescent="0.2">
      <c r="C89" s="452" t="str">
        <f>'1000_1000EO700-230V'!C106</f>
        <v>Protokol test 1:</v>
      </c>
    </row>
    <row r="90" spans="1:16" x14ac:dyDescent="0.2">
      <c r="C90" s="452" t="str">
        <f>'1000_1000EO700-230V'!C107</f>
        <v>~ Poročilo o nastavitvah serijskih portov</v>
      </c>
    </row>
    <row r="91" spans="1:16" x14ac:dyDescent="0.2">
      <c r="C91" s="452" t="str">
        <f>'1000_1000EO700-230V'!C108</f>
        <v>~ Konfiguracija in test modema</v>
      </c>
    </row>
    <row r="92" spans="1:16" x14ac:dyDescent="0.2">
      <c r="C92" s="452" t="str">
        <f>'1000_1000EO700-230V'!C109</f>
        <v>~ Loop back test</v>
      </c>
    </row>
    <row r="93" spans="1:16" x14ac:dyDescent="0.2">
      <c r="C93" s="452" t="str">
        <f>'1000_1000EO700-230V'!C110</f>
        <v>~ Kalibracija A/D modulov [Nudam, mbIO1803]*</v>
      </c>
    </row>
    <row r="94" spans="1:16" x14ac:dyDescent="0.2">
      <c r="C94" s="452" t="str">
        <f>'1000_1000EO700-230V'!C111</f>
        <v>~ Meritev porabe el. toka</v>
      </c>
    </row>
    <row r="95" spans="1:16" x14ac:dyDescent="0.2">
      <c r="C95" s="452" t="str">
        <f>'1000_1000EO700-230V'!C112</f>
        <v xml:space="preserve">~ Test komunikacije NanosG20 in modbus naprav [mbIO1803, SC1000] </v>
      </c>
    </row>
    <row r="96" spans="1:16" x14ac:dyDescent="0.2">
      <c r="C96" s="452" t="str">
        <f>'1000_1000EO700-230V'!C113</f>
        <v>~ Test solarnega regulatorja [npr. Steca Solcum, Victron] *</v>
      </c>
    </row>
    <row r="97" spans="3:3" x14ac:dyDescent="0.2">
      <c r="C97" s="452" t="str">
        <f>'1000_1000EO700-230V'!C114</f>
        <v>* če je prisotno, odvisno od tipa plošče</v>
      </c>
    </row>
  </sheetData>
  <sheetProtection selectLockedCells="1" selectUnlockedCells="1"/>
  <mergeCells count="2">
    <mergeCell ref="B12:I12"/>
    <mergeCell ref="E41:G41"/>
  </mergeCells>
  <hyperlinks>
    <hyperlink ref="K3" r:id="rId1"/>
    <hyperlink ref="K4" r:id="rId2"/>
    <hyperlink ref="K34" r:id="rId3"/>
    <hyperlink ref="L34" r:id="rId4"/>
    <hyperlink ref="K38" r:id="rId5"/>
    <hyperlink ref="L38" r:id="rId6"/>
    <hyperlink ref="K39" r:id="rId7"/>
    <hyperlink ref="L39" r:id="rId8"/>
    <hyperlink ref="K40" r:id="rId9"/>
    <hyperlink ref="L40" r:id="rId10"/>
    <hyperlink ref="K45" r:id="rId11"/>
    <hyperlink ref="J47" r:id="rId12"/>
    <hyperlink ref="J55" r:id="rId13"/>
    <hyperlink ref="J56" r:id="rId14"/>
    <hyperlink ref="J57" r:id="rId15"/>
    <hyperlink ref="J58" r:id="rId16"/>
    <hyperlink ref="K61" r:id="rId17"/>
    <hyperlink ref="K62" r:id="rId18"/>
    <hyperlink ref="K64" r:id="rId19"/>
    <hyperlink ref="K66" r:id="rId20"/>
    <hyperlink ref="K67" r:id="rId21"/>
    <hyperlink ref="K69" r:id="rId22"/>
    <hyperlink ref="K70" r:id="rId23"/>
    <hyperlink ref="K25" r:id="rId24"/>
    <hyperlink ref="J51" r:id="rId25"/>
    <hyperlink ref="K46" r:id="rId26"/>
    <hyperlink ref="K50" r:id="rId27"/>
    <hyperlink ref="L41" r:id="rId28"/>
    <hyperlink ref="L42" r:id="rId29"/>
    <hyperlink ref="L43" r:id="rId30"/>
    <hyperlink ref="L44" r:id="rId31"/>
    <hyperlink ref="K42" r:id="rId32"/>
    <hyperlink ref="K43" r:id="rId33"/>
    <hyperlink ref="K41" r:id="rId34"/>
    <hyperlink ref="K74" r:id="rId35"/>
    <hyperlink ref="K49" r:id="rId36"/>
    <hyperlink ref="K48" r:id="rId37"/>
    <hyperlink ref="K35" r:id="rId38"/>
    <hyperlink ref="J52" r:id="rId39"/>
    <hyperlink ref="J53" r:id="rId40"/>
    <hyperlink ref="K81" r:id="rId41"/>
    <hyperlink ref="L81" r:id="rId42"/>
    <hyperlink ref="J54" r:id="rId43"/>
    <hyperlink ref="K79" r:id="rId44"/>
    <hyperlink ref="J79" r:id="rId45"/>
    <hyperlink ref="L79" r:id="rId46"/>
  </hyperlinks>
  <printOptions horizontalCentered="1"/>
  <pageMargins left="0.55118110236220474" right="0.74803149606299213" top="0.74803149606299213" bottom="0.82677165354330717" header="0.51181102362204722" footer="0.51181102362204722"/>
  <pageSetup paperSize="9" scale="64" firstPageNumber="0" orientation="portrait" r:id="rId47"/>
  <headerFooter alignWithMargins="0"/>
  <drawing r:id="rId4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showGridLines="0" view="pageBreakPreview" zoomScaleNormal="100" zoomScaleSheetLayoutView="100" workbookViewId="0">
      <pane ySplit="12" topLeftCell="A76" activePane="bottomLeft" state="frozen"/>
      <selection activeCell="C33" sqref="C33"/>
      <selection pane="bottomLeft" activeCell="B4" sqref="B4"/>
    </sheetView>
  </sheetViews>
  <sheetFormatPr defaultRowHeight="10.5" x14ac:dyDescent="0.2"/>
  <cols>
    <col min="1" max="1" width="4.140625" style="19" customWidth="1"/>
    <col min="2" max="2" width="4" style="189" customWidth="1"/>
    <col min="3" max="3" width="10.140625" style="190" customWidth="1"/>
    <col min="4" max="4" width="41.140625" style="19" customWidth="1"/>
    <col min="5" max="5" width="29.28515625" style="190" customWidth="1"/>
    <col min="6" max="6" width="4.5703125" style="19" customWidth="1"/>
    <col min="7" max="7" width="4.140625" style="19" customWidth="1"/>
    <col min="8" max="8" width="8.28515625" style="191" customWidth="1"/>
    <col min="9" max="9" width="10.85546875" style="191" customWidth="1"/>
    <col min="10" max="10" width="13.42578125" style="19" customWidth="1"/>
    <col min="11" max="11" width="18.7109375" style="19" customWidth="1"/>
    <col min="12" max="12" width="21.140625" style="14" customWidth="1"/>
    <col min="13" max="13" width="8.85546875" style="14" customWidth="1"/>
    <col min="14" max="14" width="18.28515625" style="14" customWidth="1"/>
    <col min="15" max="16384" width="9.140625" style="19"/>
  </cols>
  <sheetData>
    <row r="1" spans="1:15" x14ac:dyDescent="0.2">
      <c r="B1" s="189" t="s">
        <v>1042</v>
      </c>
    </row>
    <row r="3" spans="1:15" ht="11.1" customHeight="1" x14ac:dyDescent="0.2">
      <c r="A3" s="14"/>
      <c r="B3" s="15"/>
      <c r="C3" s="16"/>
      <c r="D3" s="17" t="s">
        <v>547</v>
      </c>
      <c r="E3" s="18" t="str">
        <f>[4]naslov!C25</f>
        <v>mober_3000_popisi</v>
      </c>
      <c r="G3" s="14"/>
      <c r="H3" s="14"/>
      <c r="I3" s="20"/>
    </row>
    <row r="4" spans="1:15" ht="11.1" customHeight="1" x14ac:dyDescent="0.2">
      <c r="A4" s="14"/>
      <c r="B4" s="15"/>
      <c r="C4" s="16"/>
      <c r="D4" s="17" t="s">
        <v>548</v>
      </c>
      <c r="E4" s="21" t="str">
        <f>[4]naslov!C27</f>
        <v>3000.6</v>
      </c>
      <c r="G4" s="21"/>
      <c r="H4" s="21"/>
      <c r="I4" s="21"/>
    </row>
    <row r="5" spans="1:15" ht="11.1" customHeight="1" x14ac:dyDescent="0.2">
      <c r="A5" s="14"/>
      <c r="B5" s="15"/>
      <c r="C5" s="16"/>
      <c r="D5" s="17" t="s">
        <v>549</v>
      </c>
      <c r="E5" s="21" t="str">
        <f>[4]naslov!C28</f>
        <v>1.10.2019</v>
      </c>
      <c r="G5" s="21"/>
      <c r="H5" s="21"/>
      <c r="I5" s="21"/>
    </row>
    <row r="6" spans="1:15" ht="11.1" customHeight="1" x14ac:dyDescent="0.2">
      <c r="A6" s="14"/>
      <c r="B6" s="15"/>
      <c r="C6" s="16"/>
      <c r="D6" s="17" t="s">
        <v>550</v>
      </c>
      <c r="E6" s="22">
        <v>44659</v>
      </c>
      <c r="G6" s="23"/>
      <c r="H6" s="23"/>
      <c r="I6" s="23"/>
    </row>
    <row r="7" spans="1:15" ht="11.1" customHeight="1" x14ac:dyDescent="0.2">
      <c r="A7" s="14"/>
      <c r="B7" s="16"/>
      <c r="C7" s="16"/>
      <c r="D7" s="17" t="s">
        <v>551</v>
      </c>
      <c r="E7" s="21" t="str">
        <f>[4]naslov!C30</f>
        <v>Agencija RS za okolje</v>
      </c>
      <c r="G7" s="21"/>
      <c r="H7" s="21"/>
      <c r="I7" s="21"/>
    </row>
    <row r="8" spans="1:15" ht="11.1" customHeight="1" x14ac:dyDescent="0.2">
      <c r="A8" s="24"/>
      <c r="B8" s="16"/>
      <c r="C8" s="16"/>
      <c r="D8" s="17" t="s">
        <v>552</v>
      </c>
      <c r="E8" s="21" t="str">
        <f>[4]naslov!C31</f>
        <v>B. Černač, A. Kolenc</v>
      </c>
      <c r="G8" s="21"/>
      <c r="H8" s="21"/>
      <c r="I8" s="21"/>
      <c r="J8" s="25"/>
      <c r="K8" s="26"/>
    </row>
    <row r="9" spans="1:15" ht="11.1" customHeight="1" x14ac:dyDescent="0.2">
      <c r="A9" s="24"/>
      <c r="B9" s="15"/>
      <c r="C9" s="16"/>
      <c r="D9" s="27" t="s">
        <v>553</v>
      </c>
      <c r="E9" s="16" t="str">
        <f>[4]naslov!C32</f>
        <v>G. Žunič, A. Kruščič</v>
      </c>
      <c r="F9" s="14"/>
      <c r="G9" s="28"/>
      <c r="H9" s="20"/>
      <c r="I9" s="20"/>
      <c r="J9" s="25"/>
      <c r="K9" s="26"/>
    </row>
    <row r="10" spans="1:15" ht="11.1" customHeight="1" x14ac:dyDescent="0.2">
      <c r="A10" s="24"/>
      <c r="B10" s="15"/>
      <c r="C10" s="16"/>
      <c r="D10" s="17" t="s">
        <v>554</v>
      </c>
      <c r="E10" s="16" t="str">
        <f>[4]naslov!C33</f>
        <v>po_3000_1000EO800.xls</v>
      </c>
      <c r="F10" s="14"/>
      <c r="G10" s="28"/>
      <c r="H10" s="20"/>
      <c r="I10" s="20"/>
      <c r="J10" s="25"/>
      <c r="K10" s="26"/>
    </row>
    <row r="11" spans="1:15" ht="11.1" customHeight="1" x14ac:dyDescent="0.2">
      <c r="A11" s="24"/>
      <c r="B11" s="15"/>
      <c r="C11" s="16"/>
      <c r="D11" s="26"/>
      <c r="E11" s="16"/>
      <c r="F11" s="14"/>
      <c r="G11" s="28"/>
      <c r="H11" s="20"/>
      <c r="I11" s="20"/>
      <c r="J11" s="25"/>
      <c r="K11" s="26"/>
    </row>
    <row r="12" spans="1:15" x14ac:dyDescent="0.2">
      <c r="A12" s="29" t="s">
        <v>555</v>
      </c>
      <c r="B12" s="30"/>
      <c r="C12" s="31"/>
      <c r="D12" s="31" t="s">
        <v>556</v>
      </c>
      <c r="E12" s="32" t="s">
        <v>872</v>
      </c>
      <c r="F12" s="33" t="s">
        <v>558</v>
      </c>
      <c r="G12" s="31" t="s">
        <v>559</v>
      </c>
      <c r="H12" s="34" t="s">
        <v>560</v>
      </c>
      <c r="I12" s="34" t="s">
        <v>561</v>
      </c>
      <c r="J12" s="35" t="s">
        <v>562</v>
      </c>
      <c r="K12" s="36" t="s">
        <v>0</v>
      </c>
    </row>
    <row r="13" spans="1:15" x14ac:dyDescent="0.2">
      <c r="A13" s="37" t="s">
        <v>563</v>
      </c>
      <c r="B13" s="510" t="s">
        <v>953</v>
      </c>
      <c r="C13" s="511"/>
      <c r="D13" s="511"/>
      <c r="E13" s="511"/>
      <c r="F13" s="511"/>
      <c r="G13" s="511"/>
      <c r="H13" s="511"/>
      <c r="I13" s="512"/>
      <c r="J13" s="38"/>
      <c r="K13" s="39"/>
      <c r="L13" s="40"/>
      <c r="M13" s="41"/>
      <c r="O13" s="14"/>
    </row>
    <row r="14" spans="1:15" x14ac:dyDescent="0.2">
      <c r="A14" s="42"/>
      <c r="B14" s="43"/>
      <c r="C14" s="44"/>
      <c r="D14" s="43"/>
      <c r="E14" s="43"/>
      <c r="F14" s="43"/>
      <c r="G14" s="43"/>
      <c r="H14" s="43"/>
      <c r="I14" s="43"/>
      <c r="J14" s="38"/>
      <c r="K14" s="39"/>
      <c r="L14" s="40"/>
      <c r="M14" s="41"/>
      <c r="O14" s="14"/>
    </row>
    <row r="15" spans="1:15" ht="10.5" customHeight="1" x14ac:dyDescent="0.2">
      <c r="A15" s="37" t="s">
        <v>565</v>
      </c>
      <c r="B15" s="45" t="s">
        <v>954</v>
      </c>
      <c r="C15" s="46"/>
      <c r="D15" s="47"/>
      <c r="E15" s="48"/>
      <c r="F15" s="49"/>
      <c r="G15" s="50"/>
      <c r="H15" s="51"/>
      <c r="I15" s="51"/>
      <c r="J15" s="52"/>
      <c r="K15" s="39"/>
      <c r="L15" s="40"/>
      <c r="M15" s="41"/>
    </row>
    <row r="16" spans="1:15" s="65" customFormat="1" ht="31.5" x14ac:dyDescent="0.2">
      <c r="A16" s="53"/>
      <c r="B16" s="54" t="s">
        <v>567</v>
      </c>
      <c r="C16" s="44" t="s">
        <v>568</v>
      </c>
      <c r="D16" s="55" t="s">
        <v>569</v>
      </c>
      <c r="E16" s="56" t="s">
        <v>956</v>
      </c>
      <c r="F16" s="57">
        <v>1</v>
      </c>
      <c r="G16" s="58" t="s">
        <v>558</v>
      </c>
      <c r="H16" s="59"/>
      <c r="I16" s="59">
        <f>H16*F16</f>
        <v>0</v>
      </c>
      <c r="J16" s="60" t="s">
        <v>571</v>
      </c>
      <c r="K16" s="61" t="s">
        <v>572</v>
      </c>
      <c r="L16" s="62"/>
      <c r="M16" s="63"/>
      <c r="N16" s="64"/>
    </row>
    <row r="17" spans="1:14" s="65" customFormat="1" ht="10.5" customHeight="1" x14ac:dyDescent="0.2">
      <c r="A17" s="53"/>
      <c r="B17" s="54" t="s">
        <v>573</v>
      </c>
      <c r="C17" s="44" t="s">
        <v>574</v>
      </c>
      <c r="D17" s="55" t="s">
        <v>575</v>
      </c>
      <c r="E17" s="56" t="s">
        <v>576</v>
      </c>
      <c r="F17" s="57">
        <v>1</v>
      </c>
      <c r="G17" s="58" t="s">
        <v>558</v>
      </c>
      <c r="H17" s="59"/>
      <c r="I17" s="59">
        <f>F17*H17</f>
        <v>0</v>
      </c>
      <c r="J17" s="60" t="s">
        <v>571</v>
      </c>
      <c r="K17" s="61" t="s">
        <v>572</v>
      </c>
      <c r="L17" s="62"/>
      <c r="M17" s="63"/>
      <c r="N17" s="64"/>
    </row>
    <row r="18" spans="1:14" s="65" customFormat="1" ht="10.5" customHeight="1" x14ac:dyDescent="0.2">
      <c r="A18" s="53"/>
      <c r="B18" s="54" t="s">
        <v>577</v>
      </c>
      <c r="C18" s="66" t="s">
        <v>578</v>
      </c>
      <c r="D18" s="67" t="s">
        <v>579</v>
      </c>
      <c r="E18" s="56" t="s">
        <v>580</v>
      </c>
      <c r="F18" s="68">
        <v>1</v>
      </c>
      <c r="G18" s="69" t="s">
        <v>558</v>
      </c>
      <c r="H18" s="70"/>
      <c r="I18" s="70">
        <f>F18*H18</f>
        <v>0</v>
      </c>
      <c r="J18" s="60" t="s">
        <v>571</v>
      </c>
      <c r="K18" s="61" t="s">
        <v>572</v>
      </c>
      <c r="L18" s="62"/>
      <c r="M18" s="63"/>
      <c r="N18" s="64"/>
    </row>
    <row r="19" spans="1:14" s="65" customFormat="1" ht="31.5" x14ac:dyDescent="0.2">
      <c r="A19" s="53"/>
      <c r="B19" s="54" t="s">
        <v>581</v>
      </c>
      <c r="C19" s="66" t="s">
        <v>582</v>
      </c>
      <c r="D19" s="67" t="s">
        <v>583</v>
      </c>
      <c r="E19" s="56" t="s">
        <v>584</v>
      </c>
      <c r="F19" s="68">
        <v>2</v>
      </c>
      <c r="G19" s="69" t="s">
        <v>558</v>
      </c>
      <c r="H19" s="70"/>
      <c r="I19" s="70">
        <f>F19*H19</f>
        <v>0</v>
      </c>
      <c r="J19" s="60" t="s">
        <v>571</v>
      </c>
      <c r="K19" s="61" t="s">
        <v>572</v>
      </c>
      <c r="L19" s="62"/>
      <c r="M19" s="63"/>
      <c r="N19" s="64"/>
    </row>
    <row r="20" spans="1:14" s="65" customFormat="1" ht="21" x14ac:dyDescent="0.2">
      <c r="A20" s="53"/>
      <c r="B20" s="54" t="s">
        <v>585</v>
      </c>
      <c r="C20" s="44" t="s">
        <v>586</v>
      </c>
      <c r="D20" s="55" t="s">
        <v>587</v>
      </c>
      <c r="E20" s="56" t="s">
        <v>588</v>
      </c>
      <c r="F20" s="68">
        <v>1</v>
      </c>
      <c r="G20" s="69" t="s">
        <v>558</v>
      </c>
      <c r="H20" s="59"/>
      <c r="I20" s="70">
        <f>F20*H20</f>
        <v>0</v>
      </c>
      <c r="J20" s="60" t="s">
        <v>571</v>
      </c>
      <c r="K20" s="61" t="s">
        <v>589</v>
      </c>
      <c r="L20" s="62"/>
      <c r="M20" s="63"/>
      <c r="N20" s="64"/>
    </row>
    <row r="21" spans="1:14" s="65" customFormat="1" ht="10.5" customHeight="1" x14ac:dyDescent="0.2">
      <c r="A21" s="53"/>
      <c r="B21" s="54" t="s">
        <v>590</v>
      </c>
      <c r="C21" s="44" t="s">
        <v>591</v>
      </c>
      <c r="D21" s="55" t="s">
        <v>803</v>
      </c>
      <c r="E21" s="56" t="s">
        <v>593</v>
      </c>
      <c r="F21" s="57">
        <v>1</v>
      </c>
      <c r="G21" s="58" t="s">
        <v>558</v>
      </c>
      <c r="H21" s="59"/>
      <c r="I21" s="59">
        <f>F21*H21</f>
        <v>0</v>
      </c>
      <c r="J21" s="60" t="s">
        <v>571</v>
      </c>
      <c r="K21" s="71"/>
      <c r="L21" s="72"/>
      <c r="M21" s="73"/>
    </row>
    <row r="22" spans="1:14" s="85" customFormat="1" ht="10.5" customHeight="1" x14ac:dyDescent="0.2">
      <c r="A22" s="74" t="s">
        <v>594</v>
      </c>
      <c r="B22" s="75"/>
      <c r="C22" s="76"/>
      <c r="D22" s="77" t="s">
        <v>595</v>
      </c>
      <c r="E22" s="78"/>
      <c r="F22" s="77">
        <v>1</v>
      </c>
      <c r="G22" s="79" t="s">
        <v>596</v>
      </c>
      <c r="H22" s="80"/>
      <c r="I22" s="81">
        <f>SUM(I16:I21)</f>
        <v>0</v>
      </c>
      <c r="J22" s="82"/>
      <c r="K22" s="82"/>
      <c r="L22" s="83"/>
      <c r="M22" s="83"/>
      <c r="N22" s="84"/>
    </row>
    <row r="23" spans="1:14" s="85" customFormat="1" ht="10.5" customHeight="1" x14ac:dyDescent="0.2">
      <c r="A23" s="86"/>
      <c r="B23" s="87"/>
      <c r="C23" s="88"/>
      <c r="D23" s="89"/>
      <c r="E23" s="90"/>
      <c r="F23" s="89"/>
      <c r="G23" s="91"/>
      <c r="H23" s="92"/>
      <c r="I23" s="93"/>
      <c r="J23" s="82"/>
      <c r="K23" s="82"/>
      <c r="L23" s="83"/>
      <c r="M23" s="83"/>
      <c r="N23" s="84"/>
    </row>
    <row r="24" spans="1:14" ht="10.5" customHeight="1" x14ac:dyDescent="0.2">
      <c r="A24" s="37" t="s">
        <v>597</v>
      </c>
      <c r="B24" s="45" t="s">
        <v>598</v>
      </c>
      <c r="C24" s="46"/>
      <c r="D24" s="47"/>
      <c r="E24" s="48"/>
      <c r="F24" s="49"/>
      <c r="G24" s="50"/>
      <c r="H24" s="51"/>
      <c r="I24" s="51"/>
      <c r="J24" s="52"/>
      <c r="K24" s="39"/>
      <c r="L24" s="40"/>
      <c r="M24" s="41"/>
    </row>
    <row r="25" spans="1:14" s="14" customFormat="1" ht="21" x14ac:dyDescent="0.2">
      <c r="A25" s="94"/>
      <c r="B25" s="95" t="s">
        <v>567</v>
      </c>
      <c r="C25" s="96" t="s">
        <v>599</v>
      </c>
      <c r="D25" s="67" t="s">
        <v>600</v>
      </c>
      <c r="E25" s="97" t="s">
        <v>601</v>
      </c>
      <c r="F25" s="98">
        <v>2</v>
      </c>
      <c r="G25" s="99" t="s">
        <v>558</v>
      </c>
      <c r="H25" s="100"/>
      <c r="I25" s="100">
        <f>H25*F25</f>
        <v>0</v>
      </c>
      <c r="J25" s="101" t="s">
        <v>571</v>
      </c>
      <c r="K25" s="102" t="s">
        <v>602</v>
      </c>
      <c r="L25" s="16"/>
      <c r="M25" s="103"/>
    </row>
    <row r="26" spans="1:14" s="14" customFormat="1" ht="21" x14ac:dyDescent="0.2">
      <c r="A26" s="94"/>
      <c r="B26" s="95" t="s">
        <v>573</v>
      </c>
      <c r="C26" s="96" t="s">
        <v>603</v>
      </c>
      <c r="D26" s="67" t="s">
        <v>604</v>
      </c>
      <c r="E26" s="97" t="s">
        <v>605</v>
      </c>
      <c r="F26" s="104">
        <v>2</v>
      </c>
      <c r="G26" s="99" t="s">
        <v>558</v>
      </c>
      <c r="H26" s="100"/>
      <c r="I26" s="100">
        <f>H26*F26</f>
        <v>0</v>
      </c>
      <c r="J26" s="101" t="s">
        <v>571</v>
      </c>
      <c r="K26" s="102" t="s">
        <v>602</v>
      </c>
      <c r="L26" s="16"/>
      <c r="M26" s="103"/>
    </row>
    <row r="27" spans="1:14" s="14" customFormat="1" ht="11.25" customHeight="1" x14ac:dyDescent="0.2">
      <c r="A27" s="94"/>
      <c r="B27" s="95" t="s">
        <v>577</v>
      </c>
      <c r="C27" s="66" t="s">
        <v>606</v>
      </c>
      <c r="D27" s="67" t="s">
        <v>607</v>
      </c>
      <c r="E27" s="97" t="s">
        <v>608</v>
      </c>
      <c r="F27" s="104">
        <v>1</v>
      </c>
      <c r="G27" s="99" t="s">
        <v>558</v>
      </c>
      <c r="H27" s="100"/>
      <c r="I27" s="100">
        <f>H27*F27</f>
        <v>0</v>
      </c>
      <c r="J27" s="101" t="s">
        <v>571</v>
      </c>
      <c r="K27" s="102" t="s">
        <v>602</v>
      </c>
      <c r="L27" s="16"/>
      <c r="M27" s="103"/>
    </row>
    <row r="28" spans="1:14" s="14" customFormat="1" ht="21" x14ac:dyDescent="0.2">
      <c r="A28" s="94"/>
      <c r="B28" s="95" t="s">
        <v>581</v>
      </c>
      <c r="C28" s="66" t="s">
        <v>609</v>
      </c>
      <c r="D28" s="105" t="s">
        <v>610</v>
      </c>
      <c r="E28" s="97" t="s">
        <v>611</v>
      </c>
      <c r="F28" s="68">
        <v>1</v>
      </c>
      <c r="G28" s="99" t="s">
        <v>558</v>
      </c>
      <c r="H28" s="100"/>
      <c r="I28" s="100">
        <f>H28*F28</f>
        <v>0</v>
      </c>
      <c r="J28" s="101" t="s">
        <v>571</v>
      </c>
      <c r="K28" s="102" t="s">
        <v>602</v>
      </c>
      <c r="L28" s="16"/>
      <c r="M28" s="103"/>
    </row>
    <row r="29" spans="1:14" s="14" customFormat="1" ht="10.5" customHeight="1" x14ac:dyDescent="0.2">
      <c r="A29" s="94"/>
      <c r="B29" s="95" t="s">
        <v>585</v>
      </c>
      <c r="C29" s="66" t="s">
        <v>612</v>
      </c>
      <c r="D29" s="67" t="s">
        <v>613</v>
      </c>
      <c r="E29" s="106" t="s">
        <v>614</v>
      </c>
      <c r="F29" s="68">
        <v>1</v>
      </c>
      <c r="G29" s="99" t="s">
        <v>558</v>
      </c>
      <c r="H29" s="100"/>
      <c r="I29" s="100">
        <f>H29*F29</f>
        <v>0</v>
      </c>
      <c r="J29" s="101" t="s">
        <v>571</v>
      </c>
      <c r="K29" s="102" t="s">
        <v>602</v>
      </c>
      <c r="L29" s="16"/>
      <c r="M29" s="103"/>
    </row>
    <row r="30" spans="1:14" s="85" customFormat="1" ht="10.5" customHeight="1" x14ac:dyDescent="0.2">
      <c r="A30" s="74" t="s">
        <v>615</v>
      </c>
      <c r="B30" s="75"/>
      <c r="C30" s="76"/>
      <c r="D30" s="77" t="s">
        <v>616</v>
      </c>
      <c r="E30" s="78"/>
      <c r="F30" s="77">
        <v>1</v>
      </c>
      <c r="G30" s="79" t="s">
        <v>596</v>
      </c>
      <c r="H30" s="80"/>
      <c r="I30" s="81">
        <f>SUM(I25:I29)</f>
        <v>0</v>
      </c>
      <c r="J30" s="82"/>
      <c r="K30" s="82"/>
      <c r="L30" s="83"/>
      <c r="M30" s="83"/>
      <c r="N30" s="84"/>
    </row>
    <row r="31" spans="1:14" ht="10.5" customHeight="1" x14ac:dyDescent="0.2">
      <c r="A31" s="107"/>
      <c r="B31" s="108"/>
      <c r="C31" s="109"/>
      <c r="D31" s="110"/>
      <c r="E31" s="111"/>
      <c r="F31" s="112"/>
      <c r="G31" s="110"/>
      <c r="H31" s="113"/>
      <c r="I31" s="113"/>
      <c r="J31" s="114"/>
      <c r="K31" s="115"/>
      <c r="L31" s="116"/>
      <c r="M31" s="103"/>
    </row>
    <row r="32" spans="1:14" ht="10.5" customHeight="1" x14ac:dyDescent="0.2">
      <c r="A32" s="37" t="s">
        <v>617</v>
      </c>
      <c r="B32" s="117" t="s">
        <v>618</v>
      </c>
      <c r="C32" s="118"/>
      <c r="D32" s="47"/>
      <c r="E32" s="48"/>
      <c r="F32" s="49"/>
      <c r="G32" s="50"/>
      <c r="H32" s="51"/>
      <c r="I32" s="51"/>
      <c r="J32" s="52"/>
      <c r="K32" s="52"/>
      <c r="L32" s="40"/>
      <c r="M32" s="40"/>
      <c r="N32" s="41"/>
    </row>
    <row r="33" spans="1:16" s="64" customFormat="1" ht="10.5" customHeight="1" x14ac:dyDescent="0.2">
      <c r="A33" s="53"/>
      <c r="B33" s="54" t="s">
        <v>567</v>
      </c>
      <c r="C33" s="44" t="s">
        <v>619</v>
      </c>
      <c r="D33" s="55" t="s">
        <v>620</v>
      </c>
      <c r="E33" s="56" t="s">
        <v>621</v>
      </c>
      <c r="F33" s="57">
        <v>1</v>
      </c>
      <c r="G33" s="58" t="s">
        <v>558</v>
      </c>
      <c r="H33" s="59"/>
      <c r="I33" s="59">
        <f>H33*F33</f>
        <v>0</v>
      </c>
      <c r="J33" s="60" t="s">
        <v>571</v>
      </c>
      <c r="K33" s="119" t="s">
        <v>622</v>
      </c>
      <c r="M33" s="62"/>
      <c r="N33" s="63"/>
      <c r="P33" s="120"/>
    </row>
    <row r="34" spans="1:16" s="64" customFormat="1" ht="10.5" customHeight="1" x14ac:dyDescent="0.2">
      <c r="A34" s="53"/>
      <c r="B34" s="54" t="s">
        <v>573</v>
      </c>
      <c r="C34" s="44" t="s">
        <v>623</v>
      </c>
      <c r="D34" s="55" t="s">
        <v>624</v>
      </c>
      <c r="E34" s="56" t="s">
        <v>625</v>
      </c>
      <c r="F34" s="57">
        <v>1</v>
      </c>
      <c r="G34" s="58" t="s">
        <v>558</v>
      </c>
      <c r="H34" s="59"/>
      <c r="I34" s="59">
        <f>H34*F34</f>
        <v>0</v>
      </c>
      <c r="J34" s="60" t="s">
        <v>571</v>
      </c>
      <c r="K34" s="119" t="s">
        <v>622</v>
      </c>
      <c r="M34" s="62"/>
      <c r="N34" s="63"/>
    </row>
    <row r="35" spans="1:16" s="64" customFormat="1" ht="10.5" customHeight="1" x14ac:dyDescent="0.2">
      <c r="A35" s="53"/>
      <c r="B35" s="54" t="s">
        <v>577</v>
      </c>
      <c r="C35" s="44" t="s">
        <v>626</v>
      </c>
      <c r="D35" s="55" t="s">
        <v>627</v>
      </c>
      <c r="E35" s="56" t="s">
        <v>628</v>
      </c>
      <c r="F35" s="57">
        <v>1</v>
      </c>
      <c r="G35" s="58" t="s">
        <v>558</v>
      </c>
      <c r="H35" s="59"/>
      <c r="I35" s="59">
        <f>H35*F35</f>
        <v>0</v>
      </c>
      <c r="J35" s="60" t="s">
        <v>571</v>
      </c>
      <c r="K35" s="119" t="s">
        <v>622</v>
      </c>
      <c r="M35" s="62"/>
      <c r="N35" s="63"/>
    </row>
    <row r="36" spans="1:16" s="85" customFormat="1" ht="10.5" customHeight="1" x14ac:dyDescent="0.2">
      <c r="A36" s="74" t="s">
        <v>629</v>
      </c>
      <c r="B36" s="75"/>
      <c r="C36" s="76"/>
      <c r="D36" s="77" t="s">
        <v>630</v>
      </c>
      <c r="E36" s="78"/>
      <c r="F36" s="77">
        <v>1</v>
      </c>
      <c r="G36" s="79" t="s">
        <v>596</v>
      </c>
      <c r="H36" s="80"/>
      <c r="I36" s="81">
        <f>SUM(I33:I35)</f>
        <v>0</v>
      </c>
      <c r="J36" s="82"/>
      <c r="K36" s="82"/>
      <c r="L36" s="83"/>
      <c r="M36" s="83"/>
      <c r="N36" s="84"/>
    </row>
    <row r="37" spans="1:16" s="130" customFormat="1" ht="10.5" customHeight="1" x14ac:dyDescent="0.2">
      <c r="A37" s="121"/>
      <c r="B37" s="122"/>
      <c r="C37" s="123"/>
      <c r="D37" s="124"/>
      <c r="E37" s="125"/>
      <c r="F37" s="124"/>
      <c r="G37" s="126"/>
      <c r="H37" s="127"/>
      <c r="I37" s="128"/>
      <c r="J37" s="129"/>
      <c r="K37" s="129"/>
      <c r="L37" s="83"/>
      <c r="M37" s="83"/>
      <c r="N37" s="84"/>
    </row>
    <row r="38" spans="1:16" ht="10.5" customHeight="1" x14ac:dyDescent="0.2">
      <c r="A38" s="37" t="s">
        <v>631</v>
      </c>
      <c r="B38" s="117" t="s">
        <v>632</v>
      </c>
      <c r="C38" s="118"/>
      <c r="D38" s="47"/>
      <c r="E38" s="48"/>
      <c r="F38" s="49"/>
      <c r="G38" s="50"/>
      <c r="H38" s="51"/>
      <c r="I38" s="51"/>
      <c r="J38" s="52"/>
      <c r="K38" s="52"/>
      <c r="L38" s="40"/>
      <c r="M38" s="40"/>
      <c r="N38" s="41"/>
    </row>
    <row r="39" spans="1:16" s="64" customFormat="1" ht="10.5" customHeight="1" x14ac:dyDescent="0.2">
      <c r="A39" s="53"/>
      <c r="B39" s="54" t="s">
        <v>567</v>
      </c>
      <c r="C39" s="44" t="s">
        <v>897</v>
      </c>
      <c r="D39" s="131" t="s">
        <v>898</v>
      </c>
      <c r="E39" s="56" t="s">
        <v>1041</v>
      </c>
      <c r="F39" s="57">
        <v>1</v>
      </c>
      <c r="G39" s="58" t="s">
        <v>558</v>
      </c>
      <c r="H39" s="59"/>
      <c r="I39" s="59"/>
      <c r="M39" s="62"/>
      <c r="N39" s="63"/>
    </row>
    <row r="40" spans="1:16" s="64" customFormat="1" ht="10.5" customHeight="1" x14ac:dyDescent="0.2">
      <c r="A40" s="53"/>
      <c r="B40" s="54" t="s">
        <v>573</v>
      </c>
      <c r="C40" s="44"/>
      <c r="D40" s="131" t="s">
        <v>633</v>
      </c>
      <c r="E40" s="56"/>
      <c r="F40" s="57"/>
      <c r="G40" s="58"/>
      <c r="H40" s="59"/>
      <c r="I40" s="59"/>
      <c r="J40" s="60" t="s">
        <v>571</v>
      </c>
      <c r="K40" s="135" t="s">
        <v>637</v>
      </c>
      <c r="M40" s="62"/>
      <c r="N40" s="63"/>
    </row>
    <row r="41" spans="1:16" s="64" customFormat="1" ht="10.5" customHeight="1" x14ac:dyDescent="0.2">
      <c r="A41" s="53"/>
      <c r="B41" s="132"/>
      <c r="C41" s="44" t="s">
        <v>634</v>
      </c>
      <c r="D41" s="133" t="s">
        <v>635</v>
      </c>
      <c r="E41" s="56" t="s">
        <v>636</v>
      </c>
      <c r="F41" s="57">
        <v>1</v>
      </c>
      <c r="G41" s="58" t="s">
        <v>558</v>
      </c>
      <c r="H41" s="134"/>
      <c r="I41" s="59">
        <f>H41*F41</f>
        <v>0</v>
      </c>
      <c r="K41" s="65"/>
    </row>
    <row r="42" spans="1:16" s="64" customFormat="1" x14ac:dyDescent="0.2">
      <c r="A42" s="136"/>
      <c r="B42" s="54" t="s">
        <v>577</v>
      </c>
      <c r="C42" s="132"/>
      <c r="D42" s="131" t="s">
        <v>638</v>
      </c>
      <c r="E42" s="137"/>
      <c r="F42" s="136"/>
      <c r="G42" s="136"/>
      <c r="H42" s="136"/>
      <c r="I42" s="136"/>
      <c r="J42" s="60" t="s">
        <v>571</v>
      </c>
      <c r="K42" s="138" t="s">
        <v>642</v>
      </c>
    </row>
    <row r="43" spans="1:16" s="64" customFormat="1" ht="10.5" customHeight="1" x14ac:dyDescent="0.2">
      <c r="A43" s="136"/>
      <c r="B43" s="132"/>
      <c r="C43" s="44" t="s">
        <v>639</v>
      </c>
      <c r="D43" s="133" t="s">
        <v>640</v>
      </c>
      <c r="E43" s="56" t="s">
        <v>641</v>
      </c>
      <c r="F43" s="136">
        <v>2</v>
      </c>
      <c r="G43" s="136" t="s">
        <v>558</v>
      </c>
      <c r="H43" s="134"/>
      <c r="I43" s="59">
        <f>H43*F43</f>
        <v>0</v>
      </c>
      <c r="K43" s="65"/>
      <c r="M43" s="62"/>
      <c r="N43" s="63"/>
    </row>
    <row r="44" spans="1:16" s="64" customFormat="1" ht="21" x14ac:dyDescent="0.2">
      <c r="A44" s="53"/>
      <c r="B44" s="54" t="s">
        <v>581</v>
      </c>
      <c r="C44" s="44"/>
      <c r="D44" s="131" t="s">
        <v>643</v>
      </c>
      <c r="E44" s="56"/>
      <c r="F44" s="57"/>
      <c r="G44" s="58"/>
      <c r="H44" s="59"/>
      <c r="I44" s="59"/>
      <c r="J44" s="60" t="s">
        <v>571</v>
      </c>
      <c r="K44" s="135" t="s">
        <v>637</v>
      </c>
      <c r="L44" s="64" t="s">
        <v>647</v>
      </c>
      <c r="M44" s="60" t="s">
        <v>648</v>
      </c>
      <c r="N44" s="63" t="s">
        <v>649</v>
      </c>
    </row>
    <row r="45" spans="1:16" s="64" customFormat="1" ht="10.5" customHeight="1" x14ac:dyDescent="0.2">
      <c r="A45" s="53"/>
      <c r="B45" s="132"/>
      <c r="C45" s="139" t="s">
        <v>644</v>
      </c>
      <c r="D45" s="55" t="s">
        <v>645</v>
      </c>
      <c r="E45" s="56" t="s">
        <v>646</v>
      </c>
      <c r="F45" s="57">
        <v>4</v>
      </c>
      <c r="G45" s="58" t="s">
        <v>558</v>
      </c>
      <c r="H45" s="59"/>
      <c r="I45" s="59">
        <f>H45*F45</f>
        <v>0</v>
      </c>
      <c r="J45" s="60" t="s">
        <v>571</v>
      </c>
      <c r="K45" s="135" t="s">
        <v>637</v>
      </c>
      <c r="L45" s="64" t="s">
        <v>647</v>
      </c>
      <c r="M45" s="62" t="s">
        <v>653</v>
      </c>
      <c r="N45" s="63" t="s">
        <v>649</v>
      </c>
    </row>
    <row r="46" spans="1:16" s="64" customFormat="1" ht="21.75" customHeight="1" x14ac:dyDescent="0.2">
      <c r="A46" s="53"/>
      <c r="B46" s="132"/>
      <c r="C46" s="44" t="s">
        <v>650</v>
      </c>
      <c r="D46" s="55" t="s">
        <v>651</v>
      </c>
      <c r="E46" s="56" t="s">
        <v>652</v>
      </c>
      <c r="F46" s="57">
        <v>1</v>
      </c>
      <c r="G46" s="58" t="s">
        <v>558</v>
      </c>
      <c r="H46" s="59"/>
      <c r="I46" s="59">
        <f>H46*F46</f>
        <v>0</v>
      </c>
      <c r="J46" s="60" t="s">
        <v>571</v>
      </c>
      <c r="K46" s="135" t="s">
        <v>637</v>
      </c>
      <c r="L46" s="140" t="s">
        <v>647</v>
      </c>
      <c r="M46" s="62" t="s">
        <v>648</v>
      </c>
      <c r="N46" s="63" t="s">
        <v>649</v>
      </c>
    </row>
    <row r="47" spans="1:16" s="64" customFormat="1" ht="10.5" customHeight="1" x14ac:dyDescent="0.2">
      <c r="A47" s="53"/>
      <c r="B47" s="132"/>
      <c r="C47" s="139" t="s">
        <v>654</v>
      </c>
      <c r="D47" s="55" t="s">
        <v>655</v>
      </c>
      <c r="E47" s="56" t="s">
        <v>656</v>
      </c>
      <c r="F47" s="57">
        <v>5</v>
      </c>
      <c r="G47" s="58" t="s">
        <v>558</v>
      </c>
      <c r="H47" s="59"/>
      <c r="I47" s="59">
        <f>H47*F47</f>
        <v>0</v>
      </c>
      <c r="J47" s="60" t="s">
        <v>571</v>
      </c>
      <c r="K47" s="135" t="s">
        <v>637</v>
      </c>
      <c r="L47" s="140" t="s">
        <v>647</v>
      </c>
      <c r="M47" s="62" t="s">
        <v>648</v>
      </c>
      <c r="N47" s="63" t="s">
        <v>649</v>
      </c>
    </row>
    <row r="48" spans="1:16" s="64" customFormat="1" ht="10.5" customHeight="1" x14ac:dyDescent="0.2">
      <c r="A48" s="53"/>
      <c r="B48" s="132"/>
      <c r="C48" s="66" t="s">
        <v>657</v>
      </c>
      <c r="D48" s="67" t="s">
        <v>655</v>
      </c>
      <c r="E48" s="141" t="s">
        <v>658</v>
      </c>
      <c r="F48" s="142">
        <v>2</v>
      </c>
      <c r="G48" s="69" t="s">
        <v>558</v>
      </c>
      <c r="H48" s="70"/>
      <c r="I48" s="70">
        <f>H48*F48</f>
        <v>0</v>
      </c>
      <c r="K48" s="65"/>
      <c r="M48" s="62"/>
      <c r="N48" s="63"/>
    </row>
    <row r="49" spans="1:14" s="64" customFormat="1" ht="10.5" customHeight="1" x14ac:dyDescent="0.2">
      <c r="A49" s="53"/>
      <c r="B49" s="54" t="s">
        <v>585</v>
      </c>
      <c r="C49" s="44"/>
      <c r="D49" s="131" t="s">
        <v>659</v>
      </c>
      <c r="E49" s="56"/>
      <c r="F49" s="57"/>
      <c r="G49" s="58"/>
      <c r="H49" s="59"/>
      <c r="I49" s="59"/>
      <c r="J49" s="60" t="s">
        <v>571</v>
      </c>
      <c r="K49" s="135" t="s">
        <v>637</v>
      </c>
      <c r="L49" s="64" t="s">
        <v>647</v>
      </c>
      <c r="M49" s="62"/>
      <c r="N49" s="63"/>
    </row>
    <row r="50" spans="1:14" s="64" customFormat="1" ht="10.5" customHeight="1" x14ac:dyDescent="0.2">
      <c r="A50" s="53"/>
      <c r="B50" s="132"/>
      <c r="C50" s="44" t="s">
        <v>660</v>
      </c>
      <c r="D50" s="55" t="s">
        <v>661</v>
      </c>
      <c r="E50" s="56" t="s">
        <v>662</v>
      </c>
      <c r="F50" s="57">
        <v>1</v>
      </c>
      <c r="G50" s="58" t="s">
        <v>558</v>
      </c>
      <c r="H50" s="59"/>
      <c r="I50" s="59">
        <f>H50*F50</f>
        <v>0</v>
      </c>
    </row>
    <row r="51" spans="1:14" s="64" customFormat="1" ht="10.5" customHeight="1" x14ac:dyDescent="0.2">
      <c r="A51" s="136"/>
      <c r="B51" s="54" t="s">
        <v>590</v>
      </c>
      <c r="C51" s="44"/>
      <c r="D51" s="143" t="s">
        <v>670</v>
      </c>
      <c r="E51" s="137"/>
      <c r="F51" s="136"/>
      <c r="G51" s="136"/>
      <c r="H51" s="144"/>
      <c r="I51" s="59"/>
      <c r="J51" s="60" t="s">
        <v>571</v>
      </c>
      <c r="K51" s="119" t="s">
        <v>674</v>
      </c>
    </row>
    <row r="52" spans="1:14" s="64" customFormat="1" ht="10.5" customHeight="1" x14ac:dyDescent="0.2">
      <c r="A52" s="136"/>
      <c r="B52" s="132"/>
      <c r="C52" s="517" t="s">
        <v>671</v>
      </c>
      <c r="D52" s="148" t="s">
        <v>672</v>
      </c>
      <c r="E52" s="150" t="s">
        <v>673</v>
      </c>
      <c r="F52" s="136">
        <v>23</v>
      </c>
      <c r="G52" s="136" t="s">
        <v>558</v>
      </c>
      <c r="H52" s="147"/>
      <c r="I52" s="59">
        <f t="shared" ref="I52:I77" si="0">H52*F52</f>
        <v>0</v>
      </c>
      <c r="J52" s="60" t="s">
        <v>571</v>
      </c>
      <c r="K52" s="119" t="s">
        <v>674</v>
      </c>
    </row>
    <row r="53" spans="1:14" s="64" customFormat="1" ht="10.5" customHeight="1" x14ac:dyDescent="0.2">
      <c r="A53" s="136"/>
      <c r="B53" s="132"/>
      <c r="C53" s="518"/>
      <c r="D53" s="148" t="s">
        <v>675</v>
      </c>
      <c r="E53" s="150" t="s">
        <v>676</v>
      </c>
      <c r="F53" s="136">
        <v>8</v>
      </c>
      <c r="G53" s="136" t="s">
        <v>558</v>
      </c>
      <c r="H53" s="147"/>
      <c r="I53" s="59">
        <f t="shared" si="0"/>
        <v>0</v>
      </c>
      <c r="J53" s="60" t="s">
        <v>571</v>
      </c>
      <c r="K53" s="119" t="s">
        <v>674</v>
      </c>
    </row>
    <row r="54" spans="1:14" s="64" customFormat="1" ht="10.5" customHeight="1" x14ac:dyDescent="0.2">
      <c r="A54" s="136"/>
      <c r="B54" s="132"/>
      <c r="C54" s="518"/>
      <c r="D54" s="148" t="s">
        <v>677</v>
      </c>
      <c r="E54" s="150" t="s">
        <v>678</v>
      </c>
      <c r="F54" s="136">
        <v>2</v>
      </c>
      <c r="G54" s="136" t="s">
        <v>558</v>
      </c>
      <c r="H54" s="147"/>
      <c r="I54" s="59">
        <f t="shared" si="0"/>
        <v>0</v>
      </c>
      <c r="J54" s="60"/>
      <c r="K54" s="119"/>
    </row>
    <row r="55" spans="1:14" s="64" customFormat="1" ht="10.5" customHeight="1" x14ac:dyDescent="0.2">
      <c r="A55" s="136"/>
      <c r="B55" s="132"/>
      <c r="C55" s="518"/>
      <c r="D55" s="148" t="s">
        <v>679</v>
      </c>
      <c r="E55" s="150" t="s">
        <v>680</v>
      </c>
      <c r="F55" s="151">
        <v>8</v>
      </c>
      <c r="G55" s="136" t="s">
        <v>558</v>
      </c>
      <c r="H55" s="147"/>
      <c r="I55" s="59">
        <f t="shared" si="0"/>
        <v>0</v>
      </c>
      <c r="J55" s="60"/>
      <c r="K55" s="119"/>
    </row>
    <row r="56" spans="1:14" s="64" customFormat="1" ht="10.5" customHeight="1" x14ac:dyDescent="0.2">
      <c r="A56" s="136"/>
      <c r="B56" s="132"/>
      <c r="C56" s="518"/>
      <c r="D56" s="148" t="s">
        <v>681</v>
      </c>
      <c r="E56" s="145" t="s">
        <v>682</v>
      </c>
      <c r="F56" s="151">
        <v>1</v>
      </c>
      <c r="G56" s="136"/>
      <c r="H56" s="147"/>
      <c r="I56" s="59">
        <f t="shared" si="0"/>
        <v>0</v>
      </c>
      <c r="J56" s="60" t="s">
        <v>571</v>
      </c>
      <c r="K56" s="119" t="s">
        <v>674</v>
      </c>
    </row>
    <row r="57" spans="1:14" s="64" customFormat="1" ht="10.5" customHeight="1" x14ac:dyDescent="0.2">
      <c r="A57" s="136"/>
      <c r="B57" s="132"/>
      <c r="C57" s="518"/>
      <c r="D57" s="148" t="s">
        <v>683</v>
      </c>
      <c r="E57" s="145" t="s">
        <v>684</v>
      </c>
      <c r="F57" s="146">
        <v>3</v>
      </c>
      <c r="G57" s="136" t="s">
        <v>558</v>
      </c>
      <c r="H57" s="147"/>
      <c r="I57" s="59">
        <f t="shared" si="0"/>
        <v>0</v>
      </c>
      <c r="J57" s="60" t="s">
        <v>571</v>
      </c>
      <c r="K57" s="119" t="s">
        <v>674</v>
      </c>
    </row>
    <row r="58" spans="1:14" s="64" customFormat="1" ht="10.5" customHeight="1" x14ac:dyDescent="0.2">
      <c r="A58" s="136"/>
      <c r="B58" s="132"/>
      <c r="C58" s="518"/>
      <c r="D58" s="148" t="s">
        <v>685</v>
      </c>
      <c r="E58" s="145" t="s">
        <v>686</v>
      </c>
      <c r="F58" s="146">
        <v>1</v>
      </c>
      <c r="G58" s="136" t="s">
        <v>558</v>
      </c>
      <c r="H58" s="147"/>
      <c r="I58" s="59">
        <f t="shared" si="0"/>
        <v>0</v>
      </c>
      <c r="J58" s="60" t="s">
        <v>571</v>
      </c>
      <c r="K58" s="119" t="s">
        <v>674</v>
      </c>
    </row>
    <row r="59" spans="1:14" s="120" customFormat="1" ht="10.5" customHeight="1" x14ac:dyDescent="0.2">
      <c r="A59" s="136"/>
      <c r="B59" s="132"/>
      <c r="C59" s="518"/>
      <c r="D59" s="148" t="s">
        <v>687</v>
      </c>
      <c r="E59" s="145" t="s">
        <v>688</v>
      </c>
      <c r="F59" s="146">
        <v>3</v>
      </c>
      <c r="G59" s="136" t="s">
        <v>558</v>
      </c>
      <c r="H59" s="147"/>
      <c r="I59" s="59">
        <f t="shared" si="0"/>
        <v>0</v>
      </c>
      <c r="J59" s="60" t="s">
        <v>571</v>
      </c>
      <c r="K59" s="119" t="s">
        <v>674</v>
      </c>
    </row>
    <row r="60" spans="1:14" s="120" customFormat="1" ht="10.5" customHeight="1" x14ac:dyDescent="0.2">
      <c r="A60" s="136"/>
      <c r="B60" s="137"/>
      <c r="C60" s="518"/>
      <c r="D60" s="148" t="s">
        <v>689</v>
      </c>
      <c r="E60" s="150" t="s">
        <v>690</v>
      </c>
      <c r="F60" s="136">
        <v>22</v>
      </c>
      <c r="G60" s="136" t="s">
        <v>558</v>
      </c>
      <c r="H60" s="147"/>
      <c r="I60" s="59">
        <f t="shared" si="0"/>
        <v>0</v>
      </c>
      <c r="J60" s="60" t="s">
        <v>571</v>
      </c>
      <c r="K60" s="119" t="s">
        <v>674</v>
      </c>
    </row>
    <row r="61" spans="1:14" s="120" customFormat="1" ht="10.5" customHeight="1" x14ac:dyDescent="0.2">
      <c r="A61" s="136"/>
      <c r="B61" s="137"/>
      <c r="C61" s="518"/>
      <c r="D61" s="148" t="s">
        <v>691</v>
      </c>
      <c r="E61" s="150" t="s">
        <v>692</v>
      </c>
      <c r="F61" s="136">
        <v>5</v>
      </c>
      <c r="G61" s="136" t="s">
        <v>558</v>
      </c>
      <c r="H61" s="147"/>
      <c r="I61" s="59">
        <f t="shared" si="0"/>
        <v>0</v>
      </c>
      <c r="J61" s="60" t="s">
        <v>571</v>
      </c>
      <c r="K61" s="119" t="s">
        <v>674</v>
      </c>
    </row>
    <row r="62" spans="1:14" s="120" customFormat="1" ht="10.5" customHeight="1" x14ac:dyDescent="0.2">
      <c r="A62" s="136"/>
      <c r="B62" s="137"/>
      <c r="C62" s="518"/>
      <c r="D62" s="148" t="s">
        <v>693</v>
      </c>
      <c r="E62" s="150" t="s">
        <v>694</v>
      </c>
      <c r="F62" s="136">
        <v>2</v>
      </c>
      <c r="G62" s="136" t="s">
        <v>558</v>
      </c>
      <c r="H62" s="147"/>
      <c r="I62" s="59">
        <f t="shared" si="0"/>
        <v>0</v>
      </c>
      <c r="J62" s="60" t="s">
        <v>571</v>
      </c>
      <c r="K62" s="119" t="s">
        <v>674</v>
      </c>
    </row>
    <row r="63" spans="1:14" s="64" customFormat="1" ht="10.5" customHeight="1" x14ac:dyDescent="0.2">
      <c r="A63" s="136"/>
      <c r="B63" s="137"/>
      <c r="C63" s="518"/>
      <c r="D63" s="148" t="s">
        <v>695</v>
      </c>
      <c r="E63" s="150" t="s">
        <v>696</v>
      </c>
      <c r="F63" s="151">
        <v>1</v>
      </c>
      <c r="G63" s="136" t="s">
        <v>558</v>
      </c>
      <c r="H63" s="147"/>
      <c r="I63" s="59">
        <f t="shared" si="0"/>
        <v>0</v>
      </c>
      <c r="J63" s="60" t="s">
        <v>571</v>
      </c>
      <c r="K63" s="119" t="s">
        <v>674</v>
      </c>
    </row>
    <row r="64" spans="1:14" s="64" customFormat="1" ht="10.5" customHeight="1" x14ac:dyDescent="0.2">
      <c r="A64" s="136"/>
      <c r="B64" s="132"/>
      <c r="C64" s="518"/>
      <c r="D64" s="148" t="s">
        <v>697</v>
      </c>
      <c r="E64" s="150" t="s">
        <v>698</v>
      </c>
      <c r="F64" s="136">
        <v>5</v>
      </c>
      <c r="G64" s="136" t="s">
        <v>558</v>
      </c>
      <c r="H64" s="147"/>
      <c r="I64" s="59">
        <f t="shared" si="0"/>
        <v>0</v>
      </c>
      <c r="J64" s="60" t="s">
        <v>571</v>
      </c>
      <c r="K64" s="61" t="s">
        <v>674</v>
      </c>
      <c r="L64" s="65"/>
    </row>
    <row r="65" spans="1:12" s="64" customFormat="1" ht="10.5" customHeight="1" x14ac:dyDescent="0.2">
      <c r="A65" s="136"/>
      <c r="B65" s="132"/>
      <c r="C65" s="518"/>
      <c r="D65" s="148" t="s">
        <v>699</v>
      </c>
      <c r="E65" s="56" t="s">
        <v>700</v>
      </c>
      <c r="F65" s="136">
        <v>2</v>
      </c>
      <c r="G65" s="136" t="s">
        <v>558</v>
      </c>
      <c r="H65" s="147"/>
      <c r="I65" s="59">
        <f t="shared" si="0"/>
        <v>0</v>
      </c>
      <c r="J65" s="60" t="s">
        <v>571</v>
      </c>
      <c r="K65" s="61" t="s">
        <v>674</v>
      </c>
      <c r="L65" s="65"/>
    </row>
    <row r="66" spans="1:12" s="64" customFormat="1" ht="10.5" customHeight="1" x14ac:dyDescent="0.2">
      <c r="A66" s="136"/>
      <c r="B66" s="132"/>
      <c r="C66" s="518"/>
      <c r="D66" s="148" t="s">
        <v>701</v>
      </c>
      <c r="E66" s="150" t="s">
        <v>702</v>
      </c>
      <c r="F66" s="136">
        <v>18</v>
      </c>
      <c r="G66" s="136" t="s">
        <v>558</v>
      </c>
      <c r="H66" s="147"/>
      <c r="I66" s="59">
        <f t="shared" si="0"/>
        <v>0</v>
      </c>
      <c r="J66" s="60" t="s">
        <v>571</v>
      </c>
      <c r="K66" s="61" t="s">
        <v>674</v>
      </c>
      <c r="L66" s="65"/>
    </row>
    <row r="67" spans="1:12" s="64" customFormat="1" ht="10.5" customHeight="1" x14ac:dyDescent="0.2">
      <c r="A67" s="136"/>
      <c r="B67" s="132"/>
      <c r="C67" s="518"/>
      <c r="D67" s="148" t="s">
        <v>703</v>
      </c>
      <c r="E67" s="150" t="s">
        <v>704</v>
      </c>
      <c r="F67" s="136">
        <v>16</v>
      </c>
      <c r="G67" s="136" t="s">
        <v>558</v>
      </c>
      <c r="H67" s="147"/>
      <c r="I67" s="59">
        <f t="shared" si="0"/>
        <v>0</v>
      </c>
      <c r="J67" s="60" t="s">
        <v>571</v>
      </c>
      <c r="K67" s="119" t="s">
        <v>674</v>
      </c>
    </row>
    <row r="68" spans="1:12" s="64" customFormat="1" ht="10.5" customHeight="1" x14ac:dyDescent="0.2">
      <c r="A68" s="136"/>
      <c r="B68" s="132"/>
      <c r="C68" s="519"/>
      <c r="D68" s="148" t="s">
        <v>705</v>
      </c>
      <c r="E68" s="145" t="s">
        <v>706</v>
      </c>
      <c r="F68" s="146">
        <v>5</v>
      </c>
      <c r="G68" s="136" t="s">
        <v>558</v>
      </c>
      <c r="H68" s="147"/>
      <c r="I68" s="59">
        <f t="shared" si="0"/>
        <v>0</v>
      </c>
      <c r="J68" s="60" t="s">
        <v>571</v>
      </c>
      <c r="K68" s="119" t="s">
        <v>674</v>
      </c>
    </row>
    <row r="69" spans="1:12" s="64" customFormat="1" ht="10.5" customHeight="1" x14ac:dyDescent="0.2">
      <c r="A69" s="136"/>
      <c r="B69" s="132"/>
      <c r="C69" s="44"/>
      <c r="D69" s="148" t="s">
        <v>707</v>
      </c>
      <c r="E69" s="145" t="s">
        <v>708</v>
      </c>
      <c r="F69" s="146">
        <v>1</v>
      </c>
      <c r="G69" s="136" t="s">
        <v>558</v>
      </c>
      <c r="H69" s="147"/>
      <c r="I69" s="59">
        <f t="shared" si="0"/>
        <v>0</v>
      </c>
      <c r="J69" s="60" t="s">
        <v>571</v>
      </c>
      <c r="K69" s="61" t="s">
        <v>674</v>
      </c>
      <c r="L69" s="65"/>
    </row>
    <row r="70" spans="1:12" s="64" customFormat="1" ht="10.5" customHeight="1" x14ac:dyDescent="0.2">
      <c r="A70" s="136"/>
      <c r="B70" s="132"/>
      <c r="C70" s="44"/>
      <c r="D70" s="148" t="s">
        <v>709</v>
      </c>
      <c r="E70" s="150" t="s">
        <v>710</v>
      </c>
      <c r="F70" s="151">
        <v>76</v>
      </c>
      <c r="G70" s="136" t="s">
        <v>558</v>
      </c>
      <c r="H70" s="147"/>
      <c r="I70" s="59">
        <f t="shared" si="0"/>
        <v>0</v>
      </c>
      <c r="J70" s="60" t="s">
        <v>571</v>
      </c>
      <c r="K70" s="61" t="s">
        <v>674</v>
      </c>
      <c r="L70" s="65"/>
    </row>
    <row r="71" spans="1:12" s="64" customFormat="1" ht="10.5" customHeight="1" x14ac:dyDescent="0.2">
      <c r="A71" s="136"/>
      <c r="B71" s="132"/>
      <c r="C71" s="44"/>
      <c r="D71" s="148" t="s">
        <v>711</v>
      </c>
      <c r="E71" s="150" t="s">
        <v>712</v>
      </c>
      <c r="F71" s="151">
        <v>44</v>
      </c>
      <c r="G71" s="136" t="s">
        <v>558</v>
      </c>
      <c r="H71" s="147"/>
      <c r="I71" s="59">
        <f t="shared" si="0"/>
        <v>0</v>
      </c>
      <c r="J71" s="60" t="s">
        <v>571</v>
      </c>
      <c r="K71" s="61" t="s">
        <v>674</v>
      </c>
      <c r="L71" s="65"/>
    </row>
    <row r="72" spans="1:12" s="64" customFormat="1" ht="10.5" customHeight="1" x14ac:dyDescent="0.2">
      <c r="A72" s="136"/>
      <c r="B72" s="132"/>
      <c r="C72" s="44"/>
      <c r="D72" s="148" t="s">
        <v>713</v>
      </c>
      <c r="E72" s="150" t="s">
        <v>714</v>
      </c>
      <c r="F72" s="151">
        <v>35</v>
      </c>
      <c r="G72" s="136" t="s">
        <v>558</v>
      </c>
      <c r="H72" s="147"/>
      <c r="I72" s="59">
        <f t="shared" si="0"/>
        <v>0</v>
      </c>
      <c r="J72" s="60" t="s">
        <v>571</v>
      </c>
      <c r="K72" s="61" t="s">
        <v>674</v>
      </c>
      <c r="L72" s="65"/>
    </row>
    <row r="73" spans="1:12" s="64" customFormat="1" ht="10.5" customHeight="1" x14ac:dyDescent="0.2">
      <c r="A73" s="136"/>
      <c r="B73" s="132"/>
      <c r="C73" s="44"/>
      <c r="D73" s="148" t="s">
        <v>715</v>
      </c>
      <c r="E73" s="150" t="s">
        <v>716</v>
      </c>
      <c r="F73" s="151">
        <v>5</v>
      </c>
      <c r="G73" s="136" t="s">
        <v>558</v>
      </c>
      <c r="H73" s="147"/>
      <c r="I73" s="59">
        <f t="shared" si="0"/>
        <v>0</v>
      </c>
      <c r="J73" s="60" t="s">
        <v>571</v>
      </c>
      <c r="K73" s="61" t="s">
        <v>674</v>
      </c>
      <c r="L73" s="65"/>
    </row>
    <row r="74" spans="1:12" s="64" customFormat="1" ht="10.5" customHeight="1" x14ac:dyDescent="0.2">
      <c r="A74" s="136"/>
      <c r="B74" s="132"/>
      <c r="C74" s="44"/>
      <c r="D74" s="148" t="s">
        <v>717</v>
      </c>
      <c r="E74" s="150" t="s">
        <v>718</v>
      </c>
      <c r="F74" s="151">
        <v>8</v>
      </c>
      <c r="G74" s="136" t="s">
        <v>558</v>
      </c>
      <c r="H74" s="147"/>
      <c r="I74" s="59">
        <f t="shared" si="0"/>
        <v>0</v>
      </c>
      <c r="J74" s="60"/>
      <c r="K74" s="61"/>
      <c r="L74" s="65"/>
    </row>
    <row r="75" spans="1:12" s="64" customFormat="1" ht="10.5" customHeight="1" x14ac:dyDescent="0.2">
      <c r="A75" s="136"/>
      <c r="B75" s="132"/>
      <c r="C75" s="44"/>
      <c r="D75" s="148" t="s">
        <v>719</v>
      </c>
      <c r="E75" s="150" t="s">
        <v>720</v>
      </c>
      <c r="F75" s="151">
        <v>32</v>
      </c>
      <c r="G75" s="136" t="s">
        <v>558</v>
      </c>
      <c r="H75" s="147"/>
      <c r="I75" s="59">
        <f t="shared" si="0"/>
        <v>0</v>
      </c>
      <c r="J75" s="60" t="s">
        <v>571</v>
      </c>
      <c r="K75" s="61" t="s">
        <v>674</v>
      </c>
      <c r="L75" s="65"/>
    </row>
    <row r="76" spans="1:12" s="64" customFormat="1" ht="10.5" customHeight="1" x14ac:dyDescent="0.2">
      <c r="A76" s="136"/>
      <c r="B76" s="132"/>
      <c r="C76" s="44"/>
      <c r="D76" s="148" t="s">
        <v>721</v>
      </c>
      <c r="E76" s="150" t="s">
        <v>722</v>
      </c>
      <c r="F76" s="151">
        <v>13</v>
      </c>
      <c r="G76" s="136" t="s">
        <v>558</v>
      </c>
      <c r="H76" s="147"/>
      <c r="I76" s="59">
        <f t="shared" si="0"/>
        <v>0</v>
      </c>
      <c r="J76" s="60"/>
      <c r="K76" s="61"/>
      <c r="L76" s="65"/>
    </row>
    <row r="77" spans="1:12" s="64" customFormat="1" ht="10.5" customHeight="1" x14ac:dyDescent="0.2">
      <c r="A77" s="136"/>
      <c r="B77" s="132"/>
      <c r="C77" s="44"/>
      <c r="D77" s="148" t="s">
        <v>723</v>
      </c>
      <c r="E77" s="152" t="s">
        <v>724</v>
      </c>
      <c r="F77" s="151">
        <v>4</v>
      </c>
      <c r="G77" s="136" t="s">
        <v>558</v>
      </c>
      <c r="H77" s="147"/>
      <c r="I77" s="59">
        <f t="shared" si="0"/>
        <v>0</v>
      </c>
      <c r="J77" s="65"/>
      <c r="K77" s="65"/>
      <c r="L77" s="65"/>
    </row>
    <row r="78" spans="1:12" s="64" customFormat="1" ht="10.5" customHeight="1" x14ac:dyDescent="0.2">
      <c r="A78" s="136"/>
      <c r="B78" s="54" t="s">
        <v>725</v>
      </c>
      <c r="C78" s="137"/>
      <c r="D78" s="143" t="s">
        <v>726</v>
      </c>
      <c r="E78" s="137"/>
      <c r="F78" s="136"/>
      <c r="G78" s="136"/>
      <c r="H78" s="144"/>
      <c r="I78" s="59"/>
      <c r="J78" s="154" t="s">
        <v>571</v>
      </c>
      <c r="K78" s="61" t="s">
        <v>674</v>
      </c>
      <c r="L78" s="73" t="s">
        <v>649</v>
      </c>
    </row>
    <row r="79" spans="1:12" s="64" customFormat="1" ht="10.5" customHeight="1" x14ac:dyDescent="0.2">
      <c r="A79" s="136"/>
      <c r="B79" s="153"/>
      <c r="C79" s="137"/>
      <c r="D79" s="148" t="s">
        <v>727</v>
      </c>
      <c r="E79" s="150" t="s">
        <v>728</v>
      </c>
      <c r="F79" s="136">
        <v>17</v>
      </c>
      <c r="G79" s="136" t="s">
        <v>558</v>
      </c>
      <c r="H79" s="147"/>
      <c r="I79" s="59">
        <f>H79*F79</f>
        <v>0</v>
      </c>
      <c r="J79" s="154" t="s">
        <v>571</v>
      </c>
      <c r="K79" s="61" t="s">
        <v>674</v>
      </c>
      <c r="L79" s="65"/>
    </row>
    <row r="80" spans="1:12" s="64" customFormat="1" ht="10.5" customHeight="1" x14ac:dyDescent="0.2">
      <c r="A80" s="136"/>
      <c r="B80" s="153"/>
      <c r="C80" s="137"/>
      <c r="D80" s="148" t="s">
        <v>729</v>
      </c>
      <c r="E80" s="150"/>
      <c r="F80" s="136">
        <v>35</v>
      </c>
      <c r="G80" s="136" t="s">
        <v>558</v>
      </c>
      <c r="H80" s="147"/>
      <c r="I80" s="59">
        <f>H80*F80</f>
        <v>0</v>
      </c>
      <c r="J80" s="154" t="s">
        <v>571</v>
      </c>
      <c r="K80" s="61" t="s">
        <v>674</v>
      </c>
      <c r="L80" s="65"/>
    </row>
    <row r="81" spans="1:14" s="64" customFormat="1" ht="10.5" customHeight="1" x14ac:dyDescent="0.2">
      <c r="A81" s="136"/>
      <c r="B81" s="153"/>
      <c r="C81" s="137"/>
      <c r="D81" s="148" t="s">
        <v>730</v>
      </c>
      <c r="E81" s="150"/>
      <c r="F81" s="136">
        <v>17</v>
      </c>
      <c r="G81" s="136" t="s">
        <v>558</v>
      </c>
      <c r="H81" s="147"/>
      <c r="I81" s="59">
        <f>H81*F81</f>
        <v>0</v>
      </c>
      <c r="J81" s="154" t="s">
        <v>571</v>
      </c>
      <c r="K81" s="61" t="s">
        <v>674</v>
      </c>
      <c r="L81" s="65"/>
    </row>
    <row r="82" spans="1:14" s="158" customFormat="1" ht="10.5" customHeight="1" x14ac:dyDescent="0.2">
      <c r="A82" s="136"/>
      <c r="B82" s="153"/>
      <c r="C82" s="137"/>
      <c r="D82" s="148" t="s">
        <v>729</v>
      </c>
      <c r="E82" s="150" t="s">
        <v>731</v>
      </c>
      <c r="F82" s="136">
        <v>16</v>
      </c>
      <c r="G82" s="136" t="s">
        <v>558</v>
      </c>
      <c r="H82" s="147"/>
      <c r="I82" s="59">
        <f>H82*F82</f>
        <v>0</v>
      </c>
      <c r="J82" s="156"/>
      <c r="K82" s="61"/>
      <c r="L82" s="64"/>
      <c r="M82" s="64"/>
      <c r="N82" s="64"/>
    </row>
    <row r="83" spans="1:14" s="158" customFormat="1" ht="10.5" customHeight="1" x14ac:dyDescent="0.2">
      <c r="A83" s="53"/>
      <c r="B83" s="159" t="s">
        <v>732</v>
      </c>
      <c r="C83" s="155"/>
      <c r="D83" s="131" t="s">
        <v>738</v>
      </c>
      <c r="E83" s="150"/>
      <c r="F83" s="57"/>
      <c r="G83" s="58"/>
      <c r="H83" s="59"/>
      <c r="I83" s="59"/>
      <c r="J83" s="156"/>
      <c r="K83" s="157"/>
      <c r="L83" s="64"/>
      <c r="M83" s="64"/>
      <c r="N83" s="64"/>
    </row>
    <row r="84" spans="1:14" s="158" customFormat="1" ht="10.5" customHeight="1" x14ac:dyDescent="0.2">
      <c r="A84" s="53"/>
      <c r="B84" s="150"/>
      <c r="C84" s="137"/>
      <c r="D84" s="160" t="s">
        <v>739</v>
      </c>
      <c r="E84" s="150"/>
      <c r="F84" s="57"/>
      <c r="G84" s="58"/>
      <c r="H84" s="59"/>
      <c r="I84" s="59"/>
      <c r="J84" s="161" t="s">
        <v>571</v>
      </c>
      <c r="K84" s="162"/>
      <c r="L84" s="64"/>
      <c r="M84" s="64"/>
      <c r="N84" s="64"/>
    </row>
    <row r="85" spans="1:14" s="158" customFormat="1" ht="10.5" customHeight="1" x14ac:dyDescent="0.2">
      <c r="A85" s="136"/>
      <c r="B85" s="153"/>
      <c r="C85" s="137"/>
      <c r="D85" s="148" t="s">
        <v>740</v>
      </c>
      <c r="E85" s="150"/>
      <c r="F85" s="136">
        <v>4</v>
      </c>
      <c r="G85" s="136" t="s">
        <v>741</v>
      </c>
      <c r="H85" s="147"/>
      <c r="I85" s="59">
        <f t="shared" ref="I85:I101" si="1">H85*F85</f>
        <v>0</v>
      </c>
      <c r="J85" s="164" t="s">
        <v>744</v>
      </c>
      <c r="K85" s="61" t="s">
        <v>745</v>
      </c>
      <c r="L85" s="64"/>
      <c r="M85" s="64"/>
      <c r="N85" s="64"/>
    </row>
    <row r="86" spans="1:14" s="158" customFormat="1" ht="10.5" customHeight="1" x14ac:dyDescent="0.2">
      <c r="A86" s="136"/>
      <c r="B86" s="153"/>
      <c r="C86" s="137"/>
      <c r="D86" s="148" t="s">
        <v>742</v>
      </c>
      <c r="E86" s="150" t="s">
        <v>743</v>
      </c>
      <c r="F86" s="136">
        <v>10</v>
      </c>
      <c r="G86" s="136" t="s">
        <v>741</v>
      </c>
      <c r="H86" s="163"/>
      <c r="I86" s="59">
        <f t="shared" si="1"/>
        <v>0</v>
      </c>
      <c r="J86" s="164" t="s">
        <v>744</v>
      </c>
      <c r="K86" s="61" t="s">
        <v>745</v>
      </c>
      <c r="L86" s="64"/>
      <c r="M86" s="64"/>
      <c r="N86" s="64"/>
    </row>
    <row r="87" spans="1:14" s="158" customFormat="1" ht="10.5" customHeight="1" x14ac:dyDescent="0.2">
      <c r="A87" s="136"/>
      <c r="B87" s="153"/>
      <c r="C87" s="137"/>
      <c r="D87" s="148" t="s">
        <v>746</v>
      </c>
      <c r="E87" s="150" t="s">
        <v>747</v>
      </c>
      <c r="F87" s="136">
        <v>10</v>
      </c>
      <c r="G87" s="136" t="s">
        <v>741</v>
      </c>
      <c r="H87" s="163"/>
      <c r="I87" s="59">
        <f t="shared" si="1"/>
        <v>0</v>
      </c>
      <c r="J87" s="164" t="s">
        <v>744</v>
      </c>
      <c r="K87" s="61" t="s">
        <v>745</v>
      </c>
      <c r="L87" s="64"/>
      <c r="M87" s="64"/>
      <c r="N87" s="64"/>
    </row>
    <row r="88" spans="1:14" s="158" customFormat="1" ht="10.5" customHeight="1" x14ac:dyDescent="0.2">
      <c r="A88" s="136"/>
      <c r="B88" s="153"/>
      <c r="C88" s="137"/>
      <c r="D88" s="148" t="s">
        <v>748</v>
      </c>
      <c r="E88" s="150" t="s">
        <v>749</v>
      </c>
      <c r="F88" s="136">
        <v>10</v>
      </c>
      <c r="G88" s="136" t="s">
        <v>741</v>
      </c>
      <c r="H88" s="163"/>
      <c r="I88" s="59">
        <f t="shared" si="1"/>
        <v>0</v>
      </c>
      <c r="J88" s="164" t="s">
        <v>744</v>
      </c>
      <c r="K88" s="61" t="s">
        <v>745</v>
      </c>
      <c r="L88" s="64"/>
      <c r="M88" s="64"/>
      <c r="N88" s="64"/>
    </row>
    <row r="89" spans="1:14" s="158" customFormat="1" ht="10.5" customHeight="1" x14ac:dyDescent="0.2">
      <c r="A89" s="136"/>
      <c r="B89" s="153"/>
      <c r="C89" s="137"/>
      <c r="D89" s="148" t="s">
        <v>742</v>
      </c>
      <c r="E89" s="150" t="s">
        <v>750</v>
      </c>
      <c r="F89" s="136">
        <v>5</v>
      </c>
      <c r="G89" s="136" t="s">
        <v>741</v>
      </c>
      <c r="H89" s="163"/>
      <c r="I89" s="59">
        <f t="shared" si="1"/>
        <v>0</v>
      </c>
      <c r="J89" s="164" t="s">
        <v>744</v>
      </c>
      <c r="K89" s="61" t="s">
        <v>745</v>
      </c>
      <c r="L89" s="64"/>
      <c r="M89" s="64"/>
      <c r="N89" s="64"/>
    </row>
    <row r="90" spans="1:14" s="158" customFormat="1" ht="10.5" customHeight="1" x14ac:dyDescent="0.2">
      <c r="A90" s="136"/>
      <c r="B90" s="153"/>
      <c r="C90" s="137"/>
      <c r="D90" s="148" t="s">
        <v>746</v>
      </c>
      <c r="E90" s="150" t="s">
        <v>751</v>
      </c>
      <c r="F90" s="136">
        <v>5</v>
      </c>
      <c r="G90" s="136" t="s">
        <v>741</v>
      </c>
      <c r="H90" s="163"/>
      <c r="I90" s="59">
        <f t="shared" si="1"/>
        <v>0</v>
      </c>
      <c r="J90" s="164" t="s">
        <v>744</v>
      </c>
      <c r="K90" s="61" t="s">
        <v>745</v>
      </c>
      <c r="L90" s="64"/>
      <c r="M90" s="64"/>
      <c r="N90" s="64"/>
    </row>
    <row r="91" spans="1:14" s="158" customFormat="1" ht="10.5" customHeight="1" x14ac:dyDescent="0.2">
      <c r="A91" s="136"/>
      <c r="B91" s="153"/>
      <c r="C91" s="137"/>
      <c r="D91" s="148" t="s">
        <v>748</v>
      </c>
      <c r="E91" s="150" t="s">
        <v>752</v>
      </c>
      <c r="F91" s="136">
        <v>10</v>
      </c>
      <c r="G91" s="136" t="s">
        <v>741</v>
      </c>
      <c r="H91" s="163"/>
      <c r="I91" s="59">
        <f t="shared" si="1"/>
        <v>0</v>
      </c>
      <c r="J91" s="164" t="s">
        <v>744</v>
      </c>
      <c r="K91" s="61" t="s">
        <v>745</v>
      </c>
      <c r="L91" s="64"/>
      <c r="M91" s="64"/>
      <c r="N91" s="64"/>
    </row>
    <row r="92" spans="1:14" s="158" customFormat="1" ht="10.5" customHeight="1" x14ac:dyDescent="0.2">
      <c r="A92" s="136"/>
      <c r="B92" s="153"/>
      <c r="C92" s="137"/>
      <c r="D92" s="148" t="s">
        <v>753</v>
      </c>
      <c r="E92" s="150" t="s">
        <v>754</v>
      </c>
      <c r="F92" s="136">
        <v>10</v>
      </c>
      <c r="G92" s="136" t="s">
        <v>741</v>
      </c>
      <c r="H92" s="163"/>
      <c r="I92" s="59">
        <f t="shared" si="1"/>
        <v>0</v>
      </c>
      <c r="J92" s="164" t="s">
        <v>744</v>
      </c>
      <c r="K92" s="61" t="s">
        <v>745</v>
      </c>
      <c r="L92" s="64"/>
      <c r="M92" s="64"/>
      <c r="N92" s="64"/>
    </row>
    <row r="93" spans="1:14" s="158" customFormat="1" ht="10.5" customHeight="1" x14ac:dyDescent="0.2">
      <c r="A93" s="136"/>
      <c r="B93" s="153"/>
      <c r="C93" s="137"/>
      <c r="D93" s="148" t="s">
        <v>755</v>
      </c>
      <c r="E93" s="150" t="s">
        <v>756</v>
      </c>
      <c r="F93" s="136">
        <v>20</v>
      </c>
      <c r="G93" s="136" t="s">
        <v>741</v>
      </c>
      <c r="H93" s="163"/>
      <c r="I93" s="59">
        <f t="shared" si="1"/>
        <v>0</v>
      </c>
      <c r="J93" s="164" t="s">
        <v>744</v>
      </c>
      <c r="K93" s="61" t="s">
        <v>745</v>
      </c>
      <c r="L93" s="64"/>
      <c r="M93" s="64"/>
      <c r="N93" s="64"/>
    </row>
    <row r="94" spans="1:14" s="158" customFormat="1" ht="10.5" customHeight="1" x14ac:dyDescent="0.2">
      <c r="A94" s="136"/>
      <c r="B94" s="153"/>
      <c r="C94" s="137"/>
      <c r="D94" s="148" t="s">
        <v>757</v>
      </c>
      <c r="E94" s="150" t="s">
        <v>758</v>
      </c>
      <c r="F94" s="136">
        <v>10</v>
      </c>
      <c r="G94" s="136" t="s">
        <v>741</v>
      </c>
      <c r="H94" s="163"/>
      <c r="I94" s="59">
        <f t="shared" si="1"/>
        <v>0</v>
      </c>
      <c r="J94" s="164" t="s">
        <v>744</v>
      </c>
      <c r="K94" s="61" t="s">
        <v>745</v>
      </c>
      <c r="L94" s="64"/>
      <c r="M94" s="64"/>
      <c r="N94" s="64"/>
    </row>
    <row r="95" spans="1:14" s="158" customFormat="1" ht="10.5" customHeight="1" x14ac:dyDescent="0.2">
      <c r="A95" s="136"/>
      <c r="B95" s="153"/>
      <c r="C95" s="137"/>
      <c r="D95" s="148" t="s">
        <v>759</v>
      </c>
      <c r="E95" s="150" t="s">
        <v>760</v>
      </c>
      <c r="F95" s="136">
        <v>15</v>
      </c>
      <c r="G95" s="136" t="s">
        <v>741</v>
      </c>
      <c r="H95" s="163"/>
      <c r="I95" s="59">
        <f t="shared" si="1"/>
        <v>0</v>
      </c>
      <c r="J95" s="164" t="s">
        <v>744</v>
      </c>
      <c r="K95" s="61" t="s">
        <v>745</v>
      </c>
      <c r="L95" s="64"/>
      <c r="M95" s="64"/>
      <c r="N95" s="64"/>
    </row>
    <row r="96" spans="1:14" s="158" customFormat="1" ht="10.5" customHeight="1" x14ac:dyDescent="0.2">
      <c r="A96" s="136"/>
      <c r="B96" s="153"/>
      <c r="C96" s="137"/>
      <c r="D96" s="148" t="s">
        <v>761</v>
      </c>
      <c r="E96" s="150" t="s">
        <v>762</v>
      </c>
      <c r="F96" s="136">
        <v>10</v>
      </c>
      <c r="G96" s="136" t="s">
        <v>741</v>
      </c>
      <c r="H96" s="163"/>
      <c r="I96" s="59">
        <f t="shared" si="1"/>
        <v>0</v>
      </c>
      <c r="J96" s="164"/>
      <c r="K96" s="61"/>
      <c r="L96" s="64"/>
      <c r="M96" s="64"/>
      <c r="N96" s="64"/>
    </row>
    <row r="97" spans="1:14" s="158" customFormat="1" ht="10.5" customHeight="1" x14ac:dyDescent="0.2">
      <c r="A97" s="136"/>
      <c r="B97" s="153"/>
      <c r="C97" s="137"/>
      <c r="D97" s="148" t="s">
        <v>763</v>
      </c>
      <c r="E97" s="150"/>
      <c r="F97" s="136">
        <v>3</v>
      </c>
      <c r="G97" s="136" t="s">
        <v>558</v>
      </c>
      <c r="H97" s="163"/>
      <c r="I97" s="59">
        <f t="shared" si="1"/>
        <v>0</v>
      </c>
      <c r="J97" s="164" t="s">
        <v>744</v>
      </c>
      <c r="K97" s="61" t="s">
        <v>745</v>
      </c>
      <c r="L97" s="64"/>
      <c r="M97" s="64"/>
      <c r="N97" s="64"/>
    </row>
    <row r="98" spans="1:14" s="64" customFormat="1" ht="10.5" customHeight="1" x14ac:dyDescent="0.2">
      <c r="A98" s="136"/>
      <c r="B98" s="153"/>
      <c r="C98" s="137"/>
      <c r="D98" s="148" t="s">
        <v>764</v>
      </c>
      <c r="E98" s="150"/>
      <c r="F98" s="136">
        <v>22</v>
      </c>
      <c r="G98" s="136" t="s">
        <v>741</v>
      </c>
      <c r="H98" s="147"/>
      <c r="I98" s="59">
        <f t="shared" si="1"/>
        <v>0</v>
      </c>
      <c r="J98" s="154" t="s">
        <v>571</v>
      </c>
      <c r="K98" s="61" t="s">
        <v>674</v>
      </c>
    </row>
    <row r="99" spans="1:14" s="64" customFormat="1" ht="10.5" customHeight="1" x14ac:dyDescent="0.2">
      <c r="A99" s="136"/>
      <c r="B99" s="132"/>
      <c r="C99" s="137"/>
      <c r="D99" s="148" t="s">
        <v>771</v>
      </c>
      <c r="E99" s="150"/>
      <c r="F99" s="136">
        <v>2</v>
      </c>
      <c r="G99" s="136" t="s">
        <v>558</v>
      </c>
      <c r="H99" s="147"/>
      <c r="I99" s="59">
        <f t="shared" si="1"/>
        <v>0</v>
      </c>
      <c r="J99" s="60" t="s">
        <v>571</v>
      </c>
      <c r="K99" s="140" t="s">
        <v>642</v>
      </c>
      <c r="M99" s="62"/>
      <c r="N99" s="63"/>
    </row>
    <row r="100" spans="1:14" s="158" customFormat="1" ht="10.5" customHeight="1" x14ac:dyDescent="0.2">
      <c r="A100" s="53"/>
      <c r="B100" s="132"/>
      <c r="C100" s="166"/>
      <c r="D100" s="55" t="s">
        <v>772</v>
      </c>
      <c r="E100" s="167"/>
      <c r="F100" s="57">
        <v>4</v>
      </c>
      <c r="G100" s="58" t="s">
        <v>741</v>
      </c>
      <c r="H100" s="59"/>
      <c r="I100" s="59">
        <f t="shared" si="1"/>
        <v>0</v>
      </c>
      <c r="J100" s="156" t="s">
        <v>571</v>
      </c>
      <c r="K100" s="61" t="s">
        <v>775</v>
      </c>
      <c r="L100" s="64"/>
      <c r="M100" s="64"/>
      <c r="N100" s="64"/>
    </row>
    <row r="101" spans="1:14" s="158" customFormat="1" x14ac:dyDescent="0.2">
      <c r="A101" s="53"/>
      <c r="B101" s="150"/>
      <c r="C101" s="155"/>
      <c r="D101" s="148" t="s">
        <v>773</v>
      </c>
      <c r="E101" s="168" t="s">
        <v>774</v>
      </c>
      <c r="F101" s="57">
        <v>1</v>
      </c>
      <c r="G101" s="58" t="s">
        <v>596</v>
      </c>
      <c r="H101" s="59"/>
      <c r="I101" s="59">
        <f t="shared" si="1"/>
        <v>0</v>
      </c>
      <c r="J101" s="156"/>
      <c r="K101" s="61"/>
      <c r="L101" s="64"/>
      <c r="M101" s="64"/>
      <c r="N101" s="64"/>
    </row>
    <row r="102" spans="1:14" s="158" customFormat="1" ht="10.5" customHeight="1" x14ac:dyDescent="0.2">
      <c r="A102" s="53"/>
      <c r="B102" s="159" t="s">
        <v>737</v>
      </c>
      <c r="C102" s="155"/>
      <c r="D102" s="131" t="s">
        <v>777</v>
      </c>
      <c r="E102" s="150"/>
      <c r="F102" s="57"/>
      <c r="G102" s="58"/>
      <c r="H102" s="59"/>
      <c r="I102" s="59"/>
      <c r="J102" s="156"/>
      <c r="K102" s="61"/>
      <c r="L102" s="64"/>
      <c r="M102" s="64"/>
      <c r="N102" s="64"/>
    </row>
    <row r="103" spans="1:14" s="158" customFormat="1" ht="10.5" customHeight="1" x14ac:dyDescent="0.2">
      <c r="A103" s="53"/>
      <c r="B103" s="150"/>
      <c r="C103" s="155"/>
      <c r="D103" s="148" t="s">
        <v>778</v>
      </c>
      <c r="E103" s="150"/>
      <c r="F103" s="57">
        <v>1</v>
      </c>
      <c r="G103" s="58" t="s">
        <v>779</v>
      </c>
      <c r="H103" s="134"/>
      <c r="I103" s="59">
        <f>H103*F103</f>
        <v>0</v>
      </c>
      <c r="J103" s="156"/>
      <c r="K103" s="61"/>
      <c r="L103" s="64"/>
      <c r="M103" s="64"/>
      <c r="N103" s="64"/>
    </row>
    <row r="104" spans="1:14" s="158" customFormat="1" x14ac:dyDescent="0.2">
      <c r="A104" s="53"/>
      <c r="B104" s="159" t="s">
        <v>776</v>
      </c>
      <c r="C104" s="155"/>
      <c r="D104" s="131" t="s">
        <v>781</v>
      </c>
      <c r="E104" s="150"/>
      <c r="F104" s="57"/>
      <c r="G104" s="58"/>
      <c r="H104" s="59"/>
      <c r="I104" s="59"/>
      <c r="J104" s="156" t="s">
        <v>571</v>
      </c>
      <c r="K104" s="61" t="s">
        <v>784</v>
      </c>
      <c r="L104" s="64"/>
      <c r="M104" s="64"/>
      <c r="N104" s="64"/>
    </row>
    <row r="105" spans="1:14" s="158" customFormat="1" x14ac:dyDescent="0.2">
      <c r="A105" s="53"/>
      <c r="B105" s="150"/>
      <c r="C105" s="155"/>
      <c r="D105" s="148" t="s">
        <v>955</v>
      </c>
      <c r="E105" s="150" t="s">
        <v>783</v>
      </c>
      <c r="F105" s="57">
        <v>1</v>
      </c>
      <c r="G105" s="58" t="s">
        <v>779</v>
      </c>
      <c r="H105" s="134"/>
      <c r="I105" s="59">
        <f>H105*F105</f>
        <v>0</v>
      </c>
      <c r="J105" s="156"/>
      <c r="K105" s="61"/>
      <c r="L105" s="64"/>
      <c r="M105" s="64"/>
      <c r="N105" s="64"/>
    </row>
    <row r="106" spans="1:14" s="158" customFormat="1" x14ac:dyDescent="0.2">
      <c r="A106" s="53"/>
      <c r="B106" s="159" t="s">
        <v>780</v>
      </c>
      <c r="C106" s="155"/>
      <c r="D106" s="131" t="s">
        <v>786</v>
      </c>
      <c r="E106" s="150"/>
      <c r="F106" s="57"/>
      <c r="G106" s="169"/>
      <c r="H106" s="170"/>
      <c r="I106" s="170"/>
      <c r="J106" s="174"/>
      <c r="K106" s="61" t="s">
        <v>789</v>
      </c>
      <c r="L106" s="64"/>
      <c r="M106" s="64"/>
      <c r="N106" s="64"/>
    </row>
    <row r="107" spans="1:14" s="158" customFormat="1" ht="12.75" x14ac:dyDescent="0.2">
      <c r="A107" s="53"/>
      <c r="B107" s="150"/>
      <c r="C107" s="155"/>
      <c r="D107" s="55" t="s">
        <v>787</v>
      </c>
      <c r="E107" s="171" t="s">
        <v>788</v>
      </c>
      <c r="F107" s="172">
        <v>1</v>
      </c>
      <c r="G107" s="173" t="s">
        <v>558</v>
      </c>
      <c r="H107" s="170"/>
      <c r="I107" s="59">
        <f>H107*F107</f>
        <v>0</v>
      </c>
      <c r="J107" s="156"/>
      <c r="K107" s="71"/>
      <c r="L107" s="64"/>
      <c r="M107" s="64"/>
      <c r="N107" s="64"/>
    </row>
    <row r="108" spans="1:14" s="85" customFormat="1" x14ac:dyDescent="0.2">
      <c r="A108" s="53"/>
      <c r="B108" s="150"/>
      <c r="C108" s="155"/>
      <c r="D108" s="55"/>
      <c r="E108" s="56"/>
      <c r="F108" s="57"/>
      <c r="G108" s="58"/>
      <c r="H108" s="134"/>
      <c r="I108" s="59"/>
      <c r="J108" s="82"/>
      <c r="K108" s="82"/>
      <c r="L108" s="83"/>
      <c r="M108" s="83"/>
      <c r="N108" s="84"/>
    </row>
    <row r="109" spans="1:14" x14ac:dyDescent="0.2">
      <c r="A109" s="74" t="s">
        <v>796</v>
      </c>
      <c r="B109" s="75"/>
      <c r="C109" s="76"/>
      <c r="D109" s="77" t="s">
        <v>797</v>
      </c>
      <c r="E109" s="78"/>
      <c r="F109" s="77">
        <v>1</v>
      </c>
      <c r="G109" s="79" t="s">
        <v>596</v>
      </c>
      <c r="H109" s="77"/>
      <c r="I109" s="81">
        <f>SUM(I40:I105)</f>
        <v>0</v>
      </c>
      <c r="M109" s="16"/>
      <c r="N109" s="103"/>
    </row>
    <row r="110" spans="1:14" s="85" customFormat="1" x14ac:dyDescent="0.2">
      <c r="A110" s="107"/>
      <c r="B110" s="176"/>
      <c r="C110" s="177"/>
      <c r="D110" s="178"/>
      <c r="E110" s="179"/>
      <c r="F110" s="180"/>
      <c r="G110" s="110"/>
      <c r="H110" s="113"/>
      <c r="I110" s="113"/>
      <c r="J110" s="82"/>
      <c r="K110" s="82"/>
      <c r="L110" s="83"/>
      <c r="M110" s="83"/>
      <c r="N110" s="84"/>
    </row>
    <row r="111" spans="1:14" s="85" customFormat="1" x14ac:dyDescent="0.2">
      <c r="A111" s="74"/>
      <c r="B111" s="75"/>
      <c r="C111" s="76"/>
      <c r="D111" s="77" t="s">
        <v>798</v>
      </c>
      <c r="E111" s="78"/>
      <c r="F111" s="78"/>
      <c r="G111" s="79"/>
      <c r="H111" s="80"/>
      <c r="I111" s="81">
        <f>I22+I30+I36+I109</f>
        <v>0</v>
      </c>
      <c r="J111" s="82"/>
      <c r="K111" s="188"/>
      <c r="L111" s="83"/>
      <c r="M111" s="83"/>
      <c r="N111" s="84"/>
    </row>
    <row r="112" spans="1:14" x14ac:dyDescent="0.2">
      <c r="A112" s="181"/>
      <c r="B112" s="182"/>
      <c r="C112" s="183"/>
      <c r="D112" s="184" t="s">
        <v>799</v>
      </c>
      <c r="E112" s="185"/>
      <c r="F112" s="185"/>
      <c r="G112" s="186"/>
      <c r="H112" s="187"/>
      <c r="I112" s="187">
        <f>I111*1.22</f>
        <v>0</v>
      </c>
    </row>
    <row r="114" spans="1:14" s="503" customFormat="1" x14ac:dyDescent="0.2">
      <c r="A114" s="503" t="s">
        <v>1061</v>
      </c>
      <c r="B114" s="504"/>
      <c r="C114" s="505"/>
      <c r="G114" s="505"/>
      <c r="H114" s="506"/>
      <c r="I114" s="506"/>
      <c r="J114" s="505"/>
    </row>
    <row r="115" spans="1:14" s="507" customFormat="1" x14ac:dyDescent="0.2">
      <c r="B115" s="189"/>
      <c r="C115" s="189" t="str">
        <f>'1000_1000EO700-230V'!C102</f>
        <v>Dobavnica, garancija</v>
      </c>
      <c r="E115" s="189"/>
      <c r="H115" s="508"/>
      <c r="I115" s="508"/>
      <c r="L115" s="25"/>
      <c r="M115" s="25"/>
      <c r="N115" s="25"/>
    </row>
    <row r="116" spans="1:14" s="507" customFormat="1" x14ac:dyDescent="0.2">
      <c r="B116" s="189"/>
      <c r="C116" s="189" t="str">
        <f>'1000_1000EO700-230V'!C103</f>
        <v>PID dokumentacija - v tiskani obliki (1 izvod), v elektronki obliki (pdf in izvorna oblika datoteke)</v>
      </c>
      <c r="E116" s="189"/>
      <c r="H116" s="508"/>
      <c r="I116" s="508"/>
      <c r="L116" s="25"/>
      <c r="M116" s="25"/>
      <c r="N116" s="25"/>
    </row>
    <row r="117" spans="1:14" s="507" customFormat="1" x14ac:dyDescent="0.2">
      <c r="B117" s="189"/>
      <c r="C117" s="189" t="str">
        <f>'1000_1000EO700-230V'!C104</f>
        <v>FAT - tovarniški certifikat</v>
      </c>
      <c r="E117" s="189"/>
      <c r="H117" s="508"/>
      <c r="I117" s="508"/>
      <c r="L117" s="25"/>
      <c r="M117" s="25"/>
      <c r="N117" s="25"/>
    </row>
    <row r="118" spans="1:14" s="507" customFormat="1" x14ac:dyDescent="0.2">
      <c r="B118" s="189"/>
      <c r="C118" s="189" t="str">
        <f>'1000_1000EO700-230V'!C105</f>
        <v>Dokazilo o ustreznosti montaže</v>
      </c>
      <c r="E118" s="189"/>
      <c r="H118" s="508"/>
      <c r="I118" s="508"/>
      <c r="L118" s="25"/>
      <c r="M118" s="25"/>
      <c r="N118" s="25"/>
    </row>
    <row r="119" spans="1:14" s="507" customFormat="1" x14ac:dyDescent="0.2">
      <c r="B119" s="189"/>
      <c r="C119" s="189" t="str">
        <f>'1000_1000EO700-230V'!C106</f>
        <v>Protokol test 1:</v>
      </c>
      <c r="E119" s="189"/>
      <c r="H119" s="508"/>
      <c r="I119" s="508"/>
      <c r="L119" s="25"/>
      <c r="M119" s="25"/>
      <c r="N119" s="25"/>
    </row>
    <row r="120" spans="1:14" s="507" customFormat="1" x14ac:dyDescent="0.2">
      <c r="B120" s="189"/>
      <c r="C120" s="189" t="str">
        <f>'1000_1000EO700-230V'!C107</f>
        <v>~ Poročilo o nastavitvah serijskih portov</v>
      </c>
      <c r="E120" s="189"/>
      <c r="H120" s="508"/>
      <c r="I120" s="508"/>
      <c r="L120" s="25"/>
      <c r="M120" s="25"/>
      <c r="N120" s="25"/>
    </row>
    <row r="121" spans="1:14" s="507" customFormat="1" x14ac:dyDescent="0.2">
      <c r="B121" s="189"/>
      <c r="C121" s="189" t="str">
        <f>'1000_1000EO700-230V'!C108</f>
        <v>~ Konfiguracija in test modema</v>
      </c>
      <c r="E121" s="189"/>
      <c r="H121" s="508"/>
      <c r="I121" s="508"/>
      <c r="L121" s="25"/>
      <c r="M121" s="25"/>
      <c r="N121" s="25"/>
    </row>
    <row r="122" spans="1:14" s="507" customFormat="1" x14ac:dyDescent="0.2">
      <c r="B122" s="189"/>
      <c r="C122" s="189" t="str">
        <f>'1000_1000EO700-230V'!C109</f>
        <v>~ Loop back test</v>
      </c>
      <c r="E122" s="189"/>
      <c r="H122" s="508"/>
      <c r="I122" s="508"/>
      <c r="L122" s="25"/>
      <c r="M122" s="25"/>
      <c r="N122" s="25"/>
    </row>
    <row r="123" spans="1:14" s="507" customFormat="1" x14ac:dyDescent="0.2">
      <c r="B123" s="189"/>
      <c r="C123" s="189" t="str">
        <f>'1000_1000EO700-230V'!C110</f>
        <v>~ Kalibracija A/D modulov [Nudam, mbIO1803]*</v>
      </c>
      <c r="E123" s="189"/>
      <c r="H123" s="508"/>
      <c r="I123" s="508"/>
      <c r="L123" s="25"/>
      <c r="M123" s="25"/>
      <c r="N123" s="25"/>
    </row>
    <row r="124" spans="1:14" s="507" customFormat="1" x14ac:dyDescent="0.2">
      <c r="B124" s="189"/>
      <c r="C124" s="189" t="str">
        <f>'1000_1000EO700-230V'!C111</f>
        <v>~ Meritev porabe el. toka</v>
      </c>
      <c r="E124" s="189"/>
      <c r="H124" s="508"/>
      <c r="I124" s="508"/>
      <c r="L124" s="25"/>
      <c r="M124" s="25"/>
      <c r="N124" s="25"/>
    </row>
    <row r="125" spans="1:14" s="507" customFormat="1" x14ac:dyDescent="0.2">
      <c r="B125" s="189"/>
      <c r="C125" s="189" t="str">
        <f>'1000_1000EO700-230V'!C112</f>
        <v xml:space="preserve">~ Test komunikacije NanosG20 in modbus naprav [mbIO1803, SC1000] </v>
      </c>
      <c r="E125" s="189"/>
      <c r="H125" s="508"/>
      <c r="I125" s="508"/>
      <c r="L125" s="25"/>
      <c r="M125" s="25"/>
      <c r="N125" s="25"/>
    </row>
    <row r="126" spans="1:14" s="507" customFormat="1" x14ac:dyDescent="0.2">
      <c r="B126" s="189"/>
      <c r="C126" s="189" t="str">
        <f>'1000_1000EO700-230V'!C113</f>
        <v>~ Test solarnega regulatorja [npr. Steca Solcum, Victron] *</v>
      </c>
      <c r="E126" s="189"/>
      <c r="H126" s="508"/>
      <c r="I126" s="508"/>
      <c r="L126" s="25"/>
      <c r="M126" s="25"/>
      <c r="N126" s="25"/>
    </row>
    <row r="127" spans="1:14" s="507" customFormat="1" x14ac:dyDescent="0.2">
      <c r="B127" s="189"/>
      <c r="C127" s="190" t="str">
        <f>'1000_1000EO700-230V'!C114</f>
        <v>* če je prisotno, odvisno od tipa plošče</v>
      </c>
      <c r="E127" s="189"/>
      <c r="H127" s="508"/>
      <c r="I127" s="508"/>
      <c r="L127" s="25"/>
      <c r="M127" s="25"/>
      <c r="N127" s="25"/>
    </row>
  </sheetData>
  <sheetProtection selectLockedCells="1" selectUnlockedCells="1"/>
  <mergeCells count="2">
    <mergeCell ref="B13:I13"/>
    <mergeCell ref="C52:C68"/>
  </mergeCells>
  <hyperlinks>
    <hyperlink ref="K100" r:id="rId1"/>
    <hyperlink ref="K99" r:id="rId2"/>
    <hyperlink ref="M44" r:id="rId3"/>
    <hyperlink ref="K16" r:id="rId4"/>
    <hyperlink ref="K17" r:id="rId5"/>
    <hyperlink ref="K25" r:id="rId6"/>
    <hyperlink ref="K26" r:id="rId7"/>
    <hyperlink ref="K27" r:id="rId8"/>
    <hyperlink ref="K28" r:id="rId9"/>
    <hyperlink ref="K29" r:id="rId10"/>
    <hyperlink ref="K34" r:id="rId11"/>
    <hyperlink ref="K35" r:id="rId12"/>
    <hyperlink ref="K40" r:id="rId13"/>
    <hyperlink ref="K42" r:id="rId14"/>
    <hyperlink ref="K44" r:id="rId15"/>
    <hyperlink ref="K45" r:id="rId16"/>
    <hyperlink ref="K46" r:id="rId17"/>
    <hyperlink ref="K47" r:id="rId18"/>
    <hyperlink ref="K49" r:id="rId19"/>
    <hyperlink ref="J100" r:id="rId20"/>
    <hyperlink ref="J99" r:id="rId21"/>
    <hyperlink ref="J98" r:id="rId22"/>
    <hyperlink ref="J84" r:id="rId23"/>
    <hyperlink ref="J81" r:id="rId24"/>
    <hyperlink ref="J80" r:id="rId25"/>
    <hyperlink ref="J79" r:id="rId26"/>
    <hyperlink ref="J78" r:id="rId27"/>
    <hyperlink ref="J75" r:id="rId28"/>
    <hyperlink ref="J73" r:id="rId29"/>
    <hyperlink ref="J72" r:id="rId30"/>
    <hyperlink ref="J71" r:id="rId31"/>
    <hyperlink ref="J70" r:id="rId32"/>
    <hyperlink ref="J69" r:id="rId33"/>
    <hyperlink ref="J66" r:id="rId34"/>
    <hyperlink ref="J65" r:id="rId35"/>
    <hyperlink ref="J64" r:id="rId36"/>
    <hyperlink ref="J68" r:id="rId37"/>
    <hyperlink ref="J67" r:id="rId38"/>
    <hyperlink ref="J63" r:id="rId39"/>
    <hyperlink ref="J61" r:id="rId40"/>
    <hyperlink ref="J60" r:id="rId41"/>
    <hyperlink ref="J59" r:id="rId42"/>
    <hyperlink ref="J58" r:id="rId43"/>
    <hyperlink ref="J57" r:id="rId44"/>
    <hyperlink ref="J56" r:id="rId45"/>
    <hyperlink ref="J53" r:id="rId46"/>
    <hyperlink ref="J52" r:id="rId47"/>
    <hyperlink ref="J51" r:id="rId48"/>
    <hyperlink ref="J49" r:id="rId49"/>
    <hyperlink ref="J47" r:id="rId50"/>
    <hyperlink ref="J46" r:id="rId51"/>
    <hyperlink ref="J45" r:id="rId52"/>
    <hyperlink ref="J44" r:id="rId53"/>
    <hyperlink ref="J42" r:id="rId54"/>
    <hyperlink ref="J40" r:id="rId55"/>
    <hyperlink ref="J35" r:id="rId56"/>
    <hyperlink ref="J34" r:id="rId57"/>
    <hyperlink ref="J29" r:id="rId58"/>
    <hyperlink ref="J28" r:id="rId59"/>
    <hyperlink ref="J27" r:id="rId60"/>
    <hyperlink ref="J26" r:id="rId61"/>
    <hyperlink ref="J25" r:id="rId62"/>
    <hyperlink ref="J21" r:id="rId63"/>
    <hyperlink ref="J17" r:id="rId64"/>
    <hyperlink ref="J16" r:id="rId65"/>
    <hyperlink ref="J104" r:id="rId66"/>
    <hyperlink ref="J18" r:id="rId67" display="www.swissbit.com"/>
    <hyperlink ref="K18" r:id="rId68" display="www.robotina.si"/>
    <hyperlink ref="J19" r:id="rId69" display="www.swissbit.com"/>
    <hyperlink ref="K19" r:id="rId70" display="www.robotina.si"/>
    <hyperlink ref="J20" r:id="rId71" display="www.swissbit.com"/>
    <hyperlink ref="K104" r:id="rId72"/>
    <hyperlink ref="J62" r:id="rId73"/>
    <hyperlink ref="K106" r:id="rId74"/>
  </hyperlinks>
  <pageMargins left="0.55118110236220474" right="0.59055118110236227" top="0.82677165354330717" bottom="0.82677165354330717" header="0.51181102362204722" footer="0.39370078740157483"/>
  <pageSetup paperSize="9" scale="92" firstPageNumber="0" orientation="portrait" horizontalDpi="300" verticalDpi="300" r:id="rId75"/>
  <headerFooter alignWithMargins="0">
    <oddFooter>&amp;R&amp;F</oddFooter>
  </headerFooter>
  <drawing r:id="rId7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showGridLines="0" view="pageBreakPreview" zoomScale="115" zoomScaleNormal="100" zoomScaleSheetLayoutView="115" workbookViewId="0">
      <pane ySplit="12" topLeftCell="A126" activePane="bottomLeft" state="frozen"/>
      <selection activeCell="C33" sqref="C33"/>
      <selection pane="bottomLeft" activeCell="D7" sqref="D7"/>
    </sheetView>
  </sheetViews>
  <sheetFormatPr defaultRowHeight="10.5" x14ac:dyDescent="0.2"/>
  <cols>
    <col min="1" max="1" width="4.140625" style="19" customWidth="1"/>
    <col min="2" max="2" width="4" style="189" customWidth="1"/>
    <col min="3" max="3" width="10.140625" style="190" customWidth="1"/>
    <col min="4" max="4" width="41.140625" style="19" customWidth="1"/>
    <col min="5" max="5" width="29.28515625" style="190" customWidth="1"/>
    <col min="6" max="6" width="4.5703125" style="19" customWidth="1"/>
    <col min="7" max="7" width="4.140625" style="19" customWidth="1"/>
    <col min="8" max="8" width="8.28515625" style="191" customWidth="1"/>
    <col min="9" max="9" width="10.85546875" style="191" customWidth="1"/>
    <col min="10" max="10" width="13.42578125" style="19" customWidth="1"/>
    <col min="11" max="11" width="18.7109375" style="19" customWidth="1"/>
    <col min="12" max="12" width="21.140625" style="14" customWidth="1"/>
    <col min="13" max="13" width="8.85546875" style="14" customWidth="1"/>
    <col min="14" max="14" width="18.28515625" style="14" customWidth="1"/>
    <col min="15" max="16384" width="9.140625" style="19"/>
  </cols>
  <sheetData>
    <row r="1" spans="1:15" x14ac:dyDescent="0.2">
      <c r="B1" s="189" t="s">
        <v>945</v>
      </c>
    </row>
    <row r="3" spans="1:15" ht="11.1" customHeight="1" x14ac:dyDescent="0.2">
      <c r="A3" s="14"/>
      <c r="B3" s="15"/>
      <c r="C3" s="16"/>
      <c r="D3" s="17" t="s">
        <v>547</v>
      </c>
      <c r="E3" s="18" t="str">
        <f>[5]naslov!C25</f>
        <v>aqober_4000_popisi</v>
      </c>
      <c r="G3" s="14"/>
      <c r="H3" s="14"/>
      <c r="I3" s="20"/>
    </row>
    <row r="4" spans="1:15" ht="11.1" customHeight="1" x14ac:dyDescent="0.2">
      <c r="A4" s="14"/>
      <c r="B4" s="15"/>
      <c r="C4" s="16"/>
      <c r="D4" s="17" t="s">
        <v>548</v>
      </c>
      <c r="E4" s="21" t="str">
        <f>[5]naslov!C27</f>
        <v>4000_5</v>
      </c>
      <c r="G4" s="21"/>
      <c r="H4" s="21"/>
      <c r="I4" s="21"/>
    </row>
    <row r="5" spans="1:15" ht="11.1" customHeight="1" x14ac:dyDescent="0.2">
      <c r="A5" s="14"/>
      <c r="B5" s="15"/>
      <c r="C5" s="16"/>
      <c r="D5" s="17" t="s">
        <v>549</v>
      </c>
      <c r="E5" s="21" t="str">
        <f>[5]naslov!C28</f>
        <v>24.07.2007</v>
      </c>
      <c r="G5" s="21"/>
      <c r="H5" s="21" t="s">
        <v>946</v>
      </c>
      <c r="I5" s="21"/>
    </row>
    <row r="6" spans="1:15" ht="11.1" customHeight="1" x14ac:dyDescent="0.2">
      <c r="A6" s="14"/>
      <c r="B6" s="15"/>
      <c r="C6" s="16"/>
      <c r="D6" s="17" t="s">
        <v>550</v>
      </c>
      <c r="E6" s="22">
        <v>44659</v>
      </c>
      <c r="G6" s="23"/>
      <c r="H6" s="23"/>
      <c r="I6" s="23"/>
    </row>
    <row r="7" spans="1:15" ht="11.1" customHeight="1" x14ac:dyDescent="0.2">
      <c r="A7" s="14"/>
      <c r="B7" s="16"/>
      <c r="C7" s="16"/>
      <c r="D7" s="17" t="s">
        <v>551</v>
      </c>
      <c r="E7" s="21" t="str">
        <f>[5]naslov!C30</f>
        <v>Agencija RS za okolje</v>
      </c>
      <c r="G7" s="21"/>
      <c r="H7" s="21"/>
      <c r="I7" s="21"/>
    </row>
    <row r="8" spans="1:15" ht="11.1" hidden="1" customHeight="1" x14ac:dyDescent="0.2">
      <c r="A8" s="24"/>
      <c r="B8" s="16"/>
      <c r="C8" s="16"/>
      <c r="D8" s="17" t="s">
        <v>552</v>
      </c>
      <c r="E8" s="21" t="str">
        <f>[5]naslov!C31</f>
        <v>B. Černač, A. Kolenc</v>
      </c>
      <c r="G8" s="21"/>
      <c r="H8" s="21"/>
      <c r="I8" s="21"/>
      <c r="J8" s="25"/>
      <c r="K8" s="26"/>
    </row>
    <row r="9" spans="1:15" ht="11.1" hidden="1" customHeight="1" x14ac:dyDescent="0.2">
      <c r="A9" s="24"/>
      <c r="B9" s="15"/>
      <c r="C9" s="16"/>
      <c r="D9" s="27" t="s">
        <v>553</v>
      </c>
      <c r="E9" s="16" t="str">
        <f>[5]naslov!C32</f>
        <v>G. Žunič, A. Kruščič</v>
      </c>
      <c r="F9" s="14"/>
      <c r="G9" s="28"/>
      <c r="H9" s="20"/>
      <c r="I9" s="20"/>
      <c r="J9" s="25"/>
      <c r="K9" s="26"/>
    </row>
    <row r="10" spans="1:15" ht="11.1" customHeight="1" x14ac:dyDescent="0.2">
      <c r="A10" s="24"/>
      <c r="B10" s="15"/>
      <c r="C10" s="16"/>
      <c r="D10" s="17" t="s">
        <v>554</v>
      </c>
      <c r="E10" s="16" t="str">
        <f>[5]naslov!C33</f>
        <v>po_4000-O100-KO.xls</v>
      </c>
      <c r="F10" s="14"/>
      <c r="G10" s="28"/>
      <c r="H10" s="20"/>
      <c r="I10" s="20"/>
      <c r="J10" s="25"/>
      <c r="K10" s="26"/>
    </row>
    <row r="11" spans="1:15" ht="11.1" customHeight="1" x14ac:dyDescent="0.2">
      <c r="A11" s="24"/>
      <c r="B11" s="15"/>
      <c r="C11" s="16"/>
      <c r="D11" s="26"/>
      <c r="E11" s="16"/>
      <c r="F11" s="14"/>
      <c r="G11" s="28"/>
      <c r="H11" s="20"/>
      <c r="I11" s="20"/>
      <c r="J11" s="25"/>
      <c r="K11" s="26"/>
    </row>
    <row r="12" spans="1:15" x14ac:dyDescent="0.2">
      <c r="A12" s="29" t="s">
        <v>555</v>
      </c>
      <c r="B12" s="30"/>
      <c r="C12" s="31"/>
      <c r="D12" s="31" t="s">
        <v>556</v>
      </c>
      <c r="E12" s="32" t="s">
        <v>557</v>
      </c>
      <c r="F12" s="33" t="s">
        <v>558</v>
      </c>
      <c r="G12" s="31" t="s">
        <v>559</v>
      </c>
      <c r="H12" s="34" t="s">
        <v>560</v>
      </c>
      <c r="I12" s="34" t="s">
        <v>561</v>
      </c>
      <c r="J12" s="35" t="s">
        <v>562</v>
      </c>
      <c r="K12" s="36" t="s">
        <v>0</v>
      </c>
    </row>
    <row r="13" spans="1:15" x14ac:dyDescent="0.2">
      <c r="A13" s="37" t="s">
        <v>563</v>
      </c>
      <c r="B13" s="510" t="s">
        <v>564</v>
      </c>
      <c r="C13" s="511"/>
      <c r="D13" s="511"/>
      <c r="E13" s="511"/>
      <c r="F13" s="511"/>
      <c r="G13" s="511"/>
      <c r="H13" s="511"/>
      <c r="I13" s="512"/>
      <c r="J13" s="38"/>
      <c r="K13" s="39"/>
      <c r="L13" s="40"/>
      <c r="M13" s="41"/>
      <c r="O13" s="14"/>
    </row>
    <row r="14" spans="1:15" x14ac:dyDescent="0.2">
      <c r="A14" s="42"/>
      <c r="B14" s="43"/>
      <c r="C14" s="44"/>
      <c r="D14" s="43"/>
      <c r="E14" s="43"/>
      <c r="F14" s="43"/>
      <c r="G14" s="43"/>
      <c r="H14" s="43"/>
      <c r="I14" s="43"/>
      <c r="J14" s="38"/>
      <c r="K14" s="39"/>
      <c r="L14" s="40"/>
      <c r="M14" s="41"/>
      <c r="O14" s="14"/>
    </row>
    <row r="15" spans="1:15" ht="10.5" customHeight="1" x14ac:dyDescent="0.2">
      <c r="A15" s="37" t="s">
        <v>565</v>
      </c>
      <c r="B15" s="45" t="s">
        <v>566</v>
      </c>
      <c r="C15" s="46"/>
      <c r="D15" s="47"/>
      <c r="E15" s="48"/>
      <c r="F15" s="49"/>
      <c r="G15" s="50"/>
      <c r="H15" s="51"/>
      <c r="I15" s="51"/>
      <c r="J15" s="52"/>
      <c r="K15" s="39"/>
      <c r="L15" s="40"/>
      <c r="M15" s="41"/>
    </row>
    <row r="16" spans="1:15" s="65" customFormat="1" ht="10.5" customHeight="1" x14ac:dyDescent="0.2">
      <c r="A16" s="53"/>
      <c r="B16" s="54" t="s">
        <v>567</v>
      </c>
      <c r="C16" s="44" t="s">
        <v>568</v>
      </c>
      <c r="D16" s="55" t="s">
        <v>569</v>
      </c>
      <c r="E16" s="56" t="s">
        <v>570</v>
      </c>
      <c r="F16" s="57">
        <v>1</v>
      </c>
      <c r="G16" s="58" t="s">
        <v>558</v>
      </c>
      <c r="H16" s="59"/>
      <c r="I16" s="59">
        <f>H16*F16</f>
        <v>0</v>
      </c>
      <c r="J16" s="60" t="s">
        <v>571</v>
      </c>
      <c r="K16" s="61" t="s">
        <v>572</v>
      </c>
      <c r="L16" s="62"/>
      <c r="M16" s="63"/>
      <c r="N16" s="64"/>
    </row>
    <row r="17" spans="1:14" s="65" customFormat="1" ht="10.5" customHeight="1" x14ac:dyDescent="0.2">
      <c r="A17" s="53"/>
      <c r="B17" s="54" t="s">
        <v>573</v>
      </c>
      <c r="C17" s="44" t="s">
        <v>574</v>
      </c>
      <c r="D17" s="55" t="s">
        <v>575</v>
      </c>
      <c r="E17" s="56" t="s">
        <v>576</v>
      </c>
      <c r="F17" s="57">
        <v>1</v>
      </c>
      <c r="G17" s="58" t="s">
        <v>558</v>
      </c>
      <c r="H17" s="59"/>
      <c r="I17" s="59">
        <f>F17*H17</f>
        <v>0</v>
      </c>
      <c r="J17" s="60" t="s">
        <v>571</v>
      </c>
      <c r="K17" s="61" t="s">
        <v>572</v>
      </c>
      <c r="L17" s="62"/>
      <c r="M17" s="63"/>
      <c r="N17" s="64"/>
    </row>
    <row r="18" spans="1:14" s="65" customFormat="1" ht="10.5" customHeight="1" x14ac:dyDescent="0.2">
      <c r="A18" s="53"/>
      <c r="B18" s="54" t="s">
        <v>577</v>
      </c>
      <c r="C18" s="66" t="s">
        <v>578</v>
      </c>
      <c r="D18" s="67" t="s">
        <v>579</v>
      </c>
      <c r="E18" s="56" t="s">
        <v>580</v>
      </c>
      <c r="F18" s="68">
        <v>1</v>
      </c>
      <c r="G18" s="69" t="s">
        <v>558</v>
      </c>
      <c r="H18" s="70"/>
      <c r="I18" s="70">
        <f>F18*H18</f>
        <v>0</v>
      </c>
      <c r="J18" s="60" t="s">
        <v>571</v>
      </c>
      <c r="K18" s="61" t="s">
        <v>572</v>
      </c>
      <c r="L18" s="62"/>
      <c r="M18" s="63"/>
      <c r="N18" s="64"/>
    </row>
    <row r="19" spans="1:14" s="65" customFormat="1" ht="31.5" x14ac:dyDescent="0.2">
      <c r="A19" s="53"/>
      <c r="B19" s="54" t="s">
        <v>581</v>
      </c>
      <c r="C19" s="66" t="s">
        <v>582</v>
      </c>
      <c r="D19" s="67" t="s">
        <v>583</v>
      </c>
      <c r="E19" s="56" t="s">
        <v>584</v>
      </c>
      <c r="F19" s="68">
        <v>1</v>
      </c>
      <c r="G19" s="69" t="s">
        <v>558</v>
      </c>
      <c r="H19" s="70"/>
      <c r="I19" s="70">
        <f>F19*H19</f>
        <v>0</v>
      </c>
      <c r="J19" s="60" t="s">
        <v>571</v>
      </c>
      <c r="K19" s="61" t="s">
        <v>572</v>
      </c>
      <c r="L19" s="62"/>
      <c r="M19" s="63"/>
      <c r="N19" s="64"/>
    </row>
    <row r="20" spans="1:14" s="65" customFormat="1" ht="21" x14ac:dyDescent="0.2">
      <c r="A20" s="53"/>
      <c r="B20" s="54" t="s">
        <v>585</v>
      </c>
      <c r="C20" s="44" t="s">
        <v>586</v>
      </c>
      <c r="D20" s="55" t="s">
        <v>587</v>
      </c>
      <c r="E20" s="56" t="s">
        <v>588</v>
      </c>
      <c r="F20" s="68">
        <v>1</v>
      </c>
      <c r="G20" s="69" t="s">
        <v>558</v>
      </c>
      <c r="H20" s="59"/>
      <c r="I20" s="70">
        <f>F20*H20</f>
        <v>0</v>
      </c>
      <c r="J20" s="60" t="s">
        <v>571</v>
      </c>
      <c r="K20" s="61" t="s">
        <v>589</v>
      </c>
      <c r="L20" s="62"/>
      <c r="M20" s="63"/>
      <c r="N20" s="64"/>
    </row>
    <row r="21" spans="1:14" s="65" customFormat="1" ht="10.5" customHeight="1" x14ac:dyDescent="0.2">
      <c r="A21" s="53"/>
      <c r="B21" s="54" t="s">
        <v>590</v>
      </c>
      <c r="C21" s="44" t="s">
        <v>591</v>
      </c>
      <c r="D21" s="55" t="s">
        <v>592</v>
      </c>
      <c r="E21" s="56" t="s">
        <v>593</v>
      </c>
      <c r="F21" s="57">
        <v>1</v>
      </c>
      <c r="G21" s="58" t="s">
        <v>558</v>
      </c>
      <c r="H21" s="59"/>
      <c r="I21" s="59">
        <f>F21*H21</f>
        <v>0</v>
      </c>
      <c r="J21" s="60" t="s">
        <v>571</v>
      </c>
      <c r="K21" s="71"/>
      <c r="L21" s="72"/>
      <c r="M21" s="73"/>
    </row>
    <row r="22" spans="1:14" s="85" customFormat="1" ht="10.5" customHeight="1" x14ac:dyDescent="0.2">
      <c r="A22" s="74" t="s">
        <v>594</v>
      </c>
      <c r="B22" s="75"/>
      <c r="C22" s="76"/>
      <c r="D22" s="77" t="s">
        <v>595</v>
      </c>
      <c r="E22" s="78"/>
      <c r="F22" s="77">
        <v>1</v>
      </c>
      <c r="G22" s="79" t="s">
        <v>596</v>
      </c>
      <c r="H22" s="80"/>
      <c r="I22" s="81">
        <f>SUM(I16:I21)</f>
        <v>0</v>
      </c>
      <c r="J22" s="82"/>
      <c r="K22" s="82"/>
      <c r="L22" s="83"/>
      <c r="M22" s="83"/>
      <c r="N22" s="84"/>
    </row>
    <row r="23" spans="1:14" s="85" customFormat="1" ht="10.5" customHeight="1" x14ac:dyDescent="0.2">
      <c r="A23" s="86"/>
      <c r="B23" s="87"/>
      <c r="C23" s="88"/>
      <c r="D23" s="89"/>
      <c r="E23" s="90"/>
      <c r="F23" s="89"/>
      <c r="G23" s="91"/>
      <c r="H23" s="92"/>
      <c r="I23" s="93"/>
      <c r="J23" s="82"/>
      <c r="K23" s="82"/>
      <c r="L23" s="83"/>
      <c r="M23" s="83"/>
      <c r="N23" s="84"/>
    </row>
    <row r="24" spans="1:14" ht="10.5" customHeight="1" x14ac:dyDescent="0.2">
      <c r="A24" s="37" t="s">
        <v>597</v>
      </c>
      <c r="B24" s="45" t="s">
        <v>598</v>
      </c>
      <c r="C24" s="46"/>
      <c r="D24" s="47"/>
      <c r="E24" s="48"/>
      <c r="F24" s="49"/>
      <c r="G24" s="50"/>
      <c r="H24" s="51"/>
      <c r="I24" s="51"/>
      <c r="J24" s="52"/>
      <c r="K24" s="39"/>
      <c r="L24" s="40"/>
      <c r="M24" s="41"/>
    </row>
    <row r="25" spans="1:14" s="14" customFormat="1" ht="21" x14ac:dyDescent="0.2">
      <c r="A25" s="94"/>
      <c r="B25" s="95" t="s">
        <v>567</v>
      </c>
      <c r="C25" s="96" t="s">
        <v>599</v>
      </c>
      <c r="D25" s="67" t="s">
        <v>600</v>
      </c>
      <c r="E25" s="97" t="s">
        <v>601</v>
      </c>
      <c r="F25" s="98">
        <v>2</v>
      </c>
      <c r="G25" s="99" t="s">
        <v>558</v>
      </c>
      <c r="H25" s="100"/>
      <c r="I25" s="100">
        <f>H25*F25</f>
        <v>0</v>
      </c>
      <c r="J25" s="101" t="s">
        <v>571</v>
      </c>
      <c r="K25" s="102" t="s">
        <v>602</v>
      </c>
      <c r="L25" s="16"/>
      <c r="M25" s="103"/>
    </row>
    <row r="26" spans="1:14" s="14" customFormat="1" ht="21" x14ac:dyDescent="0.2">
      <c r="A26" s="94"/>
      <c r="B26" s="95" t="s">
        <v>573</v>
      </c>
      <c r="C26" s="96" t="s">
        <v>603</v>
      </c>
      <c r="D26" s="67" t="s">
        <v>604</v>
      </c>
      <c r="E26" s="97" t="s">
        <v>605</v>
      </c>
      <c r="F26" s="104">
        <v>2</v>
      </c>
      <c r="G26" s="99" t="s">
        <v>558</v>
      </c>
      <c r="H26" s="100"/>
      <c r="I26" s="100">
        <f>H26*F26</f>
        <v>0</v>
      </c>
      <c r="J26" s="101" t="s">
        <v>571</v>
      </c>
      <c r="K26" s="102" t="s">
        <v>602</v>
      </c>
      <c r="L26" s="16"/>
      <c r="M26" s="103"/>
    </row>
    <row r="27" spans="1:14" s="14" customFormat="1" ht="11.25" customHeight="1" x14ac:dyDescent="0.2">
      <c r="A27" s="94"/>
      <c r="B27" s="95" t="s">
        <v>577</v>
      </c>
      <c r="C27" s="66" t="s">
        <v>606</v>
      </c>
      <c r="D27" s="67" t="s">
        <v>607</v>
      </c>
      <c r="E27" s="97" t="s">
        <v>608</v>
      </c>
      <c r="F27" s="104">
        <v>1</v>
      </c>
      <c r="G27" s="99" t="s">
        <v>558</v>
      </c>
      <c r="H27" s="100"/>
      <c r="I27" s="100">
        <f>H27*F27</f>
        <v>0</v>
      </c>
      <c r="J27" s="101" t="s">
        <v>571</v>
      </c>
      <c r="K27" s="102" t="s">
        <v>602</v>
      </c>
      <c r="L27" s="16"/>
      <c r="M27" s="103"/>
    </row>
    <row r="28" spans="1:14" s="14" customFormat="1" ht="21" x14ac:dyDescent="0.2">
      <c r="A28" s="94"/>
      <c r="B28" s="95" t="s">
        <v>581</v>
      </c>
      <c r="C28" s="66" t="s">
        <v>609</v>
      </c>
      <c r="D28" s="105" t="s">
        <v>610</v>
      </c>
      <c r="E28" s="97" t="s">
        <v>611</v>
      </c>
      <c r="F28" s="68">
        <v>1</v>
      </c>
      <c r="G28" s="99" t="s">
        <v>558</v>
      </c>
      <c r="H28" s="100"/>
      <c r="I28" s="100">
        <f>H28*F28</f>
        <v>0</v>
      </c>
      <c r="J28" s="101" t="s">
        <v>571</v>
      </c>
      <c r="K28" s="102" t="s">
        <v>602</v>
      </c>
      <c r="L28" s="16"/>
      <c r="M28" s="103"/>
    </row>
    <row r="29" spans="1:14" s="14" customFormat="1" ht="10.5" customHeight="1" x14ac:dyDescent="0.2">
      <c r="A29" s="94"/>
      <c r="B29" s="95" t="s">
        <v>585</v>
      </c>
      <c r="C29" s="66" t="s">
        <v>612</v>
      </c>
      <c r="D29" s="67" t="s">
        <v>613</v>
      </c>
      <c r="E29" s="106" t="s">
        <v>614</v>
      </c>
      <c r="F29" s="68">
        <v>1</v>
      </c>
      <c r="G29" s="99" t="s">
        <v>558</v>
      </c>
      <c r="H29" s="100"/>
      <c r="I29" s="100">
        <f>H29*F29</f>
        <v>0</v>
      </c>
      <c r="J29" s="101" t="s">
        <v>571</v>
      </c>
      <c r="K29" s="102" t="s">
        <v>602</v>
      </c>
      <c r="L29" s="16"/>
      <c r="M29" s="103"/>
    </row>
    <row r="30" spans="1:14" s="85" customFormat="1" ht="10.5" customHeight="1" x14ac:dyDescent="0.2">
      <c r="A30" s="74" t="s">
        <v>615</v>
      </c>
      <c r="B30" s="75"/>
      <c r="C30" s="76"/>
      <c r="D30" s="77" t="s">
        <v>616</v>
      </c>
      <c r="E30" s="78"/>
      <c r="F30" s="77">
        <v>1</v>
      </c>
      <c r="G30" s="79" t="s">
        <v>596</v>
      </c>
      <c r="H30" s="80"/>
      <c r="I30" s="81">
        <f>SUM(I25:I29)</f>
        <v>0</v>
      </c>
      <c r="J30" s="82"/>
      <c r="K30" s="82"/>
      <c r="L30" s="83"/>
      <c r="M30" s="83"/>
      <c r="N30" s="84"/>
    </row>
    <row r="31" spans="1:14" ht="10.5" customHeight="1" x14ac:dyDescent="0.2">
      <c r="A31" s="107"/>
      <c r="B31" s="108"/>
      <c r="C31" s="109"/>
      <c r="D31" s="110"/>
      <c r="E31" s="111"/>
      <c r="F31" s="112"/>
      <c r="G31" s="110"/>
      <c r="H31" s="113"/>
      <c r="I31" s="113"/>
      <c r="J31" s="114"/>
      <c r="K31" s="115"/>
      <c r="L31" s="116"/>
      <c r="M31" s="103"/>
    </row>
    <row r="32" spans="1:14" ht="10.5" customHeight="1" x14ac:dyDescent="0.2">
      <c r="A32" s="37" t="s">
        <v>617</v>
      </c>
      <c r="B32" s="117" t="s">
        <v>618</v>
      </c>
      <c r="C32" s="118"/>
      <c r="D32" s="47"/>
      <c r="E32" s="48"/>
      <c r="F32" s="49"/>
      <c r="G32" s="50"/>
      <c r="H32" s="51"/>
      <c r="I32" s="51"/>
      <c r="J32" s="52"/>
      <c r="K32" s="52"/>
      <c r="L32" s="40"/>
      <c r="M32" s="40"/>
      <c r="N32" s="41"/>
    </row>
    <row r="33" spans="1:16" s="64" customFormat="1" ht="10.5" customHeight="1" x14ac:dyDescent="0.2">
      <c r="A33" s="53"/>
      <c r="B33" s="54" t="s">
        <v>567</v>
      </c>
      <c r="C33" s="44" t="s">
        <v>619</v>
      </c>
      <c r="D33" s="55" t="s">
        <v>620</v>
      </c>
      <c r="E33" s="56" t="s">
        <v>621</v>
      </c>
      <c r="F33" s="57">
        <v>1</v>
      </c>
      <c r="G33" s="58" t="s">
        <v>558</v>
      </c>
      <c r="H33" s="59"/>
      <c r="I33" s="59">
        <f>H33*F33</f>
        <v>0</v>
      </c>
      <c r="J33" s="60" t="s">
        <v>571</v>
      </c>
      <c r="K33" s="119" t="s">
        <v>622</v>
      </c>
      <c r="M33" s="62"/>
      <c r="N33" s="63"/>
      <c r="P33" s="120"/>
    </row>
    <row r="34" spans="1:16" s="64" customFormat="1" ht="10.5" customHeight="1" x14ac:dyDescent="0.2">
      <c r="A34" s="53"/>
      <c r="B34" s="54" t="s">
        <v>573</v>
      </c>
      <c r="C34" s="44" t="s">
        <v>623</v>
      </c>
      <c r="D34" s="55" t="s">
        <v>624</v>
      </c>
      <c r="E34" s="56" t="s">
        <v>625</v>
      </c>
      <c r="F34" s="57">
        <v>1</v>
      </c>
      <c r="G34" s="58" t="s">
        <v>558</v>
      </c>
      <c r="H34" s="59"/>
      <c r="I34" s="59">
        <f>H34*F34</f>
        <v>0</v>
      </c>
      <c r="J34" s="60" t="s">
        <v>571</v>
      </c>
      <c r="K34" s="119" t="s">
        <v>622</v>
      </c>
      <c r="M34" s="62"/>
      <c r="N34" s="63"/>
    </row>
    <row r="35" spans="1:16" s="64" customFormat="1" ht="10.5" customHeight="1" x14ac:dyDescent="0.2">
      <c r="A35" s="53"/>
      <c r="B35" s="54" t="s">
        <v>577</v>
      </c>
      <c r="C35" s="44" t="s">
        <v>626</v>
      </c>
      <c r="D35" s="55" t="s">
        <v>627</v>
      </c>
      <c r="E35" s="56" t="s">
        <v>628</v>
      </c>
      <c r="F35" s="57">
        <v>1</v>
      </c>
      <c r="G35" s="58" t="s">
        <v>558</v>
      </c>
      <c r="H35" s="59"/>
      <c r="I35" s="59">
        <f>H35*F35</f>
        <v>0</v>
      </c>
      <c r="J35" s="60" t="s">
        <v>571</v>
      </c>
      <c r="K35" s="119" t="s">
        <v>622</v>
      </c>
      <c r="M35" s="62"/>
      <c r="N35" s="63"/>
    </row>
    <row r="36" spans="1:16" s="85" customFormat="1" ht="10.5" customHeight="1" x14ac:dyDescent="0.2">
      <c r="A36" s="74" t="s">
        <v>629</v>
      </c>
      <c r="B36" s="75"/>
      <c r="C36" s="76"/>
      <c r="D36" s="77" t="s">
        <v>630</v>
      </c>
      <c r="E36" s="78"/>
      <c r="F36" s="77">
        <v>1</v>
      </c>
      <c r="G36" s="79" t="s">
        <v>596</v>
      </c>
      <c r="H36" s="80"/>
      <c r="I36" s="81">
        <f>SUM(I33:I35)</f>
        <v>0</v>
      </c>
      <c r="J36" s="82"/>
      <c r="K36" s="82"/>
      <c r="L36" s="83"/>
      <c r="M36" s="83"/>
      <c r="N36" s="84"/>
    </row>
    <row r="37" spans="1:16" s="130" customFormat="1" ht="10.5" customHeight="1" x14ac:dyDescent="0.2">
      <c r="A37" s="121"/>
      <c r="B37" s="122"/>
      <c r="C37" s="123"/>
      <c r="D37" s="124"/>
      <c r="E37" s="125"/>
      <c r="F37" s="124"/>
      <c r="G37" s="126"/>
      <c r="H37" s="127"/>
      <c r="I37" s="128"/>
      <c r="J37" s="129"/>
      <c r="K37" s="129"/>
      <c r="L37" s="83"/>
      <c r="M37" s="83"/>
      <c r="N37" s="84"/>
    </row>
    <row r="38" spans="1:16" ht="10.5" customHeight="1" x14ac:dyDescent="0.2">
      <c r="A38" s="37" t="s">
        <v>631</v>
      </c>
      <c r="B38" s="117" t="s">
        <v>632</v>
      </c>
      <c r="C38" s="118"/>
      <c r="D38" s="47"/>
      <c r="E38" s="48"/>
      <c r="F38" s="49"/>
      <c r="G38" s="50"/>
      <c r="H38" s="51"/>
      <c r="I38" s="51"/>
      <c r="J38" s="52"/>
      <c r="K38" s="52"/>
      <c r="L38" s="40"/>
      <c r="M38" s="40"/>
      <c r="N38" s="41"/>
    </row>
    <row r="39" spans="1:16" s="64" customFormat="1" ht="10.5" customHeight="1" x14ac:dyDescent="0.2">
      <c r="A39" s="53"/>
      <c r="B39" s="54" t="s">
        <v>567</v>
      </c>
      <c r="C39" s="44"/>
      <c r="D39" s="131" t="s">
        <v>633</v>
      </c>
      <c r="E39" s="56"/>
      <c r="F39" s="57"/>
      <c r="G39" s="58"/>
      <c r="H39" s="59"/>
      <c r="I39" s="59"/>
      <c r="M39" s="62"/>
      <c r="N39" s="63"/>
    </row>
    <row r="40" spans="1:16" s="64" customFormat="1" ht="10.5" customHeight="1" x14ac:dyDescent="0.2">
      <c r="A40" s="53"/>
      <c r="B40" s="132"/>
      <c r="C40" s="44" t="s">
        <v>634</v>
      </c>
      <c r="D40" s="133" t="s">
        <v>635</v>
      </c>
      <c r="E40" s="56" t="s">
        <v>636</v>
      </c>
      <c r="F40" s="57">
        <v>1</v>
      </c>
      <c r="G40" s="58" t="s">
        <v>558</v>
      </c>
      <c r="H40" s="134"/>
      <c r="I40" s="59">
        <f>H40*F40</f>
        <v>0</v>
      </c>
      <c r="J40" s="60" t="s">
        <v>571</v>
      </c>
      <c r="K40" s="135" t="s">
        <v>637</v>
      </c>
      <c r="M40" s="62"/>
      <c r="N40" s="63"/>
    </row>
    <row r="41" spans="1:16" s="64" customFormat="1" ht="10.5" customHeight="1" x14ac:dyDescent="0.2">
      <c r="A41" s="136"/>
      <c r="B41" s="54" t="s">
        <v>573</v>
      </c>
      <c r="C41" s="132"/>
      <c r="D41" s="131" t="s">
        <v>638</v>
      </c>
      <c r="E41" s="137"/>
      <c r="F41" s="136"/>
      <c r="G41" s="136"/>
      <c r="H41" s="136"/>
      <c r="I41" s="136"/>
      <c r="K41" s="65"/>
    </row>
    <row r="42" spans="1:16" s="64" customFormat="1" ht="26.25" customHeight="1" x14ac:dyDescent="0.2">
      <c r="A42" s="136"/>
      <c r="B42" s="132"/>
      <c r="C42" s="44" t="s">
        <v>639</v>
      </c>
      <c r="D42" s="133" t="s">
        <v>640</v>
      </c>
      <c r="E42" s="56" t="s">
        <v>641</v>
      </c>
      <c r="F42" s="136">
        <v>2</v>
      </c>
      <c r="G42" s="136" t="s">
        <v>558</v>
      </c>
      <c r="H42" s="134"/>
      <c r="I42" s="59">
        <f>H42*F42</f>
        <v>0</v>
      </c>
      <c r="J42" s="60" t="s">
        <v>571</v>
      </c>
      <c r="K42" s="138" t="s">
        <v>642</v>
      </c>
    </row>
    <row r="43" spans="1:16" s="64" customFormat="1" ht="10.5" customHeight="1" x14ac:dyDescent="0.2">
      <c r="A43" s="53"/>
      <c r="B43" s="54" t="s">
        <v>577</v>
      </c>
      <c r="C43" s="44"/>
      <c r="D43" s="131" t="s">
        <v>643</v>
      </c>
      <c r="E43" s="56"/>
      <c r="F43" s="57"/>
      <c r="G43" s="58"/>
      <c r="H43" s="59"/>
      <c r="I43" s="59"/>
      <c r="K43" s="65"/>
      <c r="M43" s="62"/>
      <c r="N43" s="63"/>
    </row>
    <row r="44" spans="1:16" s="64" customFormat="1" ht="24" customHeight="1" x14ac:dyDescent="0.2">
      <c r="A44" s="53"/>
      <c r="B44" s="132"/>
      <c r="C44" s="139" t="s">
        <v>644</v>
      </c>
      <c r="D44" s="55" t="s">
        <v>645</v>
      </c>
      <c r="E44" s="56" t="s">
        <v>646</v>
      </c>
      <c r="F44" s="57">
        <v>4</v>
      </c>
      <c r="G44" s="58" t="s">
        <v>558</v>
      </c>
      <c r="H44" s="59"/>
      <c r="I44" s="59">
        <f>H44*F44</f>
        <v>0</v>
      </c>
      <c r="J44" s="60" t="s">
        <v>571</v>
      </c>
      <c r="K44" s="135" t="s">
        <v>637</v>
      </c>
      <c r="L44" s="64" t="s">
        <v>647</v>
      </c>
      <c r="M44" s="60" t="s">
        <v>648</v>
      </c>
      <c r="N44" s="63" t="s">
        <v>649</v>
      </c>
    </row>
    <row r="45" spans="1:16" s="64" customFormat="1" ht="10.5" customHeight="1" x14ac:dyDescent="0.2">
      <c r="A45" s="53"/>
      <c r="B45" s="132"/>
      <c r="C45" s="44" t="s">
        <v>650</v>
      </c>
      <c r="D45" s="55" t="s">
        <v>651</v>
      </c>
      <c r="E45" s="56" t="s">
        <v>652</v>
      </c>
      <c r="F45" s="57">
        <v>1</v>
      </c>
      <c r="G45" s="58" t="s">
        <v>558</v>
      </c>
      <c r="H45" s="59"/>
      <c r="I45" s="59">
        <f>H45*F45</f>
        <v>0</v>
      </c>
      <c r="J45" s="60" t="s">
        <v>571</v>
      </c>
      <c r="K45" s="135" t="s">
        <v>637</v>
      </c>
      <c r="L45" s="64" t="s">
        <v>647</v>
      </c>
      <c r="M45" s="62" t="s">
        <v>653</v>
      </c>
      <c r="N45" s="63" t="s">
        <v>649</v>
      </c>
    </row>
    <row r="46" spans="1:16" s="64" customFormat="1" ht="21.75" customHeight="1" x14ac:dyDescent="0.2">
      <c r="A46" s="53"/>
      <c r="B46" s="132"/>
      <c r="C46" s="139" t="s">
        <v>654</v>
      </c>
      <c r="D46" s="55" t="s">
        <v>655</v>
      </c>
      <c r="E46" s="56" t="s">
        <v>656</v>
      </c>
      <c r="F46" s="57">
        <v>5</v>
      </c>
      <c r="G46" s="58" t="s">
        <v>558</v>
      </c>
      <c r="H46" s="59"/>
      <c r="I46" s="59">
        <f>H46*F46</f>
        <v>0</v>
      </c>
      <c r="J46" s="60" t="s">
        <v>571</v>
      </c>
      <c r="K46" s="135" t="s">
        <v>637</v>
      </c>
      <c r="L46" s="140" t="s">
        <v>647</v>
      </c>
      <c r="M46" s="62" t="s">
        <v>648</v>
      </c>
      <c r="N46" s="63" t="s">
        <v>649</v>
      </c>
    </row>
    <row r="47" spans="1:16" s="64" customFormat="1" ht="10.5" customHeight="1" x14ac:dyDescent="0.2">
      <c r="A47" s="53"/>
      <c r="B47" s="132"/>
      <c r="C47" s="66" t="s">
        <v>657</v>
      </c>
      <c r="D47" s="67" t="s">
        <v>655</v>
      </c>
      <c r="E47" s="141" t="s">
        <v>658</v>
      </c>
      <c r="F47" s="142">
        <v>2</v>
      </c>
      <c r="G47" s="69" t="s">
        <v>558</v>
      </c>
      <c r="H47" s="70"/>
      <c r="I47" s="70">
        <f>H47*F47</f>
        <v>0</v>
      </c>
      <c r="J47" s="60" t="s">
        <v>571</v>
      </c>
      <c r="K47" s="135" t="s">
        <v>637</v>
      </c>
      <c r="L47" s="140" t="s">
        <v>647</v>
      </c>
      <c r="M47" s="62" t="s">
        <v>648</v>
      </c>
      <c r="N47" s="63" t="s">
        <v>649</v>
      </c>
    </row>
    <row r="48" spans="1:16" s="64" customFormat="1" ht="10.5" customHeight="1" x14ac:dyDescent="0.2">
      <c r="A48" s="53"/>
      <c r="B48" s="54" t="s">
        <v>581</v>
      </c>
      <c r="C48" s="44"/>
      <c r="D48" s="131" t="s">
        <v>659</v>
      </c>
      <c r="E48" s="56"/>
      <c r="F48" s="57"/>
      <c r="G48" s="58"/>
      <c r="H48" s="59"/>
      <c r="I48" s="59"/>
      <c r="K48" s="65"/>
      <c r="M48" s="62"/>
      <c r="N48" s="63"/>
    </row>
    <row r="49" spans="1:14" s="64" customFormat="1" ht="10.5" customHeight="1" x14ac:dyDescent="0.2">
      <c r="A49" s="53"/>
      <c r="B49" s="132"/>
      <c r="C49" s="44" t="s">
        <v>660</v>
      </c>
      <c r="D49" s="55" t="s">
        <v>661</v>
      </c>
      <c r="E49" s="56" t="s">
        <v>662</v>
      </c>
      <c r="F49" s="57">
        <v>1</v>
      </c>
      <c r="G49" s="58" t="s">
        <v>558</v>
      </c>
      <c r="H49" s="59"/>
      <c r="I49" s="59">
        <f>H49*F49</f>
        <v>0</v>
      </c>
      <c r="J49" s="60" t="s">
        <v>571</v>
      </c>
      <c r="K49" s="135" t="s">
        <v>637</v>
      </c>
      <c r="L49" s="64" t="s">
        <v>647</v>
      </c>
      <c r="M49" s="62"/>
      <c r="N49" s="63"/>
    </row>
    <row r="50" spans="1:14" s="64" customFormat="1" ht="10.5" customHeight="1" x14ac:dyDescent="0.2">
      <c r="A50" s="136"/>
      <c r="B50" s="54" t="s">
        <v>585</v>
      </c>
      <c r="C50" s="44"/>
      <c r="D50" s="143" t="s">
        <v>663</v>
      </c>
      <c r="E50" s="137"/>
      <c r="F50" s="136"/>
      <c r="G50" s="136"/>
      <c r="H50" s="144"/>
      <c r="I50" s="59"/>
    </row>
    <row r="51" spans="1:14" s="64" customFormat="1" ht="21" x14ac:dyDescent="0.2">
      <c r="A51" s="136"/>
      <c r="B51" s="132"/>
      <c r="C51" s="44" t="s">
        <v>664</v>
      </c>
      <c r="D51" s="55" t="s">
        <v>665</v>
      </c>
      <c r="E51" s="145" t="s">
        <v>666</v>
      </c>
      <c r="F51" s="146">
        <v>1</v>
      </c>
      <c r="G51" s="136" t="s">
        <v>558</v>
      </c>
      <c r="H51" s="147"/>
      <c r="I51" s="59">
        <f>H51*F51</f>
        <v>0</v>
      </c>
      <c r="J51" s="60" t="s">
        <v>571</v>
      </c>
      <c r="K51" s="119" t="s">
        <v>667</v>
      </c>
    </row>
    <row r="52" spans="1:14" s="64" customFormat="1" ht="10.5" customHeight="1" x14ac:dyDescent="0.2">
      <c r="A52" s="136"/>
      <c r="B52" s="132"/>
      <c r="C52" s="44"/>
      <c r="D52" s="148" t="s">
        <v>668</v>
      </c>
      <c r="E52" s="145"/>
      <c r="F52" s="146">
        <v>1</v>
      </c>
      <c r="G52" s="136" t="s">
        <v>558</v>
      </c>
      <c r="H52" s="149"/>
      <c r="I52" s="59">
        <f>H52*F52</f>
        <v>0</v>
      </c>
      <c r="J52" s="60"/>
      <c r="K52" s="119"/>
    </row>
    <row r="53" spans="1:14" s="64" customFormat="1" ht="10.5" customHeight="1" x14ac:dyDescent="0.2">
      <c r="A53" s="136"/>
      <c r="B53" s="132"/>
      <c r="C53" s="44"/>
      <c r="D53" s="148" t="s">
        <v>669</v>
      </c>
      <c r="E53" s="145"/>
      <c r="F53" s="146">
        <v>1</v>
      </c>
      <c r="G53" s="136" t="s">
        <v>558</v>
      </c>
      <c r="H53" s="149"/>
      <c r="I53" s="59">
        <f>H53*F53</f>
        <v>0</v>
      </c>
      <c r="J53" s="60"/>
      <c r="K53" s="119"/>
    </row>
    <row r="54" spans="1:14" s="64" customFormat="1" ht="10.5" customHeight="1" x14ac:dyDescent="0.2">
      <c r="A54" s="136"/>
      <c r="B54" s="54" t="s">
        <v>590</v>
      </c>
      <c r="C54" s="44"/>
      <c r="D54" s="143" t="s">
        <v>670</v>
      </c>
      <c r="E54" s="137"/>
      <c r="F54" s="136"/>
      <c r="G54" s="136"/>
      <c r="H54" s="144"/>
      <c r="I54" s="59"/>
    </row>
    <row r="55" spans="1:14" s="64" customFormat="1" ht="10.5" customHeight="1" x14ac:dyDescent="0.2">
      <c r="A55" s="136"/>
      <c r="B55" s="132"/>
      <c r="C55" s="517" t="s">
        <v>671</v>
      </c>
      <c r="D55" s="148" t="s">
        <v>672</v>
      </c>
      <c r="E55" s="150" t="s">
        <v>673</v>
      </c>
      <c r="F55" s="136">
        <v>23</v>
      </c>
      <c r="G55" s="136" t="s">
        <v>558</v>
      </c>
      <c r="H55" s="147"/>
      <c r="I55" s="59">
        <f t="shared" ref="I55:I80" si="0">H55*F55</f>
        <v>0</v>
      </c>
      <c r="J55" s="60" t="s">
        <v>571</v>
      </c>
      <c r="K55" s="119" t="s">
        <v>674</v>
      </c>
    </row>
    <row r="56" spans="1:14" s="64" customFormat="1" ht="10.5" customHeight="1" x14ac:dyDescent="0.2">
      <c r="A56" s="136"/>
      <c r="B56" s="132"/>
      <c r="C56" s="518"/>
      <c r="D56" s="148" t="s">
        <v>675</v>
      </c>
      <c r="E56" s="150" t="s">
        <v>676</v>
      </c>
      <c r="F56" s="136">
        <v>8</v>
      </c>
      <c r="G56" s="136" t="s">
        <v>558</v>
      </c>
      <c r="H56" s="147"/>
      <c r="I56" s="59">
        <f t="shared" si="0"/>
        <v>0</v>
      </c>
      <c r="J56" s="60" t="s">
        <v>571</v>
      </c>
      <c r="K56" s="119" t="s">
        <v>674</v>
      </c>
    </row>
    <row r="57" spans="1:14" s="64" customFormat="1" ht="10.5" customHeight="1" x14ac:dyDescent="0.2">
      <c r="A57" s="136"/>
      <c r="B57" s="132"/>
      <c r="C57" s="518"/>
      <c r="D57" s="148" t="s">
        <v>677</v>
      </c>
      <c r="E57" s="150" t="s">
        <v>678</v>
      </c>
      <c r="F57" s="136">
        <v>2</v>
      </c>
      <c r="G57" s="136" t="s">
        <v>558</v>
      </c>
      <c r="H57" s="147"/>
      <c r="I57" s="59">
        <f t="shared" si="0"/>
        <v>0</v>
      </c>
      <c r="J57" s="60" t="s">
        <v>571</v>
      </c>
      <c r="K57" s="119" t="s">
        <v>674</v>
      </c>
    </row>
    <row r="58" spans="1:14" s="64" customFormat="1" ht="10.5" customHeight="1" x14ac:dyDescent="0.2">
      <c r="A58" s="136"/>
      <c r="B58" s="132"/>
      <c r="C58" s="518"/>
      <c r="D58" s="148" t="s">
        <v>679</v>
      </c>
      <c r="E58" s="150" t="s">
        <v>680</v>
      </c>
      <c r="F58" s="151">
        <v>8</v>
      </c>
      <c r="G58" s="136" t="s">
        <v>558</v>
      </c>
      <c r="H58" s="147"/>
      <c r="I58" s="59">
        <f>H58*F58</f>
        <v>0</v>
      </c>
      <c r="J58" s="60"/>
      <c r="K58" s="119"/>
    </row>
    <row r="59" spans="1:14" s="64" customFormat="1" ht="10.5" customHeight="1" x14ac:dyDescent="0.2">
      <c r="A59" s="136"/>
      <c r="B59" s="132"/>
      <c r="C59" s="518"/>
      <c r="D59" s="148" t="s">
        <v>681</v>
      </c>
      <c r="E59" s="145" t="s">
        <v>682</v>
      </c>
      <c r="F59" s="151">
        <v>1</v>
      </c>
      <c r="G59" s="136"/>
      <c r="H59" s="147"/>
      <c r="I59" s="59">
        <f>H59*F59</f>
        <v>0</v>
      </c>
      <c r="J59" s="60"/>
      <c r="K59" s="119"/>
    </row>
    <row r="60" spans="1:14" s="64" customFormat="1" ht="10.5" customHeight="1" x14ac:dyDescent="0.2">
      <c r="A60" s="136"/>
      <c r="B60" s="132"/>
      <c r="C60" s="518"/>
      <c r="D60" s="148" t="s">
        <v>683</v>
      </c>
      <c r="E60" s="145" t="s">
        <v>684</v>
      </c>
      <c r="F60" s="146">
        <v>3</v>
      </c>
      <c r="G60" s="136" t="s">
        <v>558</v>
      </c>
      <c r="H60" s="147"/>
      <c r="I60" s="59">
        <f t="shared" si="0"/>
        <v>0</v>
      </c>
      <c r="J60" s="60" t="s">
        <v>571</v>
      </c>
      <c r="K60" s="119" t="s">
        <v>674</v>
      </c>
    </row>
    <row r="61" spans="1:14" s="64" customFormat="1" ht="10.5" customHeight="1" x14ac:dyDescent="0.2">
      <c r="A61" s="136"/>
      <c r="B61" s="132"/>
      <c r="C61" s="518"/>
      <c r="D61" s="148" t="s">
        <v>685</v>
      </c>
      <c r="E61" s="145" t="s">
        <v>686</v>
      </c>
      <c r="F61" s="146">
        <v>1</v>
      </c>
      <c r="G61" s="136" t="s">
        <v>558</v>
      </c>
      <c r="H61" s="147"/>
      <c r="I61" s="59">
        <f t="shared" si="0"/>
        <v>0</v>
      </c>
      <c r="J61" s="60" t="s">
        <v>571</v>
      </c>
      <c r="K61" s="119" t="s">
        <v>674</v>
      </c>
    </row>
    <row r="62" spans="1:14" s="64" customFormat="1" ht="10.5" customHeight="1" x14ac:dyDescent="0.2">
      <c r="A62" s="136"/>
      <c r="B62" s="132"/>
      <c r="C62" s="518"/>
      <c r="D62" s="148" t="s">
        <v>687</v>
      </c>
      <c r="E62" s="145" t="s">
        <v>688</v>
      </c>
      <c r="F62" s="146">
        <v>3</v>
      </c>
      <c r="G62" s="136" t="s">
        <v>558</v>
      </c>
      <c r="H62" s="147"/>
      <c r="I62" s="59">
        <f t="shared" si="0"/>
        <v>0</v>
      </c>
      <c r="J62" s="60" t="s">
        <v>571</v>
      </c>
      <c r="K62" s="119" t="s">
        <v>674</v>
      </c>
    </row>
    <row r="63" spans="1:14" s="120" customFormat="1" ht="10.5" customHeight="1" x14ac:dyDescent="0.2">
      <c r="A63" s="136"/>
      <c r="B63" s="137"/>
      <c r="C63" s="518"/>
      <c r="D63" s="148" t="s">
        <v>689</v>
      </c>
      <c r="E63" s="150" t="s">
        <v>690</v>
      </c>
      <c r="F63" s="136">
        <v>24</v>
      </c>
      <c r="G63" s="136" t="s">
        <v>558</v>
      </c>
      <c r="H63" s="147"/>
      <c r="I63" s="59">
        <f t="shared" si="0"/>
        <v>0</v>
      </c>
      <c r="J63" s="60" t="s">
        <v>571</v>
      </c>
      <c r="K63" s="119" t="s">
        <v>674</v>
      </c>
    </row>
    <row r="64" spans="1:14" s="120" customFormat="1" ht="10.5" customHeight="1" x14ac:dyDescent="0.2">
      <c r="A64" s="136"/>
      <c r="B64" s="137"/>
      <c r="C64" s="518"/>
      <c r="D64" s="148" t="s">
        <v>691</v>
      </c>
      <c r="E64" s="150" t="s">
        <v>692</v>
      </c>
      <c r="F64" s="136">
        <v>6</v>
      </c>
      <c r="G64" s="136" t="s">
        <v>558</v>
      </c>
      <c r="H64" s="147"/>
      <c r="I64" s="59">
        <f t="shared" si="0"/>
        <v>0</v>
      </c>
      <c r="J64" s="60" t="s">
        <v>571</v>
      </c>
      <c r="K64" s="119" t="s">
        <v>674</v>
      </c>
    </row>
    <row r="65" spans="1:12" s="120" customFormat="1" ht="10.5" customHeight="1" x14ac:dyDescent="0.2">
      <c r="A65" s="136"/>
      <c r="B65" s="137"/>
      <c r="C65" s="518"/>
      <c r="D65" s="148" t="s">
        <v>693</v>
      </c>
      <c r="E65" s="150" t="s">
        <v>694</v>
      </c>
      <c r="F65" s="136">
        <v>2</v>
      </c>
      <c r="G65" s="136" t="s">
        <v>558</v>
      </c>
      <c r="H65" s="147"/>
      <c r="I65" s="59">
        <f t="shared" si="0"/>
        <v>0</v>
      </c>
      <c r="J65" s="60" t="s">
        <v>571</v>
      </c>
      <c r="K65" s="119" t="s">
        <v>674</v>
      </c>
    </row>
    <row r="66" spans="1:12" s="120" customFormat="1" ht="10.5" customHeight="1" x14ac:dyDescent="0.2">
      <c r="A66" s="136"/>
      <c r="B66" s="137"/>
      <c r="C66" s="518"/>
      <c r="D66" s="148" t="s">
        <v>695</v>
      </c>
      <c r="E66" s="150" t="s">
        <v>696</v>
      </c>
      <c r="F66" s="151">
        <v>1</v>
      </c>
      <c r="G66" s="136" t="s">
        <v>558</v>
      </c>
      <c r="H66" s="147"/>
      <c r="I66" s="59">
        <f>H66*F66</f>
        <v>0</v>
      </c>
      <c r="J66" s="60" t="s">
        <v>571</v>
      </c>
      <c r="K66" s="119" t="s">
        <v>674</v>
      </c>
    </row>
    <row r="67" spans="1:12" s="64" customFormat="1" ht="10.5" customHeight="1" x14ac:dyDescent="0.2">
      <c r="A67" s="136"/>
      <c r="B67" s="132"/>
      <c r="C67" s="518"/>
      <c r="D67" s="148" t="s">
        <v>697</v>
      </c>
      <c r="E67" s="150" t="s">
        <v>698</v>
      </c>
      <c r="F67" s="136">
        <v>5</v>
      </c>
      <c r="G67" s="136" t="s">
        <v>558</v>
      </c>
      <c r="H67" s="147"/>
      <c r="I67" s="59">
        <f t="shared" si="0"/>
        <v>0</v>
      </c>
      <c r="J67" s="60" t="s">
        <v>571</v>
      </c>
      <c r="K67" s="119" t="s">
        <v>674</v>
      </c>
    </row>
    <row r="68" spans="1:12" s="64" customFormat="1" ht="10.5" customHeight="1" x14ac:dyDescent="0.2">
      <c r="A68" s="136"/>
      <c r="B68" s="132"/>
      <c r="C68" s="518"/>
      <c r="D68" s="148" t="s">
        <v>699</v>
      </c>
      <c r="E68" s="56" t="s">
        <v>700</v>
      </c>
      <c r="F68" s="136">
        <v>2</v>
      </c>
      <c r="G68" s="136" t="s">
        <v>558</v>
      </c>
      <c r="H68" s="147"/>
      <c r="I68" s="59">
        <f t="shared" si="0"/>
        <v>0</v>
      </c>
      <c r="J68" s="60" t="s">
        <v>571</v>
      </c>
      <c r="K68" s="61" t="s">
        <v>674</v>
      </c>
      <c r="L68" s="65"/>
    </row>
    <row r="69" spans="1:12" s="64" customFormat="1" ht="10.5" customHeight="1" x14ac:dyDescent="0.2">
      <c r="A69" s="136"/>
      <c r="B69" s="132"/>
      <c r="C69" s="518"/>
      <c r="D69" s="148" t="s">
        <v>701</v>
      </c>
      <c r="E69" s="150" t="s">
        <v>702</v>
      </c>
      <c r="F69" s="136">
        <v>18</v>
      </c>
      <c r="G69" s="136" t="s">
        <v>558</v>
      </c>
      <c r="H69" s="147"/>
      <c r="I69" s="59">
        <f t="shared" si="0"/>
        <v>0</v>
      </c>
      <c r="J69" s="60" t="s">
        <v>571</v>
      </c>
      <c r="K69" s="61" t="s">
        <v>674</v>
      </c>
      <c r="L69" s="65"/>
    </row>
    <row r="70" spans="1:12" s="64" customFormat="1" ht="10.5" customHeight="1" x14ac:dyDescent="0.2">
      <c r="A70" s="136"/>
      <c r="B70" s="132"/>
      <c r="C70" s="518"/>
      <c r="D70" s="148" t="s">
        <v>703</v>
      </c>
      <c r="E70" s="150" t="s">
        <v>704</v>
      </c>
      <c r="F70" s="136">
        <v>16</v>
      </c>
      <c r="G70" s="136" t="s">
        <v>558</v>
      </c>
      <c r="H70" s="147"/>
      <c r="I70" s="59">
        <f t="shared" si="0"/>
        <v>0</v>
      </c>
      <c r="J70" s="60" t="s">
        <v>571</v>
      </c>
      <c r="K70" s="61" t="s">
        <v>674</v>
      </c>
      <c r="L70" s="65"/>
    </row>
    <row r="71" spans="1:12" s="64" customFormat="1" ht="10.5" customHeight="1" x14ac:dyDescent="0.2">
      <c r="A71" s="136"/>
      <c r="B71" s="132"/>
      <c r="C71" s="519"/>
      <c r="D71" s="148" t="s">
        <v>705</v>
      </c>
      <c r="E71" s="145" t="s">
        <v>706</v>
      </c>
      <c r="F71" s="146">
        <v>5</v>
      </c>
      <c r="G71" s="136" t="s">
        <v>558</v>
      </c>
      <c r="H71" s="147"/>
      <c r="I71" s="59">
        <f>H71*F71</f>
        <v>0</v>
      </c>
      <c r="J71" s="60" t="s">
        <v>571</v>
      </c>
      <c r="K71" s="119" t="s">
        <v>674</v>
      </c>
    </row>
    <row r="72" spans="1:12" s="64" customFormat="1" ht="10.5" customHeight="1" x14ac:dyDescent="0.2">
      <c r="A72" s="136"/>
      <c r="B72" s="132"/>
      <c r="C72" s="44"/>
      <c r="D72" s="148" t="s">
        <v>707</v>
      </c>
      <c r="E72" s="145" t="s">
        <v>708</v>
      </c>
      <c r="F72" s="146">
        <v>1</v>
      </c>
      <c r="G72" s="136" t="s">
        <v>558</v>
      </c>
      <c r="H72" s="147"/>
      <c r="I72" s="59">
        <f>H72*F72</f>
        <v>0</v>
      </c>
      <c r="J72" s="60" t="s">
        <v>571</v>
      </c>
      <c r="K72" s="119" t="s">
        <v>674</v>
      </c>
    </row>
    <row r="73" spans="1:12" s="64" customFormat="1" ht="10.5" customHeight="1" x14ac:dyDescent="0.2">
      <c r="A73" s="136"/>
      <c r="B73" s="132"/>
      <c r="C73" s="44"/>
      <c r="D73" s="148" t="s">
        <v>709</v>
      </c>
      <c r="E73" s="150" t="s">
        <v>710</v>
      </c>
      <c r="F73" s="151">
        <v>76</v>
      </c>
      <c r="G73" s="136" t="s">
        <v>558</v>
      </c>
      <c r="H73" s="147"/>
      <c r="I73" s="59">
        <f t="shared" si="0"/>
        <v>0</v>
      </c>
      <c r="J73" s="60" t="s">
        <v>571</v>
      </c>
      <c r="K73" s="61" t="s">
        <v>674</v>
      </c>
      <c r="L73" s="65"/>
    </row>
    <row r="74" spans="1:12" s="64" customFormat="1" ht="10.5" customHeight="1" x14ac:dyDescent="0.2">
      <c r="A74" s="136"/>
      <c r="B74" s="132"/>
      <c r="C74" s="44"/>
      <c r="D74" s="148" t="s">
        <v>711</v>
      </c>
      <c r="E74" s="150" t="s">
        <v>712</v>
      </c>
      <c r="F74" s="151">
        <v>44</v>
      </c>
      <c r="G74" s="136" t="s">
        <v>558</v>
      </c>
      <c r="H74" s="147"/>
      <c r="I74" s="59">
        <f t="shared" si="0"/>
        <v>0</v>
      </c>
      <c r="J74" s="60" t="s">
        <v>571</v>
      </c>
      <c r="K74" s="61" t="s">
        <v>674</v>
      </c>
      <c r="L74" s="65"/>
    </row>
    <row r="75" spans="1:12" s="64" customFormat="1" ht="10.5" customHeight="1" x14ac:dyDescent="0.2">
      <c r="A75" s="136"/>
      <c r="B75" s="132"/>
      <c r="C75" s="44"/>
      <c r="D75" s="148" t="s">
        <v>713</v>
      </c>
      <c r="E75" s="150" t="s">
        <v>714</v>
      </c>
      <c r="F75" s="151">
        <v>35</v>
      </c>
      <c r="G75" s="136" t="s">
        <v>558</v>
      </c>
      <c r="H75" s="147"/>
      <c r="I75" s="59">
        <f t="shared" si="0"/>
        <v>0</v>
      </c>
      <c r="J75" s="60" t="s">
        <v>571</v>
      </c>
      <c r="K75" s="61" t="s">
        <v>674</v>
      </c>
      <c r="L75" s="65"/>
    </row>
    <row r="76" spans="1:12" s="64" customFormat="1" ht="10.5" customHeight="1" x14ac:dyDescent="0.2">
      <c r="A76" s="136"/>
      <c r="B76" s="132"/>
      <c r="C76" s="44"/>
      <c r="D76" s="148" t="s">
        <v>715</v>
      </c>
      <c r="E76" s="150" t="s">
        <v>716</v>
      </c>
      <c r="F76" s="151">
        <v>5</v>
      </c>
      <c r="G76" s="136" t="s">
        <v>558</v>
      </c>
      <c r="H76" s="147"/>
      <c r="I76" s="59">
        <f t="shared" si="0"/>
        <v>0</v>
      </c>
      <c r="J76" s="60" t="s">
        <v>571</v>
      </c>
      <c r="K76" s="61" t="s">
        <v>674</v>
      </c>
      <c r="L76" s="65"/>
    </row>
    <row r="77" spans="1:12" s="64" customFormat="1" ht="10.5" customHeight="1" x14ac:dyDescent="0.2">
      <c r="A77" s="136"/>
      <c r="B77" s="132"/>
      <c r="C77" s="44"/>
      <c r="D77" s="148" t="s">
        <v>717</v>
      </c>
      <c r="E77" s="150" t="s">
        <v>718</v>
      </c>
      <c r="F77" s="151">
        <v>8</v>
      </c>
      <c r="G77" s="136" t="s">
        <v>558</v>
      </c>
      <c r="H77" s="147"/>
      <c r="I77" s="59">
        <f t="shared" si="0"/>
        <v>0</v>
      </c>
      <c r="J77" s="60" t="s">
        <v>571</v>
      </c>
      <c r="K77" s="61" t="s">
        <v>674</v>
      </c>
      <c r="L77" s="65"/>
    </row>
    <row r="78" spans="1:12" s="64" customFormat="1" ht="10.5" customHeight="1" x14ac:dyDescent="0.2">
      <c r="A78" s="136"/>
      <c r="B78" s="132"/>
      <c r="C78" s="44"/>
      <c r="D78" s="148" t="s">
        <v>719</v>
      </c>
      <c r="E78" s="150" t="s">
        <v>720</v>
      </c>
      <c r="F78" s="151">
        <v>32</v>
      </c>
      <c r="G78" s="136" t="s">
        <v>558</v>
      </c>
      <c r="H78" s="147"/>
      <c r="I78" s="59">
        <f t="shared" si="0"/>
        <v>0</v>
      </c>
      <c r="J78" s="60"/>
      <c r="K78" s="61"/>
      <c r="L78" s="65"/>
    </row>
    <row r="79" spans="1:12" s="64" customFormat="1" ht="10.5" customHeight="1" x14ac:dyDescent="0.2">
      <c r="A79" s="136"/>
      <c r="B79" s="132"/>
      <c r="C79" s="44"/>
      <c r="D79" s="148" t="s">
        <v>721</v>
      </c>
      <c r="E79" s="150" t="s">
        <v>722</v>
      </c>
      <c r="F79" s="151">
        <v>13</v>
      </c>
      <c r="G79" s="136" t="s">
        <v>558</v>
      </c>
      <c r="H79" s="147"/>
      <c r="I79" s="59">
        <f t="shared" si="0"/>
        <v>0</v>
      </c>
      <c r="J79" s="60" t="s">
        <v>571</v>
      </c>
      <c r="K79" s="61" t="s">
        <v>674</v>
      </c>
      <c r="L79" s="65"/>
    </row>
    <row r="80" spans="1:12" s="64" customFormat="1" ht="10.5" customHeight="1" x14ac:dyDescent="0.2">
      <c r="A80" s="136"/>
      <c r="B80" s="132"/>
      <c r="C80" s="44"/>
      <c r="D80" s="148" t="s">
        <v>723</v>
      </c>
      <c r="E80" s="152" t="s">
        <v>724</v>
      </c>
      <c r="F80" s="151">
        <v>4</v>
      </c>
      <c r="G80" s="136" t="s">
        <v>558</v>
      </c>
      <c r="H80" s="147"/>
      <c r="I80" s="59">
        <f t="shared" si="0"/>
        <v>0</v>
      </c>
      <c r="J80" s="60"/>
      <c r="K80" s="61"/>
      <c r="L80" s="65"/>
    </row>
    <row r="81" spans="1:15" s="64" customFormat="1" ht="10.5" customHeight="1" x14ac:dyDescent="0.2">
      <c r="A81" s="136"/>
      <c r="B81" s="54" t="s">
        <v>725</v>
      </c>
      <c r="C81" s="137"/>
      <c r="D81" s="143" t="s">
        <v>726</v>
      </c>
      <c r="E81" s="137"/>
      <c r="F81" s="136"/>
      <c r="G81" s="136"/>
      <c r="H81" s="144"/>
      <c r="I81" s="59"/>
      <c r="J81" s="65"/>
      <c r="K81" s="65"/>
      <c r="L81" s="65"/>
    </row>
    <row r="82" spans="1:15" s="64" customFormat="1" ht="10.5" customHeight="1" x14ac:dyDescent="0.2">
      <c r="A82" s="136"/>
      <c r="B82" s="153"/>
      <c r="C82" s="137"/>
      <c r="D82" s="148" t="s">
        <v>727</v>
      </c>
      <c r="E82" s="150" t="s">
        <v>728</v>
      </c>
      <c r="F82" s="136">
        <v>17</v>
      </c>
      <c r="G82" s="136" t="s">
        <v>558</v>
      </c>
      <c r="H82" s="147"/>
      <c r="I82" s="59">
        <f>H82*F82</f>
        <v>0</v>
      </c>
      <c r="J82" s="154" t="s">
        <v>571</v>
      </c>
      <c r="K82" s="61" t="s">
        <v>674</v>
      </c>
      <c r="L82" s="73" t="s">
        <v>649</v>
      </c>
    </row>
    <row r="83" spans="1:15" s="64" customFormat="1" ht="10.5" customHeight="1" x14ac:dyDescent="0.2">
      <c r="A83" s="136"/>
      <c r="B83" s="153"/>
      <c r="C83" s="137"/>
      <c r="D83" s="148" t="s">
        <v>729</v>
      </c>
      <c r="E83" s="150"/>
      <c r="F83" s="136">
        <v>35</v>
      </c>
      <c r="G83" s="136" t="s">
        <v>558</v>
      </c>
      <c r="H83" s="147"/>
      <c r="I83" s="59">
        <f>H83*F83</f>
        <v>0</v>
      </c>
      <c r="J83" s="154" t="s">
        <v>571</v>
      </c>
      <c r="K83" s="61" t="s">
        <v>674</v>
      </c>
      <c r="L83" s="65"/>
    </row>
    <row r="84" spans="1:15" s="64" customFormat="1" ht="10.5" customHeight="1" x14ac:dyDescent="0.2">
      <c r="A84" s="136"/>
      <c r="B84" s="153"/>
      <c r="C84" s="137"/>
      <c r="D84" s="148" t="s">
        <v>730</v>
      </c>
      <c r="E84" s="150"/>
      <c r="F84" s="136">
        <v>16</v>
      </c>
      <c r="G84" s="136" t="s">
        <v>558</v>
      </c>
      <c r="H84" s="147"/>
      <c r="I84" s="59">
        <f>H84*F84</f>
        <v>0</v>
      </c>
      <c r="J84" s="154" t="s">
        <v>571</v>
      </c>
      <c r="K84" s="61" t="s">
        <v>674</v>
      </c>
      <c r="L84" s="65"/>
    </row>
    <row r="85" spans="1:15" s="64" customFormat="1" ht="10.5" customHeight="1" x14ac:dyDescent="0.2">
      <c r="A85" s="136"/>
      <c r="B85" s="153"/>
      <c r="C85" s="137"/>
      <c r="D85" s="148" t="s">
        <v>729</v>
      </c>
      <c r="E85" s="150" t="s">
        <v>731</v>
      </c>
      <c r="F85" s="136">
        <v>16</v>
      </c>
      <c r="G85" s="136" t="s">
        <v>558</v>
      </c>
      <c r="H85" s="147"/>
      <c r="I85" s="59">
        <f>H85*F85</f>
        <v>0</v>
      </c>
      <c r="J85" s="154" t="s">
        <v>571</v>
      </c>
      <c r="K85" s="61" t="s">
        <v>674</v>
      </c>
      <c r="L85" s="65"/>
    </row>
    <row r="86" spans="1:15" s="158" customFormat="1" ht="10.5" customHeight="1" x14ac:dyDescent="0.2">
      <c r="A86" s="53"/>
      <c r="B86" s="54" t="s">
        <v>732</v>
      </c>
      <c r="C86" s="155"/>
      <c r="D86" s="131" t="s">
        <v>733</v>
      </c>
      <c r="E86" s="150"/>
      <c r="F86" s="57"/>
      <c r="G86" s="58"/>
      <c r="H86" s="59"/>
      <c r="I86" s="59"/>
      <c r="J86" s="156"/>
      <c r="K86" s="157"/>
      <c r="L86" s="65"/>
      <c r="M86" s="62"/>
      <c r="N86" s="63"/>
      <c r="O86" s="64"/>
    </row>
    <row r="87" spans="1:15" s="64" customFormat="1" ht="10.5" customHeight="1" x14ac:dyDescent="0.2">
      <c r="A87" s="136"/>
      <c r="B87" s="132"/>
      <c r="C87" s="137"/>
      <c r="D87" s="148" t="s">
        <v>734</v>
      </c>
      <c r="E87" s="150" t="s">
        <v>735</v>
      </c>
      <c r="F87" s="136">
        <v>2</v>
      </c>
      <c r="G87" s="136" t="s">
        <v>558</v>
      </c>
      <c r="H87" s="147"/>
      <c r="I87" s="59">
        <f>H87*F87</f>
        <v>0</v>
      </c>
      <c r="J87" s="154" t="s">
        <v>571</v>
      </c>
      <c r="K87" s="61" t="s">
        <v>674</v>
      </c>
      <c r="L87" s="65"/>
    </row>
    <row r="88" spans="1:15" s="64" customFormat="1" ht="10.5" customHeight="1" x14ac:dyDescent="0.2">
      <c r="A88" s="136"/>
      <c r="B88" s="132"/>
      <c r="C88" s="137"/>
      <c r="D88" s="148" t="s">
        <v>734</v>
      </c>
      <c r="E88" s="150" t="s">
        <v>736</v>
      </c>
      <c r="F88" s="136">
        <v>1</v>
      </c>
      <c r="G88" s="136" t="s">
        <v>558</v>
      </c>
      <c r="H88" s="147"/>
      <c r="I88" s="59">
        <f>H88*F88</f>
        <v>0</v>
      </c>
      <c r="J88" s="60" t="s">
        <v>571</v>
      </c>
      <c r="K88" s="119" t="s">
        <v>674</v>
      </c>
    </row>
    <row r="89" spans="1:15" s="158" customFormat="1" ht="10.5" customHeight="1" x14ac:dyDescent="0.2">
      <c r="A89" s="53"/>
      <c r="B89" s="159" t="s">
        <v>737</v>
      </c>
      <c r="C89" s="155"/>
      <c r="D89" s="131" t="s">
        <v>738</v>
      </c>
      <c r="E89" s="150"/>
      <c r="F89" s="57"/>
      <c r="G89" s="58"/>
      <c r="H89" s="59"/>
      <c r="I89" s="59"/>
      <c r="J89" s="156"/>
      <c r="K89" s="61"/>
      <c r="L89" s="64"/>
      <c r="M89" s="64"/>
      <c r="N89" s="64"/>
    </row>
    <row r="90" spans="1:15" s="158" customFormat="1" ht="10.5" customHeight="1" x14ac:dyDescent="0.2">
      <c r="A90" s="53"/>
      <c r="B90" s="150"/>
      <c r="C90" s="137"/>
      <c r="D90" s="160" t="s">
        <v>739</v>
      </c>
      <c r="E90" s="150"/>
      <c r="F90" s="57"/>
      <c r="G90" s="58"/>
      <c r="H90" s="59"/>
      <c r="I90" s="59"/>
      <c r="J90" s="156"/>
      <c r="K90" s="157"/>
      <c r="L90" s="64"/>
      <c r="M90" s="64"/>
      <c r="N90" s="64"/>
    </row>
    <row r="91" spans="1:15" s="158" customFormat="1" ht="10.5" customHeight="1" x14ac:dyDescent="0.2">
      <c r="A91" s="136"/>
      <c r="B91" s="153"/>
      <c r="C91" s="137"/>
      <c r="D91" s="148" t="s">
        <v>740</v>
      </c>
      <c r="E91" s="150"/>
      <c r="F91" s="136">
        <v>4</v>
      </c>
      <c r="G91" s="136" t="s">
        <v>741</v>
      </c>
      <c r="H91" s="147"/>
      <c r="I91" s="59">
        <f t="shared" ref="I91:I109" si="1">H91*F91</f>
        <v>0</v>
      </c>
      <c r="J91" s="161" t="s">
        <v>571</v>
      </c>
      <c r="K91" s="162"/>
      <c r="L91" s="64"/>
      <c r="M91" s="64"/>
      <c r="N91" s="64"/>
    </row>
    <row r="92" spans="1:15" s="158" customFormat="1" ht="10.5" customHeight="1" x14ac:dyDescent="0.2">
      <c r="A92" s="136"/>
      <c r="B92" s="153"/>
      <c r="C92" s="137"/>
      <c r="D92" s="148" t="s">
        <v>742</v>
      </c>
      <c r="E92" s="150" t="s">
        <v>743</v>
      </c>
      <c r="F92" s="136">
        <v>10</v>
      </c>
      <c r="G92" s="136" t="s">
        <v>741</v>
      </c>
      <c r="H92" s="163"/>
      <c r="I92" s="59">
        <f t="shared" si="1"/>
        <v>0</v>
      </c>
      <c r="J92" s="164" t="s">
        <v>744</v>
      </c>
      <c r="K92" s="61" t="s">
        <v>745</v>
      </c>
      <c r="L92" s="64"/>
      <c r="M92" s="64"/>
      <c r="N92" s="64"/>
    </row>
    <row r="93" spans="1:15" s="158" customFormat="1" ht="10.5" customHeight="1" x14ac:dyDescent="0.2">
      <c r="A93" s="136"/>
      <c r="B93" s="153"/>
      <c r="C93" s="137"/>
      <c r="D93" s="148" t="s">
        <v>746</v>
      </c>
      <c r="E93" s="150" t="s">
        <v>747</v>
      </c>
      <c r="F93" s="136">
        <v>10</v>
      </c>
      <c r="G93" s="136" t="s">
        <v>741</v>
      </c>
      <c r="H93" s="163"/>
      <c r="I93" s="59">
        <f t="shared" si="1"/>
        <v>0</v>
      </c>
      <c r="J93" s="164" t="s">
        <v>744</v>
      </c>
      <c r="K93" s="61" t="s">
        <v>745</v>
      </c>
      <c r="L93" s="64"/>
      <c r="M93" s="64"/>
      <c r="N93" s="64"/>
    </row>
    <row r="94" spans="1:15" s="158" customFormat="1" ht="10.5" customHeight="1" x14ac:dyDescent="0.2">
      <c r="A94" s="136"/>
      <c r="B94" s="153"/>
      <c r="C94" s="137"/>
      <c r="D94" s="148" t="s">
        <v>748</v>
      </c>
      <c r="E94" s="150" t="s">
        <v>749</v>
      </c>
      <c r="F94" s="136">
        <v>10</v>
      </c>
      <c r="G94" s="136" t="s">
        <v>741</v>
      </c>
      <c r="H94" s="163"/>
      <c r="I94" s="59">
        <f t="shared" si="1"/>
        <v>0</v>
      </c>
      <c r="J94" s="164" t="s">
        <v>744</v>
      </c>
      <c r="K94" s="61" t="s">
        <v>745</v>
      </c>
      <c r="L94" s="64"/>
      <c r="M94" s="64"/>
      <c r="N94" s="64"/>
    </row>
    <row r="95" spans="1:15" s="158" customFormat="1" ht="10.5" customHeight="1" x14ac:dyDescent="0.2">
      <c r="A95" s="136"/>
      <c r="B95" s="153"/>
      <c r="C95" s="137"/>
      <c r="D95" s="148" t="s">
        <v>742</v>
      </c>
      <c r="E95" s="150" t="s">
        <v>750</v>
      </c>
      <c r="F95" s="136">
        <v>5</v>
      </c>
      <c r="G95" s="136" t="s">
        <v>741</v>
      </c>
      <c r="H95" s="163"/>
      <c r="I95" s="59">
        <f t="shared" si="1"/>
        <v>0</v>
      </c>
      <c r="J95" s="164" t="s">
        <v>744</v>
      </c>
      <c r="K95" s="61" t="s">
        <v>745</v>
      </c>
      <c r="L95" s="64"/>
      <c r="M95" s="64"/>
      <c r="N95" s="64"/>
    </row>
    <row r="96" spans="1:15" s="158" customFormat="1" ht="10.5" customHeight="1" x14ac:dyDescent="0.2">
      <c r="A96" s="136"/>
      <c r="B96" s="153"/>
      <c r="C96" s="137"/>
      <c r="D96" s="148" t="s">
        <v>746</v>
      </c>
      <c r="E96" s="150" t="s">
        <v>751</v>
      </c>
      <c r="F96" s="136">
        <v>5</v>
      </c>
      <c r="G96" s="136" t="s">
        <v>741</v>
      </c>
      <c r="H96" s="163"/>
      <c r="I96" s="59">
        <f t="shared" si="1"/>
        <v>0</v>
      </c>
      <c r="J96" s="164" t="s">
        <v>744</v>
      </c>
      <c r="K96" s="61" t="s">
        <v>745</v>
      </c>
      <c r="L96" s="64"/>
      <c r="M96" s="64"/>
      <c r="N96" s="64"/>
    </row>
    <row r="97" spans="1:14" s="158" customFormat="1" ht="10.5" customHeight="1" x14ac:dyDescent="0.2">
      <c r="A97" s="136"/>
      <c r="B97" s="153"/>
      <c r="C97" s="137"/>
      <c r="D97" s="148" t="s">
        <v>748</v>
      </c>
      <c r="E97" s="150" t="s">
        <v>752</v>
      </c>
      <c r="F97" s="136">
        <v>10</v>
      </c>
      <c r="G97" s="136" t="s">
        <v>741</v>
      </c>
      <c r="H97" s="163"/>
      <c r="I97" s="59">
        <f t="shared" si="1"/>
        <v>0</v>
      </c>
      <c r="J97" s="164" t="s">
        <v>744</v>
      </c>
      <c r="K97" s="61" t="s">
        <v>745</v>
      </c>
      <c r="L97" s="64"/>
      <c r="M97" s="64"/>
      <c r="N97" s="64"/>
    </row>
    <row r="98" spans="1:14" s="158" customFormat="1" ht="10.5" customHeight="1" x14ac:dyDescent="0.2">
      <c r="A98" s="136"/>
      <c r="B98" s="153"/>
      <c r="C98" s="137"/>
      <c r="D98" s="148" t="s">
        <v>753</v>
      </c>
      <c r="E98" s="150" t="s">
        <v>754</v>
      </c>
      <c r="F98" s="136">
        <v>10</v>
      </c>
      <c r="G98" s="136" t="s">
        <v>741</v>
      </c>
      <c r="H98" s="163"/>
      <c r="I98" s="59">
        <f t="shared" si="1"/>
        <v>0</v>
      </c>
      <c r="J98" s="164" t="s">
        <v>744</v>
      </c>
      <c r="K98" s="61" t="s">
        <v>745</v>
      </c>
      <c r="L98" s="64"/>
      <c r="M98" s="64"/>
      <c r="N98" s="64"/>
    </row>
    <row r="99" spans="1:14" s="158" customFormat="1" ht="10.5" customHeight="1" x14ac:dyDescent="0.2">
      <c r="A99" s="136"/>
      <c r="B99" s="153"/>
      <c r="C99" s="137"/>
      <c r="D99" s="148" t="s">
        <v>755</v>
      </c>
      <c r="E99" s="150" t="s">
        <v>756</v>
      </c>
      <c r="F99" s="136">
        <v>20</v>
      </c>
      <c r="G99" s="136" t="s">
        <v>741</v>
      </c>
      <c r="H99" s="163"/>
      <c r="I99" s="59">
        <f t="shared" si="1"/>
        <v>0</v>
      </c>
      <c r="J99" s="164" t="s">
        <v>744</v>
      </c>
      <c r="K99" s="61" t="s">
        <v>745</v>
      </c>
      <c r="L99" s="64"/>
      <c r="M99" s="64"/>
      <c r="N99" s="64"/>
    </row>
    <row r="100" spans="1:14" s="158" customFormat="1" ht="10.5" customHeight="1" x14ac:dyDescent="0.2">
      <c r="A100" s="136"/>
      <c r="B100" s="153"/>
      <c r="C100" s="137"/>
      <c r="D100" s="148" t="s">
        <v>757</v>
      </c>
      <c r="E100" s="150" t="s">
        <v>758</v>
      </c>
      <c r="F100" s="136">
        <v>10</v>
      </c>
      <c r="G100" s="136" t="s">
        <v>741</v>
      </c>
      <c r="H100" s="163"/>
      <c r="I100" s="59">
        <f t="shared" si="1"/>
        <v>0</v>
      </c>
      <c r="J100" s="164" t="s">
        <v>744</v>
      </c>
      <c r="K100" s="61" t="s">
        <v>745</v>
      </c>
      <c r="L100" s="64"/>
      <c r="M100" s="64"/>
      <c r="N100" s="64"/>
    </row>
    <row r="101" spans="1:14" s="158" customFormat="1" ht="10.5" customHeight="1" x14ac:dyDescent="0.2">
      <c r="A101" s="136"/>
      <c r="B101" s="153"/>
      <c r="C101" s="137"/>
      <c r="D101" s="148" t="s">
        <v>759</v>
      </c>
      <c r="E101" s="150" t="s">
        <v>760</v>
      </c>
      <c r="F101" s="136">
        <v>15</v>
      </c>
      <c r="G101" s="136" t="s">
        <v>741</v>
      </c>
      <c r="H101" s="163"/>
      <c r="I101" s="59">
        <f t="shared" si="1"/>
        <v>0</v>
      </c>
      <c r="J101" s="164" t="s">
        <v>744</v>
      </c>
      <c r="K101" s="61" t="s">
        <v>745</v>
      </c>
      <c r="L101" s="64"/>
      <c r="M101" s="64"/>
      <c r="N101" s="64"/>
    </row>
    <row r="102" spans="1:14" s="158" customFormat="1" ht="10.5" customHeight="1" x14ac:dyDescent="0.2">
      <c r="A102" s="136"/>
      <c r="B102" s="153"/>
      <c r="C102" s="137"/>
      <c r="D102" s="148" t="s">
        <v>761</v>
      </c>
      <c r="E102" s="150" t="s">
        <v>762</v>
      </c>
      <c r="F102" s="136">
        <v>10</v>
      </c>
      <c r="G102" s="136" t="s">
        <v>741</v>
      </c>
      <c r="H102" s="163"/>
      <c r="I102" s="59">
        <f t="shared" si="1"/>
        <v>0</v>
      </c>
      <c r="J102" s="164" t="s">
        <v>744</v>
      </c>
      <c r="K102" s="61" t="s">
        <v>745</v>
      </c>
      <c r="L102" s="64"/>
      <c r="M102" s="64"/>
      <c r="N102" s="64"/>
    </row>
    <row r="103" spans="1:14" s="120" customFormat="1" ht="10.5" customHeight="1" x14ac:dyDescent="0.2">
      <c r="A103" s="136"/>
      <c r="B103" s="137"/>
      <c r="C103" s="137"/>
      <c r="D103" s="148" t="s">
        <v>763</v>
      </c>
      <c r="E103" s="150"/>
      <c r="F103" s="136">
        <v>3</v>
      </c>
      <c r="G103" s="136" t="s">
        <v>558</v>
      </c>
      <c r="H103" s="147"/>
      <c r="I103" s="59">
        <f>H103*F103</f>
        <v>0</v>
      </c>
      <c r="J103" s="164" t="s">
        <v>744</v>
      </c>
      <c r="K103" s="61" t="s">
        <v>745</v>
      </c>
      <c r="L103" s="165"/>
      <c r="M103" s="165"/>
      <c r="N103" s="165"/>
    </row>
    <row r="104" spans="1:14" s="158" customFormat="1" ht="10.5" customHeight="1" x14ac:dyDescent="0.2">
      <c r="A104" s="136"/>
      <c r="B104" s="153"/>
      <c r="C104" s="137"/>
      <c r="D104" s="148" t="s">
        <v>764</v>
      </c>
      <c r="E104" s="150"/>
      <c r="F104" s="136">
        <v>22</v>
      </c>
      <c r="G104" s="136" t="s">
        <v>741</v>
      </c>
      <c r="H104" s="147"/>
      <c r="I104" s="59">
        <f>H104*F104</f>
        <v>0</v>
      </c>
      <c r="J104" s="164" t="s">
        <v>744</v>
      </c>
      <c r="K104" s="61" t="s">
        <v>745</v>
      </c>
      <c r="L104" s="64"/>
      <c r="M104" s="64"/>
      <c r="N104" s="64"/>
    </row>
    <row r="105" spans="1:14" s="158" customFormat="1" ht="9.75" customHeight="1" x14ac:dyDescent="0.2">
      <c r="A105" s="136"/>
      <c r="B105" s="153"/>
      <c r="C105" s="137"/>
      <c r="D105" s="148" t="s">
        <v>765</v>
      </c>
      <c r="E105" s="150" t="s">
        <v>766</v>
      </c>
      <c r="F105" s="151">
        <v>2</v>
      </c>
      <c r="G105" s="136" t="s">
        <v>558</v>
      </c>
      <c r="H105" s="147"/>
      <c r="I105" s="59">
        <f>H105*F105</f>
        <v>0</v>
      </c>
      <c r="J105" s="154" t="s">
        <v>571</v>
      </c>
      <c r="K105" s="61" t="s">
        <v>767</v>
      </c>
      <c r="L105" s="64"/>
      <c r="M105" s="64"/>
      <c r="N105" s="64"/>
    </row>
    <row r="106" spans="1:14" s="158" customFormat="1" ht="10.5" customHeight="1" x14ac:dyDescent="0.2">
      <c r="A106" s="136"/>
      <c r="B106" s="153"/>
      <c r="C106" s="137"/>
      <c r="D106" s="148" t="s">
        <v>768</v>
      </c>
      <c r="E106" s="150" t="s">
        <v>769</v>
      </c>
      <c r="F106" s="136">
        <v>2</v>
      </c>
      <c r="G106" s="136" t="s">
        <v>558</v>
      </c>
      <c r="H106" s="147"/>
      <c r="I106" s="59">
        <f>H106*F106</f>
        <v>0</v>
      </c>
      <c r="J106" s="154" t="s">
        <v>571</v>
      </c>
      <c r="K106" s="61" t="s">
        <v>770</v>
      </c>
      <c r="L106" s="64"/>
      <c r="M106" s="64"/>
      <c r="N106" s="64"/>
    </row>
    <row r="107" spans="1:14" s="64" customFormat="1" ht="10.5" customHeight="1" x14ac:dyDescent="0.2">
      <c r="A107" s="136"/>
      <c r="B107" s="132"/>
      <c r="C107" s="137"/>
      <c r="D107" s="148" t="s">
        <v>771</v>
      </c>
      <c r="E107" s="150"/>
      <c r="F107" s="136">
        <v>2</v>
      </c>
      <c r="G107" s="136" t="s">
        <v>558</v>
      </c>
      <c r="H107" s="147"/>
      <c r="I107" s="59">
        <f t="shared" si="1"/>
        <v>0</v>
      </c>
      <c r="J107" s="154" t="s">
        <v>571</v>
      </c>
      <c r="K107" s="61" t="s">
        <v>674</v>
      </c>
    </row>
    <row r="108" spans="1:14" s="64" customFormat="1" ht="10.5" customHeight="1" x14ac:dyDescent="0.2">
      <c r="A108" s="53"/>
      <c r="B108" s="132"/>
      <c r="C108" s="166"/>
      <c r="D108" s="55" t="s">
        <v>772</v>
      </c>
      <c r="E108" s="167"/>
      <c r="F108" s="57">
        <v>4</v>
      </c>
      <c r="G108" s="58" t="s">
        <v>741</v>
      </c>
      <c r="H108" s="59"/>
      <c r="I108" s="59">
        <f t="shared" si="1"/>
        <v>0</v>
      </c>
      <c r="J108" s="60" t="s">
        <v>571</v>
      </c>
      <c r="K108" s="140" t="s">
        <v>642</v>
      </c>
      <c r="M108" s="62"/>
      <c r="N108" s="63"/>
    </row>
    <row r="109" spans="1:14" s="158" customFormat="1" ht="10.5" customHeight="1" x14ac:dyDescent="0.2">
      <c r="A109" s="53"/>
      <c r="B109" s="150"/>
      <c r="C109" s="155"/>
      <c r="D109" s="148" t="s">
        <v>773</v>
      </c>
      <c r="E109" s="168" t="s">
        <v>774</v>
      </c>
      <c r="F109" s="57">
        <v>1</v>
      </c>
      <c r="G109" s="58" t="s">
        <v>596</v>
      </c>
      <c r="H109" s="59"/>
      <c r="I109" s="59">
        <f t="shared" si="1"/>
        <v>0</v>
      </c>
      <c r="J109" s="156" t="s">
        <v>571</v>
      </c>
      <c r="K109" s="61" t="s">
        <v>775</v>
      </c>
      <c r="L109" s="64"/>
      <c r="M109" s="64"/>
      <c r="N109" s="64"/>
    </row>
    <row r="110" spans="1:14" s="158" customFormat="1" ht="21" x14ac:dyDescent="0.2">
      <c r="A110" s="53"/>
      <c r="B110" s="159" t="s">
        <v>776</v>
      </c>
      <c r="C110" s="155"/>
      <c r="D110" s="131" t="s">
        <v>777</v>
      </c>
      <c r="E110" s="150"/>
      <c r="F110" s="57"/>
      <c r="G110" s="58"/>
      <c r="H110" s="59"/>
      <c r="I110" s="59"/>
      <c r="J110" s="156"/>
      <c r="K110" s="61"/>
      <c r="L110" s="64"/>
      <c r="M110" s="64"/>
      <c r="N110" s="64"/>
    </row>
    <row r="111" spans="1:14" s="158" customFormat="1" ht="10.5" customHeight="1" x14ac:dyDescent="0.2">
      <c r="A111" s="53"/>
      <c r="B111" s="150"/>
      <c r="C111" s="155"/>
      <c r="D111" s="148" t="s">
        <v>778</v>
      </c>
      <c r="E111" s="150"/>
      <c r="F111" s="57">
        <v>1</v>
      </c>
      <c r="G111" s="58" t="s">
        <v>779</v>
      </c>
      <c r="H111" s="134"/>
      <c r="I111" s="59">
        <f>H111*F111</f>
        <v>0</v>
      </c>
      <c r="J111" s="156"/>
      <c r="K111" s="61"/>
      <c r="L111" s="64"/>
      <c r="M111" s="64"/>
      <c r="N111" s="64"/>
    </row>
    <row r="112" spans="1:14" s="158" customFormat="1" ht="10.5" customHeight="1" x14ac:dyDescent="0.2">
      <c r="A112" s="53"/>
      <c r="B112" s="159" t="s">
        <v>780</v>
      </c>
      <c r="C112" s="155"/>
      <c r="D112" s="131" t="s">
        <v>781</v>
      </c>
      <c r="E112" s="150"/>
      <c r="F112" s="57"/>
      <c r="G112" s="58"/>
      <c r="H112" s="59"/>
      <c r="I112" s="59"/>
      <c r="J112" s="156"/>
      <c r="K112" s="61"/>
      <c r="L112" s="64"/>
      <c r="M112" s="64"/>
      <c r="N112" s="64"/>
    </row>
    <row r="113" spans="1:14" s="158" customFormat="1" ht="12.75" x14ac:dyDescent="0.2">
      <c r="A113" s="53"/>
      <c r="B113" s="150"/>
      <c r="C113" s="155"/>
      <c r="D113" s="148" t="s">
        <v>782</v>
      </c>
      <c r="E113" s="150" t="s">
        <v>783</v>
      </c>
      <c r="F113" s="57">
        <v>1</v>
      </c>
      <c r="G113" s="58" t="s">
        <v>779</v>
      </c>
      <c r="H113" s="134"/>
      <c r="I113" s="59">
        <f>H113*F113</f>
        <v>0</v>
      </c>
      <c r="J113" s="156" t="s">
        <v>571</v>
      </c>
      <c r="K113" s="71" t="s">
        <v>784</v>
      </c>
      <c r="L113" s="64"/>
      <c r="M113" s="64"/>
      <c r="N113" s="64"/>
    </row>
    <row r="114" spans="1:14" s="158" customFormat="1" ht="12" customHeight="1" x14ac:dyDescent="0.2">
      <c r="A114" s="53"/>
      <c r="B114" s="159" t="s">
        <v>785</v>
      </c>
      <c r="C114" s="155"/>
      <c r="D114" s="131" t="s">
        <v>786</v>
      </c>
      <c r="E114" s="150"/>
      <c r="F114" s="57"/>
      <c r="G114" s="169"/>
      <c r="H114" s="170"/>
      <c r="I114" s="170"/>
      <c r="J114" s="156"/>
      <c r="K114" s="61"/>
      <c r="L114" s="64"/>
      <c r="M114" s="64"/>
      <c r="N114" s="64"/>
    </row>
    <row r="115" spans="1:14" s="158" customFormat="1" ht="12.75" x14ac:dyDescent="0.2">
      <c r="A115" s="53"/>
      <c r="B115" s="150"/>
      <c r="C115" s="155"/>
      <c r="D115" s="55" t="s">
        <v>787</v>
      </c>
      <c r="E115" s="171" t="s">
        <v>788</v>
      </c>
      <c r="F115" s="172">
        <v>1</v>
      </c>
      <c r="G115" s="173" t="s">
        <v>558</v>
      </c>
      <c r="H115" s="170"/>
      <c r="I115" s="59">
        <f>H115*F115</f>
        <v>0</v>
      </c>
      <c r="J115" s="174"/>
      <c r="K115" s="175" t="s">
        <v>789</v>
      </c>
      <c r="L115" s="64"/>
      <c r="M115" s="64"/>
      <c r="N115" s="64"/>
    </row>
    <row r="116" spans="1:14" s="158" customFormat="1" ht="10.5" customHeight="1" x14ac:dyDescent="0.2">
      <c r="A116" s="53"/>
      <c r="B116" s="159" t="s">
        <v>790</v>
      </c>
      <c r="C116" s="155"/>
      <c r="D116" s="131" t="s">
        <v>791</v>
      </c>
      <c r="E116" s="150"/>
      <c r="F116" s="57"/>
      <c r="G116" s="58"/>
      <c r="H116" s="59"/>
      <c r="I116" s="59"/>
      <c r="J116" s="156"/>
      <c r="K116" s="61"/>
      <c r="L116" s="64"/>
      <c r="M116" s="64"/>
      <c r="N116" s="64"/>
    </row>
    <row r="117" spans="1:14" s="158" customFormat="1" ht="21" x14ac:dyDescent="0.2">
      <c r="A117" s="53"/>
      <c r="B117" s="150"/>
      <c r="C117" s="155"/>
      <c r="D117" s="55" t="s">
        <v>792</v>
      </c>
      <c r="E117" s="56" t="s">
        <v>793</v>
      </c>
      <c r="F117" s="57">
        <v>1</v>
      </c>
      <c r="G117" s="58" t="s">
        <v>779</v>
      </c>
      <c r="H117" s="134"/>
      <c r="I117" s="59">
        <f>H117*F117</f>
        <v>0</v>
      </c>
      <c r="J117" s="156" t="s">
        <v>571</v>
      </c>
      <c r="K117" s="71"/>
      <c r="L117" s="64"/>
      <c r="M117" s="64"/>
      <c r="N117" s="64"/>
    </row>
    <row r="118" spans="1:14" s="158" customFormat="1" ht="21" x14ac:dyDescent="0.2">
      <c r="A118" s="53"/>
      <c r="B118" s="150"/>
      <c r="C118" s="155"/>
      <c r="D118" s="55" t="s">
        <v>794</v>
      </c>
      <c r="E118" s="56" t="s">
        <v>795</v>
      </c>
      <c r="F118" s="57">
        <v>1</v>
      </c>
      <c r="G118" s="58" t="s">
        <v>779</v>
      </c>
      <c r="H118" s="134"/>
      <c r="I118" s="59"/>
      <c r="J118" s="156"/>
      <c r="K118" s="71"/>
      <c r="L118" s="64"/>
      <c r="M118" s="64"/>
      <c r="N118" s="64"/>
    </row>
    <row r="119" spans="1:14" s="158" customFormat="1" ht="12.75" x14ac:dyDescent="0.2">
      <c r="A119" s="53"/>
      <c r="B119" s="150"/>
      <c r="C119" s="155"/>
      <c r="D119" s="55"/>
      <c r="E119" s="56"/>
      <c r="F119" s="57"/>
      <c r="G119" s="58"/>
      <c r="H119" s="134"/>
      <c r="I119" s="59"/>
      <c r="J119" s="156"/>
      <c r="K119" s="71"/>
      <c r="L119" s="64"/>
      <c r="M119" s="64"/>
      <c r="N119" s="64"/>
    </row>
    <row r="120" spans="1:14" s="158" customFormat="1" ht="12.75" x14ac:dyDescent="0.2">
      <c r="A120" s="53"/>
      <c r="B120" s="150"/>
      <c r="C120" s="155"/>
      <c r="D120" s="55"/>
      <c r="E120" s="56"/>
      <c r="F120" s="57"/>
      <c r="G120" s="58"/>
      <c r="H120" s="134"/>
      <c r="I120" s="59"/>
      <c r="J120" s="156"/>
      <c r="K120" s="71"/>
      <c r="L120" s="64"/>
      <c r="M120" s="64"/>
      <c r="N120" s="64"/>
    </row>
    <row r="121" spans="1:14" s="85" customFormat="1" x14ac:dyDescent="0.2">
      <c r="A121" s="74" t="s">
        <v>796</v>
      </c>
      <c r="B121" s="75"/>
      <c r="C121" s="76"/>
      <c r="D121" s="77" t="s">
        <v>797</v>
      </c>
      <c r="E121" s="78"/>
      <c r="F121" s="77">
        <v>1</v>
      </c>
      <c r="G121" s="79" t="s">
        <v>596</v>
      </c>
      <c r="H121" s="77"/>
      <c r="I121" s="81">
        <f>SUM(I39:I117)</f>
        <v>0</v>
      </c>
      <c r="J121" s="82"/>
      <c r="K121" s="82"/>
      <c r="L121" s="83"/>
      <c r="M121" s="83"/>
      <c r="N121" s="84"/>
    </row>
    <row r="122" spans="1:14" x14ac:dyDescent="0.2">
      <c r="A122" s="107"/>
      <c r="B122" s="176"/>
      <c r="C122" s="177"/>
      <c r="D122" s="178"/>
      <c r="E122" s="179"/>
      <c r="F122" s="180"/>
      <c r="G122" s="110"/>
      <c r="H122" s="113"/>
      <c r="I122" s="113"/>
      <c r="M122" s="16"/>
      <c r="N122" s="103"/>
    </row>
    <row r="123" spans="1:14" s="85" customFormat="1" x14ac:dyDescent="0.2">
      <c r="A123" s="74"/>
      <c r="B123" s="75"/>
      <c r="C123" s="76"/>
      <c r="D123" s="77" t="s">
        <v>798</v>
      </c>
      <c r="E123" s="78"/>
      <c r="F123" s="78"/>
      <c r="G123" s="79"/>
      <c r="H123" s="80"/>
      <c r="I123" s="81">
        <f>I22+I30+I36+I121</f>
        <v>0</v>
      </c>
      <c r="J123" s="82"/>
      <c r="K123" s="82"/>
      <c r="L123" s="83"/>
      <c r="M123" s="83"/>
      <c r="N123" s="84"/>
    </row>
    <row r="124" spans="1:14" s="85" customFormat="1" x14ac:dyDescent="0.2">
      <c r="A124" s="181"/>
      <c r="B124" s="182"/>
      <c r="C124" s="183"/>
      <c r="D124" s="184" t="s">
        <v>799</v>
      </c>
      <c r="E124" s="185"/>
      <c r="F124" s="185"/>
      <c r="G124" s="186"/>
      <c r="H124" s="187"/>
      <c r="I124" s="187">
        <f>I123*1.22</f>
        <v>0</v>
      </c>
      <c r="J124" s="82"/>
      <c r="K124" s="188"/>
      <c r="L124" s="83"/>
      <c r="M124" s="83"/>
      <c r="N124" s="84"/>
    </row>
    <row r="126" spans="1:14" s="503" customFormat="1" x14ac:dyDescent="0.2">
      <c r="A126" s="503" t="s">
        <v>1060</v>
      </c>
      <c r="B126" s="504"/>
      <c r="C126" s="505"/>
      <c r="G126" s="505"/>
      <c r="H126" s="506"/>
      <c r="I126" s="506"/>
      <c r="J126" s="505"/>
    </row>
    <row r="127" spans="1:14" s="507" customFormat="1" x14ac:dyDescent="0.2">
      <c r="B127" s="189"/>
      <c r="C127" s="189" t="str">
        <f>'1000_1000EO700-230V'!C102</f>
        <v>Dobavnica, garancija</v>
      </c>
      <c r="E127" s="189"/>
      <c r="H127" s="508"/>
      <c r="I127" s="508"/>
      <c r="L127" s="25"/>
      <c r="M127" s="25"/>
      <c r="N127" s="25"/>
    </row>
    <row r="128" spans="1:14" s="507" customFormat="1" x14ac:dyDescent="0.2">
      <c r="B128" s="189"/>
      <c r="C128" s="189" t="str">
        <f>'1000_1000EO700-230V'!C103</f>
        <v>PID dokumentacija - v tiskani obliki (1 izvod), v elektronki obliki (pdf in izvorna oblika datoteke)</v>
      </c>
      <c r="E128" s="189"/>
      <c r="H128" s="508"/>
      <c r="I128" s="508"/>
      <c r="L128" s="25"/>
      <c r="M128" s="25"/>
      <c r="N128" s="25"/>
    </row>
    <row r="129" spans="2:14" s="507" customFormat="1" x14ac:dyDescent="0.2">
      <c r="B129" s="189"/>
      <c r="C129" s="189" t="str">
        <f>'1000_1000EO700-230V'!C104</f>
        <v>FAT - tovarniški certifikat</v>
      </c>
      <c r="E129" s="189"/>
      <c r="H129" s="508"/>
      <c r="I129" s="508"/>
      <c r="L129" s="25"/>
      <c r="M129" s="25"/>
      <c r="N129" s="25"/>
    </row>
    <row r="130" spans="2:14" s="507" customFormat="1" x14ac:dyDescent="0.2">
      <c r="B130" s="189"/>
      <c r="C130" s="189" t="str">
        <f>'1000_1000EO700-230V'!C105</f>
        <v>Dokazilo o ustreznosti montaže</v>
      </c>
      <c r="E130" s="189"/>
      <c r="H130" s="508"/>
      <c r="I130" s="508"/>
      <c r="L130" s="25"/>
      <c r="M130" s="25"/>
      <c r="N130" s="25"/>
    </row>
    <row r="131" spans="2:14" s="507" customFormat="1" x14ac:dyDescent="0.2">
      <c r="B131" s="189"/>
      <c r="C131" s="189" t="str">
        <f>'1000_1000EO700-230V'!C106</f>
        <v>Protokol test 1:</v>
      </c>
      <c r="E131" s="189"/>
      <c r="H131" s="508"/>
      <c r="I131" s="508"/>
      <c r="L131" s="25"/>
      <c r="M131" s="25"/>
      <c r="N131" s="25"/>
    </row>
    <row r="132" spans="2:14" s="507" customFormat="1" x14ac:dyDescent="0.2">
      <c r="B132" s="189"/>
      <c r="C132" s="189" t="str">
        <f>'1000_1000EO700-230V'!C107</f>
        <v>~ Poročilo o nastavitvah serijskih portov</v>
      </c>
      <c r="E132" s="189"/>
      <c r="H132" s="508"/>
      <c r="I132" s="508"/>
      <c r="L132" s="25"/>
      <c r="M132" s="25"/>
      <c r="N132" s="25"/>
    </row>
    <row r="133" spans="2:14" s="507" customFormat="1" x14ac:dyDescent="0.2">
      <c r="B133" s="189"/>
      <c r="C133" s="189" t="str">
        <f>'1000_1000EO700-230V'!C108</f>
        <v>~ Konfiguracija in test modema</v>
      </c>
      <c r="E133" s="189"/>
      <c r="H133" s="508"/>
      <c r="I133" s="508"/>
      <c r="L133" s="25"/>
      <c r="M133" s="25"/>
      <c r="N133" s="25"/>
    </row>
    <row r="134" spans="2:14" s="507" customFormat="1" x14ac:dyDescent="0.2">
      <c r="B134" s="189"/>
      <c r="C134" s="189" t="str">
        <f>'1000_1000EO700-230V'!C109</f>
        <v>~ Loop back test</v>
      </c>
      <c r="E134" s="189"/>
      <c r="H134" s="508"/>
      <c r="I134" s="508"/>
      <c r="L134" s="25"/>
      <c r="M134" s="25"/>
      <c r="N134" s="25"/>
    </row>
    <row r="135" spans="2:14" s="507" customFormat="1" x14ac:dyDescent="0.2">
      <c r="B135" s="189"/>
      <c r="C135" s="189" t="str">
        <f>'1000_1000EO700-230V'!C110</f>
        <v>~ Kalibracija A/D modulov [Nudam, mbIO1803]*</v>
      </c>
      <c r="E135" s="189"/>
      <c r="H135" s="508"/>
      <c r="I135" s="508"/>
      <c r="L135" s="25"/>
      <c r="M135" s="25"/>
      <c r="N135" s="25"/>
    </row>
    <row r="136" spans="2:14" s="507" customFormat="1" x14ac:dyDescent="0.2">
      <c r="B136" s="189"/>
      <c r="C136" s="189" t="str">
        <f>'1000_1000EO700-230V'!C111</f>
        <v>~ Meritev porabe el. toka</v>
      </c>
      <c r="E136" s="189"/>
      <c r="H136" s="508"/>
      <c r="I136" s="508"/>
      <c r="L136" s="25"/>
      <c r="M136" s="25"/>
      <c r="N136" s="25"/>
    </row>
    <row r="137" spans="2:14" s="507" customFormat="1" x14ac:dyDescent="0.2">
      <c r="B137" s="189"/>
      <c r="C137" s="189" t="str">
        <f>'1000_1000EO700-230V'!C112</f>
        <v xml:space="preserve">~ Test komunikacije NanosG20 in modbus naprav [mbIO1803, SC1000] </v>
      </c>
      <c r="E137" s="189"/>
      <c r="H137" s="508"/>
      <c r="I137" s="508"/>
      <c r="L137" s="25"/>
      <c r="M137" s="25"/>
      <c r="N137" s="25"/>
    </row>
    <row r="138" spans="2:14" s="507" customFormat="1" x14ac:dyDescent="0.2">
      <c r="B138" s="189"/>
      <c r="C138" s="189" t="str">
        <f>'1000_1000EO700-230V'!C113</f>
        <v>~ Test solarnega regulatorja [npr. Steca Solcum, Victron] *</v>
      </c>
      <c r="E138" s="189"/>
      <c r="H138" s="508"/>
      <c r="I138" s="508"/>
      <c r="L138" s="25"/>
      <c r="M138" s="25"/>
      <c r="N138" s="25"/>
    </row>
    <row r="139" spans="2:14" x14ac:dyDescent="0.2">
      <c r="C139" s="190" t="str">
        <f>'1000_1000EO700-230V'!C114</f>
        <v>* če je prisotno, odvisno od tipa plošče</v>
      </c>
    </row>
  </sheetData>
  <sheetProtection selectLockedCells="1" selectUnlockedCells="1"/>
  <mergeCells count="2">
    <mergeCell ref="B13:I13"/>
    <mergeCell ref="C55:C71"/>
  </mergeCells>
  <hyperlinks>
    <hyperlink ref="K109" r:id="rId1"/>
    <hyperlink ref="K108" r:id="rId2"/>
    <hyperlink ref="M44" r:id="rId3"/>
    <hyperlink ref="K16" r:id="rId4"/>
    <hyperlink ref="K17" r:id="rId5"/>
    <hyperlink ref="K25" r:id="rId6"/>
    <hyperlink ref="K26" r:id="rId7"/>
    <hyperlink ref="K27" r:id="rId8"/>
    <hyperlink ref="K28" r:id="rId9"/>
    <hyperlink ref="K29" r:id="rId10"/>
    <hyperlink ref="K34" r:id="rId11"/>
    <hyperlink ref="K35" r:id="rId12"/>
    <hyperlink ref="K40" r:id="rId13"/>
    <hyperlink ref="K42" r:id="rId14"/>
    <hyperlink ref="K44" r:id="rId15"/>
    <hyperlink ref="K45" r:id="rId16"/>
    <hyperlink ref="K46" r:id="rId17"/>
    <hyperlink ref="K47" r:id="rId18"/>
    <hyperlink ref="K49" r:id="rId19"/>
    <hyperlink ref="J109" r:id="rId20"/>
    <hyperlink ref="J108" r:id="rId21"/>
    <hyperlink ref="J107" r:id="rId22"/>
    <hyperlink ref="J91" r:id="rId23"/>
    <hyperlink ref="J85" r:id="rId24"/>
    <hyperlink ref="J84" r:id="rId25"/>
    <hyperlink ref="J83" r:id="rId26"/>
    <hyperlink ref="J82" r:id="rId27"/>
    <hyperlink ref="J79" r:id="rId28"/>
    <hyperlink ref="J77" r:id="rId29"/>
    <hyperlink ref="J76" r:id="rId30"/>
    <hyperlink ref="J75" r:id="rId31"/>
    <hyperlink ref="J74" r:id="rId32"/>
    <hyperlink ref="J73" r:id="rId33"/>
    <hyperlink ref="J70" r:id="rId34"/>
    <hyperlink ref="J69" r:id="rId35"/>
    <hyperlink ref="J68" r:id="rId36"/>
    <hyperlink ref="J72" r:id="rId37"/>
    <hyperlink ref="J71" r:id="rId38"/>
    <hyperlink ref="J67" r:id="rId39"/>
    <hyperlink ref="J65" r:id="rId40"/>
    <hyperlink ref="J64" r:id="rId41"/>
    <hyperlink ref="J63" r:id="rId42"/>
    <hyperlink ref="J62" r:id="rId43"/>
    <hyperlink ref="J61" r:id="rId44"/>
    <hyperlink ref="J60" r:id="rId45"/>
    <hyperlink ref="J57" r:id="rId46"/>
    <hyperlink ref="J56" r:id="rId47"/>
    <hyperlink ref="J55" r:id="rId48"/>
    <hyperlink ref="J49" r:id="rId49"/>
    <hyperlink ref="J47" r:id="rId50"/>
    <hyperlink ref="J46" r:id="rId51"/>
    <hyperlink ref="J45" r:id="rId52"/>
    <hyperlink ref="J44" r:id="rId53"/>
    <hyperlink ref="J42" r:id="rId54"/>
    <hyperlink ref="J40" r:id="rId55"/>
    <hyperlink ref="J35" r:id="rId56"/>
    <hyperlink ref="J34" r:id="rId57"/>
    <hyperlink ref="J29" r:id="rId58"/>
    <hyperlink ref="J28" r:id="rId59"/>
    <hyperlink ref="J27" r:id="rId60"/>
    <hyperlink ref="J26" r:id="rId61"/>
    <hyperlink ref="J25" r:id="rId62"/>
    <hyperlink ref="J21" r:id="rId63"/>
    <hyperlink ref="J17" r:id="rId64"/>
    <hyperlink ref="J16" r:id="rId65"/>
    <hyperlink ref="J113" r:id="rId66"/>
    <hyperlink ref="J18" r:id="rId67" display="www.swissbit.com"/>
    <hyperlink ref="K18" r:id="rId68" display="www.robotina.si"/>
    <hyperlink ref="J106" r:id="rId69"/>
    <hyperlink ref="J51" r:id="rId70"/>
    <hyperlink ref="J117" r:id="rId71"/>
    <hyperlink ref="J19" r:id="rId72" display="www.swissbit.com"/>
    <hyperlink ref="K19" r:id="rId73" display="www.robotina.si"/>
    <hyperlink ref="J20" r:id="rId74" display="www.swissbit.com"/>
    <hyperlink ref="K113" r:id="rId75"/>
    <hyperlink ref="J66" r:id="rId76"/>
    <hyperlink ref="J105" r:id="rId77"/>
    <hyperlink ref="K115" r:id="rId78"/>
  </hyperlinks>
  <pageMargins left="0.55118110236220474" right="0.59055118110236227" top="0.82677165354330717" bottom="0.82677165354330717" header="0.51181102362204722" footer="0.39370078740157483"/>
  <pageSetup paperSize="9" scale="92" firstPageNumber="0" orientation="portrait" horizontalDpi="300" verticalDpi="300" r:id="rId79"/>
  <headerFooter alignWithMargins="0">
    <oddFooter>&amp;R&amp;F</oddFooter>
  </headerFooter>
  <rowBreaks count="2" manualBreakCount="2">
    <brk id="66" max="6" man="1"/>
    <brk id="125" max="6" man="1"/>
  </rowBreaks>
  <drawing r:id="rId8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33"/>
  <sheetViews>
    <sheetView showGridLines="0" view="pageBreakPreview" zoomScaleNormal="100" zoomScaleSheetLayoutView="100" workbookViewId="0">
      <selection activeCell="D7" sqref="D7"/>
    </sheetView>
  </sheetViews>
  <sheetFormatPr defaultRowHeight="10.5" x14ac:dyDescent="0.2"/>
  <cols>
    <col min="1" max="1" width="4.140625" style="19" customWidth="1"/>
    <col min="2" max="2" width="4" style="189" customWidth="1"/>
    <col min="3" max="3" width="10.140625" style="190" customWidth="1"/>
    <col min="4" max="4" width="41.140625" style="19" customWidth="1"/>
    <col min="5" max="5" width="29.28515625" style="190" customWidth="1"/>
    <col min="6" max="6" width="4.5703125" style="19" customWidth="1"/>
    <col min="7" max="7" width="4.140625" style="19" customWidth="1"/>
    <col min="8" max="8" width="8.28515625" style="191" customWidth="1"/>
    <col min="9" max="9" width="10.85546875" style="191" customWidth="1"/>
    <col min="10" max="10" width="13.42578125" style="19" customWidth="1"/>
    <col min="11" max="11" width="18.7109375" style="19" customWidth="1"/>
    <col min="12" max="12" width="21.140625" style="14" customWidth="1"/>
    <col min="13" max="13" width="8.85546875" style="14" customWidth="1"/>
    <col min="14" max="14" width="18.28515625" style="14" customWidth="1"/>
    <col min="15" max="16384" width="9.140625" style="19"/>
  </cols>
  <sheetData>
    <row r="1" spans="1:15" x14ac:dyDescent="0.2">
      <c r="B1" s="189" t="s">
        <v>948</v>
      </c>
    </row>
    <row r="3" spans="1:15" ht="11.1" customHeight="1" x14ac:dyDescent="0.15">
      <c r="A3" s="14"/>
      <c r="B3" s="15"/>
      <c r="C3" s="16"/>
      <c r="D3" s="192" t="s">
        <v>800</v>
      </c>
      <c r="E3" s="18" t="str">
        <f>[6]naslov!C25</f>
        <v>aqober_4000_popisi</v>
      </c>
      <c r="G3" s="14"/>
      <c r="H3" s="14"/>
      <c r="I3" s="20"/>
    </row>
    <row r="4" spans="1:15" ht="11.1" customHeight="1" x14ac:dyDescent="0.15">
      <c r="A4" s="14"/>
      <c r="B4" s="15"/>
      <c r="C4" s="16"/>
      <c r="D4" s="192" t="s">
        <v>548</v>
      </c>
      <c r="E4" s="21" t="str">
        <f>[6]naslov!C27</f>
        <v>4000_5</v>
      </c>
      <c r="G4" s="21"/>
      <c r="H4" s="21"/>
      <c r="I4" s="21"/>
    </row>
    <row r="5" spans="1:15" ht="11.1" customHeight="1" x14ac:dyDescent="0.15">
      <c r="A5" s="14"/>
      <c r="B5" s="15"/>
      <c r="C5" s="16"/>
      <c r="D5" s="192" t="s">
        <v>549</v>
      </c>
      <c r="E5" s="21" t="str">
        <f>[6]naslov!C28</f>
        <v>24.07.2007</v>
      </c>
      <c r="G5" s="21"/>
      <c r="H5" s="21"/>
      <c r="I5" s="21"/>
    </row>
    <row r="6" spans="1:15" ht="11.1" customHeight="1" x14ac:dyDescent="0.15">
      <c r="A6" s="14"/>
      <c r="B6" s="15"/>
      <c r="C6" s="16"/>
      <c r="D6" s="192" t="s">
        <v>550</v>
      </c>
      <c r="E6" s="22">
        <v>44659</v>
      </c>
      <c r="G6" s="23"/>
      <c r="H6" s="23"/>
      <c r="I6" s="23"/>
    </row>
    <row r="7" spans="1:15" ht="11.1" customHeight="1" x14ac:dyDescent="0.15">
      <c r="A7" s="14"/>
      <c r="B7" s="16"/>
      <c r="C7" s="16"/>
      <c r="D7" s="192" t="s">
        <v>551</v>
      </c>
      <c r="E7" s="21" t="str">
        <f>[6]naslov!C30</f>
        <v>Agencija RS za okolje</v>
      </c>
      <c r="G7" s="21"/>
      <c r="H7" s="21"/>
      <c r="I7" s="21"/>
    </row>
    <row r="8" spans="1:15" ht="11.1" hidden="1" customHeight="1" x14ac:dyDescent="0.15">
      <c r="A8" s="24"/>
      <c r="B8" s="16"/>
      <c r="C8" s="16"/>
      <c r="D8" s="192" t="s">
        <v>552</v>
      </c>
      <c r="E8" s="21" t="str">
        <f>[6]naslov!C31</f>
        <v>B. Černač, A. Kolenc</v>
      </c>
      <c r="G8" s="21"/>
      <c r="H8" s="21"/>
      <c r="I8" s="21"/>
      <c r="J8" s="25"/>
      <c r="K8" s="26"/>
    </row>
    <row r="9" spans="1:15" ht="11.1" hidden="1" customHeight="1" x14ac:dyDescent="0.15">
      <c r="A9" s="24"/>
      <c r="B9" s="16"/>
      <c r="C9" s="16"/>
      <c r="D9" s="192" t="s">
        <v>553</v>
      </c>
      <c r="E9" s="21" t="str">
        <f>[6]naslov!C32</f>
        <v>G. Žunič, A. Kruščič</v>
      </c>
      <c r="G9" s="21"/>
      <c r="H9" s="21"/>
      <c r="I9" s="21"/>
      <c r="J9" s="25"/>
      <c r="K9" s="26"/>
    </row>
    <row r="10" spans="1:15" ht="11.1" customHeight="1" x14ac:dyDescent="0.15">
      <c r="A10" s="24"/>
      <c r="B10" s="16"/>
      <c r="C10" s="16"/>
      <c r="D10" s="192" t="s">
        <v>554</v>
      </c>
      <c r="E10" s="21" t="str">
        <f>[6]naslov!C33</f>
        <v>po_4000-OM750-MP.xls</v>
      </c>
      <c r="G10" s="21"/>
      <c r="H10" s="21"/>
      <c r="I10" s="21"/>
      <c r="J10" s="25"/>
      <c r="K10" s="26"/>
    </row>
    <row r="11" spans="1:15" ht="11.1" customHeight="1" x14ac:dyDescent="0.2">
      <c r="A11" s="24"/>
      <c r="B11" s="15"/>
      <c r="C11" s="16"/>
      <c r="D11" s="14"/>
      <c r="E11" s="26"/>
      <c r="F11" s="14"/>
      <c r="G11" s="28"/>
      <c r="H11" s="20"/>
      <c r="I11" s="20"/>
      <c r="J11" s="25"/>
      <c r="K11" s="26"/>
    </row>
    <row r="12" spans="1:15" x14ac:dyDescent="0.2">
      <c r="A12" s="29" t="s">
        <v>555</v>
      </c>
      <c r="B12" s="30"/>
      <c r="C12" s="31"/>
      <c r="D12" s="31" t="s">
        <v>556</v>
      </c>
      <c r="E12" s="32" t="s">
        <v>557</v>
      </c>
      <c r="F12" s="33" t="s">
        <v>558</v>
      </c>
      <c r="G12" s="31" t="s">
        <v>559</v>
      </c>
      <c r="H12" s="34" t="s">
        <v>560</v>
      </c>
      <c r="I12" s="34" t="s">
        <v>561</v>
      </c>
      <c r="J12" s="35" t="s">
        <v>562</v>
      </c>
      <c r="K12" s="36" t="s">
        <v>0</v>
      </c>
    </row>
    <row r="13" spans="1:15" x14ac:dyDescent="0.2">
      <c r="A13" s="37" t="s">
        <v>563</v>
      </c>
      <c r="B13" s="510" t="s">
        <v>801</v>
      </c>
      <c r="C13" s="511"/>
      <c r="D13" s="511"/>
      <c r="E13" s="511"/>
      <c r="F13" s="511"/>
      <c r="G13" s="511"/>
      <c r="H13" s="511"/>
      <c r="I13" s="512"/>
      <c r="J13" s="38"/>
      <c r="K13" s="39"/>
      <c r="L13" s="40"/>
      <c r="M13" s="41"/>
      <c r="O13" s="14"/>
    </row>
    <row r="14" spans="1:15" x14ac:dyDescent="0.2">
      <c r="A14" s="42"/>
      <c r="B14" s="43"/>
      <c r="C14" s="44"/>
      <c r="D14" s="43"/>
      <c r="E14" s="43"/>
      <c r="F14" s="43"/>
      <c r="G14" s="43"/>
      <c r="H14" s="43"/>
      <c r="I14" s="43"/>
      <c r="J14" s="38"/>
      <c r="K14" s="39"/>
      <c r="L14" s="40"/>
      <c r="M14" s="41"/>
      <c r="O14" s="14"/>
    </row>
    <row r="15" spans="1:15" ht="10.5" customHeight="1" x14ac:dyDescent="0.2">
      <c r="A15" s="37" t="s">
        <v>565</v>
      </c>
      <c r="B15" s="45" t="s">
        <v>566</v>
      </c>
      <c r="C15" s="46"/>
      <c r="D15" s="47"/>
      <c r="E15" s="48"/>
      <c r="F15" s="49"/>
      <c r="G15" s="50"/>
      <c r="H15" s="51"/>
      <c r="I15" s="51"/>
      <c r="J15" s="52"/>
      <c r="K15" s="39"/>
      <c r="L15" s="40"/>
      <c r="M15" s="41"/>
    </row>
    <row r="16" spans="1:15" s="65" customFormat="1" ht="10.5" customHeight="1" x14ac:dyDescent="0.2">
      <c r="A16" s="53"/>
      <c r="B16" s="54" t="s">
        <v>567</v>
      </c>
      <c r="C16" s="44" t="s">
        <v>568</v>
      </c>
      <c r="D16" s="55" t="s">
        <v>569</v>
      </c>
      <c r="E16" s="56" t="s">
        <v>570</v>
      </c>
      <c r="F16" s="57">
        <v>1</v>
      </c>
      <c r="G16" s="58" t="s">
        <v>558</v>
      </c>
      <c r="H16" s="59"/>
      <c r="I16" s="59">
        <f>H16*F16</f>
        <v>0</v>
      </c>
      <c r="J16" s="60" t="s">
        <v>571</v>
      </c>
      <c r="K16" s="61" t="s">
        <v>572</v>
      </c>
      <c r="L16" s="62"/>
      <c r="M16" s="63"/>
      <c r="N16" s="64"/>
    </row>
    <row r="17" spans="1:14" s="65" customFormat="1" ht="31.5" x14ac:dyDescent="0.2">
      <c r="A17" s="53"/>
      <c r="B17" s="54" t="s">
        <v>573</v>
      </c>
      <c r="C17" s="66" t="s">
        <v>582</v>
      </c>
      <c r="D17" s="67" t="s">
        <v>583</v>
      </c>
      <c r="E17" s="56" t="s">
        <v>584</v>
      </c>
      <c r="F17" s="497">
        <v>1</v>
      </c>
      <c r="G17" s="69" t="s">
        <v>558</v>
      </c>
      <c r="H17" s="70"/>
      <c r="I17" s="70">
        <f>F17*H17</f>
        <v>0</v>
      </c>
      <c r="J17" s="60" t="s">
        <v>571</v>
      </c>
      <c r="K17" s="61" t="s">
        <v>572</v>
      </c>
      <c r="L17" s="62"/>
      <c r="M17" s="63"/>
      <c r="N17" s="64"/>
    </row>
    <row r="18" spans="1:14" s="65" customFormat="1" ht="10.5" customHeight="1" x14ac:dyDescent="0.2">
      <c r="A18" s="53"/>
      <c r="B18" s="54" t="s">
        <v>577</v>
      </c>
      <c r="C18" s="66" t="s">
        <v>578</v>
      </c>
      <c r="D18" s="67" t="s">
        <v>579</v>
      </c>
      <c r="E18" s="56" t="s">
        <v>580</v>
      </c>
      <c r="F18" s="68">
        <v>1</v>
      </c>
      <c r="G18" s="69" t="s">
        <v>558</v>
      </c>
      <c r="H18" s="70"/>
      <c r="I18" s="70">
        <f t="shared" ref="I18:I30" si="0">F18*H18</f>
        <v>0</v>
      </c>
      <c r="J18" s="60" t="s">
        <v>571</v>
      </c>
      <c r="K18" s="61" t="s">
        <v>572</v>
      </c>
      <c r="L18" s="62"/>
      <c r="M18" s="63"/>
      <c r="N18" s="64"/>
    </row>
    <row r="19" spans="1:14" s="65" customFormat="1" ht="21" x14ac:dyDescent="0.2">
      <c r="A19" s="53"/>
      <c r="B19" s="54" t="s">
        <v>581</v>
      </c>
      <c r="C19" s="44" t="s">
        <v>586</v>
      </c>
      <c r="D19" s="55" t="s">
        <v>587</v>
      </c>
      <c r="E19" s="56" t="s">
        <v>588</v>
      </c>
      <c r="F19" s="68">
        <v>1</v>
      </c>
      <c r="G19" s="69" t="s">
        <v>558</v>
      </c>
      <c r="H19" s="59"/>
      <c r="I19" s="70">
        <f t="shared" si="0"/>
        <v>0</v>
      </c>
      <c r="J19" s="60" t="s">
        <v>571</v>
      </c>
      <c r="K19" s="61" t="s">
        <v>589</v>
      </c>
      <c r="L19" s="62"/>
      <c r="M19" s="63"/>
      <c r="N19" s="64"/>
    </row>
    <row r="20" spans="1:14" s="65" customFormat="1" x14ac:dyDescent="0.2">
      <c r="A20" s="53"/>
      <c r="B20" s="54" t="s">
        <v>585</v>
      </c>
      <c r="C20" s="44" t="s">
        <v>574</v>
      </c>
      <c r="D20" s="55" t="s">
        <v>575</v>
      </c>
      <c r="E20" s="56" t="s">
        <v>802</v>
      </c>
      <c r="F20" s="57">
        <v>1</v>
      </c>
      <c r="G20" s="58" t="s">
        <v>558</v>
      </c>
      <c r="H20" s="59"/>
      <c r="I20" s="59">
        <f>F20*H20</f>
        <v>0</v>
      </c>
      <c r="J20" s="60" t="s">
        <v>571</v>
      </c>
      <c r="K20" s="61" t="s">
        <v>572</v>
      </c>
      <c r="L20" s="62"/>
      <c r="M20" s="63"/>
      <c r="N20" s="64"/>
    </row>
    <row r="21" spans="1:14" s="65" customFormat="1" ht="10.5" customHeight="1" x14ac:dyDescent="0.2">
      <c r="A21" s="53"/>
      <c r="B21" s="54" t="s">
        <v>590</v>
      </c>
      <c r="C21" s="44" t="s">
        <v>591</v>
      </c>
      <c r="D21" s="55" t="s">
        <v>803</v>
      </c>
      <c r="E21" s="56" t="s">
        <v>593</v>
      </c>
      <c r="F21" s="57">
        <v>1</v>
      </c>
      <c r="G21" s="58" t="s">
        <v>558</v>
      </c>
      <c r="H21" s="59"/>
      <c r="I21" s="59">
        <f t="shared" si="0"/>
        <v>0</v>
      </c>
      <c r="J21" s="60"/>
      <c r="K21" s="71" t="s">
        <v>667</v>
      </c>
      <c r="L21" s="72"/>
      <c r="M21" s="73"/>
    </row>
    <row r="22" spans="1:14" s="65" customFormat="1" hidden="1" x14ac:dyDescent="0.2">
      <c r="A22" s="53"/>
      <c r="B22" s="54" t="s">
        <v>725</v>
      </c>
      <c r="C22" s="44" t="s">
        <v>804</v>
      </c>
      <c r="D22" s="55" t="s">
        <v>805</v>
      </c>
      <c r="E22" s="56" t="s">
        <v>806</v>
      </c>
      <c r="F22" s="193">
        <v>0</v>
      </c>
      <c r="G22" s="69" t="s">
        <v>807</v>
      </c>
      <c r="H22" s="59"/>
      <c r="I22" s="70">
        <f t="shared" si="0"/>
        <v>0</v>
      </c>
      <c r="J22" s="60" t="s">
        <v>571</v>
      </c>
      <c r="K22" s="61" t="s">
        <v>572</v>
      </c>
      <c r="L22" s="194" t="s">
        <v>808</v>
      </c>
      <c r="M22" s="63"/>
      <c r="N22" s="64"/>
    </row>
    <row r="23" spans="1:14" s="65" customFormat="1" hidden="1" x14ac:dyDescent="0.2">
      <c r="A23" s="53"/>
      <c r="B23" s="54" t="s">
        <v>732</v>
      </c>
      <c r="C23" s="44" t="s">
        <v>809</v>
      </c>
      <c r="D23" s="55" t="s">
        <v>810</v>
      </c>
      <c r="E23" s="56" t="s">
        <v>811</v>
      </c>
      <c r="F23" s="193">
        <v>0</v>
      </c>
      <c r="G23" s="69" t="s">
        <v>558</v>
      </c>
      <c r="H23" s="59"/>
      <c r="I23" s="70">
        <f t="shared" si="0"/>
        <v>0</v>
      </c>
      <c r="J23" s="60" t="s">
        <v>571</v>
      </c>
      <c r="K23" s="61" t="s">
        <v>572</v>
      </c>
      <c r="L23" s="194" t="s">
        <v>812</v>
      </c>
      <c r="M23" s="63"/>
      <c r="N23" s="64"/>
    </row>
    <row r="24" spans="1:14" s="65" customFormat="1" ht="42" hidden="1" x14ac:dyDescent="0.2">
      <c r="A24" s="53"/>
      <c r="B24" s="54" t="s">
        <v>737</v>
      </c>
      <c r="C24" s="44" t="s">
        <v>813</v>
      </c>
      <c r="D24" s="105" t="s">
        <v>814</v>
      </c>
      <c r="E24" s="195" t="s">
        <v>815</v>
      </c>
      <c r="F24" s="193">
        <v>0</v>
      </c>
      <c r="G24" s="69" t="s">
        <v>807</v>
      </c>
      <c r="H24" s="59"/>
      <c r="I24" s="70">
        <f>F24*H24</f>
        <v>0</v>
      </c>
      <c r="J24" s="60" t="s">
        <v>571</v>
      </c>
      <c r="K24" s="61" t="s">
        <v>572</v>
      </c>
      <c r="L24" s="194" t="s">
        <v>808</v>
      </c>
      <c r="M24" s="63"/>
      <c r="N24" s="64"/>
    </row>
    <row r="25" spans="1:14" s="65" customFormat="1" ht="21" hidden="1" x14ac:dyDescent="0.2">
      <c r="A25" s="53"/>
      <c r="B25" s="54" t="s">
        <v>776</v>
      </c>
      <c r="C25" s="44" t="s">
        <v>816</v>
      </c>
      <c r="D25" s="105" t="s">
        <v>817</v>
      </c>
      <c r="E25" s="56" t="s">
        <v>818</v>
      </c>
      <c r="F25" s="193">
        <v>0</v>
      </c>
      <c r="G25" s="69" t="s">
        <v>558</v>
      </c>
      <c r="H25" s="59"/>
      <c r="I25" s="70">
        <f t="shared" si="0"/>
        <v>0</v>
      </c>
      <c r="J25" s="196" t="s">
        <v>767</v>
      </c>
      <c r="K25" s="61"/>
      <c r="L25" s="194" t="s">
        <v>819</v>
      </c>
      <c r="M25" s="63"/>
      <c r="N25" s="64"/>
    </row>
    <row r="26" spans="1:14" s="65" customFormat="1" hidden="1" x14ac:dyDescent="0.2">
      <c r="A26" s="53"/>
      <c r="B26" s="54" t="s">
        <v>780</v>
      </c>
      <c r="C26" s="44" t="s">
        <v>820</v>
      </c>
      <c r="D26" s="55" t="s">
        <v>821</v>
      </c>
      <c r="E26" s="56" t="s">
        <v>822</v>
      </c>
      <c r="F26" s="193">
        <v>0</v>
      </c>
      <c r="G26" s="69" t="s">
        <v>807</v>
      </c>
      <c r="H26" s="59"/>
      <c r="I26" s="70">
        <f t="shared" si="0"/>
        <v>0</v>
      </c>
      <c r="J26" s="60" t="s">
        <v>571</v>
      </c>
      <c r="K26" s="61" t="s">
        <v>572</v>
      </c>
      <c r="L26" s="194" t="s">
        <v>819</v>
      </c>
      <c r="M26" s="63"/>
      <c r="N26" s="64"/>
    </row>
    <row r="27" spans="1:14" s="65" customFormat="1" ht="21" hidden="1" x14ac:dyDescent="0.2">
      <c r="A27" s="53"/>
      <c r="B27" s="197" t="s">
        <v>785</v>
      </c>
      <c r="C27" s="44" t="s">
        <v>823</v>
      </c>
      <c r="D27" s="55" t="s">
        <v>824</v>
      </c>
      <c r="E27" s="56" t="s">
        <v>825</v>
      </c>
      <c r="F27" s="193">
        <v>0</v>
      </c>
      <c r="G27" s="69" t="s">
        <v>558</v>
      </c>
      <c r="H27" s="59"/>
      <c r="I27" s="70">
        <f t="shared" si="0"/>
        <v>0</v>
      </c>
      <c r="J27" s="196" t="s">
        <v>767</v>
      </c>
      <c r="K27" s="61"/>
      <c r="L27" s="194" t="s">
        <v>812</v>
      </c>
      <c r="M27" s="63"/>
      <c r="N27" s="64"/>
    </row>
    <row r="28" spans="1:14" s="65" customFormat="1" ht="21" hidden="1" x14ac:dyDescent="0.2">
      <c r="A28" s="53"/>
      <c r="B28" s="54" t="s">
        <v>790</v>
      </c>
      <c r="C28" s="44" t="s">
        <v>826</v>
      </c>
      <c r="D28" s="55" t="s">
        <v>827</v>
      </c>
      <c r="E28" s="56" t="s">
        <v>828</v>
      </c>
      <c r="F28" s="193">
        <v>0</v>
      </c>
      <c r="G28" s="69" t="s">
        <v>558</v>
      </c>
      <c r="H28" s="59"/>
      <c r="I28" s="70">
        <f t="shared" si="0"/>
        <v>0</v>
      </c>
      <c r="J28" s="196" t="s">
        <v>767</v>
      </c>
      <c r="K28" s="61"/>
      <c r="L28" s="194" t="s">
        <v>808</v>
      </c>
      <c r="M28" s="63"/>
      <c r="N28" s="64"/>
    </row>
    <row r="29" spans="1:14" s="65" customFormat="1" hidden="1" x14ac:dyDescent="0.2">
      <c r="A29" s="53"/>
      <c r="B29" s="54" t="s">
        <v>829</v>
      </c>
      <c r="C29" s="44" t="s">
        <v>830</v>
      </c>
      <c r="D29" s="55" t="s">
        <v>831</v>
      </c>
      <c r="E29" s="56" t="s">
        <v>832</v>
      </c>
      <c r="F29" s="193">
        <v>0</v>
      </c>
      <c r="G29" s="69" t="s">
        <v>558</v>
      </c>
      <c r="H29" s="59"/>
      <c r="I29" s="70">
        <f t="shared" si="0"/>
        <v>0</v>
      </c>
      <c r="J29" s="196" t="s">
        <v>767</v>
      </c>
      <c r="K29" s="61"/>
      <c r="L29" s="194" t="s">
        <v>808</v>
      </c>
      <c r="M29" s="63"/>
      <c r="N29" s="64"/>
    </row>
    <row r="30" spans="1:14" s="65" customFormat="1" ht="21" hidden="1" x14ac:dyDescent="0.2">
      <c r="A30" s="53"/>
      <c r="B30" s="54" t="s">
        <v>833</v>
      </c>
      <c r="C30" s="44" t="s">
        <v>834</v>
      </c>
      <c r="D30" s="55" t="s">
        <v>835</v>
      </c>
      <c r="E30" s="56" t="s">
        <v>836</v>
      </c>
      <c r="F30" s="193">
        <v>0</v>
      </c>
      <c r="G30" s="69" t="s">
        <v>558</v>
      </c>
      <c r="H30" s="59"/>
      <c r="I30" s="70">
        <f t="shared" si="0"/>
        <v>0</v>
      </c>
      <c r="J30" s="196" t="s">
        <v>767</v>
      </c>
      <c r="K30" s="61"/>
      <c r="L30" s="194" t="s">
        <v>808</v>
      </c>
      <c r="M30" s="63"/>
      <c r="N30" s="64"/>
    </row>
    <row r="31" spans="1:14" s="85" customFormat="1" ht="10.5" customHeight="1" x14ac:dyDescent="0.2">
      <c r="A31" s="74" t="s">
        <v>594</v>
      </c>
      <c r="B31" s="75"/>
      <c r="C31" s="76"/>
      <c r="D31" s="77" t="s">
        <v>595</v>
      </c>
      <c r="E31" s="78"/>
      <c r="F31" s="77">
        <v>1</v>
      </c>
      <c r="G31" s="79" t="s">
        <v>596</v>
      </c>
      <c r="H31" s="80"/>
      <c r="I31" s="81">
        <f>SUM(I16:I30)</f>
        <v>0</v>
      </c>
      <c r="J31" s="82"/>
      <c r="K31" s="82"/>
      <c r="L31" s="83"/>
      <c r="M31" s="83"/>
      <c r="N31" s="84"/>
    </row>
    <row r="32" spans="1:14" s="85" customFormat="1" ht="10.5" customHeight="1" x14ac:dyDescent="0.2">
      <c r="A32" s="86"/>
      <c r="B32" s="87"/>
      <c r="C32" s="88"/>
      <c r="D32" s="89"/>
      <c r="E32" s="90"/>
      <c r="F32" s="89"/>
      <c r="G32" s="91"/>
      <c r="H32" s="92"/>
      <c r="I32" s="93"/>
      <c r="J32" s="114"/>
      <c r="K32" s="115"/>
      <c r="L32" s="83"/>
      <c r="M32" s="83"/>
      <c r="N32" s="84"/>
    </row>
    <row r="33" spans="1:14" ht="10.5" customHeight="1" x14ac:dyDescent="0.2">
      <c r="A33" s="37" t="s">
        <v>597</v>
      </c>
      <c r="B33" s="45" t="s">
        <v>598</v>
      </c>
      <c r="C33" s="46"/>
      <c r="D33" s="47"/>
      <c r="E33" s="48"/>
      <c r="F33" s="49"/>
      <c r="G33" s="50"/>
      <c r="H33" s="51"/>
      <c r="I33" s="51"/>
      <c r="J33" s="52"/>
      <c r="K33" s="39"/>
      <c r="L33" s="40"/>
    </row>
    <row r="34" spans="1:14" s="14" customFormat="1" ht="10.5" customHeight="1" x14ac:dyDescent="0.2">
      <c r="A34" s="94"/>
      <c r="B34" s="95" t="s">
        <v>567</v>
      </c>
      <c r="C34" s="66" t="s">
        <v>837</v>
      </c>
      <c r="D34" s="67" t="s">
        <v>600</v>
      </c>
      <c r="E34" s="97" t="s">
        <v>601</v>
      </c>
      <c r="F34" s="104">
        <v>1</v>
      </c>
      <c r="G34" s="99" t="s">
        <v>558</v>
      </c>
      <c r="H34" s="100"/>
      <c r="I34" s="100">
        <f t="shared" ref="I34:I38" si="1">H34*F34</f>
        <v>0</v>
      </c>
      <c r="J34" s="101" t="s">
        <v>571</v>
      </c>
      <c r="K34" s="102" t="s">
        <v>602</v>
      </c>
      <c r="L34" s="16"/>
      <c r="M34" s="103"/>
    </row>
    <row r="35" spans="1:14" s="14" customFormat="1" x14ac:dyDescent="0.2">
      <c r="A35" s="94"/>
      <c r="B35" s="95" t="s">
        <v>573</v>
      </c>
      <c r="C35" s="96" t="s">
        <v>838</v>
      </c>
      <c r="D35" s="67" t="s">
        <v>839</v>
      </c>
      <c r="E35" s="97" t="s">
        <v>840</v>
      </c>
      <c r="F35" s="98">
        <v>1</v>
      </c>
      <c r="G35" s="99" t="s">
        <v>558</v>
      </c>
      <c r="H35" s="100"/>
      <c r="I35" s="100">
        <f t="shared" si="1"/>
        <v>0</v>
      </c>
      <c r="J35" s="101" t="s">
        <v>571</v>
      </c>
      <c r="K35" s="102" t="s">
        <v>602</v>
      </c>
      <c r="L35" s="16"/>
      <c r="M35" s="103"/>
    </row>
    <row r="36" spans="1:14" s="14" customFormat="1" ht="11.25" customHeight="1" x14ac:dyDescent="0.2">
      <c r="A36" s="94"/>
      <c r="B36" s="95" t="s">
        <v>577</v>
      </c>
      <c r="C36" s="66" t="s">
        <v>606</v>
      </c>
      <c r="D36" s="67" t="s">
        <v>607</v>
      </c>
      <c r="E36" s="97" t="s">
        <v>608</v>
      </c>
      <c r="F36" s="104">
        <v>1</v>
      </c>
      <c r="G36" s="99" t="s">
        <v>558</v>
      </c>
      <c r="H36" s="100"/>
      <c r="I36" s="100">
        <f t="shared" si="1"/>
        <v>0</v>
      </c>
      <c r="J36" s="101" t="s">
        <v>571</v>
      </c>
      <c r="K36" s="102" t="s">
        <v>602</v>
      </c>
      <c r="L36" s="16"/>
      <c r="M36" s="103"/>
    </row>
    <row r="37" spans="1:14" s="14" customFormat="1" ht="21" x14ac:dyDescent="0.2">
      <c r="A37" s="94"/>
      <c r="B37" s="95" t="s">
        <v>581</v>
      </c>
      <c r="C37" s="66" t="s">
        <v>609</v>
      </c>
      <c r="D37" s="105" t="s">
        <v>610</v>
      </c>
      <c r="E37" s="97" t="s">
        <v>841</v>
      </c>
      <c r="F37" s="68">
        <v>1</v>
      </c>
      <c r="G37" s="99" t="s">
        <v>558</v>
      </c>
      <c r="H37" s="100"/>
      <c r="I37" s="100">
        <f t="shared" si="1"/>
        <v>0</v>
      </c>
      <c r="J37" s="101" t="s">
        <v>571</v>
      </c>
      <c r="K37" s="102" t="s">
        <v>602</v>
      </c>
      <c r="L37" s="16"/>
      <c r="M37" s="103"/>
    </row>
    <row r="38" spans="1:14" s="14" customFormat="1" ht="10.5" customHeight="1" x14ac:dyDescent="0.2">
      <c r="A38" s="94"/>
      <c r="B38" s="95" t="s">
        <v>585</v>
      </c>
      <c r="C38" s="66" t="s">
        <v>612</v>
      </c>
      <c r="D38" s="67" t="s">
        <v>613</v>
      </c>
      <c r="E38" s="106" t="s">
        <v>614</v>
      </c>
      <c r="F38" s="68">
        <v>1</v>
      </c>
      <c r="G38" s="99" t="s">
        <v>558</v>
      </c>
      <c r="H38" s="100"/>
      <c r="I38" s="100">
        <f t="shared" si="1"/>
        <v>0</v>
      </c>
      <c r="J38" s="101" t="s">
        <v>571</v>
      </c>
      <c r="K38" s="102" t="s">
        <v>602</v>
      </c>
      <c r="L38" s="16"/>
      <c r="M38" s="103"/>
    </row>
    <row r="39" spans="1:14" s="85" customFormat="1" ht="10.5" customHeight="1" x14ac:dyDescent="0.2">
      <c r="A39" s="74" t="s">
        <v>615</v>
      </c>
      <c r="B39" s="75"/>
      <c r="C39" s="76"/>
      <c r="D39" s="77" t="s">
        <v>616</v>
      </c>
      <c r="E39" s="78"/>
      <c r="F39" s="77">
        <v>1</v>
      </c>
      <c r="G39" s="79" t="s">
        <v>596</v>
      </c>
      <c r="H39" s="80"/>
      <c r="I39" s="81">
        <f>SUM(I35:I38)</f>
        <v>0</v>
      </c>
      <c r="J39" s="82"/>
      <c r="K39" s="82"/>
      <c r="L39" s="83"/>
      <c r="M39" s="83"/>
      <c r="N39" s="84"/>
    </row>
    <row r="40" spans="1:14" ht="10.5" customHeight="1" x14ac:dyDescent="0.2">
      <c r="A40" s="107"/>
      <c r="B40" s="108"/>
      <c r="C40" s="109"/>
      <c r="D40" s="110"/>
      <c r="E40" s="111"/>
      <c r="F40" s="112"/>
      <c r="G40" s="110"/>
      <c r="H40" s="113"/>
      <c r="I40" s="113"/>
      <c r="J40" s="114"/>
      <c r="K40" s="115"/>
      <c r="L40" s="116"/>
      <c r="M40" s="103"/>
    </row>
    <row r="41" spans="1:14" ht="10.5" customHeight="1" x14ac:dyDescent="0.2">
      <c r="A41" s="37" t="s">
        <v>617</v>
      </c>
      <c r="B41" s="117" t="s">
        <v>618</v>
      </c>
      <c r="C41" s="118"/>
      <c r="D41" s="47"/>
      <c r="E41" s="48"/>
      <c r="F41" s="49"/>
      <c r="G41" s="50"/>
      <c r="H41" s="51"/>
      <c r="I41" s="51"/>
      <c r="J41" s="52"/>
      <c r="K41" s="52"/>
      <c r="L41" s="40"/>
      <c r="M41" s="40"/>
      <c r="N41" s="41"/>
    </row>
    <row r="42" spans="1:14" s="64" customFormat="1" ht="10.5" customHeight="1" x14ac:dyDescent="0.2">
      <c r="A42" s="53"/>
      <c r="B42" s="54" t="s">
        <v>567</v>
      </c>
      <c r="C42" s="44" t="s">
        <v>623</v>
      </c>
      <c r="D42" s="55" t="s">
        <v>624</v>
      </c>
      <c r="E42" s="56" t="s">
        <v>625</v>
      </c>
      <c r="F42" s="57">
        <v>1</v>
      </c>
      <c r="G42" s="58" t="s">
        <v>558</v>
      </c>
      <c r="H42" s="59"/>
      <c r="I42" s="59">
        <f>H42*F42</f>
        <v>0</v>
      </c>
      <c r="J42" s="60" t="s">
        <v>571</v>
      </c>
      <c r="K42" s="119" t="s">
        <v>622</v>
      </c>
      <c r="M42" s="62"/>
      <c r="N42" s="63"/>
    </row>
    <row r="43" spans="1:14" s="64" customFormat="1" ht="10.5" customHeight="1" x14ac:dyDescent="0.2">
      <c r="A43" s="53"/>
      <c r="B43" s="54" t="s">
        <v>573</v>
      </c>
      <c r="C43" s="44" t="s">
        <v>626</v>
      </c>
      <c r="D43" s="55" t="s">
        <v>627</v>
      </c>
      <c r="E43" s="56" t="s">
        <v>628</v>
      </c>
      <c r="F43" s="57">
        <v>1</v>
      </c>
      <c r="G43" s="58" t="s">
        <v>558</v>
      </c>
      <c r="H43" s="59"/>
      <c r="I43" s="59">
        <f>H43*F43</f>
        <v>0</v>
      </c>
      <c r="J43" s="60" t="s">
        <v>571</v>
      </c>
      <c r="K43" s="119" t="s">
        <v>622</v>
      </c>
      <c r="M43" s="62"/>
      <c r="N43" s="63"/>
    </row>
    <row r="44" spans="1:14" s="85" customFormat="1" ht="10.5" customHeight="1" x14ac:dyDescent="0.2">
      <c r="A44" s="74" t="s">
        <v>629</v>
      </c>
      <c r="B44" s="75"/>
      <c r="C44" s="76"/>
      <c r="D44" s="77" t="s">
        <v>630</v>
      </c>
      <c r="E44" s="78"/>
      <c r="F44" s="77">
        <v>1</v>
      </c>
      <c r="G44" s="79" t="s">
        <v>596</v>
      </c>
      <c r="H44" s="80"/>
      <c r="I44" s="81">
        <f>SUM(I42:I43)</f>
        <v>0</v>
      </c>
      <c r="J44" s="82"/>
      <c r="K44" s="82"/>
      <c r="L44" s="83"/>
      <c r="M44" s="83"/>
      <c r="N44" s="84"/>
    </row>
    <row r="45" spans="1:14" s="130" customFormat="1" ht="10.5" customHeight="1" x14ac:dyDescent="0.2">
      <c r="A45" s="121"/>
      <c r="B45" s="122"/>
      <c r="C45" s="123"/>
      <c r="D45" s="124"/>
      <c r="E45" s="125"/>
      <c r="F45" s="124"/>
      <c r="G45" s="126"/>
      <c r="H45" s="127"/>
      <c r="I45" s="128"/>
      <c r="J45" s="129"/>
      <c r="K45" s="129"/>
      <c r="L45" s="83"/>
      <c r="M45" s="83"/>
      <c r="N45" s="84"/>
    </row>
    <row r="46" spans="1:14" ht="10.5" customHeight="1" x14ac:dyDescent="0.2">
      <c r="A46" s="37" t="s">
        <v>631</v>
      </c>
      <c r="B46" s="117" t="s">
        <v>632</v>
      </c>
      <c r="C46" s="118"/>
      <c r="D46" s="47"/>
      <c r="E46" s="48"/>
      <c r="F46" s="49"/>
      <c r="G46" s="50"/>
      <c r="H46" s="51"/>
      <c r="I46" s="51"/>
      <c r="J46" s="52"/>
      <c r="K46" s="52"/>
      <c r="L46" s="40"/>
      <c r="M46" s="40"/>
      <c r="N46" s="41"/>
    </row>
    <row r="47" spans="1:14" s="64" customFormat="1" ht="10.5" customHeight="1" x14ac:dyDescent="0.2">
      <c r="A47" s="53"/>
      <c r="B47" s="54" t="s">
        <v>567</v>
      </c>
      <c r="C47" s="44"/>
      <c r="D47" s="131" t="s">
        <v>643</v>
      </c>
      <c r="E47" s="56"/>
      <c r="F47" s="57"/>
      <c r="G47" s="58"/>
      <c r="H47" s="59"/>
      <c r="I47" s="59"/>
      <c r="K47" s="65"/>
      <c r="M47" s="62"/>
      <c r="N47" s="63"/>
    </row>
    <row r="48" spans="1:14" s="64" customFormat="1" ht="21.75" customHeight="1" x14ac:dyDescent="0.2">
      <c r="A48" s="53"/>
      <c r="B48" s="132"/>
      <c r="C48" s="139" t="s">
        <v>842</v>
      </c>
      <c r="D48" s="55" t="s">
        <v>655</v>
      </c>
      <c r="E48" s="56" t="s">
        <v>656</v>
      </c>
      <c r="F48" s="57">
        <v>3</v>
      </c>
      <c r="G48" s="58" t="s">
        <v>558</v>
      </c>
      <c r="H48" s="59"/>
      <c r="I48" s="59">
        <f>H48*F48</f>
        <v>0</v>
      </c>
      <c r="J48" s="60" t="s">
        <v>571</v>
      </c>
      <c r="K48" s="135" t="s">
        <v>637</v>
      </c>
      <c r="L48" s="140" t="s">
        <v>647</v>
      </c>
      <c r="M48" s="62" t="s">
        <v>648</v>
      </c>
      <c r="N48" s="63" t="s">
        <v>649</v>
      </c>
    </row>
    <row r="49" spans="1:12" s="64" customFormat="1" ht="10.5" customHeight="1" x14ac:dyDescent="0.2">
      <c r="A49" s="136"/>
      <c r="B49" s="54" t="s">
        <v>573</v>
      </c>
      <c r="C49" s="44"/>
      <c r="D49" s="143" t="s">
        <v>670</v>
      </c>
      <c r="E49" s="137"/>
      <c r="F49" s="136"/>
      <c r="G49" s="136"/>
      <c r="H49" s="144"/>
      <c r="I49" s="59"/>
    </row>
    <row r="50" spans="1:12" s="64" customFormat="1" ht="10.5" customHeight="1" x14ac:dyDescent="0.2">
      <c r="A50" s="136"/>
      <c r="B50" s="132"/>
      <c r="C50" s="517" t="s">
        <v>843</v>
      </c>
      <c r="D50" s="148" t="s">
        <v>672</v>
      </c>
      <c r="E50" s="150" t="s">
        <v>673</v>
      </c>
      <c r="F50" s="151">
        <v>13</v>
      </c>
      <c r="G50" s="136" t="s">
        <v>558</v>
      </c>
      <c r="H50" s="147"/>
      <c r="I50" s="59">
        <f t="shared" ref="I50:I71" si="2">H50*F50</f>
        <v>0</v>
      </c>
      <c r="J50" s="60" t="s">
        <v>571</v>
      </c>
      <c r="K50" s="119" t="s">
        <v>674</v>
      </c>
    </row>
    <row r="51" spans="1:12" s="64" customFormat="1" ht="10.5" customHeight="1" x14ac:dyDescent="0.2">
      <c r="A51" s="136"/>
      <c r="B51" s="132"/>
      <c r="C51" s="518"/>
      <c r="D51" s="148" t="s">
        <v>675</v>
      </c>
      <c r="E51" s="150" t="s">
        <v>676</v>
      </c>
      <c r="F51" s="151">
        <v>5</v>
      </c>
      <c r="G51" s="136" t="s">
        <v>558</v>
      </c>
      <c r="H51" s="147"/>
      <c r="I51" s="59">
        <f t="shared" si="2"/>
        <v>0</v>
      </c>
      <c r="J51" s="60" t="s">
        <v>571</v>
      </c>
      <c r="K51" s="119" t="s">
        <v>674</v>
      </c>
    </row>
    <row r="52" spans="1:12" s="64" customFormat="1" ht="10.5" customHeight="1" x14ac:dyDescent="0.2">
      <c r="A52" s="136"/>
      <c r="B52" s="132"/>
      <c r="C52" s="518"/>
      <c r="D52" s="148" t="s">
        <v>679</v>
      </c>
      <c r="E52" s="150" t="s">
        <v>680</v>
      </c>
      <c r="F52" s="151">
        <v>7</v>
      </c>
      <c r="G52" s="136" t="s">
        <v>558</v>
      </c>
      <c r="H52" s="147"/>
      <c r="I52" s="59">
        <f>H52*F52</f>
        <v>0</v>
      </c>
      <c r="J52" s="60"/>
      <c r="K52" s="119"/>
    </row>
    <row r="53" spans="1:12" s="64" customFormat="1" ht="10.5" customHeight="1" x14ac:dyDescent="0.2">
      <c r="A53" s="136"/>
      <c r="B53" s="132"/>
      <c r="C53" s="518"/>
      <c r="D53" s="148" t="s">
        <v>677</v>
      </c>
      <c r="E53" s="150" t="s">
        <v>678</v>
      </c>
      <c r="F53" s="151">
        <v>2</v>
      </c>
      <c r="G53" s="136" t="s">
        <v>558</v>
      </c>
      <c r="H53" s="147"/>
      <c r="I53" s="59">
        <f t="shared" si="2"/>
        <v>0</v>
      </c>
      <c r="J53" s="60" t="s">
        <v>571</v>
      </c>
      <c r="K53" s="119" t="s">
        <v>674</v>
      </c>
    </row>
    <row r="54" spans="1:12" s="64" customFormat="1" ht="10.5" customHeight="1" x14ac:dyDescent="0.2">
      <c r="A54" s="136"/>
      <c r="B54" s="132"/>
      <c r="C54" s="518"/>
      <c r="D54" s="148" t="s">
        <v>844</v>
      </c>
      <c r="E54" s="152" t="s">
        <v>845</v>
      </c>
      <c r="F54" s="151">
        <v>2</v>
      </c>
      <c r="G54" s="136" t="s">
        <v>558</v>
      </c>
      <c r="H54" s="147"/>
      <c r="I54" s="59">
        <f t="shared" si="2"/>
        <v>0</v>
      </c>
      <c r="J54" s="60" t="s">
        <v>571</v>
      </c>
      <c r="K54" s="119" t="s">
        <v>674</v>
      </c>
    </row>
    <row r="55" spans="1:12" s="64" customFormat="1" ht="10.5" customHeight="1" x14ac:dyDescent="0.2">
      <c r="A55" s="136"/>
      <c r="B55" s="132"/>
      <c r="C55" s="518"/>
      <c r="D55" s="148" t="s">
        <v>683</v>
      </c>
      <c r="E55" s="145" t="s">
        <v>684</v>
      </c>
      <c r="F55" s="198">
        <v>2</v>
      </c>
      <c r="G55" s="136" t="s">
        <v>558</v>
      </c>
      <c r="H55" s="147"/>
      <c r="I55" s="59">
        <f t="shared" si="2"/>
        <v>0</v>
      </c>
      <c r="J55" s="60" t="s">
        <v>571</v>
      </c>
      <c r="K55" s="119" t="s">
        <v>674</v>
      </c>
    </row>
    <row r="56" spans="1:12" s="64" customFormat="1" ht="10.5" customHeight="1" x14ac:dyDescent="0.2">
      <c r="A56" s="136"/>
      <c r="B56" s="132"/>
      <c r="C56" s="518"/>
      <c r="D56" s="148" t="s">
        <v>685</v>
      </c>
      <c r="E56" s="145" t="s">
        <v>686</v>
      </c>
      <c r="F56" s="198">
        <v>1</v>
      </c>
      <c r="G56" s="136" t="s">
        <v>558</v>
      </c>
      <c r="H56" s="147"/>
      <c r="I56" s="59">
        <f t="shared" si="2"/>
        <v>0</v>
      </c>
      <c r="J56" s="60" t="s">
        <v>571</v>
      </c>
      <c r="K56" s="119" t="s">
        <v>674</v>
      </c>
    </row>
    <row r="57" spans="1:12" s="64" customFormat="1" ht="10.5" customHeight="1" x14ac:dyDescent="0.2">
      <c r="A57" s="136"/>
      <c r="B57" s="132"/>
      <c r="C57" s="518"/>
      <c r="D57" s="148" t="s">
        <v>687</v>
      </c>
      <c r="E57" s="145" t="s">
        <v>688</v>
      </c>
      <c r="F57" s="198">
        <v>5</v>
      </c>
      <c r="G57" s="136" t="s">
        <v>558</v>
      </c>
      <c r="H57" s="147"/>
      <c r="I57" s="59">
        <f t="shared" si="2"/>
        <v>0</v>
      </c>
      <c r="J57" s="60" t="s">
        <v>571</v>
      </c>
      <c r="K57" s="119" t="s">
        <v>674</v>
      </c>
    </row>
    <row r="58" spans="1:12" s="64" customFormat="1" ht="10.5" customHeight="1" x14ac:dyDescent="0.2">
      <c r="A58" s="136"/>
      <c r="B58" s="132"/>
      <c r="C58" s="518"/>
      <c r="D58" s="148" t="s">
        <v>697</v>
      </c>
      <c r="E58" s="150" t="s">
        <v>698</v>
      </c>
      <c r="F58" s="136">
        <v>3</v>
      </c>
      <c r="G58" s="136" t="s">
        <v>558</v>
      </c>
      <c r="H58" s="147"/>
      <c r="I58" s="59">
        <f t="shared" si="2"/>
        <v>0</v>
      </c>
      <c r="J58" s="60"/>
      <c r="K58" s="119"/>
    </row>
    <row r="59" spans="1:12" s="120" customFormat="1" ht="10.5" customHeight="1" x14ac:dyDescent="0.2">
      <c r="A59" s="136"/>
      <c r="B59" s="137"/>
      <c r="C59" s="518"/>
      <c r="D59" s="148" t="s">
        <v>689</v>
      </c>
      <c r="E59" s="150" t="s">
        <v>690</v>
      </c>
      <c r="F59" s="151">
        <v>10</v>
      </c>
      <c r="G59" s="136" t="s">
        <v>558</v>
      </c>
      <c r="H59" s="147"/>
      <c r="I59" s="59">
        <f t="shared" si="2"/>
        <v>0</v>
      </c>
      <c r="J59" s="60" t="s">
        <v>571</v>
      </c>
      <c r="K59" s="119" t="s">
        <v>674</v>
      </c>
    </row>
    <row r="60" spans="1:12" s="120" customFormat="1" ht="10.5" customHeight="1" x14ac:dyDescent="0.2">
      <c r="A60" s="136"/>
      <c r="B60" s="137"/>
      <c r="C60" s="518"/>
      <c r="D60" s="148" t="s">
        <v>691</v>
      </c>
      <c r="E60" s="150" t="s">
        <v>692</v>
      </c>
      <c r="F60" s="151">
        <v>4</v>
      </c>
      <c r="G60" s="136" t="s">
        <v>558</v>
      </c>
      <c r="H60" s="147"/>
      <c r="I60" s="59">
        <f t="shared" si="2"/>
        <v>0</v>
      </c>
      <c r="J60" s="60" t="s">
        <v>571</v>
      </c>
      <c r="K60" s="119" t="s">
        <v>674</v>
      </c>
    </row>
    <row r="61" spans="1:12" s="120" customFormat="1" ht="10.5" customHeight="1" x14ac:dyDescent="0.2">
      <c r="A61" s="136"/>
      <c r="B61" s="137"/>
      <c r="C61" s="518"/>
      <c r="D61" s="148" t="s">
        <v>846</v>
      </c>
      <c r="E61" s="150" t="s">
        <v>847</v>
      </c>
      <c r="F61" s="151">
        <v>2</v>
      </c>
      <c r="G61" s="136" t="s">
        <v>558</v>
      </c>
      <c r="H61" s="147"/>
      <c r="I61" s="59">
        <f t="shared" si="2"/>
        <v>0</v>
      </c>
      <c r="J61" s="60" t="s">
        <v>571</v>
      </c>
      <c r="K61" s="119" t="s">
        <v>674</v>
      </c>
    </row>
    <row r="62" spans="1:12" s="64" customFormat="1" ht="10.5" customHeight="1" x14ac:dyDescent="0.2">
      <c r="A62" s="136"/>
      <c r="B62" s="132"/>
      <c r="C62" s="518"/>
      <c r="D62" s="148" t="s">
        <v>701</v>
      </c>
      <c r="E62" s="150" t="s">
        <v>702</v>
      </c>
      <c r="F62" s="151">
        <v>14</v>
      </c>
      <c r="G62" s="136" t="s">
        <v>558</v>
      </c>
      <c r="H62" s="147"/>
      <c r="I62" s="59">
        <f t="shared" si="2"/>
        <v>0</v>
      </c>
      <c r="J62" s="60" t="s">
        <v>571</v>
      </c>
      <c r="K62" s="61" t="s">
        <v>674</v>
      </c>
      <c r="L62" s="65"/>
    </row>
    <row r="63" spans="1:12" s="64" customFormat="1" ht="10.5" customHeight="1" x14ac:dyDescent="0.2">
      <c r="A63" s="136"/>
      <c r="B63" s="132"/>
      <c r="C63" s="518"/>
      <c r="D63" s="148" t="s">
        <v>703</v>
      </c>
      <c r="E63" s="150" t="s">
        <v>704</v>
      </c>
      <c r="F63" s="151">
        <v>13</v>
      </c>
      <c r="G63" s="136" t="s">
        <v>558</v>
      </c>
      <c r="H63" s="147"/>
      <c r="I63" s="59">
        <f t="shared" si="2"/>
        <v>0</v>
      </c>
      <c r="J63" s="60" t="s">
        <v>571</v>
      </c>
      <c r="K63" s="61" t="s">
        <v>674</v>
      </c>
      <c r="L63" s="65"/>
    </row>
    <row r="64" spans="1:12" s="64" customFormat="1" ht="10.5" customHeight="1" x14ac:dyDescent="0.2">
      <c r="A64" s="136"/>
      <c r="B64" s="132"/>
      <c r="C64" s="44"/>
      <c r="D64" s="148" t="s">
        <v>709</v>
      </c>
      <c r="E64" s="150" t="s">
        <v>710</v>
      </c>
      <c r="F64" s="151">
        <v>40</v>
      </c>
      <c r="G64" s="136" t="s">
        <v>558</v>
      </c>
      <c r="H64" s="147"/>
      <c r="I64" s="59">
        <f t="shared" si="2"/>
        <v>0</v>
      </c>
      <c r="J64" s="60" t="s">
        <v>571</v>
      </c>
      <c r="K64" s="61" t="s">
        <v>674</v>
      </c>
      <c r="L64" s="65"/>
    </row>
    <row r="65" spans="1:14" s="64" customFormat="1" ht="10.5" customHeight="1" x14ac:dyDescent="0.2">
      <c r="A65" s="136"/>
      <c r="B65" s="132"/>
      <c r="C65" s="44"/>
      <c r="D65" s="148" t="s">
        <v>711</v>
      </c>
      <c r="E65" s="150" t="s">
        <v>712</v>
      </c>
      <c r="F65" s="151">
        <v>26</v>
      </c>
      <c r="G65" s="136" t="s">
        <v>558</v>
      </c>
      <c r="H65" s="147"/>
      <c r="I65" s="59">
        <f t="shared" si="2"/>
        <v>0</v>
      </c>
      <c r="J65" s="60" t="s">
        <v>571</v>
      </c>
      <c r="K65" s="61" t="s">
        <v>674</v>
      </c>
      <c r="L65" s="65"/>
    </row>
    <row r="66" spans="1:14" s="64" customFormat="1" ht="10.5" customHeight="1" x14ac:dyDescent="0.2">
      <c r="A66" s="136"/>
      <c r="B66" s="132"/>
      <c r="C66" s="44"/>
      <c r="D66" s="148" t="s">
        <v>713</v>
      </c>
      <c r="E66" s="150" t="s">
        <v>714</v>
      </c>
      <c r="F66" s="151">
        <v>20</v>
      </c>
      <c r="G66" s="136" t="s">
        <v>558</v>
      </c>
      <c r="H66" s="147"/>
      <c r="I66" s="59">
        <f t="shared" si="2"/>
        <v>0</v>
      </c>
      <c r="J66" s="60" t="s">
        <v>571</v>
      </c>
      <c r="K66" s="61" t="s">
        <v>674</v>
      </c>
      <c r="L66" s="65"/>
    </row>
    <row r="67" spans="1:14" s="64" customFormat="1" ht="10.5" customHeight="1" x14ac:dyDescent="0.2">
      <c r="A67" s="136"/>
      <c r="B67" s="132"/>
      <c r="C67" s="44"/>
      <c r="D67" s="148" t="s">
        <v>715</v>
      </c>
      <c r="E67" s="150" t="s">
        <v>716</v>
      </c>
      <c r="F67" s="151">
        <v>2</v>
      </c>
      <c r="G67" s="136" t="s">
        <v>558</v>
      </c>
      <c r="H67" s="147"/>
      <c r="I67" s="59">
        <f t="shared" si="2"/>
        <v>0</v>
      </c>
      <c r="J67" s="60" t="s">
        <v>571</v>
      </c>
      <c r="K67" s="61" t="s">
        <v>674</v>
      </c>
      <c r="L67" s="65"/>
    </row>
    <row r="68" spans="1:14" s="64" customFormat="1" ht="10.5" customHeight="1" x14ac:dyDescent="0.2">
      <c r="A68" s="136"/>
      <c r="B68" s="132"/>
      <c r="C68" s="44"/>
      <c r="D68" s="148" t="s">
        <v>717</v>
      </c>
      <c r="E68" s="150" t="s">
        <v>718</v>
      </c>
      <c r="F68" s="151">
        <v>4</v>
      </c>
      <c r="G68" s="136" t="s">
        <v>558</v>
      </c>
      <c r="H68" s="147"/>
      <c r="I68" s="59">
        <f t="shared" si="2"/>
        <v>0</v>
      </c>
      <c r="J68" s="60" t="s">
        <v>571</v>
      </c>
      <c r="K68" s="61" t="s">
        <v>674</v>
      </c>
      <c r="L68" s="65"/>
    </row>
    <row r="69" spans="1:14" s="64" customFormat="1" ht="10.5" customHeight="1" x14ac:dyDescent="0.2">
      <c r="A69" s="136"/>
      <c r="B69" s="132"/>
      <c r="C69" s="44"/>
      <c r="D69" s="148" t="s">
        <v>719</v>
      </c>
      <c r="E69" s="150" t="s">
        <v>720</v>
      </c>
      <c r="F69" s="151">
        <v>26</v>
      </c>
      <c r="G69" s="136" t="s">
        <v>558</v>
      </c>
      <c r="H69" s="147"/>
      <c r="I69" s="59">
        <f t="shared" si="2"/>
        <v>0</v>
      </c>
      <c r="J69" s="60"/>
      <c r="K69" s="61"/>
      <c r="L69" s="65"/>
    </row>
    <row r="70" spans="1:14" s="64" customFormat="1" ht="10.5" customHeight="1" x14ac:dyDescent="0.2">
      <c r="A70" s="136"/>
      <c r="B70" s="132"/>
      <c r="C70" s="44"/>
      <c r="D70" s="148" t="s">
        <v>721</v>
      </c>
      <c r="E70" s="150" t="s">
        <v>722</v>
      </c>
      <c r="F70" s="151">
        <v>13</v>
      </c>
      <c r="G70" s="136" t="s">
        <v>558</v>
      </c>
      <c r="H70" s="147"/>
      <c r="I70" s="59">
        <f t="shared" si="2"/>
        <v>0</v>
      </c>
      <c r="J70" s="60" t="s">
        <v>571</v>
      </c>
      <c r="K70" s="61" t="s">
        <v>674</v>
      </c>
      <c r="L70" s="65"/>
    </row>
    <row r="71" spans="1:14" s="64" customFormat="1" ht="10.5" customHeight="1" x14ac:dyDescent="0.2">
      <c r="A71" s="136"/>
      <c r="B71" s="132"/>
      <c r="C71" s="44"/>
      <c r="D71" s="148" t="s">
        <v>723</v>
      </c>
      <c r="E71" s="152" t="s">
        <v>724</v>
      </c>
      <c r="F71" s="151">
        <v>2</v>
      </c>
      <c r="G71" s="136" t="s">
        <v>558</v>
      </c>
      <c r="H71" s="147"/>
      <c r="I71" s="59">
        <f t="shared" si="2"/>
        <v>0</v>
      </c>
      <c r="J71" s="60"/>
      <c r="K71" s="61"/>
      <c r="L71" s="65"/>
    </row>
    <row r="72" spans="1:14" s="64" customFormat="1" ht="10.5" customHeight="1" x14ac:dyDescent="0.2">
      <c r="A72" s="136"/>
      <c r="B72" s="54" t="s">
        <v>577</v>
      </c>
      <c r="C72" s="137"/>
      <c r="D72" s="143" t="s">
        <v>726</v>
      </c>
      <c r="E72" s="137"/>
      <c r="F72" s="151"/>
      <c r="G72" s="136"/>
      <c r="H72" s="144"/>
      <c r="I72" s="59"/>
      <c r="J72" s="65"/>
      <c r="K72" s="65"/>
      <c r="L72" s="65"/>
    </row>
    <row r="73" spans="1:14" s="64" customFormat="1" ht="10.5" customHeight="1" x14ac:dyDescent="0.2">
      <c r="A73" s="136"/>
      <c r="B73" s="153"/>
      <c r="C73" s="137"/>
      <c r="D73" s="148" t="s">
        <v>727</v>
      </c>
      <c r="E73" s="150" t="s">
        <v>728</v>
      </c>
      <c r="F73" s="151">
        <v>9</v>
      </c>
      <c r="G73" s="136" t="s">
        <v>558</v>
      </c>
      <c r="H73" s="147"/>
      <c r="I73" s="59">
        <f>H73*F73</f>
        <v>0</v>
      </c>
      <c r="J73" s="154" t="s">
        <v>571</v>
      </c>
      <c r="K73" s="61" t="s">
        <v>674</v>
      </c>
      <c r="L73" s="73" t="s">
        <v>649</v>
      </c>
    </row>
    <row r="74" spans="1:14" s="64" customFormat="1" ht="10.5" customHeight="1" x14ac:dyDescent="0.2">
      <c r="A74" s="136"/>
      <c r="B74" s="153"/>
      <c r="C74" s="137"/>
      <c r="D74" s="148" t="s">
        <v>848</v>
      </c>
      <c r="E74" s="150"/>
      <c r="F74" s="151">
        <v>8</v>
      </c>
      <c r="G74" s="136" t="s">
        <v>558</v>
      </c>
      <c r="H74" s="147"/>
      <c r="I74" s="59">
        <f>H74*F74</f>
        <v>0</v>
      </c>
      <c r="J74" s="154" t="s">
        <v>571</v>
      </c>
      <c r="K74" s="61" t="s">
        <v>674</v>
      </c>
      <c r="L74" s="65"/>
    </row>
    <row r="75" spans="1:14" s="64" customFormat="1" ht="10.5" customHeight="1" x14ac:dyDescent="0.2">
      <c r="A75" s="136"/>
      <c r="B75" s="153"/>
      <c r="C75" s="137"/>
      <c r="D75" s="148" t="s">
        <v>849</v>
      </c>
      <c r="E75" s="150" t="s">
        <v>731</v>
      </c>
      <c r="F75" s="151">
        <v>9</v>
      </c>
      <c r="G75" s="136" t="s">
        <v>558</v>
      </c>
      <c r="H75" s="147"/>
      <c r="I75" s="59">
        <f>H75*F75</f>
        <v>0</v>
      </c>
      <c r="J75" s="154" t="s">
        <v>571</v>
      </c>
      <c r="K75" s="61" t="s">
        <v>674</v>
      </c>
      <c r="L75" s="65"/>
    </row>
    <row r="76" spans="1:14" s="158" customFormat="1" ht="10.5" customHeight="1" x14ac:dyDescent="0.2">
      <c r="A76" s="53"/>
      <c r="B76" s="159" t="s">
        <v>581</v>
      </c>
      <c r="C76" s="155"/>
      <c r="D76" s="131" t="s">
        <v>738</v>
      </c>
      <c r="E76" s="150"/>
      <c r="F76" s="199"/>
      <c r="G76" s="58"/>
      <c r="H76" s="59"/>
      <c r="I76" s="59"/>
      <c r="J76" s="156"/>
      <c r="K76" s="61"/>
      <c r="L76" s="64"/>
      <c r="M76" s="64"/>
      <c r="N76" s="64"/>
    </row>
    <row r="77" spans="1:14" s="158" customFormat="1" ht="10.5" customHeight="1" x14ac:dyDescent="0.2">
      <c r="A77" s="53"/>
      <c r="B77" s="150"/>
      <c r="C77" s="137"/>
      <c r="D77" s="160" t="s">
        <v>739</v>
      </c>
      <c r="E77" s="150"/>
      <c r="F77" s="199"/>
      <c r="G77" s="58"/>
      <c r="H77" s="59"/>
      <c r="I77" s="59"/>
      <c r="J77" s="156"/>
      <c r="K77" s="157"/>
      <c r="L77" s="64"/>
      <c r="M77" s="64"/>
      <c r="N77" s="64"/>
    </row>
    <row r="78" spans="1:14" s="158" customFormat="1" ht="10.5" customHeight="1" x14ac:dyDescent="0.2">
      <c r="A78" s="136"/>
      <c r="B78" s="153"/>
      <c r="C78" s="137"/>
      <c r="D78" s="148" t="s">
        <v>740</v>
      </c>
      <c r="E78" s="150"/>
      <c r="F78" s="151">
        <v>2</v>
      </c>
      <c r="G78" s="136" t="s">
        <v>741</v>
      </c>
      <c r="H78" s="147"/>
      <c r="I78" s="59">
        <f t="shared" ref="I78:I95" si="3">H78*F78</f>
        <v>0</v>
      </c>
      <c r="J78" s="161" t="s">
        <v>571</v>
      </c>
      <c r="K78" s="162"/>
      <c r="L78" s="64"/>
      <c r="M78" s="64"/>
      <c r="N78" s="64"/>
    </row>
    <row r="79" spans="1:14" s="158" customFormat="1" ht="10.5" customHeight="1" x14ac:dyDescent="0.2">
      <c r="A79" s="136"/>
      <c r="B79" s="153"/>
      <c r="C79" s="137"/>
      <c r="D79" s="148" t="s">
        <v>850</v>
      </c>
      <c r="E79" s="150"/>
      <c r="F79" s="151">
        <v>0.72</v>
      </c>
      <c r="G79" s="136" t="s">
        <v>741</v>
      </c>
      <c r="H79" s="147"/>
      <c r="I79" s="59">
        <f>H79*F79</f>
        <v>0</v>
      </c>
      <c r="J79" s="161"/>
      <c r="K79" s="162"/>
      <c r="L79" s="64"/>
      <c r="M79" s="64"/>
      <c r="N79" s="64"/>
    </row>
    <row r="80" spans="1:14" s="158" customFormat="1" ht="10.5" customHeight="1" x14ac:dyDescent="0.2">
      <c r="A80" s="136"/>
      <c r="B80" s="153"/>
      <c r="C80" s="137"/>
      <c r="D80" s="148" t="s">
        <v>742</v>
      </c>
      <c r="E80" s="150" t="s">
        <v>743</v>
      </c>
      <c r="F80" s="151">
        <v>10</v>
      </c>
      <c r="G80" s="136" t="s">
        <v>741</v>
      </c>
      <c r="H80" s="163"/>
      <c r="I80" s="59">
        <f t="shared" si="3"/>
        <v>0</v>
      </c>
      <c r="J80" s="164" t="s">
        <v>744</v>
      </c>
      <c r="K80" s="61" t="s">
        <v>745</v>
      </c>
      <c r="L80" s="64"/>
      <c r="M80" s="64"/>
      <c r="N80" s="64"/>
    </row>
    <row r="81" spans="1:14" s="158" customFormat="1" ht="10.5" customHeight="1" x14ac:dyDescent="0.2">
      <c r="A81" s="136"/>
      <c r="B81" s="153"/>
      <c r="C81" s="137"/>
      <c r="D81" s="148" t="s">
        <v>746</v>
      </c>
      <c r="E81" s="150" t="s">
        <v>747</v>
      </c>
      <c r="F81" s="151">
        <v>10</v>
      </c>
      <c r="G81" s="136" t="s">
        <v>741</v>
      </c>
      <c r="H81" s="163"/>
      <c r="I81" s="59">
        <f t="shared" si="3"/>
        <v>0</v>
      </c>
      <c r="J81" s="164" t="s">
        <v>744</v>
      </c>
      <c r="K81" s="61" t="s">
        <v>745</v>
      </c>
      <c r="L81" s="64"/>
      <c r="M81" s="64"/>
      <c r="N81" s="64"/>
    </row>
    <row r="82" spans="1:14" s="158" customFormat="1" ht="10.5" customHeight="1" x14ac:dyDescent="0.2">
      <c r="A82" s="136"/>
      <c r="B82" s="153"/>
      <c r="C82" s="137"/>
      <c r="D82" s="148" t="s">
        <v>748</v>
      </c>
      <c r="E82" s="150" t="s">
        <v>749</v>
      </c>
      <c r="F82" s="151">
        <v>10</v>
      </c>
      <c r="G82" s="136" t="s">
        <v>741</v>
      </c>
      <c r="H82" s="163"/>
      <c r="I82" s="59">
        <f t="shared" si="3"/>
        <v>0</v>
      </c>
      <c r="J82" s="164" t="s">
        <v>744</v>
      </c>
      <c r="K82" s="61" t="s">
        <v>745</v>
      </c>
      <c r="L82" s="64"/>
      <c r="M82" s="64"/>
      <c r="N82" s="64"/>
    </row>
    <row r="83" spans="1:14" s="158" customFormat="1" ht="10.5" customHeight="1" x14ac:dyDescent="0.2">
      <c r="A83" s="136"/>
      <c r="B83" s="153"/>
      <c r="C83" s="137"/>
      <c r="D83" s="148" t="s">
        <v>742</v>
      </c>
      <c r="E83" s="150" t="s">
        <v>750</v>
      </c>
      <c r="F83" s="151">
        <v>5</v>
      </c>
      <c r="G83" s="136" t="s">
        <v>741</v>
      </c>
      <c r="H83" s="163"/>
      <c r="I83" s="59">
        <f t="shared" si="3"/>
        <v>0</v>
      </c>
      <c r="J83" s="164" t="s">
        <v>744</v>
      </c>
      <c r="K83" s="61" t="s">
        <v>745</v>
      </c>
      <c r="L83" s="64"/>
      <c r="M83" s="64"/>
      <c r="N83" s="64"/>
    </row>
    <row r="84" spans="1:14" s="158" customFormat="1" ht="10.5" customHeight="1" x14ac:dyDescent="0.2">
      <c r="A84" s="136"/>
      <c r="B84" s="153"/>
      <c r="C84" s="137"/>
      <c r="D84" s="148" t="s">
        <v>746</v>
      </c>
      <c r="E84" s="150" t="s">
        <v>751</v>
      </c>
      <c r="F84" s="151">
        <v>5</v>
      </c>
      <c r="G84" s="136" t="s">
        <v>741</v>
      </c>
      <c r="H84" s="163"/>
      <c r="I84" s="59">
        <f t="shared" si="3"/>
        <v>0</v>
      </c>
      <c r="J84" s="164" t="s">
        <v>744</v>
      </c>
      <c r="K84" s="61" t="s">
        <v>745</v>
      </c>
      <c r="L84" s="64"/>
      <c r="M84" s="64"/>
      <c r="N84" s="64"/>
    </row>
    <row r="85" spans="1:14" s="158" customFormat="1" ht="10.5" customHeight="1" x14ac:dyDescent="0.2">
      <c r="A85" s="136"/>
      <c r="B85" s="153"/>
      <c r="C85" s="137"/>
      <c r="D85" s="148" t="s">
        <v>748</v>
      </c>
      <c r="E85" s="150" t="s">
        <v>752</v>
      </c>
      <c r="F85" s="151">
        <v>10</v>
      </c>
      <c r="G85" s="136" t="s">
        <v>741</v>
      </c>
      <c r="H85" s="163"/>
      <c r="I85" s="59">
        <f t="shared" si="3"/>
        <v>0</v>
      </c>
      <c r="J85" s="164" t="s">
        <v>744</v>
      </c>
      <c r="K85" s="61" t="s">
        <v>745</v>
      </c>
      <c r="L85" s="64"/>
      <c r="M85" s="64"/>
      <c r="N85" s="64"/>
    </row>
    <row r="86" spans="1:14" s="158" customFormat="1" ht="10.5" customHeight="1" x14ac:dyDescent="0.2">
      <c r="A86" s="136"/>
      <c r="B86" s="153"/>
      <c r="C86" s="137"/>
      <c r="D86" s="148" t="s">
        <v>753</v>
      </c>
      <c r="E86" s="150" t="s">
        <v>754</v>
      </c>
      <c r="F86" s="151">
        <v>10</v>
      </c>
      <c r="G86" s="136" t="s">
        <v>741</v>
      </c>
      <c r="H86" s="163"/>
      <c r="I86" s="59">
        <f t="shared" si="3"/>
        <v>0</v>
      </c>
      <c r="J86" s="164" t="s">
        <v>744</v>
      </c>
      <c r="K86" s="61" t="s">
        <v>745</v>
      </c>
      <c r="L86" s="64"/>
      <c r="M86" s="64"/>
      <c r="N86" s="64"/>
    </row>
    <row r="87" spans="1:14" s="158" customFormat="1" ht="10.5" customHeight="1" x14ac:dyDescent="0.2">
      <c r="A87" s="136"/>
      <c r="B87" s="153"/>
      <c r="C87" s="137"/>
      <c r="D87" s="148" t="s">
        <v>755</v>
      </c>
      <c r="E87" s="150" t="s">
        <v>756</v>
      </c>
      <c r="F87" s="151">
        <v>20</v>
      </c>
      <c r="G87" s="136" t="s">
        <v>741</v>
      </c>
      <c r="H87" s="163"/>
      <c r="I87" s="59">
        <f t="shared" si="3"/>
        <v>0</v>
      </c>
      <c r="J87" s="164" t="s">
        <v>744</v>
      </c>
      <c r="K87" s="61" t="s">
        <v>745</v>
      </c>
      <c r="L87" s="64"/>
      <c r="M87" s="64"/>
      <c r="N87" s="64"/>
    </row>
    <row r="88" spans="1:14" s="158" customFormat="1" ht="10.5" customHeight="1" x14ac:dyDescent="0.2">
      <c r="A88" s="136"/>
      <c r="B88" s="153"/>
      <c r="C88" s="137"/>
      <c r="D88" s="148" t="s">
        <v>757</v>
      </c>
      <c r="E88" s="150" t="s">
        <v>758</v>
      </c>
      <c r="F88" s="151">
        <v>10</v>
      </c>
      <c r="G88" s="136" t="s">
        <v>741</v>
      </c>
      <c r="H88" s="163"/>
      <c r="I88" s="59">
        <f t="shared" si="3"/>
        <v>0</v>
      </c>
      <c r="J88" s="164" t="s">
        <v>744</v>
      </c>
      <c r="K88" s="61" t="s">
        <v>745</v>
      </c>
      <c r="L88" s="64"/>
      <c r="M88" s="64"/>
      <c r="N88" s="64"/>
    </row>
    <row r="89" spans="1:14" s="158" customFormat="1" ht="10.5" customHeight="1" x14ac:dyDescent="0.2">
      <c r="A89" s="136"/>
      <c r="B89" s="153"/>
      <c r="C89" s="137"/>
      <c r="D89" s="148" t="s">
        <v>759</v>
      </c>
      <c r="E89" s="150" t="s">
        <v>760</v>
      </c>
      <c r="F89" s="151">
        <v>15</v>
      </c>
      <c r="G89" s="136" t="s">
        <v>741</v>
      </c>
      <c r="H89" s="163"/>
      <c r="I89" s="59">
        <f t="shared" si="3"/>
        <v>0</v>
      </c>
      <c r="J89" s="164" t="s">
        <v>744</v>
      </c>
      <c r="K89" s="61" t="s">
        <v>745</v>
      </c>
      <c r="L89" s="64"/>
      <c r="M89" s="64"/>
      <c r="N89" s="64"/>
    </row>
    <row r="90" spans="1:14" s="158" customFormat="1" ht="10.5" customHeight="1" x14ac:dyDescent="0.2">
      <c r="A90" s="136"/>
      <c r="B90" s="153"/>
      <c r="C90" s="137"/>
      <c r="D90" s="148" t="s">
        <v>761</v>
      </c>
      <c r="E90" s="150" t="s">
        <v>762</v>
      </c>
      <c r="F90" s="151">
        <v>10</v>
      </c>
      <c r="G90" s="136" t="s">
        <v>741</v>
      </c>
      <c r="H90" s="163"/>
      <c r="I90" s="59">
        <f t="shared" si="3"/>
        <v>0</v>
      </c>
      <c r="J90" s="164" t="s">
        <v>744</v>
      </c>
      <c r="K90" s="61" t="s">
        <v>745</v>
      </c>
      <c r="L90" s="64"/>
      <c r="M90" s="64"/>
      <c r="N90" s="64"/>
    </row>
    <row r="91" spans="1:14" s="158" customFormat="1" ht="10.5" customHeight="1" x14ac:dyDescent="0.2">
      <c r="A91" s="136"/>
      <c r="B91" s="153"/>
      <c r="C91" s="137"/>
      <c r="D91" s="148" t="s">
        <v>764</v>
      </c>
      <c r="E91" s="150"/>
      <c r="F91" s="151">
        <v>22</v>
      </c>
      <c r="G91" s="136" t="s">
        <v>741</v>
      </c>
      <c r="H91" s="147"/>
      <c r="I91" s="59">
        <f t="shared" si="3"/>
        <v>0</v>
      </c>
      <c r="J91" s="164" t="s">
        <v>744</v>
      </c>
      <c r="K91" s="61" t="s">
        <v>745</v>
      </c>
      <c r="L91" s="64"/>
      <c r="M91" s="64"/>
      <c r="N91" s="64"/>
    </row>
    <row r="92" spans="1:14" s="158" customFormat="1" ht="10.5" customHeight="1" x14ac:dyDescent="0.2">
      <c r="A92" s="136"/>
      <c r="B92" s="153"/>
      <c r="C92" s="137"/>
      <c r="D92" s="148" t="s">
        <v>768</v>
      </c>
      <c r="E92" s="150" t="s">
        <v>769</v>
      </c>
      <c r="F92" s="151">
        <v>2</v>
      </c>
      <c r="G92" s="136" t="s">
        <v>558</v>
      </c>
      <c r="H92" s="147"/>
      <c r="I92" s="59">
        <f>H92*F92</f>
        <v>0</v>
      </c>
      <c r="J92" s="154" t="s">
        <v>571</v>
      </c>
      <c r="K92" s="61" t="s">
        <v>770</v>
      </c>
      <c r="L92" s="64"/>
      <c r="M92" s="64"/>
      <c r="N92" s="64"/>
    </row>
    <row r="93" spans="1:14" s="64" customFormat="1" ht="10.5" customHeight="1" x14ac:dyDescent="0.2">
      <c r="A93" s="136"/>
      <c r="B93" s="132"/>
      <c r="C93" s="137"/>
      <c r="D93" s="148" t="s">
        <v>771</v>
      </c>
      <c r="E93" s="150"/>
      <c r="F93" s="151">
        <v>2</v>
      </c>
      <c r="G93" s="136" t="s">
        <v>558</v>
      </c>
      <c r="H93" s="147"/>
      <c r="I93" s="59">
        <f t="shared" si="3"/>
        <v>0</v>
      </c>
      <c r="J93" s="154" t="s">
        <v>571</v>
      </c>
      <c r="K93" s="61" t="s">
        <v>674</v>
      </c>
    </row>
    <row r="94" spans="1:14" s="64" customFormat="1" ht="10.5" customHeight="1" x14ac:dyDescent="0.2">
      <c r="A94" s="53"/>
      <c r="B94" s="132"/>
      <c r="C94" s="166"/>
      <c r="D94" s="55" t="s">
        <v>772</v>
      </c>
      <c r="E94" s="167"/>
      <c r="F94" s="199">
        <v>4</v>
      </c>
      <c r="G94" s="58" t="s">
        <v>741</v>
      </c>
      <c r="H94" s="59"/>
      <c r="I94" s="59">
        <f t="shared" si="3"/>
        <v>0</v>
      </c>
      <c r="J94" s="60" t="s">
        <v>571</v>
      </c>
      <c r="K94" s="140" t="s">
        <v>642</v>
      </c>
      <c r="M94" s="62"/>
      <c r="N94" s="63"/>
    </row>
    <row r="95" spans="1:14" s="158" customFormat="1" ht="21" x14ac:dyDescent="0.2">
      <c r="A95" s="53"/>
      <c r="B95" s="150"/>
      <c r="C95" s="155"/>
      <c r="D95" s="148" t="s">
        <v>851</v>
      </c>
      <c r="E95" s="168" t="s">
        <v>852</v>
      </c>
      <c r="F95" s="199">
        <v>1</v>
      </c>
      <c r="G95" s="58" t="s">
        <v>807</v>
      </c>
      <c r="H95" s="59"/>
      <c r="I95" s="59">
        <f t="shared" si="3"/>
        <v>0</v>
      </c>
      <c r="J95" s="156" t="s">
        <v>571</v>
      </c>
      <c r="K95" s="61" t="s">
        <v>775</v>
      </c>
      <c r="L95" s="64"/>
      <c r="M95" s="64"/>
      <c r="N95" s="64"/>
    </row>
    <row r="96" spans="1:14" s="158" customFormat="1" ht="21" x14ac:dyDescent="0.2">
      <c r="A96" s="53"/>
      <c r="B96" s="159" t="s">
        <v>585</v>
      </c>
      <c r="C96" s="155"/>
      <c r="D96" s="131" t="s">
        <v>777</v>
      </c>
      <c r="E96" s="150"/>
      <c r="F96" s="199"/>
      <c r="G96" s="58"/>
      <c r="H96" s="59"/>
      <c r="I96" s="59"/>
      <c r="J96" s="156"/>
      <c r="K96" s="61"/>
      <c r="L96" s="64"/>
      <c r="M96" s="64"/>
      <c r="N96" s="64"/>
    </row>
    <row r="97" spans="1:14" s="158" customFormat="1" ht="10.5" customHeight="1" x14ac:dyDescent="0.2">
      <c r="A97" s="53"/>
      <c r="B97" s="150"/>
      <c r="C97" s="155"/>
      <c r="D97" s="148" t="s">
        <v>778</v>
      </c>
      <c r="E97" s="150"/>
      <c r="F97" s="57">
        <v>1</v>
      </c>
      <c r="G97" s="58" t="s">
        <v>779</v>
      </c>
      <c r="H97" s="134"/>
      <c r="I97" s="59">
        <f>H97*F97</f>
        <v>0</v>
      </c>
      <c r="J97" s="156"/>
      <c r="K97" s="61"/>
      <c r="L97" s="64"/>
      <c r="M97" s="64"/>
      <c r="N97" s="64"/>
    </row>
    <row r="98" spans="1:14" s="158" customFormat="1" ht="10.5" customHeight="1" x14ac:dyDescent="0.2">
      <c r="A98" s="53"/>
      <c r="B98" s="159" t="s">
        <v>590</v>
      </c>
      <c r="C98" s="155"/>
      <c r="D98" s="131" t="s">
        <v>781</v>
      </c>
      <c r="E98" s="150"/>
      <c r="F98" s="57"/>
      <c r="G98" s="58"/>
      <c r="H98" s="59"/>
      <c r="I98" s="59"/>
      <c r="J98" s="156"/>
      <c r="K98" s="61"/>
      <c r="L98" s="64"/>
      <c r="M98" s="64"/>
      <c r="N98" s="64"/>
    </row>
    <row r="99" spans="1:14" s="158" customFormat="1" ht="12.75" x14ac:dyDescent="0.2">
      <c r="A99" s="53"/>
      <c r="B99" s="150"/>
      <c r="C99" s="155"/>
      <c r="D99" s="148" t="s">
        <v>853</v>
      </c>
      <c r="E99" s="150" t="s">
        <v>854</v>
      </c>
      <c r="F99" s="200">
        <v>0</v>
      </c>
      <c r="G99" s="58" t="s">
        <v>779</v>
      </c>
      <c r="H99" s="134"/>
      <c r="I99" s="59">
        <f>H99*F99</f>
        <v>0</v>
      </c>
      <c r="J99" s="156" t="s">
        <v>571</v>
      </c>
      <c r="K99" s="71" t="s">
        <v>855</v>
      </c>
      <c r="L99" s="201" t="s">
        <v>856</v>
      </c>
      <c r="M99" s="64"/>
      <c r="N99" s="64"/>
    </row>
    <row r="100" spans="1:14" s="158" customFormat="1" ht="12.75" x14ac:dyDescent="0.2">
      <c r="A100" s="53"/>
      <c r="B100" s="150"/>
      <c r="C100" s="155"/>
      <c r="D100" s="148" t="s">
        <v>782</v>
      </c>
      <c r="E100" s="150" t="s">
        <v>783</v>
      </c>
      <c r="F100" s="57">
        <v>1</v>
      </c>
      <c r="G100" s="58" t="s">
        <v>779</v>
      </c>
      <c r="H100" s="134"/>
      <c r="I100" s="59">
        <f>H100*F100</f>
        <v>0</v>
      </c>
      <c r="J100" s="156" t="s">
        <v>571</v>
      </c>
      <c r="K100" s="71" t="s">
        <v>784</v>
      </c>
      <c r="L100" s="64"/>
      <c r="M100" s="64"/>
      <c r="N100" s="64"/>
    </row>
    <row r="101" spans="1:14" s="158" customFormat="1" ht="10.5" customHeight="1" x14ac:dyDescent="0.2">
      <c r="A101" s="53"/>
      <c r="B101" s="150"/>
      <c r="C101" s="155"/>
      <c r="D101" s="148" t="s">
        <v>857</v>
      </c>
      <c r="E101" s="150"/>
      <c r="F101" s="57">
        <v>1</v>
      </c>
      <c r="G101" s="58" t="s">
        <v>779</v>
      </c>
      <c r="H101" s="134"/>
      <c r="I101" s="59">
        <f>H101*F101</f>
        <v>0</v>
      </c>
      <c r="J101" s="202" t="s">
        <v>858</v>
      </c>
      <c r="K101" s="61"/>
      <c r="L101" s="64"/>
      <c r="M101" s="64"/>
      <c r="N101" s="64"/>
    </row>
    <row r="102" spans="1:14" s="64" customFormat="1" ht="10.5" customHeight="1" x14ac:dyDescent="0.2">
      <c r="A102" s="136"/>
      <c r="B102" s="54" t="s">
        <v>725</v>
      </c>
      <c r="C102" s="44"/>
      <c r="D102" s="143" t="s">
        <v>859</v>
      </c>
      <c r="E102" s="137"/>
      <c r="F102" s="136"/>
      <c r="G102" s="136"/>
      <c r="H102" s="144"/>
      <c r="I102" s="59"/>
    </row>
    <row r="103" spans="1:14" s="64" customFormat="1" ht="21" x14ac:dyDescent="0.2">
      <c r="A103" s="136"/>
      <c r="B103" s="132"/>
      <c r="C103" s="44"/>
      <c r="D103" s="55" t="s">
        <v>860</v>
      </c>
      <c r="E103" s="145" t="s">
        <v>666</v>
      </c>
      <c r="F103" s="146">
        <v>1</v>
      </c>
      <c r="G103" s="136" t="s">
        <v>558</v>
      </c>
      <c r="H103" s="147"/>
      <c r="I103" s="59">
        <f>H103*F103</f>
        <v>0</v>
      </c>
      <c r="J103" s="60" t="s">
        <v>571</v>
      </c>
      <c r="K103" s="119" t="s">
        <v>667</v>
      </c>
    </row>
    <row r="104" spans="1:14" s="64" customFormat="1" ht="10.5" customHeight="1" x14ac:dyDescent="0.2">
      <c r="A104" s="136"/>
      <c r="B104" s="132"/>
      <c r="C104" s="44"/>
      <c r="D104" s="148" t="s">
        <v>668</v>
      </c>
      <c r="E104" s="145" t="s">
        <v>861</v>
      </c>
      <c r="F104" s="146">
        <v>1</v>
      </c>
      <c r="G104" s="136" t="s">
        <v>558</v>
      </c>
      <c r="H104" s="149"/>
      <c r="I104" s="59">
        <f>H104*F104</f>
        <v>0</v>
      </c>
      <c r="J104" s="60"/>
      <c r="K104" s="119"/>
    </row>
    <row r="105" spans="1:14" s="64" customFormat="1" ht="10.5" customHeight="1" x14ac:dyDescent="0.2">
      <c r="A105" s="136"/>
      <c r="B105" s="132"/>
      <c r="C105" s="44"/>
      <c r="D105" s="148" t="s">
        <v>669</v>
      </c>
      <c r="E105" s="145" t="s">
        <v>430</v>
      </c>
      <c r="F105" s="146">
        <v>1</v>
      </c>
      <c r="G105" s="136" t="s">
        <v>558</v>
      </c>
      <c r="H105" s="149"/>
      <c r="I105" s="59">
        <f>H105*F105</f>
        <v>0</v>
      </c>
      <c r="J105" s="60"/>
      <c r="K105" s="119"/>
    </row>
    <row r="106" spans="1:14" s="158" customFormat="1" ht="10.5" customHeight="1" x14ac:dyDescent="0.2">
      <c r="A106" s="53"/>
      <c r="B106" s="54" t="s">
        <v>732</v>
      </c>
      <c r="C106" s="155"/>
      <c r="D106" s="131" t="s">
        <v>862</v>
      </c>
      <c r="E106" s="150"/>
      <c r="F106" s="57"/>
      <c r="G106" s="169"/>
      <c r="H106" s="170"/>
      <c r="I106" s="170"/>
      <c r="J106" s="156"/>
      <c r="K106" s="61"/>
      <c r="L106" s="64"/>
      <c r="M106" s="64"/>
      <c r="N106" s="64"/>
    </row>
    <row r="107" spans="1:14" s="158" customFormat="1" ht="10.5" customHeight="1" x14ac:dyDescent="0.2">
      <c r="A107" s="53"/>
      <c r="B107" s="203"/>
      <c r="C107" s="155"/>
      <c r="D107" s="55" t="s">
        <v>863</v>
      </c>
      <c r="E107" s="171" t="s">
        <v>864</v>
      </c>
      <c r="F107" s="200">
        <v>0</v>
      </c>
      <c r="G107" s="173" t="s">
        <v>558</v>
      </c>
      <c r="H107" s="170"/>
      <c r="I107" s="170">
        <f>F107*H107</f>
        <v>0</v>
      </c>
      <c r="J107" s="174" t="s">
        <v>571</v>
      </c>
      <c r="K107" s="204" t="s">
        <v>865</v>
      </c>
      <c r="L107" s="64"/>
      <c r="M107" s="64"/>
      <c r="N107" s="64"/>
    </row>
    <row r="108" spans="1:14" s="158" customFormat="1" ht="10.5" customHeight="1" x14ac:dyDescent="0.2">
      <c r="A108" s="53"/>
      <c r="B108" s="150"/>
      <c r="C108" s="155"/>
      <c r="D108" s="55" t="s">
        <v>866</v>
      </c>
      <c r="E108" s="171" t="s">
        <v>867</v>
      </c>
      <c r="F108" s="200">
        <v>0</v>
      </c>
      <c r="G108" s="173" t="s">
        <v>558</v>
      </c>
      <c r="H108" s="170"/>
      <c r="I108" s="170">
        <f>F108*H108</f>
        <v>0</v>
      </c>
      <c r="J108" s="174" t="s">
        <v>571</v>
      </c>
      <c r="K108" s="204" t="s">
        <v>865</v>
      </c>
      <c r="L108" s="64"/>
      <c r="M108" s="64"/>
      <c r="N108" s="64"/>
    </row>
    <row r="109" spans="1:14" s="158" customFormat="1" ht="10.5" customHeight="1" x14ac:dyDescent="0.2">
      <c r="A109" s="53"/>
      <c r="B109" s="150"/>
      <c r="C109" s="155"/>
      <c r="D109" s="55" t="s">
        <v>868</v>
      </c>
      <c r="E109" s="171" t="s">
        <v>869</v>
      </c>
      <c r="F109" s="200">
        <v>0</v>
      </c>
      <c r="G109" s="173" t="s">
        <v>558</v>
      </c>
      <c r="H109" s="170"/>
      <c r="I109" s="170">
        <f>F109*H109</f>
        <v>0</v>
      </c>
      <c r="J109" s="204" t="s">
        <v>865</v>
      </c>
      <c r="K109" s="64"/>
      <c r="L109" s="64"/>
      <c r="M109" s="64"/>
    </row>
    <row r="110" spans="1:14" s="158" customFormat="1" ht="10.5" customHeight="1" x14ac:dyDescent="0.2">
      <c r="A110" s="53"/>
      <c r="B110" s="150"/>
      <c r="C110" s="155"/>
      <c r="D110" s="55" t="s">
        <v>870</v>
      </c>
      <c r="E110" s="171" t="s">
        <v>871</v>
      </c>
      <c r="F110" s="200">
        <v>0</v>
      </c>
      <c r="G110" s="173" t="s">
        <v>741</v>
      </c>
      <c r="H110" s="170"/>
      <c r="I110" s="170">
        <f>F110*H110</f>
        <v>0</v>
      </c>
      <c r="J110" s="174" t="s">
        <v>571</v>
      </c>
      <c r="K110" s="204"/>
      <c r="L110" s="64"/>
      <c r="M110" s="64"/>
      <c r="N110" s="64"/>
    </row>
    <row r="111" spans="1:14" s="158" customFormat="1" ht="10.5" customHeight="1" x14ac:dyDescent="0.2">
      <c r="A111" s="53"/>
      <c r="B111" s="150"/>
      <c r="C111" s="155"/>
      <c r="D111" s="55"/>
      <c r="E111" s="171"/>
      <c r="F111" s="172"/>
      <c r="G111" s="173"/>
      <c r="H111" s="170"/>
      <c r="I111" s="170"/>
      <c r="J111" s="174"/>
      <c r="K111" s="204"/>
      <c r="L111" s="64"/>
      <c r="M111" s="64"/>
      <c r="N111" s="64"/>
    </row>
    <row r="112" spans="1:14" s="158" customFormat="1" ht="10.5" customHeight="1" x14ac:dyDescent="0.2">
      <c r="A112" s="53"/>
      <c r="B112" s="54" t="s">
        <v>737</v>
      </c>
      <c r="C112" s="155"/>
      <c r="D112" s="131" t="s">
        <v>786</v>
      </c>
      <c r="E112" s="150"/>
      <c r="F112" s="57"/>
      <c r="G112" s="169"/>
      <c r="H112" s="170"/>
      <c r="I112" s="170"/>
      <c r="J112" s="156"/>
      <c r="K112" s="61"/>
      <c r="L112" s="64"/>
      <c r="M112" s="64"/>
      <c r="N112" s="64"/>
    </row>
    <row r="113" spans="1:14" s="158" customFormat="1" ht="10.5" customHeight="1" x14ac:dyDescent="0.2">
      <c r="A113" s="53"/>
      <c r="B113" s="150"/>
      <c r="C113" s="155"/>
      <c r="D113" s="55" t="s">
        <v>787</v>
      </c>
      <c r="E113" s="171" t="s">
        <v>788</v>
      </c>
      <c r="F113" s="172">
        <v>1</v>
      </c>
      <c r="G113" s="173" t="s">
        <v>558</v>
      </c>
      <c r="H113" s="170"/>
      <c r="I113" s="170">
        <f>F113*H113</f>
        <v>0</v>
      </c>
      <c r="J113" s="174"/>
      <c r="K113" s="175" t="s">
        <v>789</v>
      </c>
      <c r="L113" s="64"/>
      <c r="M113" s="64"/>
      <c r="N113" s="64"/>
    </row>
    <row r="114" spans="1:14" s="158" customFormat="1" ht="10.5" customHeight="1" x14ac:dyDescent="0.2">
      <c r="A114" s="53"/>
      <c r="B114" s="150"/>
      <c r="C114" s="155"/>
      <c r="D114" s="55"/>
      <c r="E114" s="171"/>
      <c r="F114" s="172"/>
      <c r="G114" s="173"/>
      <c r="H114" s="170"/>
      <c r="I114" s="170"/>
      <c r="J114" s="174"/>
      <c r="K114" s="175"/>
      <c r="L114" s="64"/>
      <c r="M114" s="64"/>
      <c r="N114" s="64"/>
    </row>
    <row r="115" spans="1:14" s="85" customFormat="1" x14ac:dyDescent="0.2">
      <c r="A115" s="74" t="s">
        <v>796</v>
      </c>
      <c r="B115" s="75"/>
      <c r="C115" s="76"/>
      <c r="D115" s="77" t="s">
        <v>797</v>
      </c>
      <c r="E115" s="78"/>
      <c r="F115" s="77">
        <v>1</v>
      </c>
      <c r="G115" s="79" t="s">
        <v>596</v>
      </c>
      <c r="H115" s="77"/>
      <c r="I115" s="81">
        <f>SUM(I47:I113)</f>
        <v>0</v>
      </c>
      <c r="J115" s="82"/>
      <c r="K115" s="82"/>
      <c r="L115" s="83"/>
      <c r="M115" s="83"/>
      <c r="N115" s="84"/>
    </row>
    <row r="116" spans="1:14" x14ac:dyDescent="0.2">
      <c r="A116" s="107"/>
      <c r="B116" s="176"/>
      <c r="C116" s="177"/>
      <c r="D116" s="178"/>
      <c r="E116" s="179"/>
      <c r="F116" s="180"/>
      <c r="G116" s="110"/>
      <c r="H116" s="113"/>
      <c r="I116" s="113"/>
      <c r="M116" s="16"/>
      <c r="N116" s="103"/>
    </row>
    <row r="117" spans="1:14" s="85" customFormat="1" x14ac:dyDescent="0.2">
      <c r="A117" s="74"/>
      <c r="B117" s="75"/>
      <c r="C117" s="76"/>
      <c r="D117" s="77" t="s">
        <v>798</v>
      </c>
      <c r="E117" s="78"/>
      <c r="F117" s="78"/>
      <c r="G117" s="79"/>
      <c r="H117" s="80"/>
      <c r="I117" s="81">
        <f>I31+I39+I44+I115</f>
        <v>0</v>
      </c>
      <c r="J117" s="82"/>
      <c r="K117" s="82"/>
      <c r="L117" s="83"/>
      <c r="M117" s="83"/>
      <c r="N117" s="84"/>
    </row>
    <row r="118" spans="1:14" s="85" customFormat="1" x14ac:dyDescent="0.2">
      <c r="A118" s="181"/>
      <c r="B118" s="182"/>
      <c r="C118" s="183"/>
      <c r="D118" s="184" t="s">
        <v>799</v>
      </c>
      <c r="E118" s="185"/>
      <c r="F118" s="185"/>
      <c r="G118" s="186"/>
      <c r="H118" s="187"/>
      <c r="I118" s="187">
        <f>I117*1.22</f>
        <v>0</v>
      </c>
      <c r="J118" s="82"/>
      <c r="K118" s="188"/>
      <c r="L118" s="83"/>
      <c r="M118" s="83"/>
      <c r="N118" s="84"/>
    </row>
    <row r="120" spans="1:14" s="503" customFormat="1" x14ac:dyDescent="0.2">
      <c r="A120" s="503" t="s">
        <v>1060</v>
      </c>
      <c r="B120" s="504"/>
      <c r="C120" s="505"/>
      <c r="G120" s="505"/>
      <c r="H120" s="506"/>
      <c r="I120" s="506"/>
      <c r="J120" s="505"/>
    </row>
    <row r="121" spans="1:14" s="507" customFormat="1" x14ac:dyDescent="0.2">
      <c r="B121" s="189"/>
      <c r="C121" s="189" t="str">
        <f>'1000_1000EO700-230V'!C102</f>
        <v>Dobavnica, garancija</v>
      </c>
      <c r="E121" s="189"/>
      <c r="H121" s="508"/>
      <c r="I121" s="508"/>
      <c r="L121" s="25"/>
      <c r="M121" s="25"/>
      <c r="N121" s="25"/>
    </row>
    <row r="122" spans="1:14" s="507" customFormat="1" x14ac:dyDescent="0.2">
      <c r="B122" s="189"/>
      <c r="C122" s="189" t="str">
        <f>'1000_1000EO700-230V'!C103</f>
        <v>PID dokumentacija - v tiskani obliki (1 izvod), v elektronki obliki (pdf in izvorna oblika datoteke)</v>
      </c>
      <c r="E122" s="189"/>
      <c r="H122" s="508"/>
      <c r="I122" s="508"/>
      <c r="L122" s="25"/>
      <c r="M122" s="25"/>
      <c r="N122" s="25"/>
    </row>
    <row r="123" spans="1:14" s="507" customFormat="1" x14ac:dyDescent="0.2">
      <c r="B123" s="189"/>
      <c r="C123" s="189" t="str">
        <f>'1000_1000EO700-230V'!C104</f>
        <v>FAT - tovarniški certifikat</v>
      </c>
      <c r="E123" s="189"/>
      <c r="H123" s="508"/>
      <c r="I123" s="508"/>
      <c r="L123" s="25"/>
      <c r="M123" s="25"/>
      <c r="N123" s="25"/>
    </row>
    <row r="124" spans="1:14" s="507" customFormat="1" x14ac:dyDescent="0.2">
      <c r="B124" s="189"/>
      <c r="C124" s="189" t="str">
        <f>'1000_1000EO700-230V'!C105</f>
        <v>Dokazilo o ustreznosti montaže</v>
      </c>
      <c r="E124" s="189"/>
      <c r="H124" s="508"/>
      <c r="I124" s="508"/>
      <c r="L124" s="25"/>
      <c r="M124" s="25"/>
      <c r="N124" s="25"/>
    </row>
    <row r="125" spans="1:14" s="507" customFormat="1" x14ac:dyDescent="0.2">
      <c r="B125" s="189"/>
      <c r="C125" s="189" t="str">
        <f>'1000_1000EO700-230V'!C106</f>
        <v>Protokol test 1:</v>
      </c>
      <c r="E125" s="189"/>
      <c r="H125" s="508"/>
      <c r="I125" s="508"/>
      <c r="L125" s="25"/>
      <c r="M125" s="25"/>
      <c r="N125" s="25"/>
    </row>
    <row r="126" spans="1:14" s="507" customFormat="1" x14ac:dyDescent="0.2">
      <c r="B126" s="189"/>
      <c r="C126" s="189" t="str">
        <f>'1000_1000EO700-230V'!C107</f>
        <v>~ Poročilo o nastavitvah serijskih portov</v>
      </c>
      <c r="E126" s="189"/>
      <c r="H126" s="508"/>
      <c r="I126" s="508"/>
      <c r="L126" s="25"/>
      <c r="M126" s="25"/>
      <c r="N126" s="25"/>
    </row>
    <row r="127" spans="1:14" s="507" customFormat="1" x14ac:dyDescent="0.2">
      <c r="B127" s="189"/>
      <c r="C127" s="189" t="str">
        <f>'1000_1000EO700-230V'!C108</f>
        <v>~ Konfiguracija in test modema</v>
      </c>
      <c r="E127" s="189"/>
      <c r="H127" s="508"/>
      <c r="I127" s="508"/>
      <c r="L127" s="25"/>
      <c r="M127" s="25"/>
      <c r="N127" s="25"/>
    </row>
    <row r="128" spans="1:14" s="507" customFormat="1" x14ac:dyDescent="0.2">
      <c r="B128" s="189"/>
      <c r="C128" s="189" t="str">
        <f>'1000_1000EO700-230V'!C109</f>
        <v>~ Loop back test</v>
      </c>
      <c r="E128" s="189"/>
      <c r="H128" s="508"/>
      <c r="I128" s="508"/>
      <c r="L128" s="25"/>
      <c r="M128" s="25"/>
      <c r="N128" s="25"/>
    </row>
    <row r="129" spans="2:14" s="507" customFormat="1" x14ac:dyDescent="0.2">
      <c r="B129" s="189"/>
      <c r="C129" s="189" t="str">
        <f>'1000_1000EO700-230V'!C110</f>
        <v>~ Kalibracija A/D modulov [Nudam, mbIO1803]*</v>
      </c>
      <c r="E129" s="189"/>
      <c r="H129" s="508"/>
      <c r="I129" s="508"/>
      <c r="L129" s="25"/>
      <c r="M129" s="25"/>
      <c r="N129" s="25"/>
    </row>
    <row r="130" spans="2:14" s="507" customFormat="1" x14ac:dyDescent="0.2">
      <c r="B130" s="189"/>
      <c r="C130" s="189" t="str">
        <f>'1000_1000EO700-230V'!C111</f>
        <v>~ Meritev porabe el. toka</v>
      </c>
      <c r="E130" s="189"/>
      <c r="H130" s="508"/>
      <c r="I130" s="508"/>
      <c r="L130" s="25"/>
      <c r="M130" s="25"/>
      <c r="N130" s="25"/>
    </row>
    <row r="131" spans="2:14" s="507" customFormat="1" x14ac:dyDescent="0.2">
      <c r="B131" s="189"/>
      <c r="C131" s="189" t="str">
        <f>'1000_1000EO700-230V'!C112</f>
        <v xml:space="preserve">~ Test komunikacije NanosG20 in modbus naprav [mbIO1803, SC1000] </v>
      </c>
      <c r="E131" s="189"/>
      <c r="H131" s="508"/>
      <c r="I131" s="508"/>
      <c r="L131" s="25"/>
      <c r="M131" s="25"/>
      <c r="N131" s="25"/>
    </row>
    <row r="132" spans="2:14" s="507" customFormat="1" x14ac:dyDescent="0.2">
      <c r="B132" s="189"/>
      <c r="C132" s="189" t="str">
        <f>'1000_1000EO700-230V'!C113</f>
        <v>~ Test solarnega regulatorja [npr. Steca Solcum, Victron] *</v>
      </c>
      <c r="E132" s="189"/>
      <c r="H132" s="508"/>
      <c r="I132" s="508"/>
      <c r="L132" s="25"/>
      <c r="M132" s="25"/>
      <c r="N132" s="25"/>
    </row>
    <row r="133" spans="2:14" x14ac:dyDescent="0.2">
      <c r="C133" s="190" t="str">
        <f>'1000_1000EO700-230V'!C114</f>
        <v>* če je prisotno, odvisno od tipa plošče</v>
      </c>
    </row>
  </sheetData>
  <sheetProtection selectLockedCells="1" selectUnlockedCells="1"/>
  <mergeCells count="2">
    <mergeCell ref="B13:I13"/>
    <mergeCell ref="C50:C63"/>
  </mergeCells>
  <hyperlinks>
    <hyperlink ref="K95" r:id="rId1"/>
    <hyperlink ref="K94" r:id="rId2"/>
    <hyperlink ref="K16" r:id="rId3"/>
    <hyperlink ref="K34" r:id="rId4"/>
    <hyperlink ref="K35" r:id="rId5"/>
    <hyperlink ref="K36" r:id="rId6"/>
    <hyperlink ref="K37" r:id="rId7"/>
    <hyperlink ref="K38" r:id="rId8"/>
    <hyperlink ref="K42" r:id="rId9"/>
    <hyperlink ref="K43" r:id="rId10"/>
    <hyperlink ref="K48" r:id="rId11"/>
    <hyperlink ref="J95" r:id="rId12"/>
    <hyperlink ref="J94" r:id="rId13"/>
    <hyperlink ref="J93" r:id="rId14"/>
    <hyperlink ref="J78" r:id="rId15"/>
    <hyperlink ref="J75" r:id="rId16"/>
    <hyperlink ref="J74" r:id="rId17"/>
    <hyperlink ref="J73" r:id="rId18"/>
    <hyperlink ref="J70" r:id="rId19"/>
    <hyperlink ref="J68" r:id="rId20"/>
    <hyperlink ref="J67" r:id="rId21"/>
    <hyperlink ref="J66" r:id="rId22"/>
    <hyperlink ref="J65" r:id="rId23"/>
    <hyperlink ref="J64" r:id="rId24"/>
    <hyperlink ref="J63" r:id="rId25"/>
    <hyperlink ref="J62" r:id="rId26"/>
    <hyperlink ref="J61" r:id="rId27"/>
    <hyperlink ref="J60" r:id="rId28"/>
    <hyperlink ref="J59" r:id="rId29"/>
    <hyperlink ref="J57" r:id="rId30"/>
    <hyperlink ref="J56" r:id="rId31"/>
    <hyperlink ref="J55" r:id="rId32"/>
    <hyperlink ref="J53" r:id="rId33"/>
    <hyperlink ref="J51" r:id="rId34"/>
    <hyperlink ref="J48" r:id="rId35"/>
    <hyperlink ref="J43" r:id="rId36"/>
    <hyperlink ref="J42" r:id="rId37"/>
    <hyperlink ref="J38" r:id="rId38"/>
    <hyperlink ref="J37" r:id="rId39"/>
    <hyperlink ref="J36" r:id="rId40"/>
    <hyperlink ref="J35" r:id="rId41"/>
    <hyperlink ref="J34" r:id="rId42"/>
    <hyperlink ref="J16" r:id="rId43"/>
    <hyperlink ref="J99" r:id="rId44"/>
    <hyperlink ref="J18" r:id="rId45" display="www.swissbit.com"/>
    <hyperlink ref="K18" r:id="rId46" display="www.robotina.si"/>
    <hyperlink ref="J92" r:id="rId47"/>
    <hyperlink ref="K99" r:id="rId48" display="www.weidmueller.com"/>
    <hyperlink ref="J19" r:id="rId49" display="www.swissbit.com"/>
    <hyperlink ref="K22" r:id="rId50"/>
    <hyperlink ref="K23" r:id="rId51"/>
    <hyperlink ref="K26" r:id="rId52"/>
    <hyperlink ref="J22" r:id="rId53"/>
    <hyperlink ref="J23" r:id="rId54"/>
    <hyperlink ref="J26" r:id="rId55"/>
    <hyperlink ref="J103" r:id="rId56"/>
    <hyperlink ref="J25" r:id="rId57" display="www.roundsolutions.com"/>
    <hyperlink ref="J30" r:id="rId58" display="www.roundsolutions.com"/>
    <hyperlink ref="J29" r:id="rId59" display="www.roundsolutions.com"/>
    <hyperlink ref="J27" r:id="rId60" display="www.roundsolutions.com"/>
    <hyperlink ref="J28" r:id="rId61" display="www.roundsolutions.com"/>
    <hyperlink ref="K24" r:id="rId62"/>
    <hyperlink ref="J24" r:id="rId63"/>
    <hyperlink ref="J54" r:id="rId64"/>
    <hyperlink ref="J107:J110" r:id="rId65" display="www.robotina.si"/>
    <hyperlink ref="K20" r:id="rId66"/>
    <hyperlink ref="J20" r:id="rId67"/>
    <hyperlink ref="K113" r:id="rId68"/>
    <hyperlink ref="J100" r:id="rId69"/>
    <hyperlink ref="J101" r:id="rId70"/>
    <hyperlink ref="K100" r:id="rId71"/>
    <hyperlink ref="L99" r:id="rId72"/>
  </hyperlinks>
  <pageMargins left="0.55118110236220474" right="0.59055118110236227" top="0.82677165354330717" bottom="0.82677165354330717" header="0.51181102362204722" footer="0.39370078740157483"/>
  <pageSetup paperSize="9" scale="86" firstPageNumber="0" orientation="portrait" horizontalDpi="300" verticalDpi="300" r:id="rId73"/>
  <headerFooter alignWithMargins="0">
    <oddFooter>&amp;R&amp;F</oddFooter>
  </headerFooter>
  <rowBreaks count="2" manualBreakCount="2">
    <brk id="65" max="6" man="1"/>
    <brk id="133" max="6" man="1"/>
  </rowBreaks>
  <drawing r:id="rId74"/>
  <legacyDrawing r:id="rId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showGridLines="0" view="pageBreakPreview" zoomScale="120" zoomScaleNormal="125" zoomScaleSheetLayoutView="120" workbookViewId="0">
      <pane ySplit="12" topLeftCell="A44" activePane="bottomLeft" state="frozen"/>
      <selection activeCell="H50" sqref="H50"/>
      <selection pane="bottomLeft" activeCell="D11" sqref="D11"/>
    </sheetView>
  </sheetViews>
  <sheetFormatPr defaultRowHeight="10.5" x14ac:dyDescent="0.2"/>
  <cols>
    <col min="1" max="1" width="4.85546875" style="205" customWidth="1"/>
    <col min="2" max="2" width="2.7109375" style="206" customWidth="1"/>
    <col min="3" max="3" width="9.42578125" style="207" customWidth="1"/>
    <col min="4" max="4" width="41.7109375" style="205" bestFit="1" customWidth="1"/>
    <col min="5" max="5" width="22.85546875" style="205" bestFit="1" customWidth="1"/>
    <col min="6" max="6" width="9" style="205" customWidth="1"/>
    <col min="7" max="7" width="4.5703125" style="210" bestFit="1" customWidth="1"/>
    <col min="8" max="8" width="7.5703125" style="211" bestFit="1" customWidth="1"/>
    <col min="9" max="9" width="9.28515625" style="211" bestFit="1" customWidth="1"/>
    <col min="10" max="10" width="17.42578125" style="205" customWidth="1"/>
    <col min="11" max="11" width="12.42578125" style="205" customWidth="1"/>
    <col min="12" max="13" width="7.5703125" style="205" customWidth="1"/>
    <col min="14" max="14" width="9.140625" style="205"/>
    <col min="15" max="15" width="9.28515625" style="205" customWidth="1"/>
    <col min="16" max="16384" width="9.140625" style="205"/>
  </cols>
  <sheetData>
    <row r="1" spans="1:15" s="19" customFormat="1" x14ac:dyDescent="0.2">
      <c r="B1" s="189" t="s">
        <v>947</v>
      </c>
      <c r="C1" s="190"/>
      <c r="E1" s="190"/>
      <c r="H1" s="191"/>
      <c r="I1" s="191"/>
      <c r="L1" s="14"/>
      <c r="M1" s="14"/>
      <c r="N1" s="14"/>
    </row>
    <row r="3" spans="1:15" x14ac:dyDescent="0.15">
      <c r="D3" s="208" t="s">
        <v>547</v>
      </c>
      <c r="E3" s="209" t="str">
        <f>[7]naslovna!C25</f>
        <v>aqober_4000_popisi</v>
      </c>
      <c r="H3" s="205"/>
      <c r="J3" s="212"/>
    </row>
    <row r="4" spans="1:15" x14ac:dyDescent="0.15">
      <c r="D4" s="208" t="s">
        <v>548</v>
      </c>
      <c r="E4" s="213" t="str">
        <f>[7]naslovna!C27</f>
        <v>4000_5</v>
      </c>
      <c r="H4" s="205"/>
      <c r="J4" s="212"/>
    </row>
    <row r="5" spans="1:15" x14ac:dyDescent="0.15">
      <c r="D5" s="208" t="s">
        <v>549</v>
      </c>
      <c r="E5" s="214" t="str">
        <f>[7]naslovna!C28</f>
        <v>24.7.2007</v>
      </c>
      <c r="H5" s="205"/>
    </row>
    <row r="6" spans="1:15" x14ac:dyDescent="0.15">
      <c r="B6" s="215"/>
      <c r="C6" s="216"/>
      <c r="D6" s="208" t="s">
        <v>550</v>
      </c>
      <c r="E6" s="217">
        <v>44659</v>
      </c>
      <c r="G6" s="218"/>
      <c r="H6" s="219"/>
      <c r="I6" s="220"/>
    </row>
    <row r="7" spans="1:15" x14ac:dyDescent="0.15">
      <c r="B7" s="221"/>
      <c r="C7" s="216"/>
      <c r="D7" s="208" t="s">
        <v>551</v>
      </c>
      <c r="E7" s="214" t="str">
        <f>[7]naslovna!C30</f>
        <v>Agencija RS za okolje</v>
      </c>
      <c r="G7" s="218"/>
      <c r="H7" s="219"/>
      <c r="I7" s="222"/>
    </row>
    <row r="8" spans="1:15" hidden="1" x14ac:dyDescent="0.15">
      <c r="B8" s="221"/>
      <c r="C8" s="216"/>
      <c r="D8" s="208" t="s">
        <v>552</v>
      </c>
      <c r="E8" s="214" t="str">
        <f>[7]naslovna!C31</f>
        <v>B. Černač, A. Kolenc</v>
      </c>
      <c r="G8" s="218"/>
      <c r="H8" s="223"/>
      <c r="I8" s="222"/>
      <c r="J8" s="224"/>
      <c r="K8" s="225"/>
      <c r="L8" s="225"/>
      <c r="M8" s="225"/>
    </row>
    <row r="9" spans="1:15" hidden="1" x14ac:dyDescent="0.15">
      <c r="A9" s="226"/>
      <c r="B9" s="221"/>
      <c r="C9" s="216"/>
      <c r="D9" s="227" t="s">
        <v>553</v>
      </c>
      <c r="E9" s="214" t="str">
        <f>[7]naslovna!C32</f>
        <v>G. Žunič, A. Kruščič</v>
      </c>
      <c r="G9" s="218"/>
      <c r="H9" s="223"/>
      <c r="I9" s="222"/>
      <c r="J9" s="224"/>
      <c r="K9" s="225"/>
      <c r="L9" s="225"/>
      <c r="M9" s="225"/>
    </row>
    <row r="10" spans="1:15" x14ac:dyDescent="0.15">
      <c r="A10" s="226"/>
      <c r="B10" s="221"/>
      <c r="C10" s="216"/>
      <c r="D10" s="208" t="s">
        <v>554</v>
      </c>
      <c r="E10" s="214" t="str">
        <f>[7]naslovna!C33</f>
        <v>po_4000-EO700-PM.xls</v>
      </c>
      <c r="G10" s="218"/>
      <c r="H10" s="223"/>
      <c r="I10" s="222"/>
      <c r="J10" s="224"/>
      <c r="K10" s="225"/>
      <c r="L10" s="225"/>
      <c r="M10" s="225"/>
    </row>
    <row r="11" spans="1:15" x14ac:dyDescent="0.2">
      <c r="A11" s="226"/>
      <c r="B11" s="215"/>
      <c r="C11" s="216"/>
      <c r="D11" s="219"/>
      <c r="E11" s="218"/>
      <c r="F11" s="219"/>
      <c r="G11" s="218"/>
      <c r="H11" s="222"/>
      <c r="I11" s="222"/>
      <c r="J11" s="224"/>
      <c r="K11" s="225"/>
      <c r="L11" s="225"/>
      <c r="M11" s="225"/>
    </row>
    <row r="12" spans="1:15" x14ac:dyDescent="0.2">
      <c r="A12" s="228" t="s">
        <v>555</v>
      </c>
      <c r="B12" s="229"/>
      <c r="C12" s="230"/>
      <c r="D12" s="231" t="s">
        <v>556</v>
      </c>
      <c r="E12" s="232" t="s">
        <v>872</v>
      </c>
      <c r="F12" s="233" t="s">
        <v>558</v>
      </c>
      <c r="G12" s="231" t="s">
        <v>559</v>
      </c>
      <c r="H12" s="234" t="s">
        <v>560</v>
      </c>
      <c r="I12" s="234" t="s">
        <v>561</v>
      </c>
      <c r="J12" s="235" t="s">
        <v>873</v>
      </c>
      <c r="K12" s="236" t="s">
        <v>874</v>
      </c>
      <c r="L12" s="236"/>
      <c r="M12" s="236"/>
    </row>
    <row r="13" spans="1:15" s="19" customFormat="1" x14ac:dyDescent="0.2">
      <c r="A13" s="37" t="s">
        <v>563</v>
      </c>
      <c r="B13" s="510" t="s">
        <v>875</v>
      </c>
      <c r="C13" s="511"/>
      <c r="D13" s="511"/>
      <c r="E13" s="511"/>
      <c r="F13" s="511"/>
      <c r="G13" s="511"/>
      <c r="H13" s="511"/>
      <c r="I13" s="512"/>
      <c r="J13" s="39"/>
      <c r="K13" s="40"/>
      <c r="L13" s="41"/>
      <c r="M13" s="14"/>
      <c r="N13" s="14"/>
    </row>
    <row r="14" spans="1:15" x14ac:dyDescent="0.2">
      <c r="A14" s="237"/>
      <c r="B14" s="238"/>
      <c r="C14" s="239"/>
      <c r="D14" s="240"/>
      <c r="E14" s="241"/>
      <c r="F14" s="242"/>
      <c r="G14" s="243"/>
      <c r="H14" s="244"/>
      <c r="I14" s="244"/>
      <c r="J14" s="245"/>
      <c r="K14" s="246"/>
      <c r="L14" s="246"/>
      <c r="M14" s="246"/>
      <c r="N14" s="247"/>
      <c r="O14" s="240"/>
    </row>
    <row r="15" spans="1:15" x14ac:dyDescent="0.2">
      <c r="A15" s="248" t="s">
        <v>876</v>
      </c>
      <c r="B15" s="249" t="s">
        <v>877</v>
      </c>
      <c r="C15" s="250"/>
      <c r="D15" s="251"/>
      <c r="E15" s="252"/>
      <c r="F15" s="253"/>
      <c r="G15" s="254"/>
      <c r="H15" s="255"/>
      <c r="I15" s="256"/>
      <c r="K15" s="257"/>
      <c r="L15" s="257"/>
      <c r="M15" s="257"/>
      <c r="N15" s="257"/>
      <c r="O15" s="258"/>
    </row>
    <row r="16" spans="1:15" s="268" customFormat="1" x14ac:dyDescent="0.2">
      <c r="A16" s="259" t="s">
        <v>594</v>
      </c>
      <c r="B16" s="260"/>
      <c r="C16" s="259"/>
      <c r="D16" s="261" t="s">
        <v>595</v>
      </c>
      <c r="E16" s="262"/>
      <c r="F16" s="261">
        <v>1</v>
      </c>
      <c r="G16" s="262" t="s">
        <v>596</v>
      </c>
      <c r="H16" s="263"/>
      <c r="I16" s="264"/>
      <c r="J16" s="265"/>
      <c r="K16" s="266"/>
      <c r="L16" s="266"/>
      <c r="M16" s="266"/>
      <c r="N16" s="266"/>
      <c r="O16" s="267"/>
    </row>
    <row r="17" spans="1:15" s="278" customFormat="1" ht="10.5" customHeight="1" x14ac:dyDescent="0.2">
      <c r="A17" s="269"/>
      <c r="B17" s="270" t="s">
        <v>567</v>
      </c>
      <c r="C17" s="44" t="s">
        <v>574</v>
      </c>
      <c r="D17" s="271" t="s">
        <v>803</v>
      </c>
      <c r="E17" s="272" t="s">
        <v>593</v>
      </c>
      <c r="F17" s="273">
        <v>1</v>
      </c>
      <c r="G17" s="274" t="s">
        <v>558</v>
      </c>
      <c r="H17" s="170"/>
      <c r="I17" s="170">
        <f t="shared" ref="I17:I24" si="0">F17*H17</f>
        <v>0</v>
      </c>
      <c r="J17" s="275" t="s">
        <v>667</v>
      </c>
      <c r="K17" s="276"/>
      <c r="L17" s="276"/>
      <c r="M17" s="276"/>
      <c r="N17" s="276"/>
      <c r="O17" s="277"/>
    </row>
    <row r="18" spans="1:15" s="286" customFormat="1" x14ac:dyDescent="0.2">
      <c r="A18" s="279"/>
      <c r="B18" s="280" t="s">
        <v>573</v>
      </c>
      <c r="C18" s="281" t="s">
        <v>568</v>
      </c>
      <c r="D18" s="105" t="s">
        <v>569</v>
      </c>
      <c r="E18" s="195" t="s">
        <v>878</v>
      </c>
      <c r="F18" s="282">
        <v>1</v>
      </c>
      <c r="G18" s="283" t="s">
        <v>558</v>
      </c>
      <c r="H18" s="134"/>
      <c r="I18" s="170">
        <f t="shared" si="0"/>
        <v>0</v>
      </c>
      <c r="J18" s="196" t="s">
        <v>767</v>
      </c>
      <c r="K18" s="284"/>
      <c r="L18" s="284"/>
      <c r="M18" s="284"/>
      <c r="N18" s="284"/>
      <c r="O18" s="285"/>
    </row>
    <row r="19" spans="1:15" s="65" customFormat="1" x14ac:dyDescent="0.2">
      <c r="A19" s="53"/>
      <c r="B19" s="280" t="s">
        <v>577</v>
      </c>
      <c r="C19" s="44" t="s">
        <v>820</v>
      </c>
      <c r="D19" s="55" t="s">
        <v>879</v>
      </c>
      <c r="E19" s="56" t="s">
        <v>880</v>
      </c>
      <c r="F19" s="68">
        <v>1</v>
      </c>
      <c r="G19" s="69" t="s">
        <v>807</v>
      </c>
      <c r="H19" s="59"/>
      <c r="I19" s="70">
        <f t="shared" si="0"/>
        <v>0</v>
      </c>
      <c r="J19" s="196" t="s">
        <v>767</v>
      </c>
      <c r="K19" s="61"/>
      <c r="L19" s="62"/>
      <c r="M19" s="63"/>
      <c r="N19" s="64"/>
    </row>
    <row r="20" spans="1:15" s="65" customFormat="1" ht="21" hidden="1" x14ac:dyDescent="0.2">
      <c r="A20" s="53"/>
      <c r="B20" s="280" t="s">
        <v>581</v>
      </c>
      <c r="C20" s="44" t="s">
        <v>881</v>
      </c>
      <c r="D20" s="55" t="s">
        <v>824</v>
      </c>
      <c r="E20" s="56" t="s">
        <v>825</v>
      </c>
      <c r="F20" s="193">
        <v>0</v>
      </c>
      <c r="G20" s="69" t="s">
        <v>558</v>
      </c>
      <c r="H20" s="59"/>
      <c r="I20" s="70">
        <f t="shared" si="0"/>
        <v>0</v>
      </c>
      <c r="J20" s="196" t="s">
        <v>767</v>
      </c>
      <c r="K20" s="61"/>
      <c r="L20" s="62"/>
      <c r="M20" s="63"/>
      <c r="N20" s="64"/>
    </row>
    <row r="21" spans="1:15" s="65" customFormat="1" ht="52.5" x14ac:dyDescent="0.2">
      <c r="A21" s="53"/>
      <c r="B21" s="280" t="s">
        <v>585</v>
      </c>
      <c r="C21" s="44" t="s">
        <v>882</v>
      </c>
      <c r="D21" s="55" t="s">
        <v>883</v>
      </c>
      <c r="E21" s="56" t="s">
        <v>884</v>
      </c>
      <c r="F21" s="68">
        <v>1</v>
      </c>
      <c r="G21" s="69" t="s">
        <v>558</v>
      </c>
      <c r="H21" s="59"/>
      <c r="I21" s="70">
        <f>F21*H21</f>
        <v>0</v>
      </c>
      <c r="J21" s="196" t="s">
        <v>767</v>
      </c>
      <c r="K21" s="61"/>
      <c r="L21" s="62"/>
      <c r="M21" s="63"/>
      <c r="N21" s="64"/>
    </row>
    <row r="22" spans="1:15" s="65" customFormat="1" ht="21" hidden="1" x14ac:dyDescent="0.2">
      <c r="A22" s="53"/>
      <c r="B22" s="280" t="s">
        <v>590</v>
      </c>
      <c r="C22" s="44" t="s">
        <v>826</v>
      </c>
      <c r="D22" s="55" t="s">
        <v>827</v>
      </c>
      <c r="E22" s="56" t="s">
        <v>828</v>
      </c>
      <c r="F22" s="193">
        <v>0</v>
      </c>
      <c r="G22" s="69" t="s">
        <v>558</v>
      </c>
      <c r="H22" s="59"/>
      <c r="I22" s="70">
        <f t="shared" si="0"/>
        <v>0</v>
      </c>
      <c r="J22" s="196" t="s">
        <v>767</v>
      </c>
      <c r="K22" s="61"/>
      <c r="L22" s="62"/>
      <c r="M22" s="63"/>
      <c r="N22" s="64"/>
    </row>
    <row r="23" spans="1:15" s="65" customFormat="1" hidden="1" x14ac:dyDescent="0.2">
      <c r="A23" s="53"/>
      <c r="B23" s="280" t="s">
        <v>725</v>
      </c>
      <c r="C23" s="44" t="s">
        <v>830</v>
      </c>
      <c r="D23" s="55" t="s">
        <v>831</v>
      </c>
      <c r="E23" s="56" t="s">
        <v>832</v>
      </c>
      <c r="F23" s="193">
        <v>0</v>
      </c>
      <c r="G23" s="69" t="s">
        <v>558</v>
      </c>
      <c r="H23" s="59"/>
      <c r="I23" s="70">
        <f t="shared" si="0"/>
        <v>0</v>
      </c>
      <c r="J23" s="196" t="s">
        <v>767</v>
      </c>
      <c r="K23" s="61"/>
      <c r="L23" s="62"/>
      <c r="M23" s="63"/>
      <c r="N23" s="64"/>
    </row>
    <row r="24" spans="1:15" s="65" customFormat="1" ht="21" hidden="1" x14ac:dyDescent="0.2">
      <c r="A24" s="53"/>
      <c r="B24" s="280" t="s">
        <v>732</v>
      </c>
      <c r="C24" s="44" t="s">
        <v>834</v>
      </c>
      <c r="D24" s="55" t="s">
        <v>835</v>
      </c>
      <c r="E24" s="56" t="s">
        <v>836</v>
      </c>
      <c r="F24" s="193">
        <v>0</v>
      </c>
      <c r="G24" s="69" t="s">
        <v>558</v>
      </c>
      <c r="H24" s="59"/>
      <c r="I24" s="70">
        <f t="shared" si="0"/>
        <v>0</v>
      </c>
      <c r="J24" s="196" t="s">
        <v>767</v>
      </c>
      <c r="K24" s="61"/>
      <c r="L24" s="62"/>
      <c r="M24" s="63"/>
      <c r="N24" s="64"/>
    </row>
    <row r="25" spans="1:15" s="268" customFormat="1" ht="10.5" customHeight="1" x14ac:dyDescent="0.2">
      <c r="A25" s="259" t="s">
        <v>594</v>
      </c>
      <c r="B25" s="260"/>
      <c r="C25" s="287"/>
      <c r="D25" s="261" t="s">
        <v>595</v>
      </c>
      <c r="E25" s="262"/>
      <c r="F25" s="261">
        <v>1</v>
      </c>
      <c r="G25" s="262" t="s">
        <v>596</v>
      </c>
      <c r="H25" s="263"/>
      <c r="I25" s="264">
        <f>SUM(I17:I24)*F25</f>
        <v>0</v>
      </c>
      <c r="J25" s="265"/>
      <c r="K25" s="266"/>
      <c r="L25" s="266"/>
      <c r="M25" s="266"/>
      <c r="N25" s="266"/>
      <c r="O25" s="267"/>
    </row>
    <row r="26" spans="1:15" s="298" customFormat="1" ht="10.5" customHeight="1" x14ac:dyDescent="0.2">
      <c r="A26" s="288"/>
      <c r="B26" s="289"/>
      <c r="C26" s="290"/>
      <c r="D26" s="291"/>
      <c r="E26" s="292"/>
      <c r="F26" s="291"/>
      <c r="G26" s="292"/>
      <c r="H26" s="293"/>
      <c r="I26" s="294"/>
      <c r="J26" s="295"/>
      <c r="K26" s="296"/>
      <c r="L26" s="296"/>
      <c r="M26" s="296"/>
      <c r="N26" s="296"/>
      <c r="O26" s="297"/>
    </row>
    <row r="27" spans="1:15" ht="10.5" customHeight="1" x14ac:dyDescent="0.2">
      <c r="A27" s="248" t="s">
        <v>885</v>
      </c>
      <c r="B27" s="299" t="s">
        <v>886</v>
      </c>
      <c r="C27" s="250"/>
      <c r="D27" s="254"/>
      <c r="E27" s="252"/>
      <c r="F27" s="253"/>
      <c r="G27" s="254"/>
      <c r="H27" s="255"/>
      <c r="I27" s="256"/>
      <c r="J27" s="300"/>
      <c r="K27" s="257"/>
      <c r="L27" s="257"/>
      <c r="M27" s="257"/>
      <c r="N27" s="257"/>
      <c r="O27" s="258"/>
    </row>
    <row r="28" spans="1:15" s="309" customFormat="1" ht="10.5" customHeight="1" x14ac:dyDescent="0.2">
      <c r="A28" s="301"/>
      <c r="B28" s="302" t="s">
        <v>567</v>
      </c>
      <c r="C28" s="303" t="s">
        <v>606</v>
      </c>
      <c r="D28" s="67" t="s">
        <v>607</v>
      </c>
      <c r="E28" s="304" t="s">
        <v>608</v>
      </c>
      <c r="F28" s="305">
        <v>1</v>
      </c>
      <c r="G28" s="306" t="s">
        <v>558</v>
      </c>
      <c r="H28" s="307"/>
      <c r="I28" s="170">
        <f>F28*H28</f>
        <v>0</v>
      </c>
      <c r="J28" s="308" t="s">
        <v>887</v>
      </c>
      <c r="N28" s="310"/>
      <c r="O28" s="311"/>
    </row>
    <row r="29" spans="1:15" s="278" customFormat="1" ht="10.5" customHeight="1" x14ac:dyDescent="0.2">
      <c r="A29" s="312"/>
      <c r="B29" s="313" t="s">
        <v>573</v>
      </c>
      <c r="C29" s="303" t="s">
        <v>609</v>
      </c>
      <c r="D29" s="314" t="s">
        <v>888</v>
      </c>
      <c r="E29" s="315" t="s">
        <v>889</v>
      </c>
      <c r="F29" s="316">
        <v>1</v>
      </c>
      <c r="G29" s="317" t="s">
        <v>558</v>
      </c>
      <c r="H29" s="170"/>
      <c r="I29" s="170">
        <f>F29*H29</f>
        <v>0</v>
      </c>
      <c r="J29" s="308" t="s">
        <v>887</v>
      </c>
      <c r="N29" s="276"/>
      <c r="O29" s="277"/>
    </row>
    <row r="30" spans="1:15" s="278" customFormat="1" ht="10.5" customHeight="1" x14ac:dyDescent="0.2">
      <c r="A30" s="312"/>
      <c r="B30" s="313" t="s">
        <v>577</v>
      </c>
      <c r="C30" s="303" t="s">
        <v>890</v>
      </c>
      <c r="D30" s="67" t="s">
        <v>613</v>
      </c>
      <c r="E30" s="106" t="s">
        <v>614</v>
      </c>
      <c r="F30" s="316">
        <v>1</v>
      </c>
      <c r="G30" s="317" t="s">
        <v>558</v>
      </c>
      <c r="H30" s="170"/>
      <c r="I30" s="170">
        <f>F30*H30</f>
        <v>0</v>
      </c>
      <c r="J30" s="308" t="s">
        <v>891</v>
      </c>
      <c r="N30" s="276"/>
      <c r="O30" s="277"/>
    </row>
    <row r="31" spans="1:15" s="268" customFormat="1" ht="10.5" customHeight="1" x14ac:dyDescent="0.2">
      <c r="A31" s="259" t="s">
        <v>615</v>
      </c>
      <c r="B31" s="260"/>
      <c r="C31" s="287"/>
      <c r="D31" s="261" t="s">
        <v>616</v>
      </c>
      <c r="E31" s="262"/>
      <c r="F31" s="261">
        <v>1</v>
      </c>
      <c r="G31" s="262" t="s">
        <v>596</v>
      </c>
      <c r="H31" s="263"/>
      <c r="I31" s="264">
        <f>SUM(I28:I30)*F31</f>
        <v>0</v>
      </c>
      <c r="J31" s="265"/>
      <c r="K31" s="266"/>
      <c r="L31" s="266"/>
      <c r="M31" s="266"/>
      <c r="N31" s="266"/>
      <c r="O31" s="267"/>
    </row>
    <row r="32" spans="1:15" ht="10.5" customHeight="1" x14ac:dyDescent="0.2">
      <c r="A32" s="237"/>
      <c r="B32" s="238"/>
      <c r="C32" s="239"/>
      <c r="D32" s="240"/>
      <c r="E32" s="241"/>
      <c r="F32" s="242"/>
      <c r="G32" s="243"/>
      <c r="H32" s="244"/>
      <c r="I32" s="244"/>
      <c r="J32" s="245"/>
      <c r="K32" s="246"/>
      <c r="L32" s="246"/>
    </row>
    <row r="33" spans="1:15" ht="10.5" customHeight="1" x14ac:dyDescent="0.2">
      <c r="A33" s="318" t="s">
        <v>892</v>
      </c>
      <c r="B33" s="319" t="s">
        <v>618</v>
      </c>
      <c r="C33" s="320"/>
      <c r="D33" s="321"/>
      <c r="E33" s="322"/>
      <c r="F33" s="323"/>
      <c r="G33" s="321"/>
      <c r="H33" s="255"/>
      <c r="I33" s="256"/>
      <c r="J33" s="300"/>
      <c r="K33" s="257"/>
      <c r="L33" s="257"/>
    </row>
    <row r="34" spans="1:15" s="278" customFormat="1" ht="10.5" customHeight="1" x14ac:dyDescent="0.2">
      <c r="A34" s="279"/>
      <c r="B34" s="280" t="s">
        <v>567</v>
      </c>
      <c r="C34" s="324" t="s">
        <v>893</v>
      </c>
      <c r="D34" s="55" t="s">
        <v>894</v>
      </c>
      <c r="E34" s="195" t="s">
        <v>621</v>
      </c>
      <c r="F34" s="282">
        <v>1</v>
      </c>
      <c r="G34" s="283" t="s">
        <v>558</v>
      </c>
      <c r="H34" s="170"/>
      <c r="I34" s="170">
        <f>F34*H34</f>
        <v>0</v>
      </c>
      <c r="J34" s="325" t="s">
        <v>622</v>
      </c>
      <c r="N34" s="276"/>
      <c r="O34" s="277"/>
    </row>
    <row r="35" spans="1:15" s="278" customFormat="1" ht="10.5" customHeight="1" x14ac:dyDescent="0.2">
      <c r="A35" s="279"/>
      <c r="B35" s="280" t="s">
        <v>573</v>
      </c>
      <c r="C35" s="44" t="s">
        <v>623</v>
      </c>
      <c r="D35" s="55" t="s">
        <v>624</v>
      </c>
      <c r="E35" s="56" t="s">
        <v>625</v>
      </c>
      <c r="F35" s="57">
        <v>1</v>
      </c>
      <c r="G35" s="169" t="s">
        <v>558</v>
      </c>
      <c r="H35" s="170"/>
      <c r="I35" s="170">
        <f>F35*H35</f>
        <v>0</v>
      </c>
      <c r="J35" s="325" t="s">
        <v>622</v>
      </c>
      <c r="N35" s="276"/>
      <c r="O35" s="277"/>
    </row>
    <row r="36" spans="1:15" s="268" customFormat="1" ht="10.5" customHeight="1" x14ac:dyDescent="0.2">
      <c r="A36" s="326" t="s">
        <v>895</v>
      </c>
      <c r="B36" s="327"/>
      <c r="C36" s="328"/>
      <c r="D36" s="329" t="s">
        <v>896</v>
      </c>
      <c r="E36" s="330"/>
      <c r="F36" s="329">
        <v>1</v>
      </c>
      <c r="G36" s="330" t="s">
        <v>596</v>
      </c>
      <c r="H36" s="263"/>
      <c r="I36" s="264">
        <f>SUM(I34:I35)*F36</f>
        <v>0</v>
      </c>
      <c r="J36" s="265"/>
      <c r="K36" s="266"/>
      <c r="L36" s="266"/>
      <c r="M36" s="266"/>
      <c r="N36" s="266"/>
      <c r="O36" s="267"/>
    </row>
    <row r="37" spans="1:15" s="268" customFormat="1" ht="10.5" customHeight="1" x14ac:dyDescent="0.2">
      <c r="A37" s="331"/>
      <c r="B37" s="332"/>
      <c r="C37" s="333"/>
      <c r="D37" s="334"/>
      <c r="E37" s="335"/>
      <c r="F37" s="335"/>
      <c r="G37" s="336"/>
      <c r="H37" s="337"/>
      <c r="I37" s="337"/>
      <c r="J37" s="298"/>
      <c r="K37" s="338"/>
      <c r="L37" s="338"/>
      <c r="M37" s="338"/>
      <c r="N37" s="311"/>
    </row>
    <row r="38" spans="1:15" ht="10.5" customHeight="1" x14ac:dyDescent="0.2">
      <c r="A38" s="318" t="s">
        <v>617</v>
      </c>
      <c r="B38" s="339" t="s">
        <v>632</v>
      </c>
      <c r="C38" s="320"/>
      <c r="D38" s="340"/>
      <c r="E38" s="341"/>
      <c r="F38" s="342"/>
      <c r="G38" s="343"/>
      <c r="H38" s="255"/>
      <c r="I38" s="256"/>
      <c r="J38" s="300"/>
      <c r="K38" s="257"/>
      <c r="L38" s="257"/>
      <c r="M38" s="257"/>
      <c r="N38" s="257"/>
      <c r="O38" s="258"/>
    </row>
    <row r="39" spans="1:15" s="278" customFormat="1" ht="10.5" customHeight="1" x14ac:dyDescent="0.2">
      <c r="A39" s="344"/>
      <c r="B39" s="345" t="s">
        <v>567</v>
      </c>
      <c r="C39" s="346" t="s">
        <v>897</v>
      </c>
      <c r="D39" s="55" t="s">
        <v>898</v>
      </c>
      <c r="E39" s="513" t="s">
        <v>899</v>
      </c>
      <c r="F39" s="513"/>
      <c r="G39" s="513"/>
      <c r="H39" s="170"/>
      <c r="I39" s="170"/>
      <c r="J39" s="347" t="s">
        <v>900</v>
      </c>
      <c r="K39" s="325" t="s">
        <v>901</v>
      </c>
      <c r="L39" s="325"/>
      <c r="M39" s="325"/>
      <c r="N39" s="278" t="s">
        <v>902</v>
      </c>
      <c r="O39" s="277"/>
    </row>
    <row r="40" spans="1:15" s="278" customFormat="1" ht="10.5" customHeight="1" x14ac:dyDescent="0.2">
      <c r="A40" s="279"/>
      <c r="B40" s="348"/>
      <c r="C40" s="349"/>
      <c r="D40" s="55" t="s">
        <v>903</v>
      </c>
      <c r="E40" s="350" t="s">
        <v>904</v>
      </c>
      <c r="F40" s="351">
        <v>1</v>
      </c>
      <c r="G40" s="352" t="s">
        <v>558</v>
      </c>
      <c r="H40" s="170"/>
      <c r="I40" s="170">
        <f>F40*H40</f>
        <v>0</v>
      </c>
      <c r="J40" s="347" t="s">
        <v>900</v>
      </c>
      <c r="K40" s="325" t="s">
        <v>901</v>
      </c>
      <c r="L40" s="325"/>
      <c r="M40" s="325"/>
      <c r="N40" s="278" t="s">
        <v>902</v>
      </c>
      <c r="O40" s="277"/>
    </row>
    <row r="41" spans="1:15" s="278" customFormat="1" ht="10.5" customHeight="1" x14ac:dyDescent="0.2">
      <c r="A41" s="279"/>
      <c r="B41" s="348"/>
      <c r="C41" s="349"/>
      <c r="D41" s="55" t="s">
        <v>905</v>
      </c>
      <c r="E41" s="195" t="s">
        <v>906</v>
      </c>
      <c r="F41" s="282">
        <v>1</v>
      </c>
      <c r="G41" s="353" t="s">
        <v>558</v>
      </c>
      <c r="H41" s="170"/>
      <c r="I41" s="170">
        <f>F41*H41</f>
        <v>0</v>
      </c>
      <c r="J41" s="347" t="s">
        <v>900</v>
      </c>
      <c r="K41" s="325" t="s">
        <v>901</v>
      </c>
      <c r="L41" s="325"/>
      <c r="M41" s="325"/>
      <c r="N41" s="278" t="s">
        <v>902</v>
      </c>
      <c r="O41" s="277"/>
    </row>
    <row r="42" spans="1:15" s="278" customFormat="1" ht="10.5" customHeight="1" x14ac:dyDescent="0.2">
      <c r="A42" s="279"/>
      <c r="B42" s="348"/>
      <c r="C42" s="349"/>
      <c r="D42" s="55" t="s">
        <v>907</v>
      </c>
      <c r="E42" s="195" t="s">
        <v>908</v>
      </c>
      <c r="F42" s="282">
        <v>1</v>
      </c>
      <c r="G42" s="353" t="s">
        <v>558</v>
      </c>
      <c r="H42" s="170"/>
      <c r="I42" s="170">
        <f>F42*H42</f>
        <v>0</v>
      </c>
      <c r="J42" s="347"/>
      <c r="K42" s="325" t="s">
        <v>901</v>
      </c>
      <c r="L42" s="325"/>
      <c r="M42" s="325"/>
      <c r="N42" s="278" t="s">
        <v>902</v>
      </c>
      <c r="O42" s="277"/>
    </row>
    <row r="43" spans="1:15" s="278" customFormat="1" ht="10.5" customHeight="1" x14ac:dyDescent="0.2">
      <c r="A43" s="312"/>
      <c r="B43" s="354" t="s">
        <v>573</v>
      </c>
      <c r="C43" s="355"/>
      <c r="D43" s="356" t="s">
        <v>909</v>
      </c>
      <c r="E43" s="315"/>
      <c r="F43" s="357"/>
      <c r="G43" s="171"/>
      <c r="H43" s="170"/>
      <c r="I43" s="170"/>
      <c r="N43" s="276"/>
      <c r="O43" s="277"/>
    </row>
    <row r="44" spans="1:15" s="278" customFormat="1" ht="10.5" customHeight="1" x14ac:dyDescent="0.2">
      <c r="A44" s="312"/>
      <c r="B44" s="354"/>
      <c r="C44" s="303" t="s">
        <v>634</v>
      </c>
      <c r="D44" s="55" t="s">
        <v>635</v>
      </c>
      <c r="E44" s="358" t="s">
        <v>636</v>
      </c>
      <c r="F44" s="316">
        <v>1</v>
      </c>
      <c r="G44" s="317" t="s">
        <v>558</v>
      </c>
      <c r="H44" s="170"/>
      <c r="I44" s="170">
        <f>F44*H44</f>
        <v>0</v>
      </c>
      <c r="J44" s="308" t="s">
        <v>642</v>
      </c>
      <c r="N44" s="276"/>
      <c r="O44" s="277"/>
    </row>
    <row r="45" spans="1:15" s="278" customFormat="1" ht="31.5" customHeight="1" x14ac:dyDescent="0.2">
      <c r="A45" s="359"/>
      <c r="B45" s="360" t="s">
        <v>577</v>
      </c>
      <c r="C45" s="361" t="s">
        <v>910</v>
      </c>
      <c r="D45" s="356" t="s">
        <v>640</v>
      </c>
      <c r="E45" s="195" t="s">
        <v>641</v>
      </c>
      <c r="F45" s="359">
        <v>3</v>
      </c>
      <c r="G45" s="362" t="s">
        <v>558</v>
      </c>
      <c r="H45" s="170"/>
      <c r="I45" s="170">
        <f>F45*H45</f>
        <v>0</v>
      </c>
      <c r="J45" s="308" t="s">
        <v>642</v>
      </c>
    </row>
    <row r="46" spans="1:15" s="64" customFormat="1" ht="10.5" customHeight="1" x14ac:dyDescent="0.2">
      <c r="A46" s="53"/>
      <c r="B46" s="203" t="s">
        <v>581</v>
      </c>
      <c r="C46" s="132"/>
      <c r="D46" s="131" t="s">
        <v>659</v>
      </c>
      <c r="E46" s="56"/>
      <c r="F46" s="57"/>
      <c r="G46" s="169"/>
      <c r="H46" s="59"/>
      <c r="I46" s="59"/>
      <c r="J46" s="65"/>
      <c r="L46" s="62"/>
      <c r="M46" s="63"/>
    </row>
    <row r="47" spans="1:15" s="64" customFormat="1" ht="10.5" customHeight="1" x14ac:dyDescent="0.2">
      <c r="A47" s="53"/>
      <c r="B47" s="132"/>
      <c r="C47" s="361" t="s">
        <v>660</v>
      </c>
      <c r="D47" s="55" t="s">
        <v>661</v>
      </c>
      <c r="E47" s="56" t="s">
        <v>662</v>
      </c>
      <c r="F47" s="57">
        <v>1</v>
      </c>
      <c r="G47" s="169" t="s">
        <v>558</v>
      </c>
      <c r="H47" s="170"/>
      <c r="I47" s="170">
        <f>F47*H47</f>
        <v>0</v>
      </c>
      <c r="J47" s="135" t="s">
        <v>637</v>
      </c>
      <c r="K47" s="64" t="s">
        <v>647</v>
      </c>
      <c r="L47" s="62"/>
      <c r="M47" s="63"/>
    </row>
    <row r="48" spans="1:15" s="278" customFormat="1" ht="10.5" customHeight="1" x14ac:dyDescent="0.2">
      <c r="A48" s="312"/>
      <c r="B48" s="313" t="s">
        <v>585</v>
      </c>
      <c r="C48" s="355"/>
      <c r="D48" s="356" t="s">
        <v>911</v>
      </c>
      <c r="E48" s="315"/>
      <c r="F48" s="357"/>
      <c r="G48" s="171"/>
      <c r="H48" s="170"/>
      <c r="I48" s="170"/>
      <c r="N48" s="276"/>
      <c r="O48" s="277"/>
    </row>
    <row r="49" spans="1:16" s="278" customFormat="1" ht="26.25" customHeight="1" x14ac:dyDescent="0.2">
      <c r="A49" s="312"/>
      <c r="B49" s="354"/>
      <c r="C49" s="363" t="s">
        <v>912</v>
      </c>
      <c r="D49" s="55" t="s">
        <v>651</v>
      </c>
      <c r="E49" s="56" t="s">
        <v>646</v>
      </c>
      <c r="F49" s="57">
        <v>2</v>
      </c>
      <c r="G49" s="169" t="s">
        <v>558</v>
      </c>
      <c r="H49" s="170"/>
      <c r="I49" s="170">
        <f>F49*H49</f>
        <v>0</v>
      </c>
      <c r="J49" s="308" t="s">
        <v>642</v>
      </c>
      <c r="N49" s="276"/>
      <c r="O49" s="277"/>
      <c r="P49" s="278">
        <v>19</v>
      </c>
    </row>
    <row r="50" spans="1:16" s="278" customFormat="1" x14ac:dyDescent="0.2">
      <c r="A50" s="312"/>
      <c r="B50" s="354"/>
      <c r="C50" s="303" t="s">
        <v>913</v>
      </c>
      <c r="D50" s="364" t="s">
        <v>914</v>
      </c>
      <c r="E50" s="56" t="s">
        <v>656</v>
      </c>
      <c r="F50" s="316">
        <v>2</v>
      </c>
      <c r="G50" s="317" t="s">
        <v>558</v>
      </c>
      <c r="H50" s="170"/>
      <c r="I50" s="170">
        <f>F50*H50</f>
        <v>0</v>
      </c>
      <c r="J50" s="308" t="s">
        <v>642</v>
      </c>
      <c r="N50" s="276"/>
      <c r="O50" s="277"/>
      <c r="P50" s="278">
        <v>19</v>
      </c>
    </row>
    <row r="51" spans="1:16" s="278" customFormat="1" x14ac:dyDescent="0.2">
      <c r="A51" s="359"/>
      <c r="B51" s="203" t="s">
        <v>590</v>
      </c>
      <c r="C51" s="357"/>
      <c r="D51" s="356" t="s">
        <v>670</v>
      </c>
      <c r="E51" s="359"/>
      <c r="F51" s="357"/>
      <c r="G51" s="171"/>
      <c r="H51" s="365"/>
      <c r="I51" s="365"/>
    </row>
    <row r="52" spans="1:16" s="367" customFormat="1" ht="13.35" customHeight="1" x14ac:dyDescent="0.2">
      <c r="A52" s="357"/>
      <c r="B52" s="357"/>
      <c r="C52" s="303"/>
      <c r="D52" s="364" t="s">
        <v>672</v>
      </c>
      <c r="E52" s="315" t="s">
        <v>673</v>
      </c>
      <c r="F52" s="316">
        <v>2</v>
      </c>
      <c r="G52" s="317" t="s">
        <v>558</v>
      </c>
      <c r="H52" s="170"/>
      <c r="I52" s="170">
        <f>F52*H52</f>
        <v>0</v>
      </c>
      <c r="J52" s="366" t="s">
        <v>674</v>
      </c>
    </row>
    <row r="53" spans="1:16" s="367" customFormat="1" ht="10.9" customHeight="1" x14ac:dyDescent="0.2">
      <c r="A53" s="357"/>
      <c r="B53" s="357"/>
      <c r="C53" s="303"/>
      <c r="D53" s="364" t="s">
        <v>675</v>
      </c>
      <c r="E53" s="315" t="s">
        <v>676</v>
      </c>
      <c r="F53" s="316">
        <v>2</v>
      </c>
      <c r="G53" s="317" t="s">
        <v>558</v>
      </c>
      <c r="H53" s="170"/>
      <c r="I53" s="170">
        <f>F53*H53</f>
        <v>0</v>
      </c>
      <c r="J53" s="366" t="s">
        <v>674</v>
      </c>
    </row>
    <row r="54" spans="1:16" s="64" customFormat="1" ht="10.5" customHeight="1" x14ac:dyDescent="0.2">
      <c r="A54" s="136"/>
      <c r="B54" s="132"/>
      <c r="C54" s="44"/>
      <c r="D54" s="148" t="s">
        <v>844</v>
      </c>
      <c r="E54" s="152" t="s">
        <v>845</v>
      </c>
      <c r="F54" s="146">
        <v>2</v>
      </c>
      <c r="G54" s="137" t="s">
        <v>558</v>
      </c>
      <c r="H54" s="170"/>
      <c r="I54" s="170">
        <f>F54*H54</f>
        <v>0</v>
      </c>
      <c r="J54" s="119" t="s">
        <v>674</v>
      </c>
    </row>
    <row r="55" spans="1:16" s="64" customFormat="1" ht="10.5" customHeight="1" x14ac:dyDescent="0.2">
      <c r="A55" s="136"/>
      <c r="B55" s="132"/>
      <c r="C55" s="44"/>
      <c r="D55" s="148" t="s">
        <v>683</v>
      </c>
      <c r="E55" s="145" t="s">
        <v>684</v>
      </c>
      <c r="F55" s="198">
        <v>2</v>
      </c>
      <c r="G55" s="136" t="s">
        <v>558</v>
      </c>
      <c r="H55" s="147"/>
      <c r="I55" s="170">
        <f>F55*H55</f>
        <v>0</v>
      </c>
      <c r="J55" s="119"/>
    </row>
    <row r="56" spans="1:16" s="64" customFormat="1" ht="10.5" customHeight="1" x14ac:dyDescent="0.2">
      <c r="A56" s="136"/>
      <c r="B56" s="132"/>
      <c r="C56" s="44"/>
      <c r="D56" s="148" t="s">
        <v>685</v>
      </c>
      <c r="E56" s="145" t="s">
        <v>686</v>
      </c>
      <c r="F56" s="198">
        <v>1</v>
      </c>
      <c r="G56" s="136" t="s">
        <v>558</v>
      </c>
      <c r="H56" s="147"/>
      <c r="I56" s="170">
        <f>F56*H56</f>
        <v>0</v>
      </c>
      <c r="J56" s="119"/>
    </row>
    <row r="57" spans="1:16" s="64" customFormat="1" ht="10.5" customHeight="1" x14ac:dyDescent="0.2">
      <c r="A57" s="136"/>
      <c r="B57" s="132"/>
      <c r="C57" s="44"/>
      <c r="D57" s="148" t="s">
        <v>687</v>
      </c>
      <c r="E57" s="145" t="s">
        <v>688</v>
      </c>
      <c r="F57" s="146">
        <v>4</v>
      </c>
      <c r="G57" s="137" t="s">
        <v>558</v>
      </c>
      <c r="H57" s="170"/>
      <c r="I57" s="170">
        <f t="shared" ref="I57:I69" si="1">F57*H57</f>
        <v>0</v>
      </c>
      <c r="J57" s="119" t="s">
        <v>674</v>
      </c>
    </row>
    <row r="58" spans="1:16" s="64" customFormat="1" ht="10.5" customHeight="1" x14ac:dyDescent="0.2">
      <c r="A58" s="136"/>
      <c r="B58" s="132"/>
      <c r="C58" s="44"/>
      <c r="D58" s="148" t="s">
        <v>689</v>
      </c>
      <c r="E58" s="150" t="s">
        <v>690</v>
      </c>
      <c r="F58" s="151">
        <v>1</v>
      </c>
      <c r="G58" s="136" t="s">
        <v>558</v>
      </c>
      <c r="H58" s="170"/>
      <c r="I58" s="170"/>
      <c r="J58" s="119"/>
    </row>
    <row r="59" spans="1:16" s="64" customFormat="1" ht="10.5" customHeight="1" x14ac:dyDescent="0.2">
      <c r="A59" s="136"/>
      <c r="B59" s="132"/>
      <c r="C59" s="44"/>
      <c r="D59" s="148" t="s">
        <v>691</v>
      </c>
      <c r="E59" s="150" t="s">
        <v>692</v>
      </c>
      <c r="F59" s="151">
        <v>1</v>
      </c>
      <c r="G59" s="136" t="s">
        <v>558</v>
      </c>
      <c r="H59" s="170"/>
      <c r="I59" s="170"/>
      <c r="J59" s="119"/>
    </row>
    <row r="60" spans="1:16" s="367" customFormat="1" x14ac:dyDescent="0.2">
      <c r="A60" s="357"/>
      <c r="B60" s="357"/>
      <c r="C60" s="303"/>
      <c r="D60" s="364" t="s">
        <v>721</v>
      </c>
      <c r="E60" s="315" t="s">
        <v>722</v>
      </c>
      <c r="F60" s="316">
        <v>2</v>
      </c>
      <c r="G60" s="317" t="s">
        <v>558</v>
      </c>
      <c r="H60" s="170"/>
      <c r="I60" s="170">
        <f t="shared" si="1"/>
        <v>0</v>
      </c>
      <c r="J60" s="366" t="s">
        <v>674</v>
      </c>
    </row>
    <row r="61" spans="1:16" s="64" customFormat="1" ht="10.5" customHeight="1" x14ac:dyDescent="0.2">
      <c r="A61" s="136"/>
      <c r="B61" s="132"/>
      <c r="C61" s="44"/>
      <c r="D61" s="148" t="s">
        <v>709</v>
      </c>
      <c r="E61" s="150" t="s">
        <v>710</v>
      </c>
      <c r="F61" s="136">
        <v>6</v>
      </c>
      <c r="G61" s="137" t="s">
        <v>558</v>
      </c>
      <c r="H61" s="170"/>
      <c r="I61" s="170">
        <f>F61*H61</f>
        <v>0</v>
      </c>
      <c r="J61" s="61" t="s">
        <v>674</v>
      </c>
      <c r="K61" s="65"/>
    </row>
    <row r="62" spans="1:16" s="64" customFormat="1" ht="10.5" customHeight="1" x14ac:dyDescent="0.2">
      <c r="A62" s="136"/>
      <c r="B62" s="132"/>
      <c r="C62" s="44"/>
      <c r="D62" s="148" t="s">
        <v>711</v>
      </c>
      <c r="E62" s="150" t="s">
        <v>712</v>
      </c>
      <c r="F62" s="136">
        <v>6</v>
      </c>
      <c r="G62" s="137" t="s">
        <v>558</v>
      </c>
      <c r="H62" s="170"/>
      <c r="I62" s="170">
        <f>F62*H62</f>
        <v>0</v>
      </c>
      <c r="J62" s="61" t="s">
        <v>674</v>
      </c>
      <c r="K62" s="65"/>
    </row>
    <row r="63" spans="1:16" s="367" customFormat="1" x14ac:dyDescent="0.2">
      <c r="A63" s="357"/>
      <c r="B63" s="357"/>
      <c r="C63" s="303"/>
      <c r="D63" s="148" t="s">
        <v>715</v>
      </c>
      <c r="E63" s="150" t="s">
        <v>716</v>
      </c>
      <c r="F63" s="316">
        <v>5</v>
      </c>
      <c r="G63" s="317" t="s">
        <v>558</v>
      </c>
      <c r="H63" s="170"/>
      <c r="I63" s="170">
        <f t="shared" si="1"/>
        <v>0</v>
      </c>
      <c r="J63" s="366" t="s">
        <v>674</v>
      </c>
    </row>
    <row r="64" spans="1:16" s="367" customFormat="1" x14ac:dyDescent="0.2">
      <c r="A64" s="357"/>
      <c r="B64" s="357"/>
      <c r="C64" s="303"/>
      <c r="D64" s="148" t="s">
        <v>717</v>
      </c>
      <c r="E64" s="150" t="s">
        <v>718</v>
      </c>
      <c r="F64" s="316">
        <v>8</v>
      </c>
      <c r="G64" s="317" t="s">
        <v>558</v>
      </c>
      <c r="H64" s="170"/>
      <c r="I64" s="170">
        <f t="shared" si="1"/>
        <v>0</v>
      </c>
      <c r="J64" s="366" t="s">
        <v>674</v>
      </c>
    </row>
    <row r="65" spans="1:14" s="367" customFormat="1" x14ac:dyDescent="0.2">
      <c r="A65" s="357"/>
      <c r="B65" s="357"/>
      <c r="C65" s="303"/>
      <c r="D65" s="364" t="s">
        <v>713</v>
      </c>
      <c r="E65" s="315" t="s">
        <v>714</v>
      </c>
      <c r="F65" s="316">
        <v>11</v>
      </c>
      <c r="G65" s="317" t="s">
        <v>558</v>
      </c>
      <c r="H65" s="170"/>
      <c r="I65" s="170">
        <f t="shared" si="1"/>
        <v>0</v>
      </c>
      <c r="J65" s="366" t="s">
        <v>674</v>
      </c>
    </row>
    <row r="66" spans="1:14" s="367" customFormat="1" x14ac:dyDescent="0.2">
      <c r="A66" s="357"/>
      <c r="B66" s="357"/>
      <c r="C66" s="303"/>
      <c r="D66" s="364" t="s">
        <v>701</v>
      </c>
      <c r="E66" s="315" t="s">
        <v>702</v>
      </c>
      <c r="F66" s="316">
        <v>7</v>
      </c>
      <c r="G66" s="317" t="s">
        <v>558</v>
      </c>
      <c r="H66" s="170"/>
      <c r="I66" s="170">
        <f t="shared" si="1"/>
        <v>0</v>
      </c>
      <c r="J66" s="366" t="s">
        <v>674</v>
      </c>
    </row>
    <row r="67" spans="1:14" s="367" customFormat="1" x14ac:dyDescent="0.2">
      <c r="A67" s="357"/>
      <c r="B67" s="357"/>
      <c r="C67" s="303"/>
      <c r="D67" s="364" t="s">
        <v>915</v>
      </c>
      <c r="E67" s="315" t="s">
        <v>916</v>
      </c>
      <c r="F67" s="316">
        <v>7</v>
      </c>
      <c r="G67" s="317" t="s">
        <v>558</v>
      </c>
      <c r="H67" s="170"/>
      <c r="I67" s="170">
        <f t="shared" si="1"/>
        <v>0</v>
      </c>
      <c r="J67" s="366"/>
    </row>
    <row r="68" spans="1:14" s="278" customFormat="1" x14ac:dyDescent="0.2">
      <c r="A68" s="359"/>
      <c r="B68" s="360"/>
      <c r="C68" s="357"/>
      <c r="D68" s="368" t="s">
        <v>771</v>
      </c>
      <c r="E68" s="357"/>
      <c r="F68" s="359">
        <v>2</v>
      </c>
      <c r="G68" s="362" t="s">
        <v>558</v>
      </c>
      <c r="H68" s="170"/>
      <c r="I68" s="170">
        <f t="shared" si="1"/>
        <v>0</v>
      </c>
      <c r="J68" s="369" t="s">
        <v>917</v>
      </c>
    </row>
    <row r="69" spans="1:14" s="381" customFormat="1" ht="10.5" customHeight="1" x14ac:dyDescent="0.2">
      <c r="A69" s="370"/>
      <c r="B69" s="371"/>
      <c r="C69" s="372"/>
      <c r="D69" s="373" t="s">
        <v>772</v>
      </c>
      <c r="E69" s="374"/>
      <c r="F69" s="375">
        <v>3</v>
      </c>
      <c r="G69" s="376" t="s">
        <v>741</v>
      </c>
      <c r="H69" s="170"/>
      <c r="I69" s="170">
        <f t="shared" si="1"/>
        <v>0</v>
      </c>
      <c r="J69" s="377" t="s">
        <v>674</v>
      </c>
      <c r="K69" s="378"/>
      <c r="L69" s="378"/>
      <c r="M69" s="379"/>
      <c r="N69" s="380"/>
    </row>
    <row r="70" spans="1:14" s="381" customFormat="1" x14ac:dyDescent="0.2">
      <c r="A70" s="370"/>
      <c r="B70" s="371"/>
      <c r="C70" s="372"/>
      <c r="D70" s="373" t="s">
        <v>918</v>
      </c>
      <c r="E70" s="374" t="s">
        <v>919</v>
      </c>
      <c r="F70" s="375">
        <v>0</v>
      </c>
      <c r="G70" s="376" t="s">
        <v>558</v>
      </c>
      <c r="H70" s="170"/>
      <c r="I70" s="170">
        <f>F70*H70</f>
        <v>0</v>
      </c>
      <c r="J70" s="377" t="s">
        <v>674</v>
      </c>
      <c r="K70" s="378"/>
      <c r="L70" s="378"/>
      <c r="M70" s="379"/>
      <c r="N70" s="380"/>
    </row>
    <row r="71" spans="1:14" s="278" customFormat="1" x14ac:dyDescent="0.2">
      <c r="A71" s="382"/>
      <c r="B71" s="383" t="s">
        <v>725</v>
      </c>
      <c r="C71" s="384"/>
      <c r="D71" s="385" t="s">
        <v>920</v>
      </c>
      <c r="E71" s="382"/>
      <c r="F71" s="382"/>
      <c r="G71" s="386"/>
      <c r="H71" s="365"/>
      <c r="I71" s="365"/>
    </row>
    <row r="72" spans="1:14" s="388" customFormat="1" x14ac:dyDescent="0.2">
      <c r="A72" s="359"/>
      <c r="B72" s="360"/>
      <c r="C72" s="357"/>
      <c r="D72" s="148" t="s">
        <v>727</v>
      </c>
      <c r="E72" s="357" t="s">
        <v>728</v>
      </c>
      <c r="F72" s="359">
        <v>2</v>
      </c>
      <c r="G72" s="362" t="s">
        <v>558</v>
      </c>
      <c r="H72" s="170"/>
      <c r="I72" s="170">
        <f t="shared" ref="I72:I90" si="2">F72*H72</f>
        <v>0</v>
      </c>
      <c r="J72" s="387" t="s">
        <v>921</v>
      </c>
    </row>
    <row r="73" spans="1:14" s="278" customFormat="1" x14ac:dyDescent="0.2">
      <c r="A73" s="359"/>
      <c r="B73" s="203" t="s">
        <v>732</v>
      </c>
      <c r="C73" s="357"/>
      <c r="D73" s="389" t="s">
        <v>922</v>
      </c>
      <c r="E73" s="359"/>
      <c r="F73" s="357"/>
      <c r="G73" s="171"/>
      <c r="H73" s="365"/>
      <c r="I73" s="365"/>
    </row>
    <row r="74" spans="1:14" s="278" customFormat="1" x14ac:dyDescent="0.2">
      <c r="A74" s="359"/>
      <c r="B74" s="360"/>
      <c r="C74" s="357"/>
      <c r="D74" s="368" t="s">
        <v>923</v>
      </c>
      <c r="E74" s="357"/>
      <c r="F74" s="359">
        <v>4</v>
      </c>
      <c r="G74" s="362" t="s">
        <v>741</v>
      </c>
      <c r="H74" s="170"/>
      <c r="I74" s="170">
        <f t="shared" si="2"/>
        <v>0</v>
      </c>
      <c r="J74" s="275" t="s">
        <v>924</v>
      </c>
    </row>
    <row r="75" spans="1:14" s="278" customFormat="1" x14ac:dyDescent="0.2">
      <c r="A75" s="359"/>
      <c r="B75" s="360"/>
      <c r="C75" s="357"/>
      <c r="D75" s="148" t="s">
        <v>746</v>
      </c>
      <c r="E75" s="150" t="s">
        <v>751</v>
      </c>
      <c r="F75" s="359">
        <v>5</v>
      </c>
      <c r="G75" s="362" t="s">
        <v>741</v>
      </c>
      <c r="H75" s="170"/>
      <c r="I75" s="170">
        <f t="shared" si="2"/>
        <v>0</v>
      </c>
      <c r="J75" s="275" t="s">
        <v>924</v>
      </c>
    </row>
    <row r="76" spans="1:14" s="158" customFormat="1" ht="10.5" customHeight="1" x14ac:dyDescent="0.2">
      <c r="A76" s="136"/>
      <c r="B76" s="153"/>
      <c r="C76" s="137"/>
      <c r="D76" s="148" t="s">
        <v>925</v>
      </c>
      <c r="E76" s="150" t="s">
        <v>752</v>
      </c>
      <c r="F76" s="136">
        <v>5</v>
      </c>
      <c r="G76" s="137" t="s">
        <v>741</v>
      </c>
      <c r="H76" s="170"/>
      <c r="I76" s="170">
        <f t="shared" si="2"/>
        <v>0</v>
      </c>
      <c r="J76" s="61" t="s">
        <v>745</v>
      </c>
      <c r="K76" s="64"/>
      <c r="L76" s="64"/>
      <c r="M76" s="64"/>
    </row>
    <row r="77" spans="1:14" s="158" customFormat="1" ht="10.5" customHeight="1" x14ac:dyDescent="0.2">
      <c r="A77" s="136"/>
      <c r="B77" s="153"/>
      <c r="C77" s="137"/>
      <c r="D77" s="148" t="s">
        <v>753</v>
      </c>
      <c r="E77" s="150" t="s">
        <v>754</v>
      </c>
      <c r="F77" s="136">
        <v>5</v>
      </c>
      <c r="G77" s="137" t="s">
        <v>741</v>
      </c>
      <c r="H77" s="170"/>
      <c r="I77" s="170">
        <f>F77*H77</f>
        <v>0</v>
      </c>
      <c r="J77" s="61" t="s">
        <v>745</v>
      </c>
      <c r="K77" s="64"/>
      <c r="L77" s="64"/>
      <c r="M77" s="64"/>
    </row>
    <row r="78" spans="1:14" s="158" customFormat="1" ht="10.5" customHeight="1" x14ac:dyDescent="0.2">
      <c r="A78" s="136"/>
      <c r="B78" s="153"/>
      <c r="C78" s="137"/>
      <c r="D78" s="148" t="s">
        <v>926</v>
      </c>
      <c r="E78" s="150" t="s">
        <v>756</v>
      </c>
      <c r="F78" s="136">
        <v>5</v>
      </c>
      <c r="G78" s="137" t="s">
        <v>741</v>
      </c>
      <c r="H78" s="170"/>
      <c r="I78" s="170">
        <f>F78*H78</f>
        <v>0</v>
      </c>
      <c r="J78" s="61" t="s">
        <v>745</v>
      </c>
      <c r="K78" s="64"/>
      <c r="L78" s="64"/>
      <c r="M78" s="64"/>
    </row>
    <row r="79" spans="1:14" s="158" customFormat="1" ht="10.5" customHeight="1" x14ac:dyDescent="0.2">
      <c r="A79" s="136"/>
      <c r="B79" s="153"/>
      <c r="C79" s="137"/>
      <c r="D79" s="148" t="s">
        <v>757</v>
      </c>
      <c r="E79" s="150" t="s">
        <v>758</v>
      </c>
      <c r="F79" s="136">
        <v>5</v>
      </c>
      <c r="G79" s="137" t="s">
        <v>741</v>
      </c>
      <c r="H79" s="170"/>
      <c r="I79" s="170">
        <f t="shared" si="2"/>
        <v>0</v>
      </c>
      <c r="J79" s="61" t="s">
        <v>745</v>
      </c>
      <c r="K79" s="64"/>
      <c r="L79" s="64"/>
      <c r="M79" s="64"/>
    </row>
    <row r="80" spans="1:14" s="395" customFormat="1" x14ac:dyDescent="0.15">
      <c r="A80" s="390"/>
      <c r="B80" s="391"/>
      <c r="C80" s="392"/>
      <c r="D80" s="393" t="s">
        <v>927</v>
      </c>
      <c r="E80" s="390"/>
      <c r="F80" s="390">
        <v>2</v>
      </c>
      <c r="G80" s="394" t="s">
        <v>741</v>
      </c>
      <c r="H80" s="170"/>
      <c r="I80" s="170">
        <f t="shared" si="2"/>
        <v>0</v>
      </c>
      <c r="J80" s="275" t="s">
        <v>924</v>
      </c>
    </row>
    <row r="81" spans="1:13" s="158" customFormat="1" ht="10.5" customHeight="1" x14ac:dyDescent="0.2">
      <c r="A81" s="136"/>
      <c r="B81" s="153"/>
      <c r="C81" s="137"/>
      <c r="D81" s="148" t="s">
        <v>764</v>
      </c>
      <c r="E81" s="150"/>
      <c r="F81" s="136">
        <v>2.5</v>
      </c>
      <c r="G81" s="137" t="s">
        <v>741</v>
      </c>
      <c r="H81" s="170"/>
      <c r="I81" s="170">
        <f t="shared" si="2"/>
        <v>0</v>
      </c>
      <c r="J81" s="61" t="s">
        <v>745</v>
      </c>
      <c r="K81" s="64"/>
      <c r="L81" s="64"/>
      <c r="M81" s="64"/>
    </row>
    <row r="82" spans="1:13" s="64" customFormat="1" ht="10.5" customHeight="1" x14ac:dyDescent="0.2">
      <c r="A82" s="136"/>
      <c r="B82" s="153"/>
      <c r="C82" s="137"/>
      <c r="D82" s="148" t="s">
        <v>729</v>
      </c>
      <c r="E82" s="150"/>
      <c r="F82" s="136">
        <v>2</v>
      </c>
      <c r="G82" s="137" t="s">
        <v>558</v>
      </c>
      <c r="H82" s="170"/>
      <c r="I82" s="170">
        <f t="shared" si="2"/>
        <v>0</v>
      </c>
      <c r="J82" s="61" t="s">
        <v>674</v>
      </c>
      <c r="K82" s="65"/>
    </row>
    <row r="83" spans="1:13" s="64" customFormat="1" ht="10.5" customHeight="1" x14ac:dyDescent="0.2">
      <c r="A83" s="136"/>
      <c r="B83" s="153"/>
      <c r="C83" s="137"/>
      <c r="D83" s="148" t="s">
        <v>730</v>
      </c>
      <c r="E83" s="150"/>
      <c r="F83" s="136">
        <v>2</v>
      </c>
      <c r="G83" s="137" t="s">
        <v>558</v>
      </c>
      <c r="H83" s="170"/>
      <c r="I83" s="170">
        <f t="shared" si="2"/>
        <v>0</v>
      </c>
      <c r="J83" s="61" t="s">
        <v>674</v>
      </c>
      <c r="K83" s="65"/>
    </row>
    <row r="84" spans="1:13" s="403" customFormat="1" x14ac:dyDescent="0.2">
      <c r="A84" s="396"/>
      <c r="B84" s="397"/>
      <c r="C84" s="303" t="s">
        <v>928</v>
      </c>
      <c r="D84" s="398" t="s">
        <v>929</v>
      </c>
      <c r="E84" s="399" t="s">
        <v>930</v>
      </c>
      <c r="F84" s="400">
        <v>1</v>
      </c>
      <c r="G84" s="401" t="s">
        <v>596</v>
      </c>
      <c r="H84" s="170"/>
      <c r="I84" s="170">
        <f t="shared" si="2"/>
        <v>0</v>
      </c>
      <c r="J84" s="402" t="s">
        <v>775</v>
      </c>
      <c r="L84" s="404"/>
      <c r="M84" s="405"/>
    </row>
    <row r="85" spans="1:13" s="278" customFormat="1" ht="10.5" customHeight="1" x14ac:dyDescent="0.2">
      <c r="A85" s="396"/>
      <c r="B85" s="399"/>
      <c r="C85" s="406"/>
      <c r="D85" s="398" t="s">
        <v>931</v>
      </c>
      <c r="E85" s="399" t="s">
        <v>932</v>
      </c>
      <c r="F85" s="407">
        <v>8</v>
      </c>
      <c r="G85" s="408" t="s">
        <v>558</v>
      </c>
      <c r="H85" s="365"/>
      <c r="I85" s="170">
        <f t="shared" si="2"/>
        <v>0</v>
      </c>
      <c r="J85" s="174" t="s">
        <v>674</v>
      </c>
      <c r="K85" s="403"/>
      <c r="L85" s="403"/>
      <c r="M85" s="403"/>
    </row>
    <row r="86" spans="1:13" s="278" customFormat="1" ht="10.5" customHeight="1" x14ac:dyDescent="0.2">
      <c r="A86" s="396"/>
      <c r="B86" s="399"/>
      <c r="C86" s="406"/>
      <c r="D86" s="398" t="s">
        <v>933</v>
      </c>
      <c r="E86" s="399" t="s">
        <v>934</v>
      </c>
      <c r="F86" s="407">
        <v>8</v>
      </c>
      <c r="G86" s="408" t="s">
        <v>558</v>
      </c>
      <c r="H86" s="365"/>
      <c r="I86" s="170">
        <f t="shared" si="2"/>
        <v>0</v>
      </c>
      <c r="J86" s="174" t="s">
        <v>674</v>
      </c>
      <c r="K86" s="403"/>
      <c r="L86" s="403"/>
      <c r="M86" s="403"/>
    </row>
    <row r="87" spans="1:13" s="278" customFormat="1" ht="10.5" customHeight="1" x14ac:dyDescent="0.2">
      <c r="A87" s="396"/>
      <c r="B87" s="399"/>
      <c r="C87" s="406"/>
      <c r="D87" s="398" t="s">
        <v>935</v>
      </c>
      <c r="E87" s="399" t="s">
        <v>936</v>
      </c>
      <c r="F87" s="407">
        <v>2</v>
      </c>
      <c r="G87" s="408" t="s">
        <v>558</v>
      </c>
      <c r="H87" s="365"/>
      <c r="I87" s="170">
        <f t="shared" si="2"/>
        <v>0</v>
      </c>
      <c r="J87" s="174" t="s">
        <v>674</v>
      </c>
      <c r="K87" s="403"/>
      <c r="L87" s="403"/>
      <c r="M87" s="403"/>
    </row>
    <row r="88" spans="1:13" s="278" customFormat="1" ht="10.5" customHeight="1" x14ac:dyDescent="0.2">
      <c r="A88" s="396"/>
      <c r="B88" s="399"/>
      <c r="C88" s="406"/>
      <c r="D88" s="398" t="s">
        <v>937</v>
      </c>
      <c r="E88" s="399" t="s">
        <v>938</v>
      </c>
      <c r="F88" s="407">
        <v>2</v>
      </c>
      <c r="G88" s="408" t="s">
        <v>558</v>
      </c>
      <c r="H88" s="365"/>
      <c r="I88" s="170">
        <f t="shared" si="2"/>
        <v>0</v>
      </c>
      <c r="J88" s="174" t="s">
        <v>674</v>
      </c>
      <c r="K88" s="403"/>
      <c r="L88" s="403"/>
      <c r="M88" s="403"/>
    </row>
    <row r="89" spans="1:13" s="158" customFormat="1" ht="10.5" customHeight="1" x14ac:dyDescent="0.2">
      <c r="A89" s="53"/>
      <c r="B89" s="203" t="s">
        <v>737</v>
      </c>
      <c r="C89" s="155"/>
      <c r="D89" s="131" t="s">
        <v>939</v>
      </c>
      <c r="E89" s="150"/>
      <c r="F89" s="57"/>
      <c r="G89" s="169"/>
      <c r="H89" s="59"/>
      <c r="I89" s="59"/>
      <c r="J89" s="61"/>
      <c r="K89" s="64"/>
      <c r="L89" s="64"/>
      <c r="M89" s="64"/>
    </row>
    <row r="90" spans="1:13" s="158" customFormat="1" ht="10.5" customHeight="1" x14ac:dyDescent="0.2">
      <c r="A90" s="53"/>
      <c r="B90" s="150"/>
      <c r="C90" s="155"/>
      <c r="D90" s="148" t="s">
        <v>778</v>
      </c>
      <c r="E90" s="150"/>
      <c r="F90" s="57">
        <v>1</v>
      </c>
      <c r="G90" s="169" t="s">
        <v>779</v>
      </c>
      <c r="H90" s="170"/>
      <c r="I90" s="170">
        <f t="shared" si="2"/>
        <v>0</v>
      </c>
      <c r="J90" s="61"/>
      <c r="K90" s="64"/>
      <c r="L90" s="64"/>
      <c r="M90" s="64"/>
    </row>
    <row r="91" spans="1:13" s="158" customFormat="1" ht="10.5" customHeight="1" x14ac:dyDescent="0.2">
      <c r="A91" s="53"/>
      <c r="B91" s="203" t="s">
        <v>776</v>
      </c>
      <c r="C91" s="155"/>
      <c r="D91" s="131" t="s">
        <v>862</v>
      </c>
      <c r="E91" s="150"/>
      <c r="F91" s="57"/>
      <c r="G91" s="169"/>
      <c r="H91" s="170"/>
      <c r="I91" s="170"/>
      <c r="J91" s="61"/>
      <c r="K91" s="64"/>
      <c r="L91" s="64"/>
      <c r="M91" s="64"/>
    </row>
    <row r="92" spans="1:13" s="158" customFormat="1" ht="10.5" customHeight="1" x14ac:dyDescent="0.2">
      <c r="A92" s="53"/>
      <c r="B92" s="203"/>
      <c r="C92" s="155"/>
      <c r="D92" s="55" t="s">
        <v>863</v>
      </c>
      <c r="E92" s="171" t="s">
        <v>864</v>
      </c>
      <c r="F92" s="172">
        <v>1</v>
      </c>
      <c r="G92" s="173" t="s">
        <v>558</v>
      </c>
      <c r="H92" s="170"/>
      <c r="I92" s="170">
        <f>F92*H92</f>
        <v>0</v>
      </c>
      <c r="J92" s="204" t="s">
        <v>865</v>
      </c>
      <c r="K92" s="64"/>
      <c r="L92" s="64"/>
      <c r="M92" s="64"/>
    </row>
    <row r="93" spans="1:13" s="158" customFormat="1" ht="10.5" customHeight="1" x14ac:dyDescent="0.2">
      <c r="A93" s="53"/>
      <c r="B93" s="150"/>
      <c r="C93" s="155"/>
      <c r="D93" s="55" t="s">
        <v>940</v>
      </c>
      <c r="E93" s="171" t="s">
        <v>941</v>
      </c>
      <c r="F93" s="172">
        <v>1</v>
      </c>
      <c r="G93" s="173" t="s">
        <v>558</v>
      </c>
      <c r="H93" s="170"/>
      <c r="I93" s="170">
        <f>F93*H93</f>
        <v>0</v>
      </c>
      <c r="J93" s="204" t="s">
        <v>865</v>
      </c>
      <c r="K93" s="64"/>
      <c r="L93" s="64"/>
      <c r="M93" s="64"/>
    </row>
    <row r="94" spans="1:13" s="158" customFormat="1" ht="10.5" customHeight="1" x14ac:dyDescent="0.2">
      <c r="A94" s="53"/>
      <c r="B94" s="150"/>
      <c r="C94" s="155"/>
      <c r="D94" s="55" t="s">
        <v>868</v>
      </c>
      <c r="E94" s="171" t="s">
        <v>869</v>
      </c>
      <c r="F94" s="172">
        <v>1</v>
      </c>
      <c r="G94" s="173" t="s">
        <v>558</v>
      </c>
      <c r="H94" s="170"/>
      <c r="I94" s="170">
        <f>F94*H94</f>
        <v>0</v>
      </c>
      <c r="J94" s="204" t="s">
        <v>865</v>
      </c>
      <c r="K94" s="64"/>
      <c r="L94" s="64"/>
      <c r="M94" s="64"/>
    </row>
    <row r="95" spans="1:13" s="158" customFormat="1" ht="10.5" customHeight="1" x14ac:dyDescent="0.2">
      <c r="A95" s="53"/>
      <c r="B95" s="150"/>
      <c r="C95" s="155"/>
      <c r="D95" s="55" t="s">
        <v>870</v>
      </c>
      <c r="E95" s="171" t="s">
        <v>871</v>
      </c>
      <c r="F95" s="172">
        <v>2</v>
      </c>
      <c r="G95" s="173" t="s">
        <v>741</v>
      </c>
      <c r="H95" s="170"/>
      <c r="I95" s="170">
        <f>F95*H95</f>
        <v>0</v>
      </c>
      <c r="J95" s="204"/>
      <c r="K95" s="64"/>
      <c r="L95" s="64"/>
      <c r="M95" s="64"/>
    </row>
    <row r="96" spans="1:13" s="64" customFormat="1" ht="10.5" customHeight="1" x14ac:dyDescent="0.2">
      <c r="A96" s="136"/>
      <c r="B96" s="203" t="s">
        <v>780</v>
      </c>
      <c r="C96" s="44"/>
      <c r="D96" s="143" t="s">
        <v>859</v>
      </c>
      <c r="E96" s="137"/>
      <c r="F96" s="136"/>
      <c r="G96" s="136"/>
      <c r="H96" s="144"/>
      <c r="I96" s="59"/>
    </row>
    <row r="97" spans="1:15" s="64" customFormat="1" ht="21" x14ac:dyDescent="0.2">
      <c r="A97" s="136"/>
      <c r="B97" s="132"/>
      <c r="C97" s="44"/>
      <c r="D97" s="55" t="s">
        <v>860</v>
      </c>
      <c r="E97" s="145" t="s">
        <v>666</v>
      </c>
      <c r="F97" s="146">
        <v>1</v>
      </c>
      <c r="G97" s="136" t="s">
        <v>558</v>
      </c>
      <c r="H97" s="147"/>
      <c r="I97" s="59">
        <f>H97*F97</f>
        <v>0</v>
      </c>
      <c r="J97" s="60" t="s">
        <v>571</v>
      </c>
      <c r="K97" s="119" t="s">
        <v>667</v>
      </c>
    </row>
    <row r="98" spans="1:15" s="64" customFormat="1" ht="10.5" customHeight="1" x14ac:dyDescent="0.2">
      <c r="A98" s="136"/>
      <c r="B98" s="132"/>
      <c r="C98" s="44"/>
      <c r="D98" s="148" t="s">
        <v>668</v>
      </c>
      <c r="E98" s="145"/>
      <c r="F98" s="146">
        <v>1</v>
      </c>
      <c r="G98" s="136" t="s">
        <v>558</v>
      </c>
      <c r="H98" s="149"/>
      <c r="I98" s="59">
        <f>H98*F98</f>
        <v>0</v>
      </c>
      <c r="J98" s="60"/>
      <c r="K98" s="119"/>
    </row>
    <row r="99" spans="1:15" s="64" customFormat="1" ht="10.5" customHeight="1" x14ac:dyDescent="0.2">
      <c r="A99" s="136"/>
      <c r="B99" s="132"/>
      <c r="C99" s="44"/>
      <c r="D99" s="148" t="s">
        <v>669</v>
      </c>
      <c r="E99" s="145"/>
      <c r="F99" s="146">
        <v>1</v>
      </c>
      <c r="G99" s="136" t="s">
        <v>558</v>
      </c>
      <c r="H99" s="149"/>
      <c r="I99" s="59"/>
      <c r="J99" s="60"/>
      <c r="K99" s="119"/>
    </row>
    <row r="100" spans="1:15" s="64" customFormat="1" ht="10.5" customHeight="1" x14ac:dyDescent="0.2">
      <c r="A100" s="136"/>
      <c r="B100" s="203" t="s">
        <v>785</v>
      </c>
      <c r="C100" s="155"/>
      <c r="D100" s="131" t="s">
        <v>786</v>
      </c>
      <c r="E100" s="150"/>
      <c r="F100" s="57"/>
      <c r="G100" s="169"/>
      <c r="H100" s="149"/>
      <c r="I100" s="59"/>
      <c r="J100" s="60"/>
      <c r="K100" s="119"/>
    </row>
    <row r="101" spans="1:15" s="64" customFormat="1" ht="10.5" customHeight="1" x14ac:dyDescent="0.2">
      <c r="A101" s="136"/>
      <c r="B101" s="150"/>
      <c r="C101" s="155"/>
      <c r="D101" s="55" t="s">
        <v>787</v>
      </c>
      <c r="E101" s="171" t="s">
        <v>788</v>
      </c>
      <c r="F101" s="172">
        <v>1</v>
      </c>
      <c r="G101" s="173" t="s">
        <v>558</v>
      </c>
      <c r="H101" s="149"/>
      <c r="I101" s="59">
        <f>H101*F101</f>
        <v>0</v>
      </c>
      <c r="J101" s="60"/>
      <c r="K101" s="119"/>
    </row>
    <row r="102" spans="1:15" s="268" customFormat="1" x14ac:dyDescent="0.2">
      <c r="A102" s="259" t="s">
        <v>629</v>
      </c>
      <c r="B102" s="260"/>
      <c r="C102" s="287"/>
      <c r="D102" s="261" t="s">
        <v>630</v>
      </c>
      <c r="E102" s="262"/>
      <c r="F102" s="261">
        <v>1</v>
      </c>
      <c r="G102" s="262" t="s">
        <v>596</v>
      </c>
      <c r="H102" s="263"/>
      <c r="I102" s="264">
        <f>SUM(I39:I101)*F102</f>
        <v>0</v>
      </c>
      <c r="J102" s="265"/>
      <c r="K102" s="266"/>
      <c r="L102" s="266"/>
      <c r="M102" s="266"/>
      <c r="N102" s="266"/>
      <c r="O102" s="267"/>
    </row>
    <row r="103" spans="1:15" x14ac:dyDescent="0.2">
      <c r="A103" s="237"/>
      <c r="B103" s="238"/>
      <c r="C103" s="239"/>
      <c r="D103" s="409"/>
      <c r="E103" s="410"/>
      <c r="F103" s="411"/>
      <c r="G103" s="243"/>
      <c r="H103" s="244"/>
      <c r="I103" s="244"/>
      <c r="N103" s="210"/>
      <c r="O103" s="240"/>
    </row>
    <row r="104" spans="1:15" s="268" customFormat="1" x14ac:dyDescent="0.2">
      <c r="A104" s="412"/>
      <c r="B104" s="413"/>
      <c r="C104" s="414"/>
      <c r="D104" s="415" t="s">
        <v>798</v>
      </c>
      <c r="E104" s="416"/>
      <c r="F104" s="416"/>
      <c r="G104" s="416"/>
      <c r="H104" s="417"/>
      <c r="I104" s="418">
        <f>I25+I31+I36+I102</f>
        <v>0</v>
      </c>
      <c r="J104" s="265"/>
      <c r="K104" s="266"/>
      <c r="L104" s="266"/>
      <c r="M104" s="266"/>
      <c r="N104" s="266"/>
      <c r="O104" s="267"/>
    </row>
    <row r="105" spans="1:15" s="85" customFormat="1" x14ac:dyDescent="0.2">
      <c r="A105" s="181"/>
      <c r="B105" s="182"/>
      <c r="C105" s="183"/>
      <c r="D105" s="184" t="s">
        <v>799</v>
      </c>
      <c r="E105" s="185"/>
      <c r="F105" s="185"/>
      <c r="G105" s="186"/>
      <c r="H105" s="187"/>
      <c r="I105" s="187">
        <f>I104*1.22</f>
        <v>0</v>
      </c>
      <c r="J105" s="188"/>
      <c r="K105" s="83"/>
      <c r="L105" s="83"/>
      <c r="M105" s="84"/>
    </row>
  </sheetData>
  <sheetProtection selectLockedCells="1" selectUnlockedCells="1"/>
  <mergeCells count="2">
    <mergeCell ref="B13:I13"/>
    <mergeCell ref="E39:G39"/>
  </mergeCells>
  <hyperlinks>
    <hyperlink ref="J35" r:id="rId1"/>
    <hyperlink ref="K39" r:id="rId2"/>
    <hyperlink ref="K40" r:id="rId3"/>
    <hyperlink ref="K41" r:id="rId4"/>
    <hyperlink ref="K42" r:id="rId5"/>
    <hyperlink ref="J44" r:id="rId6"/>
    <hyperlink ref="J49" r:id="rId7"/>
    <hyperlink ref="J50" r:id="rId8"/>
    <hyperlink ref="J68" r:id="rId9"/>
    <hyperlink ref="J72" r:id="rId10"/>
    <hyperlink ref="J74" r:id="rId11"/>
    <hyperlink ref="J75" r:id="rId12"/>
    <hyperlink ref="J84" r:id="rId13"/>
    <hyperlink ref="J40" r:id="rId14"/>
    <hyperlink ref="J41" r:id="rId15"/>
    <hyperlink ref="J39" r:id="rId16"/>
    <hyperlink ref="J47" r:id="rId17"/>
    <hyperlink ref="J80" r:id="rId18"/>
    <hyperlink ref="J18" r:id="rId19" display="www.roundsolutions.com"/>
    <hyperlink ref="J19" r:id="rId20" display="www.roundsolutions.com"/>
    <hyperlink ref="J20" r:id="rId21" display="www.roundsolutions.com"/>
    <hyperlink ref="J97" r:id="rId22"/>
    <hyperlink ref="J24" r:id="rId23" display="www.roundsolutions.com"/>
    <hyperlink ref="J23" r:id="rId24" display="www.roundsolutions.com"/>
    <hyperlink ref="J22" r:id="rId25" display="www.roundsolutions.com"/>
    <hyperlink ref="J21" r:id="rId26" display="www.roundsolutions.com"/>
  </hyperlinks>
  <pageMargins left="0.55118110236220474" right="0.59055118110236227" top="0.74803149606299213" bottom="0.82677165354330717" header="0.51181102362204722" footer="0.51181102362204722"/>
  <pageSetup paperSize="9" scale="96" firstPageNumber="0" orientation="portrait" r:id="rId27"/>
  <headerFooter alignWithMargins="0">
    <oddFooter>&amp;R&amp;F</oddFooter>
  </headerFooter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13</vt:i4>
      </vt:variant>
    </vt:vector>
  </HeadingPairs>
  <TitlesOfParts>
    <vt:vector size="24" baseType="lpstr">
      <vt:lpstr>gober</vt:lpstr>
      <vt:lpstr>hober</vt:lpstr>
      <vt:lpstr>mober</vt:lpstr>
      <vt:lpstr>aqober</vt:lpstr>
      <vt:lpstr>ostalo</vt:lpstr>
      <vt:lpstr>1000_1000EO700-230V</vt:lpstr>
      <vt:lpstr>1000_1000EO700-sp</vt:lpstr>
      <vt:lpstr>3000_1000EO800</vt:lpstr>
      <vt:lpstr>4000-0100-ko</vt:lpstr>
      <vt:lpstr>4000-OM750-mp</vt:lpstr>
      <vt:lpstr>4000-EO700-pm</vt:lpstr>
      <vt:lpstr>ostalo!ismm_monitoring_naprava_izpis.php?monitoring_2</vt:lpstr>
      <vt:lpstr>'1000_1000EO700-230V'!Področje_tiskanja</vt:lpstr>
      <vt:lpstr>'1000_1000EO700-sp'!Področje_tiskanja</vt:lpstr>
      <vt:lpstr>'3000_1000EO800'!Področje_tiskanja</vt:lpstr>
      <vt:lpstr>'4000-0100-ko'!Področje_tiskanja</vt:lpstr>
      <vt:lpstr>'4000-EO700-pm'!Področje_tiskanja</vt:lpstr>
      <vt:lpstr>'4000-OM750-mp'!Področje_tiskanja</vt:lpstr>
      <vt:lpstr>'1000_1000EO700-230V'!Tiskanje_naslovov</vt:lpstr>
      <vt:lpstr>'1000_1000EO700-sp'!Tiskanje_naslovov</vt:lpstr>
      <vt:lpstr>'3000_1000EO800'!Tiskanje_naslovov</vt:lpstr>
      <vt:lpstr>'4000-0100-ko'!Tiskanje_naslovov</vt:lpstr>
      <vt:lpstr>'4000-EO700-pm'!Tiskanje_naslovov</vt:lpstr>
      <vt:lpstr>'4000-OM750-mp'!Tiskanje_naslovov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Akolenc</dc:creator>
  <cp:lastModifiedBy>Milorad Brujić</cp:lastModifiedBy>
  <dcterms:created xsi:type="dcterms:W3CDTF">2015-02-10T08:34:14Z</dcterms:created>
  <dcterms:modified xsi:type="dcterms:W3CDTF">2023-07-13T10:34:49Z</dcterms:modified>
</cp:coreProperties>
</file>