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irdg/GC/WebDav/2935/313483248/"/>
    </mc:Choice>
  </mc:AlternateContent>
  <bookViews>
    <workbookView xWindow="28680" yWindow="-120" windowWidth="29040" windowHeight="17640" activeTab="5"/>
  </bookViews>
  <sheets>
    <sheet name="SKLOP 1  " sheetId="1" r:id="rId1"/>
    <sheet name="SKLOP 2" sheetId="2" r:id="rId2"/>
    <sheet name="SKLOP 3" sheetId="3" r:id="rId3"/>
    <sheet name="SKLOP 4" sheetId="4" r:id="rId4"/>
    <sheet name="SKLOP 5" sheetId="5" r:id="rId5"/>
    <sheet name="SKLOP 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6" l="1"/>
  <c r="L10" i="6"/>
  <c r="J11" i="6"/>
  <c r="M11" i="6" s="1"/>
  <c r="N11" i="6" s="1"/>
  <c r="L11" i="6"/>
  <c r="J12" i="6"/>
  <c r="K12" i="6" s="1"/>
  <c r="L12" i="6"/>
  <c r="J13" i="6"/>
  <c r="M13" i="6" s="1"/>
  <c r="L13" i="6"/>
  <c r="J14" i="6"/>
  <c r="K14" i="6" s="1"/>
  <c r="J10" i="6"/>
  <c r="M10" i="6" s="1"/>
  <c r="J11" i="5"/>
  <c r="M11" i="5" s="1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11" i="4"/>
  <c r="J12" i="4"/>
  <c r="J13" i="4"/>
  <c r="J14" i="4"/>
  <c r="J15" i="4"/>
  <c r="J16" i="4"/>
  <c r="J17" i="4"/>
  <c r="J18" i="4"/>
  <c r="J19" i="4"/>
  <c r="J11" i="3"/>
  <c r="J12" i="3"/>
  <c r="J13" i="3"/>
  <c r="J11" i="2"/>
  <c r="J12" i="2"/>
  <c r="J11" i="1"/>
  <c r="K11" i="1" s="1"/>
  <c r="J12" i="1"/>
  <c r="K12" i="1" s="1"/>
  <c r="J13" i="1"/>
  <c r="K13" i="1" s="1"/>
  <c r="J10" i="1"/>
  <c r="M10" i="1" s="1"/>
  <c r="J10" i="2"/>
  <c r="J10" i="3"/>
  <c r="J10" i="5"/>
  <c r="K10" i="5" s="1"/>
  <c r="J10" i="4"/>
  <c r="L10" i="5"/>
  <c r="L15" i="6" l="1"/>
  <c r="K11" i="6"/>
  <c r="N10" i="6"/>
  <c r="M14" i="6"/>
  <c r="N14" i="6" s="1"/>
  <c r="N13" i="6"/>
  <c r="K13" i="6"/>
  <c r="M12" i="6"/>
  <c r="N12" i="6" s="1"/>
  <c r="K10" i="6"/>
  <c r="M10" i="5"/>
  <c r="N10" i="5" s="1"/>
  <c r="L10" i="1"/>
  <c r="M20" i="5"/>
  <c r="L11" i="5"/>
  <c r="K12" i="5"/>
  <c r="L12" i="5"/>
  <c r="M13" i="5"/>
  <c r="L13" i="5"/>
  <c r="M14" i="5"/>
  <c r="L14" i="5"/>
  <c r="K15" i="5"/>
  <c r="L15" i="5"/>
  <c r="K16" i="5"/>
  <c r="L16" i="5"/>
  <c r="K17" i="5"/>
  <c r="L17" i="5"/>
  <c r="K18" i="5"/>
  <c r="L18" i="5"/>
  <c r="K19" i="5"/>
  <c r="L19" i="5"/>
  <c r="K20" i="5"/>
  <c r="L20" i="5"/>
  <c r="K21" i="5"/>
  <c r="L21" i="5"/>
  <c r="K22" i="5"/>
  <c r="L22" i="5"/>
  <c r="K23" i="5"/>
  <c r="L23" i="5"/>
  <c r="K24" i="5"/>
  <c r="L24" i="5"/>
  <c r="M25" i="5"/>
  <c r="L25" i="5"/>
  <c r="M26" i="5"/>
  <c r="K26" i="5"/>
  <c r="L26" i="5"/>
  <c r="K27" i="5"/>
  <c r="L27" i="5"/>
  <c r="M28" i="5"/>
  <c r="L28" i="5"/>
  <c r="K11" i="4"/>
  <c r="L11" i="4"/>
  <c r="K12" i="4"/>
  <c r="L12" i="4"/>
  <c r="M13" i="4"/>
  <c r="L13" i="4"/>
  <c r="M14" i="4"/>
  <c r="K14" i="4"/>
  <c r="L14" i="4"/>
  <c r="K15" i="4"/>
  <c r="L15" i="4"/>
  <c r="K16" i="4"/>
  <c r="L16" i="4"/>
  <c r="K17" i="4"/>
  <c r="L17" i="4"/>
  <c r="K18" i="4"/>
  <c r="L18" i="4"/>
  <c r="K19" i="4"/>
  <c r="L19" i="4"/>
  <c r="L10" i="4"/>
  <c r="K10" i="4"/>
  <c r="M11" i="3"/>
  <c r="L11" i="3"/>
  <c r="K12" i="3"/>
  <c r="L12" i="3"/>
  <c r="M13" i="3"/>
  <c r="L13" i="3"/>
  <c r="K11" i="2"/>
  <c r="L11" i="2"/>
  <c r="M12" i="2"/>
  <c r="L12" i="2"/>
  <c r="L11" i="1"/>
  <c r="L12" i="1"/>
  <c r="M13" i="1"/>
  <c r="L13" i="1"/>
  <c r="L10" i="3"/>
  <c r="M10" i="3"/>
  <c r="L10" i="2"/>
  <c r="K10" i="2"/>
  <c r="N14" i="4" l="1"/>
  <c r="L29" i="5"/>
  <c r="L20" i="4"/>
  <c r="L14" i="3"/>
  <c r="N12" i="2"/>
  <c r="L13" i="2"/>
  <c r="L16" i="6"/>
  <c r="N13" i="3"/>
  <c r="L17" i="6"/>
  <c r="L14" i="1"/>
  <c r="K13" i="4"/>
  <c r="M16" i="4"/>
  <c r="N16" i="4" s="1"/>
  <c r="K13" i="3"/>
  <c r="K11" i="3"/>
  <c r="M10" i="4"/>
  <c r="N10" i="4" s="1"/>
  <c r="M12" i="3"/>
  <c r="N12" i="3" s="1"/>
  <c r="N13" i="4"/>
  <c r="N11" i="3"/>
  <c r="N28" i="5"/>
  <c r="M19" i="4"/>
  <c r="N19" i="4" s="1"/>
  <c r="M15" i="4"/>
  <c r="N15" i="4" s="1"/>
  <c r="M12" i="4"/>
  <c r="N12" i="4" s="1"/>
  <c r="K14" i="5"/>
  <c r="M17" i="4"/>
  <c r="N17" i="4" s="1"/>
  <c r="M18" i="5"/>
  <c r="N18" i="5" s="1"/>
  <c r="M12" i="5"/>
  <c r="N12" i="5" s="1"/>
  <c r="M24" i="5"/>
  <c r="N24" i="5" s="1"/>
  <c r="M16" i="5"/>
  <c r="N16" i="5" s="1"/>
  <c r="K28" i="5"/>
  <c r="K25" i="5"/>
  <c r="M27" i="5"/>
  <c r="N27" i="5" s="1"/>
  <c r="M23" i="5"/>
  <c r="N23" i="5" s="1"/>
  <c r="M19" i="5"/>
  <c r="N19" i="5" s="1"/>
  <c r="M15" i="5"/>
  <c r="M22" i="5"/>
  <c r="K13" i="5"/>
  <c r="M21" i="5"/>
  <c r="N21" i="5" s="1"/>
  <c r="M17" i="5"/>
  <c r="N17" i="5" s="1"/>
  <c r="K10" i="1"/>
  <c r="N10" i="1"/>
  <c r="M12" i="1"/>
  <c r="N12" i="1" s="1"/>
  <c r="M11" i="1"/>
  <c r="N13" i="1"/>
  <c r="N26" i="5"/>
  <c r="N13" i="5"/>
  <c r="N11" i="5"/>
  <c r="N25" i="5"/>
  <c r="N14" i="5"/>
  <c r="N20" i="5"/>
  <c r="K12" i="2"/>
  <c r="K11" i="5"/>
  <c r="M11" i="2"/>
  <c r="N11" i="2" s="1"/>
  <c r="M11" i="4"/>
  <c r="M18" i="4"/>
  <c r="N18" i="4" s="1"/>
  <c r="N10" i="3"/>
  <c r="K10" i="3"/>
  <c r="M10" i="2"/>
  <c r="N10" i="2" s="1"/>
  <c r="L16" i="3" l="1"/>
  <c r="N11" i="1"/>
  <c r="L16" i="1" s="1"/>
  <c r="L15" i="1"/>
  <c r="L30" i="5"/>
  <c r="L21" i="4"/>
  <c r="L15" i="3"/>
  <c r="N15" i="5"/>
  <c r="L14" i="2"/>
  <c r="N22" i="5"/>
  <c r="L15" i="2"/>
  <c r="N11" i="4"/>
  <c r="L22" i="4" s="1"/>
  <c r="L31" i="5" l="1"/>
</calcChain>
</file>

<file path=xl/sharedStrings.xml><?xml version="1.0" encoding="utf-8"?>
<sst xmlns="http://schemas.openxmlformats.org/spreadsheetml/2006/main" count="244" uniqueCount="74">
  <si>
    <t>ZAP. ŠT</t>
  </si>
  <si>
    <t>BLAGO</t>
  </si>
  <si>
    <t>M.E.</t>
  </si>
  <si>
    <t>KOLIČINA</t>
  </si>
  <si>
    <t>Kolebnica</t>
  </si>
  <si>
    <t>kos</t>
  </si>
  <si>
    <t>Ovratni trak</t>
  </si>
  <si>
    <t>Nahrbtnik</t>
  </si>
  <si>
    <t>Kemični svinčnik</t>
  </si>
  <si>
    <t>CENA brez DDV / EM v EUR</t>
  </si>
  <si>
    <t>STOPNJA DDV v %</t>
  </si>
  <si>
    <t>Znesek DDV v EUR/EM</t>
  </si>
  <si>
    <t>CENA z DDV / EM</t>
  </si>
  <si>
    <t>Skupna vrednost v EUR brez DDV za celotno okvirno količino</t>
  </si>
  <si>
    <t xml:space="preserve"> Vrednost  DDV v EUR za celotno okvirno količino</t>
  </si>
  <si>
    <t>Skupna vrednost v EUR z DDV za
 celotno okvirno količino</t>
  </si>
  <si>
    <t>KRAJ DOBAVE:</t>
  </si>
  <si>
    <t>Centralno skladišče MORS, Koščeva 6, 1210 Ljubljana-Šentvid</t>
  </si>
  <si>
    <t>PLAČILO:</t>
  </si>
  <si>
    <t xml:space="preserve">DOBAVNI ROK: </t>
  </si>
  <si>
    <t>Brezrokavnik</t>
  </si>
  <si>
    <t>Polo majica</t>
  </si>
  <si>
    <t>Jopa s kapuco</t>
  </si>
  <si>
    <t>16-delni set prve pomoči</t>
  </si>
  <si>
    <t>Brisača iz mikrovlaken</t>
  </si>
  <si>
    <t>Emajliran lonček</t>
  </si>
  <si>
    <t>Obliži v plastični škatlici</t>
  </si>
  <si>
    <t>SKLOP 4: Promocijski material DOZ 2023</t>
  </si>
  <si>
    <t>Bočna torba/nahrbtnik</t>
  </si>
  <si>
    <t>Lonček Coffee To Go</t>
  </si>
  <si>
    <t>Promocijski dežniki</t>
  </si>
  <si>
    <t>LED taktična svetilka</t>
  </si>
  <si>
    <t>Obesek za ključe z žetonom za nakupovalni voziček</t>
  </si>
  <si>
    <t>Promocijske slovenske zastave</t>
  </si>
  <si>
    <t>Promocijske ovratne rutke - bandane</t>
  </si>
  <si>
    <t>SKLOP 5: Promocijski material DOZ 2024</t>
  </si>
  <si>
    <t>Promocijski bidoni</t>
  </si>
  <si>
    <t>Promocijske silikonske zapestnice</t>
  </si>
  <si>
    <t>Promocijske zastavice na leseni palici</t>
  </si>
  <si>
    <t>Promocijski transparenti (cerade)</t>
  </si>
  <si>
    <t>Lonček Coffee to go</t>
  </si>
  <si>
    <t>Led taktična svetilka</t>
  </si>
  <si>
    <t>Promocijske bombažne vrečke z ročaji</t>
  </si>
  <si>
    <t>Multifunkcijsko orodje</t>
  </si>
  <si>
    <t>PROIZVAJALEC</t>
  </si>
  <si>
    <t>TIP MODELA - PONUJENEGA BLAGA</t>
  </si>
  <si>
    <t>Polo majica s kratkimi rokavi</t>
  </si>
  <si>
    <t>Pulover s kapuco</t>
  </si>
  <si>
    <t>Bidoni</t>
  </si>
  <si>
    <t>SKLOP 6: Promocijski material SV 2023</t>
  </si>
  <si>
    <t xml:space="preserve">Termoizolacijske flaške s pokrovom za pitje </t>
  </si>
  <si>
    <t>SKUPNA VREDNOST SKLOPA V EUR BREZ DDV:</t>
  </si>
  <si>
    <t>SKUPNA VREDNOST  DDV V EUR:</t>
  </si>
  <si>
    <t>SKUPNA VREDNOST SKLOPA V EUR Z DDV:</t>
  </si>
  <si>
    <t>SKUPNA VREDNOST DDV V EUR:</t>
  </si>
  <si>
    <t xml:space="preserve">SKUPNA VREDNOST SKLOPA V EUR BREZ DDV:  </t>
  </si>
  <si>
    <t xml:space="preserve">SKUPNA VREDNOST SKLOPA V EUR BREZ DDV: </t>
  </si>
  <si>
    <t>ŠTEVILKA PONUDBE__________________, Z DNE__________________</t>
  </si>
  <si>
    <t>MORS 244/2023-ODP, PROMOCIJSKI MATERIAL 2023 IN 2024</t>
  </si>
  <si>
    <t>V roku 45 koledarskih dni od podpisa pogodbe s strani obeh pogodbenih strank.</t>
  </si>
  <si>
    <t xml:space="preserve">SKLOP 1: Promocijski material URSZR 2023 </t>
  </si>
  <si>
    <t>SKLOP 2: PROMOCIJSKA OBLAČILA rescEU 2023</t>
  </si>
  <si>
    <t>SKLOP 3: Promocijski material rescEU 2023</t>
  </si>
  <si>
    <t>kpl</t>
  </si>
  <si>
    <r>
      <rPr>
        <b/>
        <sz val="10"/>
        <color theme="1"/>
        <rFont val="Arial"/>
        <family val="2"/>
        <charset val="238"/>
      </rPr>
      <t>Od 2.12.2023 do 25.11.2024.</t>
    </r>
    <r>
      <rPr>
        <sz val="10"/>
        <color theme="1"/>
        <rFont val="Arial"/>
        <family val="2"/>
        <charset val="238"/>
      </rPr>
      <t xml:space="preserve"> Dobava za 2024 se lahko po predhodnem pisnem dogovoru med naročnikom in dobaviteljem izvede tudi pred 2.12.2023. V primeru dogovora, se le-ta potrdi s sklenitvijo aneksa k pogodbi.</t>
    </r>
    <r>
      <rPr>
        <sz val="10"/>
        <color rgb="FFFF0000"/>
        <rFont val="Arial"/>
        <family val="2"/>
        <charset val="238"/>
      </rPr>
      <t xml:space="preserve"> </t>
    </r>
  </si>
  <si>
    <t>DLC Roje, Obvozna pot 112,1000 Ljubljana - Šentvid</t>
  </si>
  <si>
    <t>V največ 30ih dneh. Rok plačila začne teči naslednji dan od uradnega prejema e-računa na naslovu naročnika</t>
  </si>
  <si>
    <t xml:space="preserve">Promocijske majice </t>
  </si>
  <si>
    <t xml:space="preserve">Švicarski nožek </t>
  </si>
  <si>
    <t xml:space="preserve">Promocijska kapa </t>
  </si>
  <si>
    <t xml:space="preserve">ALU replike matrikule z verižico </t>
  </si>
  <si>
    <t xml:space="preserve">Promocijski pulover s kapuco </t>
  </si>
  <si>
    <t xml:space="preserve">Promocijske vrečke </t>
  </si>
  <si>
    <t xml:space="preserve">Pisalo (kemični svičnik)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</si>
</sst>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ill="1" applyBorder="1" applyAlignment="1"/>
    <xf numFmtId="0" fontId="7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right" vertical="center" wrapText="1"/>
    </xf>
    <xf numFmtId="4" fontId="10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right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2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2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/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4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2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2" fontId="4" fillId="0" borderId="19" xfId="0" applyNumberFormat="1" applyFont="1" applyBorder="1" applyAlignment="1">
      <alignment horizontal="center" vertical="center"/>
    </xf>
    <xf numFmtId="2" fontId="4" fillId="0" borderId="20" xfId="0" applyNumberFormat="1" applyFont="1" applyBorder="1" applyAlignment="1">
      <alignment horizontal="center" vertical="center"/>
    </xf>
    <xf numFmtId="2" fontId="0" fillId="0" borderId="19" xfId="0" applyNumberFormat="1" applyBorder="1" applyAlignment="1"/>
    <xf numFmtId="2" fontId="0" fillId="0" borderId="20" xfId="0" applyNumberFormat="1" applyBorder="1" applyAlignment="1"/>
    <xf numFmtId="0" fontId="2" fillId="2" borderId="17" xfId="0" applyFont="1" applyFill="1" applyBorder="1" applyAlignment="1">
      <alignment horizontal="center" vertical="center" wrapText="1"/>
    </xf>
    <xf numFmtId="2" fontId="10" fillId="0" borderId="19" xfId="0" applyNumberFormat="1" applyFont="1" applyBorder="1" applyAlignment="1"/>
    <xf numFmtId="2" fontId="10" fillId="0" borderId="20" xfId="0" applyNumberFormat="1" applyFont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3" fontId="4" fillId="0" borderId="24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2" fontId="0" fillId="0" borderId="24" xfId="0" applyNumberFormat="1" applyBorder="1" applyAlignment="1"/>
    <xf numFmtId="2" fontId="10" fillId="0" borderId="24" xfId="0" applyNumberFormat="1" applyFont="1" applyBorder="1" applyAlignment="1"/>
    <xf numFmtId="0" fontId="11" fillId="4" borderId="5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/>
    </xf>
    <xf numFmtId="0" fontId="4" fillId="0" borderId="27" xfId="0" applyFont="1" applyBorder="1" applyAlignment="1">
      <alignment horizontal="left" vertical="center" wrapText="1"/>
    </xf>
    <xf numFmtId="0" fontId="4" fillId="0" borderId="26" xfId="0" applyFont="1" applyBorder="1" applyAlignment="1">
      <alignment vertical="center"/>
    </xf>
    <xf numFmtId="0" fontId="7" fillId="0" borderId="2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/>
    </xf>
    <xf numFmtId="0" fontId="10" fillId="0" borderId="26" xfId="0" applyFont="1" applyBorder="1" applyAlignment="1">
      <alignment horizontal="left" vertical="center" wrapText="1"/>
    </xf>
    <xf numFmtId="2" fontId="4" fillId="0" borderId="26" xfId="0" applyNumberFormat="1" applyFont="1" applyBorder="1" applyAlignment="1">
      <alignment horizontal="center" vertical="center"/>
    </xf>
    <xf numFmtId="2" fontId="0" fillId="0" borderId="26" xfId="0" applyNumberFormat="1" applyBorder="1" applyAlignment="1"/>
    <xf numFmtId="2" fontId="10" fillId="0" borderId="26" xfId="0" applyNumberFormat="1" applyFont="1" applyBorder="1" applyAlignment="1"/>
    <xf numFmtId="0" fontId="3" fillId="4" borderId="1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2" fontId="4" fillId="0" borderId="17" xfId="0" applyNumberFormat="1" applyFont="1" applyBorder="1" applyAlignment="1">
      <alignment horizontal="center" vertical="center"/>
    </xf>
    <xf numFmtId="2" fontId="0" fillId="0" borderId="17" xfId="0" applyNumberFormat="1" applyBorder="1" applyAlignment="1"/>
    <xf numFmtId="2" fontId="10" fillId="0" borderId="17" xfId="0" applyNumberFormat="1" applyFont="1" applyBorder="1" applyAlignment="1"/>
    <xf numFmtId="0" fontId="4" fillId="0" borderId="23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center" vertical="center" wrapText="1"/>
    </xf>
    <xf numFmtId="1" fontId="4" fillId="0" borderId="36" xfId="0" applyNumberFormat="1" applyFont="1" applyBorder="1" applyAlignment="1">
      <alignment horizontal="center" vertical="center" wrapText="1"/>
    </xf>
    <xf numFmtId="1" fontId="4" fillId="0" borderId="18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4" fontId="0" fillId="0" borderId="17" xfId="0" applyNumberFormat="1" applyFont="1" applyBorder="1" applyAlignment="1"/>
    <xf numFmtId="4" fontId="0" fillId="0" borderId="19" xfId="0" applyNumberFormat="1" applyFont="1" applyBorder="1" applyAlignment="1"/>
    <xf numFmtId="4" fontId="0" fillId="0" borderId="20" xfId="0" applyNumberFormat="1" applyFont="1" applyBorder="1" applyAlignment="1"/>
    <xf numFmtId="4" fontId="10" fillId="0" borderId="17" xfId="0" applyNumberFormat="1" applyFont="1" applyBorder="1" applyAlignment="1"/>
    <xf numFmtId="4" fontId="10" fillId="0" borderId="19" xfId="0" applyNumberFormat="1" applyFont="1" applyBorder="1" applyAlignment="1"/>
    <xf numFmtId="4" fontId="10" fillId="0" borderId="20" xfId="0" applyNumberFormat="1" applyFont="1" applyBorder="1" applyAlignment="1"/>
    <xf numFmtId="0" fontId="0" fillId="0" borderId="26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4" fillId="5" borderId="26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2" fontId="4" fillId="5" borderId="19" xfId="0" applyNumberFormat="1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2" fontId="4" fillId="5" borderId="20" xfId="0" applyNumberFormat="1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2" fontId="4" fillId="5" borderId="17" xfId="0" applyNumberFormat="1" applyFont="1" applyFill="1" applyBorder="1" applyAlignment="1">
      <alignment horizontal="center" vertical="center" wrapText="1"/>
    </xf>
    <xf numFmtId="1" fontId="4" fillId="5" borderId="17" xfId="1" applyNumberFormat="1" applyFont="1" applyFill="1" applyBorder="1" applyAlignment="1">
      <alignment horizontal="center" vertical="center" wrapText="1"/>
    </xf>
    <xf numFmtId="1" fontId="4" fillId="5" borderId="19" xfId="1" applyNumberFormat="1" applyFont="1" applyFill="1" applyBorder="1" applyAlignment="1">
      <alignment horizontal="center" vertical="center" wrapText="1"/>
    </xf>
    <xf numFmtId="1" fontId="4" fillId="5" borderId="17" xfId="0" applyNumberFormat="1" applyFont="1" applyFill="1" applyBorder="1" applyAlignment="1">
      <alignment horizontal="center" vertical="center" wrapText="1"/>
    </xf>
    <xf numFmtId="1" fontId="4" fillId="5" borderId="19" xfId="0" applyNumberFormat="1" applyFont="1" applyFill="1" applyBorder="1" applyAlignment="1">
      <alignment horizontal="center" vertical="center" wrapText="1"/>
    </xf>
    <xf numFmtId="1" fontId="4" fillId="5" borderId="20" xfId="0" applyNumberFormat="1" applyFont="1" applyFill="1" applyBorder="1" applyAlignment="1">
      <alignment horizontal="center" vertical="center" wrapText="1"/>
    </xf>
    <xf numFmtId="1" fontId="4" fillId="5" borderId="24" xfId="0" applyNumberFormat="1" applyFont="1" applyFill="1" applyBorder="1" applyAlignment="1">
      <alignment horizontal="center" vertical="center" wrapText="1"/>
    </xf>
    <xf numFmtId="1" fontId="4" fillId="5" borderId="18" xfId="0" applyNumberFormat="1" applyFont="1" applyFill="1" applyBorder="1" applyAlignment="1">
      <alignment horizontal="center" vertical="center" wrapText="1"/>
    </xf>
    <xf numFmtId="1" fontId="4" fillId="5" borderId="26" xfId="0" applyNumberFormat="1" applyFont="1" applyFill="1" applyBorder="1" applyAlignment="1">
      <alignment horizontal="center" vertical="center" wrapText="1"/>
    </xf>
    <xf numFmtId="0" fontId="4" fillId="5" borderId="26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30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4" fillId="5" borderId="21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 wrapText="1"/>
    </xf>
    <xf numFmtId="2" fontId="4" fillId="5" borderId="17" xfId="0" applyNumberFormat="1" applyFont="1" applyFill="1" applyBorder="1" applyAlignment="1">
      <alignment horizontal="center" vertical="center"/>
    </xf>
    <xf numFmtId="2" fontId="4" fillId="5" borderId="19" xfId="0" applyNumberFormat="1" applyFont="1" applyFill="1" applyBorder="1" applyAlignment="1">
      <alignment horizontal="center" vertical="center"/>
    </xf>
    <xf numFmtId="2" fontId="4" fillId="5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5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5" xfId="0" applyFont="1" applyFill="1" applyBorder="1"/>
    <xf numFmtId="0" fontId="13" fillId="0" borderId="0" xfId="0" applyFont="1" applyAlignment="1">
      <alignment horizontal="left"/>
    </xf>
    <xf numFmtId="4" fontId="10" fillId="0" borderId="31" xfId="0" applyNumberFormat="1" applyFont="1" applyBorder="1" applyAlignment="1">
      <alignment horizontal="right"/>
    </xf>
    <xf numFmtId="4" fontId="10" fillId="0" borderId="11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 vertical="center" wrapText="1"/>
    </xf>
    <xf numFmtId="2" fontId="4" fillId="0" borderId="11" xfId="0" applyNumberFormat="1" applyFont="1" applyBorder="1" applyAlignment="1">
      <alignment horizontal="right" vertical="center" wrapText="1"/>
    </xf>
    <xf numFmtId="2" fontId="4" fillId="0" borderId="12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4" fillId="0" borderId="0" xfId="0" applyNumberFormat="1" applyFont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/>
    </xf>
    <xf numFmtId="2" fontId="10" fillId="0" borderId="14" xfId="0" applyNumberFormat="1" applyFont="1" applyBorder="1" applyAlignment="1">
      <alignment horizontal="right"/>
    </xf>
    <xf numFmtId="2" fontId="10" fillId="0" borderId="15" xfId="0" applyNumberFormat="1" applyFont="1" applyBorder="1" applyAlignment="1">
      <alignment horizontal="right"/>
    </xf>
    <xf numFmtId="2" fontId="10" fillId="0" borderId="35" xfId="0" applyNumberFormat="1" applyFont="1" applyBorder="1" applyAlignment="1">
      <alignment horizontal="right"/>
    </xf>
    <xf numFmtId="2" fontId="10" fillId="0" borderId="33" xfId="0" applyNumberFormat="1" applyFont="1" applyBorder="1" applyAlignment="1">
      <alignment horizontal="right"/>
    </xf>
    <xf numFmtId="2" fontId="10" fillId="0" borderId="34" xfId="0" applyNumberFormat="1" applyFont="1" applyBorder="1" applyAlignment="1">
      <alignment horizontal="right"/>
    </xf>
    <xf numFmtId="2" fontId="10" fillId="0" borderId="31" xfId="0" applyNumberFormat="1" applyFont="1" applyBorder="1" applyAlignment="1">
      <alignment horizontal="right"/>
    </xf>
    <xf numFmtId="2" fontId="10" fillId="0" borderId="11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10" fillId="0" borderId="4" xfId="0" applyNumberFormat="1" applyFont="1" applyBorder="1" applyAlignment="1">
      <alignment horizontal="right"/>
    </xf>
    <xf numFmtId="2" fontId="10" fillId="0" borderId="3" xfId="0" applyNumberFormat="1" applyFont="1" applyBorder="1" applyAlignment="1">
      <alignment horizontal="right"/>
    </xf>
    <xf numFmtId="2" fontId="10" fillId="0" borderId="9" xfId="0" applyNumberFormat="1" applyFont="1" applyBorder="1" applyAlignment="1">
      <alignment horizontal="right"/>
    </xf>
    <xf numFmtId="2" fontId="10" fillId="0" borderId="2" xfId="0" applyNumberFormat="1" applyFont="1" applyBorder="1" applyAlignment="1">
      <alignment horizontal="right"/>
    </xf>
    <xf numFmtId="2" fontId="10" fillId="0" borderId="1" xfId="0" applyNumberFormat="1" applyFont="1" applyBorder="1" applyAlignment="1">
      <alignment horizontal="right"/>
    </xf>
    <xf numFmtId="2" fontId="10" fillId="0" borderId="6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 vertical="center" wrapText="1"/>
    </xf>
    <xf numFmtId="2" fontId="10" fillId="0" borderId="16" xfId="0" applyNumberFormat="1" applyFont="1" applyBorder="1" applyAlignment="1">
      <alignment horizontal="right"/>
    </xf>
    <xf numFmtId="2" fontId="10" fillId="0" borderId="7" xfId="0" applyNumberFormat="1" applyFont="1" applyBorder="1" applyAlignment="1">
      <alignment horizontal="right"/>
    </xf>
    <xf numFmtId="2" fontId="10" fillId="0" borderId="8" xfId="0" applyNumberFormat="1" applyFont="1" applyBorder="1" applyAlignment="1">
      <alignment horizontal="right"/>
    </xf>
    <xf numFmtId="0" fontId="4" fillId="0" borderId="28" xfId="0" applyFont="1" applyBorder="1" applyAlignment="1">
      <alignment horizontal="right" vertical="center" wrapText="1"/>
    </xf>
    <xf numFmtId="0" fontId="4" fillId="0" borderId="29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2" fontId="4" fillId="0" borderId="29" xfId="0" applyNumberFormat="1" applyFont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/>
    </xf>
    <xf numFmtId="2" fontId="10" fillId="0" borderId="11" xfId="0" applyNumberFormat="1" applyFont="1" applyFill="1" applyBorder="1" applyAlignment="1">
      <alignment horizontal="right"/>
    </xf>
    <xf numFmtId="2" fontId="10" fillId="0" borderId="12" xfId="0" applyNumberFormat="1" applyFont="1" applyFill="1" applyBorder="1" applyAlignment="1">
      <alignment horizontal="right"/>
    </xf>
    <xf numFmtId="2" fontId="10" fillId="0" borderId="10" xfId="0" applyNumberFormat="1" applyFont="1" applyBorder="1" applyAlignment="1">
      <alignment horizontal="right"/>
    </xf>
    <xf numFmtId="2" fontId="10" fillId="0" borderId="13" xfId="0" applyNumberFormat="1" applyFont="1" applyBorder="1" applyAlignment="1">
      <alignment horizontal="right"/>
    </xf>
    <xf numFmtId="0" fontId="4" fillId="3" borderId="23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/>
    </xf>
    <xf numFmtId="0" fontId="1" fillId="3" borderId="36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2" fontId="10" fillId="0" borderId="28" xfId="0" applyNumberFormat="1" applyFont="1" applyBorder="1" applyAlignment="1">
      <alignment horizontal="right"/>
    </xf>
    <xf numFmtId="2" fontId="10" fillId="0" borderId="29" xfId="0" applyNumberFormat="1" applyFont="1" applyBorder="1" applyAlignment="1">
      <alignment horizontal="right"/>
    </xf>
    <xf numFmtId="2" fontId="10" fillId="0" borderId="27" xfId="0" applyNumberFormat="1" applyFont="1" applyBorder="1" applyAlignment="1">
      <alignment horizontal="right"/>
    </xf>
    <xf numFmtId="2" fontId="10" fillId="0" borderId="28" xfId="0" applyNumberFormat="1" applyFont="1" applyFill="1" applyBorder="1" applyAlignment="1">
      <alignment horizontal="right"/>
    </xf>
    <xf numFmtId="2" fontId="10" fillId="0" borderId="29" xfId="0" applyNumberFormat="1" applyFont="1" applyFill="1" applyBorder="1" applyAlignment="1">
      <alignment horizontal="right"/>
    </xf>
    <xf numFmtId="2" fontId="10" fillId="0" borderId="27" xfId="0" applyNumberFormat="1" applyFont="1" applyFill="1" applyBorder="1" applyAlignment="1">
      <alignment horizontal="right"/>
    </xf>
    <xf numFmtId="0" fontId="4" fillId="3" borderId="36" xfId="0" applyFont="1" applyFill="1" applyBorder="1" applyAlignment="1">
      <alignment horizontal="left"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4" workbookViewId="0">
      <selection activeCell="C19" sqref="C19"/>
    </sheetView>
  </sheetViews>
  <sheetFormatPr defaultRowHeight="15" x14ac:dyDescent="0.25"/>
  <cols>
    <col min="1" max="1" width="9.140625" style="1"/>
    <col min="2" max="2" width="22.7109375" style="1" customWidth="1"/>
    <col min="3" max="3" width="53.85546875" style="1" bestFit="1" customWidth="1"/>
    <col min="4" max="4" width="5.7109375" style="1" bestFit="1" customWidth="1"/>
    <col min="5" max="5" width="10.28515625" style="1" bestFit="1" customWidth="1"/>
    <col min="6" max="6" width="15.140625" customWidth="1"/>
    <col min="7" max="7" width="13.7109375" bestFit="1" customWidth="1"/>
    <col min="8" max="8" width="11.7109375" style="1" customWidth="1"/>
    <col min="9" max="9" width="10.7109375" style="1" customWidth="1"/>
    <col min="10" max="10" width="21.140625" style="1" bestFit="1" customWidth="1"/>
    <col min="11" max="11" width="16.5703125" style="1" bestFit="1" customWidth="1"/>
    <col min="12" max="12" width="30.5703125" style="1" customWidth="1"/>
    <col min="13" max="13" width="16.28515625" style="1" bestFit="1" customWidth="1"/>
    <col min="14" max="14" width="23.7109375" style="1" bestFit="1" customWidth="1"/>
    <col min="15" max="16384" width="9.140625" style="1"/>
  </cols>
  <sheetData>
    <row r="1" spans="2:14" customFormat="1" x14ac:dyDescent="0.25">
      <c r="C1" s="3"/>
    </row>
    <row r="2" spans="2:14" customFormat="1" ht="15.75" x14ac:dyDescent="0.25">
      <c r="B2" s="143" t="s">
        <v>58</v>
      </c>
      <c r="C2" s="143"/>
      <c r="D2" s="143"/>
      <c r="E2" s="143"/>
    </row>
    <row r="3" spans="2:14" customFormat="1" x14ac:dyDescent="0.25">
      <c r="C3" s="3"/>
    </row>
    <row r="4" spans="2:14" x14ac:dyDescent="0.25">
      <c r="B4" s="150" t="s">
        <v>60</v>
      </c>
      <c r="C4" s="150"/>
      <c r="F4" s="1"/>
      <c r="G4" s="1"/>
    </row>
    <row r="5" spans="2:14" x14ac:dyDescent="0.25">
      <c r="B5" s="5"/>
      <c r="C5" s="4"/>
    </row>
    <row r="6" spans="2:14" x14ac:dyDescent="0.25">
      <c r="B6" s="151" t="s">
        <v>57</v>
      </c>
      <c r="C6" s="151"/>
      <c r="F6" s="1"/>
      <c r="G6" s="1"/>
    </row>
    <row r="7" spans="2:14" ht="15.75" thickBot="1" x14ac:dyDescent="0.3">
      <c r="B7" s="4"/>
    </row>
    <row r="8" spans="2:14" s="10" customFormat="1" ht="63" customHeight="1" thickBot="1" x14ac:dyDescent="0.3">
      <c r="B8" s="52" t="s">
        <v>0</v>
      </c>
      <c r="C8" s="52" t="s">
        <v>1</v>
      </c>
      <c r="D8" s="52" t="s">
        <v>2</v>
      </c>
      <c r="E8" s="52" t="s">
        <v>3</v>
      </c>
      <c r="F8" s="54" t="s">
        <v>44</v>
      </c>
      <c r="G8" s="54" t="s">
        <v>45</v>
      </c>
      <c r="H8" s="54" t="s">
        <v>9</v>
      </c>
      <c r="I8" s="54" t="s">
        <v>10</v>
      </c>
      <c r="J8" s="54" t="s">
        <v>11</v>
      </c>
      <c r="K8" s="54" t="s">
        <v>12</v>
      </c>
      <c r="L8" s="54" t="s">
        <v>13</v>
      </c>
      <c r="M8" s="54" t="s">
        <v>14</v>
      </c>
      <c r="N8" s="55" t="s">
        <v>15</v>
      </c>
    </row>
    <row r="9" spans="2:14" s="11" customFormat="1" ht="15.75" thickBot="1" x14ac:dyDescent="0.3">
      <c r="B9" s="83">
        <v>1</v>
      </c>
      <c r="C9" s="83">
        <v>2</v>
      </c>
      <c r="D9" s="83">
        <v>3</v>
      </c>
      <c r="E9" s="83">
        <v>4</v>
      </c>
      <c r="F9" s="83">
        <v>5</v>
      </c>
      <c r="G9" s="83">
        <v>6</v>
      </c>
      <c r="H9" s="84">
        <v>7</v>
      </c>
      <c r="I9" s="84">
        <v>8</v>
      </c>
      <c r="J9" s="84">
        <v>9</v>
      </c>
      <c r="K9" s="84">
        <v>10</v>
      </c>
      <c r="L9" s="84">
        <v>11</v>
      </c>
      <c r="M9" s="84">
        <v>12</v>
      </c>
      <c r="N9" s="84">
        <v>13</v>
      </c>
    </row>
    <row r="10" spans="2:14" s="11" customFormat="1" x14ac:dyDescent="0.25">
      <c r="B10" s="92">
        <v>1</v>
      </c>
      <c r="C10" s="93" t="s">
        <v>4</v>
      </c>
      <c r="D10" s="95" t="s">
        <v>5</v>
      </c>
      <c r="E10" s="96">
        <v>700</v>
      </c>
      <c r="F10" s="135"/>
      <c r="G10" s="135"/>
      <c r="H10" s="117"/>
      <c r="I10" s="118"/>
      <c r="J10" s="89">
        <f>H10*I10/100</f>
        <v>0</v>
      </c>
      <c r="K10" s="89">
        <f>H10+J10</f>
        <v>0</v>
      </c>
      <c r="L10" s="99">
        <f>H10*E10</f>
        <v>0</v>
      </c>
      <c r="M10" s="99">
        <f>J10*E10</f>
        <v>0</v>
      </c>
      <c r="N10" s="102">
        <f>SUM(L10:M10)</f>
        <v>0</v>
      </c>
    </row>
    <row r="11" spans="2:14" s="11" customFormat="1" x14ac:dyDescent="0.25">
      <c r="B11" s="81">
        <v>2</v>
      </c>
      <c r="C11" s="94" t="s">
        <v>6</v>
      </c>
      <c r="D11" s="81" t="s">
        <v>5</v>
      </c>
      <c r="E11" s="97">
        <v>10000</v>
      </c>
      <c r="F11" s="136"/>
      <c r="G11" s="136"/>
      <c r="H11" s="113"/>
      <c r="I11" s="119"/>
      <c r="J11" s="45">
        <f t="shared" ref="J11:J13" si="0">H11*I11/100</f>
        <v>0</v>
      </c>
      <c r="K11" s="45">
        <f t="shared" ref="K11:K13" si="1">H11+J11</f>
        <v>0</v>
      </c>
      <c r="L11" s="100">
        <f t="shared" ref="L11:L13" si="2">H11*E11</f>
        <v>0</v>
      </c>
      <c r="M11" s="100">
        <f>J11*E11</f>
        <v>0</v>
      </c>
      <c r="N11" s="103">
        <f>SUM(L11:M11)</f>
        <v>0</v>
      </c>
    </row>
    <row r="12" spans="2:14" s="11" customFormat="1" x14ac:dyDescent="0.25">
      <c r="B12" s="81">
        <v>3</v>
      </c>
      <c r="C12" s="94" t="s">
        <v>7</v>
      </c>
      <c r="D12" s="81" t="s">
        <v>5</v>
      </c>
      <c r="E12" s="97">
        <v>700</v>
      </c>
      <c r="F12" s="136"/>
      <c r="G12" s="136"/>
      <c r="H12" s="113"/>
      <c r="I12" s="119"/>
      <c r="J12" s="45">
        <f t="shared" si="0"/>
        <v>0</v>
      </c>
      <c r="K12" s="45">
        <f t="shared" si="1"/>
        <v>0</v>
      </c>
      <c r="L12" s="100">
        <f t="shared" si="2"/>
        <v>0</v>
      </c>
      <c r="M12" s="100">
        <f t="shared" ref="M12:M13" si="3">J12*E12</f>
        <v>0</v>
      </c>
      <c r="N12" s="103">
        <f>SUM(L12:M12)</f>
        <v>0</v>
      </c>
    </row>
    <row r="13" spans="2:14" s="11" customFormat="1" ht="15.75" thickBot="1" x14ac:dyDescent="0.3">
      <c r="B13" s="44">
        <v>4</v>
      </c>
      <c r="C13" s="86" t="s">
        <v>8</v>
      </c>
      <c r="D13" s="44" t="s">
        <v>5</v>
      </c>
      <c r="E13" s="98">
        <v>10735</v>
      </c>
      <c r="F13" s="137"/>
      <c r="G13" s="137"/>
      <c r="H13" s="115"/>
      <c r="I13" s="119"/>
      <c r="J13" s="46">
        <f t="shared" si="0"/>
        <v>0</v>
      </c>
      <c r="K13" s="46">
        <f t="shared" si="1"/>
        <v>0</v>
      </c>
      <c r="L13" s="101">
        <f t="shared" si="2"/>
        <v>0</v>
      </c>
      <c r="M13" s="101">
        <f t="shared" si="3"/>
        <v>0</v>
      </c>
      <c r="N13" s="104">
        <f>SUM(L13:M13)</f>
        <v>0</v>
      </c>
    </row>
    <row r="14" spans="2:14" s="11" customFormat="1" ht="15" customHeight="1" thickBot="1" x14ac:dyDescent="0.3">
      <c r="B14" s="7"/>
      <c r="C14" s="14"/>
      <c r="D14" s="14"/>
      <c r="E14" s="34"/>
      <c r="F14" s="34"/>
      <c r="G14" s="147" t="s">
        <v>51</v>
      </c>
      <c r="H14" s="148"/>
      <c r="I14" s="148"/>
      <c r="J14" s="148"/>
      <c r="K14" s="149"/>
      <c r="L14" s="144">
        <f>SUM(L10:L13)</f>
        <v>0</v>
      </c>
      <c r="M14" s="145"/>
      <c r="N14" s="146"/>
    </row>
    <row r="15" spans="2:14" s="11" customFormat="1" ht="15" customHeight="1" thickBot="1" x14ac:dyDescent="0.3">
      <c r="B15" s="7"/>
      <c r="C15" s="14"/>
      <c r="D15" s="14"/>
      <c r="E15" s="34"/>
      <c r="F15" s="34"/>
      <c r="G15" s="147" t="s">
        <v>54</v>
      </c>
      <c r="H15" s="148"/>
      <c r="I15" s="148"/>
      <c r="J15" s="148"/>
      <c r="K15" s="149"/>
      <c r="L15" s="144">
        <f>SUM(M10:M13)</f>
        <v>0</v>
      </c>
      <c r="M15" s="145"/>
      <c r="N15" s="146"/>
    </row>
    <row r="16" spans="2:14" ht="15" customHeight="1" thickBot="1" x14ac:dyDescent="0.3">
      <c r="C16" s="14"/>
      <c r="D16" s="14"/>
      <c r="E16" s="34"/>
      <c r="F16" s="34"/>
      <c r="G16" s="147" t="s">
        <v>53</v>
      </c>
      <c r="H16" s="148"/>
      <c r="I16" s="148"/>
      <c r="J16" s="148"/>
      <c r="K16" s="149"/>
      <c r="L16" s="144">
        <f>SUM(N10:N13)</f>
        <v>0</v>
      </c>
      <c r="M16" s="145"/>
      <c r="N16" s="146"/>
    </row>
    <row r="17" spans="1:14" ht="15" customHeight="1" thickBot="1" x14ac:dyDescent="0.3">
      <c r="C17" s="14"/>
      <c r="D17" s="14"/>
      <c r="E17" s="24"/>
      <c r="F17" s="24"/>
      <c r="G17" s="24"/>
      <c r="H17" s="19"/>
      <c r="I17" s="19"/>
      <c r="J17" s="19"/>
      <c r="K17" s="19"/>
      <c r="L17" s="20"/>
      <c r="M17" s="20"/>
      <c r="N17" s="20"/>
    </row>
    <row r="18" spans="1:14" ht="36" customHeight="1" thickBot="1" x14ac:dyDescent="0.3">
      <c r="A18" s="2"/>
      <c r="B18" s="70" t="s">
        <v>16</v>
      </c>
      <c r="C18" s="142" t="s">
        <v>65</v>
      </c>
      <c r="D18" s="28"/>
      <c r="E18" s="28"/>
      <c r="F18" s="28"/>
      <c r="G18" s="28"/>
      <c r="J18" s="2"/>
      <c r="K18" s="2"/>
      <c r="L18" s="2"/>
    </row>
    <row r="19" spans="1:14" ht="43.5" customHeight="1" thickBot="1" x14ac:dyDescent="0.3">
      <c r="A19" s="2"/>
      <c r="B19" s="70" t="s">
        <v>18</v>
      </c>
      <c r="C19" s="73" t="s">
        <v>66</v>
      </c>
      <c r="D19" s="31"/>
      <c r="E19" s="31"/>
      <c r="F19" s="31"/>
      <c r="G19" s="31"/>
      <c r="H19" s="2"/>
      <c r="J19" s="2"/>
      <c r="K19" s="2"/>
      <c r="L19" s="2"/>
    </row>
    <row r="20" spans="1:14" ht="57" customHeight="1" thickBot="1" x14ac:dyDescent="0.3">
      <c r="A20" s="2"/>
      <c r="B20" s="72" t="s">
        <v>19</v>
      </c>
      <c r="C20" s="139" t="s">
        <v>59</v>
      </c>
      <c r="D20" s="31"/>
      <c r="E20" s="31"/>
      <c r="F20" s="31"/>
      <c r="G20" s="31"/>
      <c r="H20" s="2"/>
    </row>
    <row r="21" spans="1:14" x14ac:dyDescent="0.25">
      <c r="A21" s="2"/>
      <c r="B21" s="28"/>
      <c r="C21" s="29"/>
      <c r="D21" s="31"/>
      <c r="E21" s="31"/>
      <c r="F21" s="31"/>
      <c r="G21" s="31"/>
      <c r="H21" s="2"/>
    </row>
    <row r="22" spans="1:14" x14ac:dyDescent="0.25">
      <c r="A22" s="2"/>
      <c r="B22" s="32"/>
      <c r="C22" s="33"/>
      <c r="D22" s="33"/>
      <c r="E22" s="33"/>
      <c r="F22" s="33"/>
      <c r="G22" s="33"/>
      <c r="H22" s="2"/>
    </row>
    <row r="23" spans="1:14" x14ac:dyDescent="0.25">
      <c r="B23" s="15"/>
      <c r="C23" s="15"/>
      <c r="D23" s="15"/>
      <c r="E23" s="15"/>
      <c r="F23" s="15"/>
      <c r="G23" s="17"/>
      <c r="H23" s="2"/>
    </row>
    <row r="24" spans="1:14" x14ac:dyDescent="0.25">
      <c r="B24" s="15"/>
      <c r="C24" s="15"/>
      <c r="D24" s="15"/>
      <c r="E24" s="15"/>
      <c r="F24" s="17"/>
      <c r="G24" s="17"/>
      <c r="H24" s="15"/>
      <c r="I24" s="15"/>
    </row>
    <row r="25" spans="1:14" x14ac:dyDescent="0.25">
      <c r="B25" s="2"/>
      <c r="C25" s="2"/>
      <c r="D25" s="2"/>
      <c r="E25" s="2"/>
      <c r="F25" s="17"/>
      <c r="G25" s="18"/>
      <c r="H25" s="15"/>
      <c r="I25" s="15"/>
    </row>
    <row r="26" spans="1:14" x14ac:dyDescent="0.25">
      <c r="B26" s="2"/>
      <c r="C26" s="2"/>
      <c r="D26" s="2"/>
      <c r="E26" s="2"/>
      <c r="F26" s="17"/>
      <c r="G26" s="17"/>
      <c r="H26" s="15"/>
      <c r="I26" s="15"/>
    </row>
    <row r="27" spans="1:14" x14ac:dyDescent="0.25">
      <c r="B27" s="2"/>
      <c r="C27" s="2"/>
      <c r="D27" s="2"/>
      <c r="E27" s="2"/>
      <c r="F27" s="17"/>
      <c r="G27" s="17"/>
      <c r="H27" s="15"/>
      <c r="I27" s="15"/>
    </row>
    <row r="28" spans="1:14" x14ac:dyDescent="0.25">
      <c r="F28" s="17"/>
      <c r="G28" s="17"/>
      <c r="H28" s="15"/>
      <c r="I28" s="15"/>
    </row>
  </sheetData>
  <mergeCells count="9">
    <mergeCell ref="B2:E2"/>
    <mergeCell ref="L14:N14"/>
    <mergeCell ref="L15:N15"/>
    <mergeCell ref="L16:N16"/>
    <mergeCell ref="G16:K16"/>
    <mergeCell ref="B4:C4"/>
    <mergeCell ref="B6:C6"/>
    <mergeCell ref="G14:K14"/>
    <mergeCell ref="G15:K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6"/>
  <sheetViews>
    <sheetView workbookViewId="0">
      <selection activeCell="G18" sqref="G18"/>
    </sheetView>
  </sheetViews>
  <sheetFormatPr defaultRowHeight="15" x14ac:dyDescent="0.25"/>
  <cols>
    <col min="2" max="2" width="15.28515625" bestFit="1" customWidth="1"/>
    <col min="3" max="3" width="55.7109375" customWidth="1"/>
    <col min="4" max="4" width="5.7109375" bestFit="1" customWidth="1"/>
    <col min="5" max="5" width="10.28515625" bestFit="1" customWidth="1"/>
    <col min="6" max="6" width="15.140625" bestFit="1" customWidth="1"/>
    <col min="7" max="7" width="13.7109375" bestFit="1" customWidth="1"/>
    <col min="8" max="8" width="10.85546875" bestFit="1" customWidth="1"/>
    <col min="9" max="9" width="9.7109375" bestFit="1" customWidth="1"/>
    <col min="10" max="10" width="13.42578125" bestFit="1" customWidth="1"/>
    <col min="11" max="11" width="24.85546875" customWidth="1"/>
    <col min="12" max="12" width="22.42578125" bestFit="1" customWidth="1"/>
    <col min="13" max="13" width="16.28515625" bestFit="1" customWidth="1"/>
    <col min="14" max="14" width="23.7109375" bestFit="1" customWidth="1"/>
  </cols>
  <sheetData>
    <row r="1" spans="2:14" x14ac:dyDescent="0.25">
      <c r="C1" s="3"/>
    </row>
    <row r="2" spans="2:14" ht="15.75" x14ac:dyDescent="0.25">
      <c r="B2" s="143" t="s">
        <v>58</v>
      </c>
      <c r="C2" s="143"/>
      <c r="D2" s="143"/>
      <c r="E2" s="143"/>
    </row>
    <row r="3" spans="2:14" x14ac:dyDescent="0.25">
      <c r="C3" s="3"/>
    </row>
    <row r="4" spans="2:14" s="1" customFormat="1" x14ac:dyDescent="0.25">
      <c r="B4" s="150" t="s">
        <v>61</v>
      </c>
      <c r="C4" s="150"/>
    </row>
    <row r="5" spans="2:14" s="1" customFormat="1" x14ac:dyDescent="0.25">
      <c r="B5" s="5"/>
      <c r="C5" s="4"/>
    </row>
    <row r="6" spans="2:14" s="1" customFormat="1" x14ac:dyDescent="0.25">
      <c r="B6" s="151" t="s">
        <v>57</v>
      </c>
      <c r="C6" s="151"/>
    </row>
    <row r="7" spans="2:14" ht="15.75" thickBot="1" x14ac:dyDescent="0.3"/>
    <row r="8" spans="2:14" s="10" customFormat="1" ht="49.5" customHeight="1" thickBot="1" x14ac:dyDescent="0.3">
      <c r="B8" s="52" t="s">
        <v>0</v>
      </c>
      <c r="C8" s="52" t="s">
        <v>1</v>
      </c>
      <c r="D8" s="52" t="s">
        <v>2</v>
      </c>
      <c r="E8" s="52" t="s">
        <v>3</v>
      </c>
      <c r="F8" s="54" t="s">
        <v>44</v>
      </c>
      <c r="G8" s="54" t="s">
        <v>45</v>
      </c>
      <c r="H8" s="54" t="s">
        <v>9</v>
      </c>
      <c r="I8" s="54" t="s">
        <v>10</v>
      </c>
      <c r="J8" s="54" t="s">
        <v>11</v>
      </c>
      <c r="K8" s="54" t="s">
        <v>12</v>
      </c>
      <c r="L8" s="54" t="s">
        <v>13</v>
      </c>
      <c r="M8" s="54" t="s">
        <v>14</v>
      </c>
      <c r="N8" s="55" t="s">
        <v>15</v>
      </c>
    </row>
    <row r="9" spans="2:14" s="1" customFormat="1" ht="15.75" thickBot="1" x14ac:dyDescent="0.3">
      <c r="B9" s="83">
        <v>1</v>
      </c>
      <c r="C9" s="83">
        <v>2</v>
      </c>
      <c r="D9" s="83">
        <v>3</v>
      </c>
      <c r="E9" s="83">
        <v>4</v>
      </c>
      <c r="F9" s="83">
        <v>5</v>
      </c>
      <c r="G9" s="83">
        <v>6</v>
      </c>
      <c r="H9" s="84">
        <v>7</v>
      </c>
      <c r="I9" s="84">
        <v>8</v>
      </c>
      <c r="J9" s="84">
        <v>9</v>
      </c>
      <c r="K9" s="84">
        <v>10</v>
      </c>
      <c r="L9" s="84">
        <v>11</v>
      </c>
      <c r="M9" s="84">
        <v>12</v>
      </c>
      <c r="N9" s="84">
        <v>13</v>
      </c>
    </row>
    <row r="10" spans="2:14" x14ac:dyDescent="0.25">
      <c r="B10" s="87">
        <v>1</v>
      </c>
      <c r="C10" s="88" t="s">
        <v>20</v>
      </c>
      <c r="D10" s="87" t="s">
        <v>5</v>
      </c>
      <c r="E10" s="87">
        <v>15</v>
      </c>
      <c r="F10" s="134"/>
      <c r="G10" s="134"/>
      <c r="H10" s="117"/>
      <c r="I10" s="120"/>
      <c r="J10" s="89">
        <f>H10*I10/100</f>
        <v>0</v>
      </c>
      <c r="K10" s="89">
        <f>H10+J10</f>
        <v>0</v>
      </c>
      <c r="L10" s="90">
        <f>H10*E10</f>
        <v>0</v>
      </c>
      <c r="M10" s="90">
        <f>J10*E10</f>
        <v>0</v>
      </c>
      <c r="N10" s="91">
        <f>SUM(L10:M10)</f>
        <v>0</v>
      </c>
    </row>
    <row r="11" spans="2:14" x14ac:dyDescent="0.25">
      <c r="B11" s="43">
        <v>2</v>
      </c>
      <c r="C11" s="85" t="s">
        <v>21</v>
      </c>
      <c r="D11" s="43" t="s">
        <v>5</v>
      </c>
      <c r="E11" s="43">
        <v>35</v>
      </c>
      <c r="F11" s="112"/>
      <c r="G11" s="112"/>
      <c r="H11" s="113"/>
      <c r="I11" s="121"/>
      <c r="J11" s="45">
        <f t="shared" ref="J11:J12" si="0">H11*I11/100</f>
        <v>0</v>
      </c>
      <c r="K11" s="45">
        <f t="shared" ref="K11:K12" si="1">H11+J11</f>
        <v>0</v>
      </c>
      <c r="L11" s="47">
        <f t="shared" ref="L11:L12" si="2">H11*E11</f>
        <v>0</v>
      </c>
      <c r="M11" s="47">
        <f t="shared" ref="M11:M12" si="3">J11*E11</f>
        <v>0</v>
      </c>
      <c r="N11" s="50">
        <f t="shared" ref="N11:N12" si="4">SUM(L11:M11)</f>
        <v>0</v>
      </c>
    </row>
    <row r="12" spans="2:14" ht="15.75" thickBot="1" x14ac:dyDescent="0.3">
      <c r="B12" s="43">
        <v>3</v>
      </c>
      <c r="C12" s="85" t="s">
        <v>22</v>
      </c>
      <c r="D12" s="43" t="s">
        <v>5</v>
      </c>
      <c r="E12" s="43">
        <v>11</v>
      </c>
      <c r="F12" s="112"/>
      <c r="G12" s="112"/>
      <c r="H12" s="113"/>
      <c r="I12" s="121"/>
      <c r="J12" s="45">
        <f t="shared" si="0"/>
        <v>0</v>
      </c>
      <c r="K12" s="45">
        <f t="shared" si="1"/>
        <v>0</v>
      </c>
      <c r="L12" s="47">
        <f t="shared" si="2"/>
        <v>0</v>
      </c>
      <c r="M12" s="47">
        <f t="shared" si="3"/>
        <v>0</v>
      </c>
      <c r="N12" s="50">
        <f t="shared" si="4"/>
        <v>0</v>
      </c>
    </row>
    <row r="13" spans="2:14" ht="15.75" customHeight="1" thickBot="1" x14ac:dyDescent="0.3">
      <c r="B13" s="7"/>
      <c r="C13" s="7"/>
      <c r="D13" s="16"/>
      <c r="E13" s="14"/>
      <c r="F13" s="14"/>
      <c r="G13" s="147" t="s">
        <v>51</v>
      </c>
      <c r="H13" s="148"/>
      <c r="I13" s="148"/>
      <c r="J13" s="148"/>
      <c r="K13" s="149"/>
      <c r="L13" s="156">
        <f>SUM(L10:L12)</f>
        <v>0</v>
      </c>
      <c r="M13" s="157"/>
      <c r="N13" s="158"/>
    </row>
    <row r="14" spans="2:14" ht="15" customHeight="1" thickBot="1" x14ac:dyDescent="0.3">
      <c r="B14" s="7"/>
      <c r="C14" s="7"/>
      <c r="D14" s="7"/>
      <c r="E14" s="14"/>
      <c r="F14" s="14"/>
      <c r="G14" s="147" t="s">
        <v>52</v>
      </c>
      <c r="H14" s="148"/>
      <c r="I14" s="148"/>
      <c r="J14" s="148"/>
      <c r="K14" s="149"/>
      <c r="L14" s="159">
        <f>SUM(M10:M12)</f>
        <v>0</v>
      </c>
      <c r="M14" s="160"/>
      <c r="N14" s="161"/>
    </row>
    <row r="15" spans="2:14" ht="15" customHeight="1" thickBot="1" x14ac:dyDescent="0.3">
      <c r="E15" s="14"/>
      <c r="F15" s="14"/>
      <c r="G15" s="147" t="s">
        <v>53</v>
      </c>
      <c r="H15" s="148"/>
      <c r="I15" s="148"/>
      <c r="J15" s="148"/>
      <c r="K15" s="149"/>
      <c r="L15" s="153">
        <f>SUM(N10:N12)</f>
        <v>0</v>
      </c>
      <c r="M15" s="154"/>
      <c r="N15" s="155"/>
    </row>
    <row r="16" spans="2:14" ht="15" customHeight="1" thickBot="1" x14ac:dyDescent="0.3">
      <c r="E16" s="22"/>
      <c r="F16" s="22"/>
      <c r="G16" s="22"/>
      <c r="H16" s="22"/>
      <c r="I16" s="22"/>
      <c r="J16" s="22"/>
      <c r="K16" s="22"/>
      <c r="L16" s="21"/>
      <c r="M16" s="21"/>
      <c r="N16" s="21"/>
    </row>
    <row r="17" spans="2:13" ht="37.5" customHeight="1" thickBot="1" x14ac:dyDescent="0.3">
      <c r="B17" s="70" t="s">
        <v>16</v>
      </c>
      <c r="C17" s="142" t="s">
        <v>65</v>
      </c>
      <c r="D17" s="14"/>
      <c r="E17" s="14"/>
      <c r="F17" s="14"/>
    </row>
    <row r="18" spans="2:13" ht="41.25" customHeight="1" thickBot="1" x14ac:dyDescent="0.3">
      <c r="B18" s="70" t="s">
        <v>18</v>
      </c>
      <c r="C18" s="73" t="s">
        <v>66</v>
      </c>
      <c r="D18" s="29"/>
      <c r="E18" s="29"/>
      <c r="F18" s="29"/>
      <c r="I18" s="3"/>
    </row>
    <row r="19" spans="2:13" ht="48" customHeight="1" thickBot="1" x14ac:dyDescent="0.3">
      <c r="B19" s="72" t="s">
        <v>19</v>
      </c>
      <c r="C19" s="139" t="s">
        <v>59</v>
      </c>
      <c r="D19" s="29"/>
      <c r="E19" s="29"/>
      <c r="F19" s="29"/>
    </row>
    <row r="22" spans="2:13" x14ac:dyDescent="0.25">
      <c r="G22" s="9"/>
      <c r="H22" s="9"/>
      <c r="I22" s="9"/>
      <c r="J22" s="9"/>
      <c r="K22" s="9"/>
      <c r="L22" s="9"/>
      <c r="M22" s="9"/>
    </row>
    <row r="23" spans="2:13" x14ac:dyDescent="0.25">
      <c r="G23" s="9"/>
      <c r="H23" s="9"/>
      <c r="I23" s="152"/>
      <c r="J23" s="152"/>
      <c r="K23" s="152"/>
      <c r="L23" s="152"/>
      <c r="M23" s="152"/>
    </row>
    <row r="24" spans="2:13" x14ac:dyDescent="0.25">
      <c r="G24" s="9"/>
      <c r="H24" s="9"/>
      <c r="I24" s="9"/>
      <c r="J24" s="9"/>
      <c r="K24" s="9"/>
      <c r="L24" s="9"/>
      <c r="M24" s="9"/>
    </row>
    <row r="25" spans="2:13" x14ac:dyDescent="0.25">
      <c r="G25" s="9"/>
      <c r="H25" s="9"/>
      <c r="I25" s="9"/>
      <c r="J25" s="9"/>
      <c r="K25" s="9"/>
      <c r="L25" s="9"/>
      <c r="M25" s="9"/>
    </row>
    <row r="26" spans="2:13" x14ac:dyDescent="0.25">
      <c r="G26" s="9"/>
      <c r="H26" s="9"/>
      <c r="I26" s="9"/>
      <c r="J26" s="9"/>
      <c r="K26" s="9"/>
      <c r="L26" s="9"/>
      <c r="M26" s="9"/>
    </row>
  </sheetData>
  <mergeCells count="10">
    <mergeCell ref="B2:E2"/>
    <mergeCell ref="I23:M23"/>
    <mergeCell ref="L15:N15"/>
    <mergeCell ref="G15:K15"/>
    <mergeCell ref="B4:C4"/>
    <mergeCell ref="B6:C6"/>
    <mergeCell ref="G13:K13"/>
    <mergeCell ref="G14:K14"/>
    <mergeCell ref="L13:N13"/>
    <mergeCell ref="L14:N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workbookViewId="0">
      <selection activeCell="I23" sqref="I23"/>
    </sheetView>
  </sheetViews>
  <sheetFormatPr defaultRowHeight="15" x14ac:dyDescent="0.25"/>
  <cols>
    <col min="2" max="2" width="15.28515625" bestFit="1" customWidth="1"/>
    <col min="3" max="3" width="59.42578125" customWidth="1"/>
    <col min="4" max="4" width="5.7109375" bestFit="1" customWidth="1"/>
    <col min="5" max="5" width="10.28515625" bestFit="1" customWidth="1"/>
    <col min="6" max="6" width="16.85546875" customWidth="1"/>
    <col min="7" max="7" width="13.7109375" bestFit="1" customWidth="1"/>
    <col min="8" max="8" width="10.85546875" bestFit="1" customWidth="1"/>
    <col min="9" max="9" width="9.7109375" bestFit="1" customWidth="1"/>
    <col min="10" max="10" width="13.42578125" bestFit="1" customWidth="1"/>
    <col min="11" max="11" width="12" bestFit="1" customWidth="1"/>
    <col min="12" max="12" width="22.42578125" bestFit="1" customWidth="1"/>
    <col min="13" max="13" width="23.5703125" bestFit="1" customWidth="1"/>
    <col min="14" max="14" width="24" bestFit="1" customWidth="1"/>
  </cols>
  <sheetData>
    <row r="1" spans="2:14" x14ac:dyDescent="0.25">
      <c r="C1" s="3"/>
    </row>
    <row r="2" spans="2:14" ht="15.75" x14ac:dyDescent="0.25">
      <c r="B2" s="143" t="s">
        <v>58</v>
      </c>
      <c r="C2" s="143"/>
      <c r="D2" s="143"/>
      <c r="E2" s="143"/>
    </row>
    <row r="3" spans="2:14" x14ac:dyDescent="0.25">
      <c r="C3" s="3"/>
    </row>
    <row r="4" spans="2:14" x14ac:dyDescent="0.25">
      <c r="B4" s="150" t="s">
        <v>62</v>
      </c>
      <c r="C4" s="150"/>
    </row>
    <row r="5" spans="2:14" x14ac:dyDescent="0.25">
      <c r="B5" s="5"/>
      <c r="C5" s="4"/>
    </row>
    <row r="6" spans="2:14" s="1" customFormat="1" x14ac:dyDescent="0.25">
      <c r="B6" s="151" t="s">
        <v>57</v>
      </c>
      <c r="C6" s="151"/>
    </row>
    <row r="7" spans="2:14" ht="15.75" thickBot="1" x14ac:dyDescent="0.3"/>
    <row r="8" spans="2:14" s="10" customFormat="1" ht="41.25" customHeight="1" x14ac:dyDescent="0.25">
      <c r="B8" s="37" t="s">
        <v>0</v>
      </c>
      <c r="C8" s="37" t="s">
        <v>1</v>
      </c>
      <c r="D8" s="37" t="s">
        <v>2</v>
      </c>
      <c r="E8" s="37" t="s">
        <v>3</v>
      </c>
      <c r="F8" s="42" t="s">
        <v>44</v>
      </c>
      <c r="G8" s="42" t="s">
        <v>45</v>
      </c>
      <c r="H8" s="42" t="s">
        <v>9</v>
      </c>
      <c r="I8" s="42" t="s">
        <v>10</v>
      </c>
      <c r="J8" s="42" t="s">
        <v>11</v>
      </c>
      <c r="K8" s="42" t="s">
        <v>12</v>
      </c>
      <c r="L8" s="42" t="s">
        <v>13</v>
      </c>
      <c r="M8" s="42" t="s">
        <v>14</v>
      </c>
      <c r="N8" s="49" t="s">
        <v>15</v>
      </c>
    </row>
    <row r="9" spans="2:14" s="1" customFormat="1" x14ac:dyDescent="0.25">
      <c r="B9" s="79">
        <v>1</v>
      </c>
      <c r="C9" s="79">
        <v>2</v>
      </c>
      <c r="D9" s="79">
        <v>3</v>
      </c>
      <c r="E9" s="79">
        <v>4</v>
      </c>
      <c r="F9" s="79">
        <v>5</v>
      </c>
      <c r="G9" s="79">
        <v>6</v>
      </c>
      <c r="H9" s="80">
        <v>7</v>
      </c>
      <c r="I9" s="80">
        <v>8</v>
      </c>
      <c r="J9" s="80">
        <v>9</v>
      </c>
      <c r="K9" s="80">
        <v>10</v>
      </c>
      <c r="L9" s="82">
        <v>11</v>
      </c>
      <c r="M9" s="82">
        <v>12</v>
      </c>
      <c r="N9" s="82">
        <v>13</v>
      </c>
    </row>
    <row r="10" spans="2:14" x14ac:dyDescent="0.25">
      <c r="B10" s="43">
        <v>1</v>
      </c>
      <c r="C10" s="85" t="s">
        <v>23</v>
      </c>
      <c r="D10" s="43" t="s">
        <v>63</v>
      </c>
      <c r="E10" s="43">
        <v>400</v>
      </c>
      <c r="F10" s="112"/>
      <c r="G10" s="112"/>
      <c r="H10" s="112"/>
      <c r="I10" s="121"/>
      <c r="J10" s="45">
        <f>H10*I10/100</f>
        <v>0</v>
      </c>
      <c r="K10" s="45">
        <f>H10+J10</f>
        <v>0</v>
      </c>
      <c r="L10" s="47">
        <f>H10*E10</f>
        <v>0</v>
      </c>
      <c r="M10" s="47">
        <f>J10*E10</f>
        <v>0</v>
      </c>
      <c r="N10" s="50">
        <f>SUM(L10:M10)</f>
        <v>0</v>
      </c>
    </row>
    <row r="11" spans="2:14" x14ac:dyDescent="0.25">
      <c r="B11" s="43">
        <v>2</v>
      </c>
      <c r="C11" s="85" t="s">
        <v>24</v>
      </c>
      <c r="D11" s="43" t="s">
        <v>5</v>
      </c>
      <c r="E11" s="43">
        <v>150</v>
      </c>
      <c r="F11" s="112"/>
      <c r="G11" s="112"/>
      <c r="H11" s="112"/>
      <c r="I11" s="121"/>
      <c r="J11" s="45">
        <f t="shared" ref="J11:J13" si="0">H11*I11/100</f>
        <v>0</v>
      </c>
      <c r="K11" s="45">
        <f t="shared" ref="K11:K13" si="1">H11+J11</f>
        <v>0</v>
      </c>
      <c r="L11" s="47">
        <f t="shared" ref="L11:L13" si="2">H11*E11</f>
        <v>0</v>
      </c>
      <c r="M11" s="47">
        <f t="shared" ref="M11:M13" si="3">J11*E11</f>
        <v>0</v>
      </c>
      <c r="N11" s="50">
        <f t="shared" ref="N11:N13" si="4">SUM(L11:M11)</f>
        <v>0</v>
      </c>
    </row>
    <row r="12" spans="2:14" x14ac:dyDescent="0.25">
      <c r="B12" s="43">
        <v>3</v>
      </c>
      <c r="C12" s="85" t="s">
        <v>25</v>
      </c>
      <c r="D12" s="43" t="s">
        <v>5</v>
      </c>
      <c r="E12" s="43">
        <v>200</v>
      </c>
      <c r="F12" s="112"/>
      <c r="G12" s="112"/>
      <c r="H12" s="112"/>
      <c r="I12" s="121"/>
      <c r="J12" s="45">
        <f t="shared" si="0"/>
        <v>0</v>
      </c>
      <c r="K12" s="45">
        <f t="shared" si="1"/>
        <v>0</v>
      </c>
      <c r="L12" s="47">
        <f t="shared" si="2"/>
        <v>0</v>
      </c>
      <c r="M12" s="47">
        <f t="shared" si="3"/>
        <v>0</v>
      </c>
      <c r="N12" s="50">
        <f t="shared" si="4"/>
        <v>0</v>
      </c>
    </row>
    <row r="13" spans="2:14" ht="15.75" thickBot="1" x14ac:dyDescent="0.3">
      <c r="B13" s="44">
        <v>3</v>
      </c>
      <c r="C13" s="86" t="s">
        <v>26</v>
      </c>
      <c r="D13" s="44" t="s">
        <v>63</v>
      </c>
      <c r="E13" s="141">
        <v>500</v>
      </c>
      <c r="F13" s="114"/>
      <c r="G13" s="114"/>
      <c r="H13" s="114"/>
      <c r="I13" s="122"/>
      <c r="J13" s="46">
        <f t="shared" si="0"/>
        <v>0</v>
      </c>
      <c r="K13" s="46">
        <f t="shared" si="1"/>
        <v>0</v>
      </c>
      <c r="L13" s="48">
        <f t="shared" si="2"/>
        <v>0</v>
      </c>
      <c r="M13" s="48">
        <f t="shared" si="3"/>
        <v>0</v>
      </c>
      <c r="N13" s="51">
        <f t="shared" si="4"/>
        <v>0</v>
      </c>
    </row>
    <row r="14" spans="2:14" ht="15" customHeight="1" thickBot="1" x14ac:dyDescent="0.3">
      <c r="B14" s="7"/>
      <c r="C14" s="7"/>
      <c r="D14" s="7"/>
      <c r="E14" s="14"/>
      <c r="F14" s="173" t="s">
        <v>51</v>
      </c>
      <c r="G14" s="174"/>
      <c r="H14" s="174"/>
      <c r="I14" s="174"/>
      <c r="J14" s="174"/>
      <c r="K14" s="175"/>
      <c r="L14" s="162">
        <f>SUM(L10:L13)</f>
        <v>0</v>
      </c>
      <c r="M14" s="163"/>
      <c r="N14" s="164"/>
    </row>
    <row r="15" spans="2:14" ht="15" customHeight="1" thickBot="1" x14ac:dyDescent="0.3">
      <c r="B15" s="7"/>
      <c r="C15" s="7"/>
      <c r="D15" s="7"/>
      <c r="E15" s="14"/>
      <c r="F15" s="173" t="s">
        <v>54</v>
      </c>
      <c r="G15" s="174"/>
      <c r="H15" s="174"/>
      <c r="I15" s="174"/>
      <c r="J15" s="174"/>
      <c r="K15" s="175"/>
      <c r="L15" s="165">
        <f>SUM(M10:M13)</f>
        <v>0</v>
      </c>
      <c r="M15" s="166"/>
      <c r="N15" s="167"/>
    </row>
    <row r="16" spans="2:14" ht="15" customHeight="1" thickBot="1" x14ac:dyDescent="0.3">
      <c r="B16" s="7"/>
      <c r="C16" s="7"/>
      <c r="D16" s="7"/>
      <c r="E16" s="14"/>
      <c r="F16" s="173" t="s">
        <v>51</v>
      </c>
      <c r="G16" s="174"/>
      <c r="H16" s="174"/>
      <c r="I16" s="174"/>
      <c r="J16" s="174"/>
      <c r="K16" s="175"/>
      <c r="L16" s="170">
        <f>SUM(N10:N13)</f>
        <v>0</v>
      </c>
      <c r="M16" s="171"/>
      <c r="N16" s="172"/>
    </row>
    <row r="17" spans="2:15" s="9" customFormat="1" ht="15" customHeight="1" thickBot="1" x14ac:dyDescent="0.3">
      <c r="E17" s="169"/>
      <c r="F17" s="169"/>
      <c r="G17" s="169"/>
      <c r="H17" s="169"/>
      <c r="I17" s="169"/>
      <c r="J17" s="169"/>
      <c r="K17" s="169"/>
      <c r="L17" s="168"/>
      <c r="M17" s="168"/>
      <c r="N17" s="168"/>
    </row>
    <row r="18" spans="2:15" s="1" customFormat="1" ht="30" customHeight="1" thickBot="1" x14ac:dyDescent="0.3">
      <c r="B18" s="70" t="s">
        <v>16</v>
      </c>
      <c r="C18" s="142" t="s">
        <v>65</v>
      </c>
      <c r="D18" s="28"/>
      <c r="E18" s="28"/>
      <c r="F18" s="28"/>
      <c r="K18" s="2"/>
      <c r="L18" s="2"/>
      <c r="M18" s="2"/>
      <c r="N18" s="2"/>
      <c r="O18" s="2"/>
    </row>
    <row r="19" spans="2:15" s="1" customFormat="1" ht="45.75" customHeight="1" thickBot="1" x14ac:dyDescent="0.3">
      <c r="B19" s="70" t="s">
        <v>18</v>
      </c>
      <c r="C19" s="73" t="s">
        <v>66</v>
      </c>
      <c r="D19" s="30"/>
      <c r="E19" s="30"/>
      <c r="F19" s="30"/>
    </row>
    <row r="20" spans="2:15" s="1" customFormat="1" ht="62.25" customHeight="1" thickBot="1" x14ac:dyDescent="0.3">
      <c r="B20" s="72" t="s">
        <v>19</v>
      </c>
      <c r="C20" s="140" t="s">
        <v>59</v>
      </c>
      <c r="D20" s="30"/>
      <c r="E20" s="30"/>
      <c r="F20" s="30"/>
    </row>
    <row r="21" spans="2:15" s="1" customFormat="1" x14ac:dyDescent="0.25">
      <c r="B21" s="28"/>
      <c r="C21" s="30"/>
      <c r="D21" s="30"/>
      <c r="E21" s="30"/>
      <c r="F21" s="30"/>
    </row>
    <row r="22" spans="2:15" s="1" customFormat="1" x14ac:dyDescent="0.25">
      <c r="B22" s="28"/>
      <c r="C22" s="36"/>
      <c r="D22" s="36"/>
      <c r="E22" s="36"/>
      <c r="F22" s="36"/>
    </row>
  </sheetData>
  <mergeCells count="11">
    <mergeCell ref="B2:E2"/>
    <mergeCell ref="L14:N14"/>
    <mergeCell ref="L15:N15"/>
    <mergeCell ref="L17:N17"/>
    <mergeCell ref="B4:C4"/>
    <mergeCell ref="B6:C6"/>
    <mergeCell ref="E17:K17"/>
    <mergeCell ref="L16:N16"/>
    <mergeCell ref="F14:K14"/>
    <mergeCell ref="F15:K15"/>
    <mergeCell ref="F16:K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C17" sqref="C17"/>
    </sheetView>
  </sheetViews>
  <sheetFormatPr defaultRowHeight="15" x14ac:dyDescent="0.25"/>
  <cols>
    <col min="1" max="1" width="9.140625" style="9"/>
    <col min="2" max="2" width="15.28515625" bestFit="1" customWidth="1"/>
    <col min="3" max="3" width="58.42578125" bestFit="1" customWidth="1"/>
    <col min="4" max="4" width="5.7109375" bestFit="1" customWidth="1"/>
    <col min="5" max="5" width="10.28515625" bestFit="1" customWidth="1"/>
    <col min="6" max="6" width="15.140625" bestFit="1" customWidth="1"/>
    <col min="7" max="7" width="13.7109375" bestFit="1" customWidth="1"/>
    <col min="8" max="8" width="10.85546875" bestFit="1" customWidth="1"/>
    <col min="9" max="9" width="11.140625" customWidth="1"/>
    <col min="10" max="10" width="13.42578125" bestFit="1" customWidth="1"/>
    <col min="11" max="11" width="12" bestFit="1" customWidth="1"/>
    <col min="12" max="12" width="34.5703125" bestFit="1" customWidth="1"/>
    <col min="13" max="13" width="23.5703125" bestFit="1" customWidth="1"/>
    <col min="14" max="14" width="24" bestFit="1" customWidth="1"/>
  </cols>
  <sheetData>
    <row r="1" spans="1:14" x14ac:dyDescent="0.25">
      <c r="A1"/>
      <c r="C1" s="3"/>
    </row>
    <row r="2" spans="1:14" ht="15.75" x14ac:dyDescent="0.25">
      <c r="A2"/>
      <c r="B2" s="143" t="s">
        <v>58</v>
      </c>
      <c r="C2" s="143"/>
      <c r="D2" s="143"/>
      <c r="E2" s="143"/>
    </row>
    <row r="3" spans="1:14" x14ac:dyDescent="0.25">
      <c r="A3"/>
      <c r="C3" s="3"/>
    </row>
    <row r="4" spans="1:14" s="1" customFormat="1" x14ac:dyDescent="0.25">
      <c r="A4" s="2"/>
      <c r="B4" s="150" t="s">
        <v>27</v>
      </c>
      <c r="C4" s="150"/>
    </row>
    <row r="5" spans="1:14" x14ac:dyDescent="0.25">
      <c r="B5" s="138"/>
      <c r="C5" s="4"/>
    </row>
    <row r="6" spans="1:14" s="1" customFormat="1" x14ac:dyDescent="0.25">
      <c r="A6" s="2"/>
      <c r="B6" s="151" t="s">
        <v>57</v>
      </c>
      <c r="C6" s="151"/>
    </row>
    <row r="7" spans="1:14" ht="15.75" thickBot="1" x14ac:dyDescent="0.3"/>
    <row r="8" spans="1:14" s="13" customFormat="1" ht="39" thickBot="1" x14ac:dyDescent="0.3">
      <c r="A8" s="12"/>
      <c r="B8" s="52" t="s">
        <v>0</v>
      </c>
      <c r="C8" s="52" t="s">
        <v>1</v>
      </c>
      <c r="D8" s="52" t="s">
        <v>2</v>
      </c>
      <c r="E8" s="52" t="s">
        <v>3</v>
      </c>
      <c r="F8" s="54" t="s">
        <v>44</v>
      </c>
      <c r="G8" s="54" t="s">
        <v>45</v>
      </c>
      <c r="H8" s="54" t="s">
        <v>9</v>
      </c>
      <c r="I8" s="54" t="s">
        <v>10</v>
      </c>
      <c r="J8" s="54" t="s">
        <v>11</v>
      </c>
      <c r="K8" s="54" t="s">
        <v>12</v>
      </c>
      <c r="L8" s="54" t="s">
        <v>13</v>
      </c>
      <c r="M8" s="54" t="s">
        <v>14</v>
      </c>
      <c r="N8" s="55" t="s">
        <v>15</v>
      </c>
    </row>
    <row r="9" spans="1:14" s="1" customFormat="1" ht="15.75" thickBot="1" x14ac:dyDescent="0.3">
      <c r="A9" s="2"/>
      <c r="B9" s="83">
        <v>1</v>
      </c>
      <c r="C9" s="83">
        <v>2</v>
      </c>
      <c r="D9" s="83">
        <v>3</v>
      </c>
      <c r="E9" s="83">
        <v>4</v>
      </c>
      <c r="F9" s="83">
        <v>5</v>
      </c>
      <c r="G9" s="83">
        <v>6</v>
      </c>
      <c r="H9" s="84">
        <v>7</v>
      </c>
      <c r="I9" s="84">
        <v>8</v>
      </c>
      <c r="J9" s="84">
        <v>9</v>
      </c>
      <c r="K9" s="84">
        <v>10</v>
      </c>
      <c r="L9" s="84">
        <v>11</v>
      </c>
      <c r="M9" s="84">
        <v>12</v>
      </c>
      <c r="N9" s="84">
        <v>13</v>
      </c>
    </row>
    <row r="10" spans="1:14" s="3" customFormat="1" x14ac:dyDescent="0.25">
      <c r="A10" s="8"/>
      <c r="B10" s="56">
        <v>1</v>
      </c>
      <c r="C10" s="57" t="s">
        <v>73</v>
      </c>
      <c r="D10" s="56" t="s">
        <v>5</v>
      </c>
      <c r="E10" s="56">
        <v>20000</v>
      </c>
      <c r="F10" s="127"/>
      <c r="G10" s="127"/>
      <c r="H10" s="111"/>
      <c r="I10" s="123"/>
      <c r="J10" s="59">
        <f>H10*I10/100</f>
        <v>0</v>
      </c>
      <c r="K10" s="59">
        <f>H10+J10</f>
        <v>0</v>
      </c>
      <c r="L10" s="60">
        <f>H10*E10</f>
        <v>0</v>
      </c>
      <c r="M10" s="60">
        <f>J10*E10</f>
        <v>0</v>
      </c>
      <c r="N10" s="61">
        <f>SUM(L10:M10)</f>
        <v>0</v>
      </c>
    </row>
    <row r="11" spans="1:14" s="3" customFormat="1" x14ac:dyDescent="0.25">
      <c r="A11" s="8"/>
      <c r="B11" s="38">
        <v>2</v>
      </c>
      <c r="C11" s="40" t="s">
        <v>28</v>
      </c>
      <c r="D11" s="38" t="s">
        <v>5</v>
      </c>
      <c r="E11" s="38">
        <v>1000</v>
      </c>
      <c r="F11" s="129"/>
      <c r="G11" s="129"/>
      <c r="H11" s="112"/>
      <c r="I11" s="123"/>
      <c r="J11" s="45">
        <f t="shared" ref="J11:J19" si="0">H11*I11/100</f>
        <v>0</v>
      </c>
      <c r="K11" s="45">
        <f t="shared" ref="K11:K19" si="1">H11+J11</f>
        <v>0</v>
      </c>
      <c r="L11" s="47">
        <f t="shared" ref="L11:L19" si="2">H11*E11</f>
        <v>0</v>
      </c>
      <c r="M11" s="47">
        <f t="shared" ref="M11:M19" si="3">J11*E11</f>
        <v>0</v>
      </c>
      <c r="N11" s="50">
        <f t="shared" ref="N11:N19" si="4">SUM(L11:M11)</f>
        <v>0</v>
      </c>
    </row>
    <row r="12" spans="1:14" s="3" customFormat="1" x14ac:dyDescent="0.25">
      <c r="A12" s="8"/>
      <c r="B12" s="38">
        <v>3</v>
      </c>
      <c r="C12" s="40" t="s">
        <v>29</v>
      </c>
      <c r="D12" s="38" t="s">
        <v>5</v>
      </c>
      <c r="E12" s="38">
        <v>2600</v>
      </c>
      <c r="F12" s="129"/>
      <c r="G12" s="129"/>
      <c r="H12" s="112"/>
      <c r="I12" s="123"/>
      <c r="J12" s="45">
        <f t="shared" si="0"/>
        <v>0</v>
      </c>
      <c r="K12" s="45">
        <f t="shared" si="1"/>
        <v>0</v>
      </c>
      <c r="L12" s="47">
        <f t="shared" si="2"/>
        <v>0</v>
      </c>
      <c r="M12" s="47">
        <f t="shared" si="3"/>
        <v>0</v>
      </c>
      <c r="N12" s="50">
        <f t="shared" si="4"/>
        <v>0</v>
      </c>
    </row>
    <row r="13" spans="1:14" s="3" customFormat="1" x14ac:dyDescent="0.25">
      <c r="A13" s="8"/>
      <c r="B13" s="38">
        <v>4</v>
      </c>
      <c r="C13" s="40" t="s">
        <v>30</v>
      </c>
      <c r="D13" s="38" t="s">
        <v>5</v>
      </c>
      <c r="E13" s="38">
        <v>1000</v>
      </c>
      <c r="F13" s="129"/>
      <c r="G13" s="129"/>
      <c r="H13" s="112"/>
      <c r="I13" s="123"/>
      <c r="J13" s="45">
        <f t="shared" si="0"/>
        <v>0</v>
      </c>
      <c r="K13" s="45">
        <f t="shared" si="1"/>
        <v>0</v>
      </c>
      <c r="L13" s="47">
        <f t="shared" si="2"/>
        <v>0</v>
      </c>
      <c r="M13" s="47">
        <f t="shared" si="3"/>
        <v>0</v>
      </c>
      <c r="N13" s="50">
        <f t="shared" si="4"/>
        <v>0</v>
      </c>
    </row>
    <row r="14" spans="1:14" s="3" customFormat="1" x14ac:dyDescent="0.25">
      <c r="A14" s="8"/>
      <c r="B14" s="38">
        <v>5</v>
      </c>
      <c r="C14" s="40" t="s">
        <v>31</v>
      </c>
      <c r="D14" s="38" t="s">
        <v>5</v>
      </c>
      <c r="E14" s="38">
        <v>2000</v>
      </c>
      <c r="F14" s="129"/>
      <c r="G14" s="129"/>
      <c r="H14" s="112"/>
      <c r="I14" s="123"/>
      <c r="J14" s="45">
        <f t="shared" si="0"/>
        <v>0</v>
      </c>
      <c r="K14" s="45">
        <f t="shared" si="1"/>
        <v>0</v>
      </c>
      <c r="L14" s="47">
        <f t="shared" si="2"/>
        <v>0</v>
      </c>
      <c r="M14" s="47">
        <f t="shared" si="3"/>
        <v>0</v>
      </c>
      <c r="N14" s="50">
        <f t="shared" si="4"/>
        <v>0</v>
      </c>
    </row>
    <row r="15" spans="1:14" s="3" customFormat="1" x14ac:dyDescent="0.25">
      <c r="A15" s="8"/>
      <c r="B15" s="38">
        <v>6</v>
      </c>
      <c r="C15" s="40" t="s">
        <v>32</v>
      </c>
      <c r="D15" s="38" t="s">
        <v>5</v>
      </c>
      <c r="E15" s="38">
        <v>4000</v>
      </c>
      <c r="F15" s="129"/>
      <c r="G15" s="129"/>
      <c r="H15" s="112"/>
      <c r="I15" s="121"/>
      <c r="J15" s="45">
        <f t="shared" si="0"/>
        <v>0</v>
      </c>
      <c r="K15" s="45">
        <f t="shared" si="1"/>
        <v>0</v>
      </c>
      <c r="L15" s="47">
        <f t="shared" si="2"/>
        <v>0</v>
      </c>
      <c r="M15" s="47">
        <f t="shared" si="3"/>
        <v>0</v>
      </c>
      <c r="N15" s="50">
        <f t="shared" si="4"/>
        <v>0</v>
      </c>
    </row>
    <row r="16" spans="1:14" s="3" customFormat="1" x14ac:dyDescent="0.25">
      <c r="A16" s="8"/>
      <c r="B16" s="38">
        <v>7</v>
      </c>
      <c r="C16" s="40" t="s">
        <v>33</v>
      </c>
      <c r="D16" s="38" t="s">
        <v>5</v>
      </c>
      <c r="E16" s="38">
        <v>800</v>
      </c>
      <c r="F16" s="129"/>
      <c r="G16" s="129"/>
      <c r="H16" s="112"/>
      <c r="I16" s="121"/>
      <c r="J16" s="45">
        <f t="shared" si="0"/>
        <v>0</v>
      </c>
      <c r="K16" s="45">
        <f t="shared" si="1"/>
        <v>0</v>
      </c>
      <c r="L16" s="47">
        <f t="shared" si="2"/>
        <v>0</v>
      </c>
      <c r="M16" s="47">
        <f t="shared" si="3"/>
        <v>0</v>
      </c>
      <c r="N16" s="50">
        <f t="shared" si="4"/>
        <v>0</v>
      </c>
    </row>
    <row r="17" spans="1:14" s="3" customFormat="1" x14ac:dyDescent="0.25">
      <c r="A17" s="8"/>
      <c r="B17" s="38">
        <v>8</v>
      </c>
      <c r="C17" s="40" t="s">
        <v>68</v>
      </c>
      <c r="D17" s="38" t="s">
        <v>5</v>
      </c>
      <c r="E17" s="38">
        <v>900</v>
      </c>
      <c r="F17" s="129"/>
      <c r="G17" s="129"/>
      <c r="H17" s="112"/>
      <c r="I17" s="121"/>
      <c r="J17" s="45">
        <f t="shared" si="0"/>
        <v>0</v>
      </c>
      <c r="K17" s="45">
        <f t="shared" si="1"/>
        <v>0</v>
      </c>
      <c r="L17" s="47">
        <f t="shared" si="2"/>
        <v>0</v>
      </c>
      <c r="M17" s="47">
        <f t="shared" si="3"/>
        <v>0</v>
      </c>
      <c r="N17" s="50">
        <f t="shared" si="4"/>
        <v>0</v>
      </c>
    </row>
    <row r="18" spans="1:14" s="3" customFormat="1" x14ac:dyDescent="0.25">
      <c r="A18" s="8"/>
      <c r="B18" s="38">
        <v>9</v>
      </c>
      <c r="C18" s="64" t="s">
        <v>34</v>
      </c>
      <c r="D18" s="67" t="s">
        <v>5</v>
      </c>
      <c r="E18" s="67">
        <v>3333</v>
      </c>
      <c r="F18" s="133"/>
      <c r="G18" s="133"/>
      <c r="H18" s="116"/>
      <c r="I18" s="124"/>
      <c r="J18" s="45">
        <f t="shared" si="0"/>
        <v>0</v>
      </c>
      <c r="K18" s="45">
        <f t="shared" si="1"/>
        <v>0</v>
      </c>
      <c r="L18" s="47">
        <f t="shared" si="2"/>
        <v>0</v>
      </c>
      <c r="M18" s="47">
        <f t="shared" si="3"/>
        <v>0</v>
      </c>
      <c r="N18" s="50">
        <f t="shared" si="4"/>
        <v>0</v>
      </c>
    </row>
    <row r="19" spans="1:14" s="8" customFormat="1" ht="15.75" thickBot="1" x14ac:dyDescent="0.3">
      <c r="B19" s="39">
        <v>20</v>
      </c>
      <c r="C19" s="41" t="s">
        <v>43</v>
      </c>
      <c r="D19" s="39" t="s">
        <v>63</v>
      </c>
      <c r="E19" s="39">
        <v>640</v>
      </c>
      <c r="F19" s="131"/>
      <c r="G19" s="131"/>
      <c r="H19" s="114"/>
      <c r="I19" s="122"/>
      <c r="J19" s="46">
        <f t="shared" si="0"/>
        <v>0</v>
      </c>
      <c r="K19" s="46">
        <f t="shared" si="1"/>
        <v>0</v>
      </c>
      <c r="L19" s="48">
        <f t="shared" si="2"/>
        <v>0</v>
      </c>
      <c r="M19" s="48">
        <f t="shared" si="3"/>
        <v>0</v>
      </c>
      <c r="N19" s="51">
        <f t="shared" si="4"/>
        <v>0</v>
      </c>
    </row>
    <row r="20" spans="1:14" s="8" customFormat="1" ht="15" customHeight="1" thickBot="1" x14ac:dyDescent="0.3">
      <c r="B20" s="6"/>
      <c r="C20" s="6"/>
      <c r="D20" s="6"/>
      <c r="E20" s="14"/>
      <c r="F20" s="173" t="s">
        <v>51</v>
      </c>
      <c r="G20" s="174"/>
      <c r="H20" s="174"/>
      <c r="I20" s="174"/>
      <c r="J20" s="174"/>
      <c r="K20" s="175"/>
      <c r="L20" s="153">
        <f>SUM(L10:L19)</f>
        <v>0</v>
      </c>
      <c r="M20" s="154"/>
      <c r="N20" s="155"/>
    </row>
    <row r="21" spans="1:14" s="8" customFormat="1" ht="15" customHeight="1" thickBot="1" x14ac:dyDescent="0.3">
      <c r="B21" s="6"/>
      <c r="C21" s="6"/>
      <c r="D21" s="6"/>
      <c r="E21" s="14"/>
      <c r="F21" s="173" t="s">
        <v>54</v>
      </c>
      <c r="G21" s="174"/>
      <c r="H21" s="174"/>
      <c r="I21" s="174"/>
      <c r="J21" s="174"/>
      <c r="K21" s="175"/>
      <c r="L21" s="159">
        <f>SUM(M10:M19)</f>
        <v>0</v>
      </c>
      <c r="M21" s="160"/>
      <c r="N21" s="161"/>
    </row>
    <row r="22" spans="1:14" s="8" customFormat="1" ht="15" customHeight="1" thickBot="1" x14ac:dyDescent="0.3">
      <c r="B22" s="6"/>
      <c r="C22" s="6"/>
      <c r="D22" s="6"/>
      <c r="E22" s="14"/>
      <c r="F22" s="173" t="s">
        <v>51</v>
      </c>
      <c r="G22" s="174"/>
      <c r="H22" s="174"/>
      <c r="I22" s="174"/>
      <c r="J22" s="174"/>
      <c r="K22" s="175"/>
      <c r="L22" s="178">
        <f>SUM(N10:N19)</f>
        <v>0</v>
      </c>
      <c r="M22" s="174"/>
      <c r="N22" s="175"/>
    </row>
    <row r="23" spans="1:14" s="8" customFormat="1" ht="15" customHeight="1" thickBot="1" x14ac:dyDescent="0.3">
      <c r="B23" s="6"/>
      <c r="C23" s="6"/>
      <c r="D23" s="6"/>
      <c r="E23" s="25"/>
      <c r="F23" s="25"/>
      <c r="G23" s="25"/>
      <c r="H23" s="25"/>
      <c r="I23" s="25"/>
      <c r="J23" s="25"/>
      <c r="K23" s="25"/>
      <c r="L23" s="26"/>
      <c r="M23" s="26"/>
      <c r="N23" s="26"/>
    </row>
    <row r="24" spans="1:14" s="8" customFormat="1" ht="37.5" customHeight="1" thickBot="1" x14ac:dyDescent="0.3">
      <c r="B24" s="70" t="s">
        <v>16</v>
      </c>
      <c r="C24" s="66" t="s">
        <v>17</v>
      </c>
      <c r="D24" s="6"/>
      <c r="E24" s="169"/>
      <c r="F24" s="169"/>
      <c r="G24" s="169"/>
      <c r="H24" s="169"/>
      <c r="I24" s="169"/>
      <c r="J24" s="169"/>
      <c r="K24" s="169"/>
      <c r="L24" s="168"/>
      <c r="M24" s="168"/>
      <c r="N24" s="168"/>
    </row>
    <row r="25" spans="1:14" ht="36" customHeight="1" thickBot="1" x14ac:dyDescent="0.3">
      <c r="B25" s="70" t="s">
        <v>18</v>
      </c>
      <c r="C25" s="73" t="s">
        <v>66</v>
      </c>
      <c r="D25" s="28"/>
      <c r="E25" s="28"/>
    </row>
    <row r="26" spans="1:14" ht="54.75" customHeight="1" thickBot="1" x14ac:dyDescent="0.3">
      <c r="B26" s="72" t="s">
        <v>19</v>
      </c>
      <c r="C26" s="139" t="s">
        <v>59</v>
      </c>
      <c r="D26" s="29"/>
      <c r="E26" s="29"/>
    </row>
    <row r="27" spans="1:14" x14ac:dyDescent="0.25">
      <c r="B27" s="28"/>
      <c r="C27" s="29"/>
      <c r="D27" s="29"/>
      <c r="E27" s="29"/>
    </row>
    <row r="28" spans="1:14" x14ac:dyDescent="0.25">
      <c r="B28" s="28"/>
      <c r="C28" s="176"/>
      <c r="D28" s="176"/>
      <c r="E28" s="176"/>
    </row>
    <row r="29" spans="1:14" x14ac:dyDescent="0.25">
      <c r="B29" s="28"/>
      <c r="C29" s="177"/>
      <c r="D29" s="177"/>
      <c r="E29" s="177"/>
    </row>
  </sheetData>
  <mergeCells count="13">
    <mergeCell ref="B2:E2"/>
    <mergeCell ref="C28:E28"/>
    <mergeCell ref="C29:E29"/>
    <mergeCell ref="L20:N20"/>
    <mergeCell ref="L21:N21"/>
    <mergeCell ref="L24:N24"/>
    <mergeCell ref="B4:C4"/>
    <mergeCell ref="B6:C6"/>
    <mergeCell ref="E24:K24"/>
    <mergeCell ref="L22:N22"/>
    <mergeCell ref="F20:K20"/>
    <mergeCell ref="F21:K21"/>
    <mergeCell ref="F22:K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topLeftCell="A4" workbookViewId="0">
      <selection activeCell="C11" sqref="C11"/>
    </sheetView>
  </sheetViews>
  <sheetFormatPr defaultRowHeight="15" x14ac:dyDescent="0.25"/>
  <cols>
    <col min="1" max="1" width="9.140625" style="3"/>
    <col min="2" max="2" width="15.28515625" style="3" bestFit="1" customWidth="1"/>
    <col min="3" max="3" width="55.5703125" style="4" customWidth="1"/>
    <col min="4" max="4" width="5.7109375" style="3" bestFit="1" customWidth="1"/>
    <col min="5" max="5" width="10.28515625" style="3" bestFit="1" customWidth="1"/>
    <col min="6" max="6" width="15.140625" style="3" bestFit="1" customWidth="1"/>
    <col min="7" max="7" width="13.7109375" style="3" bestFit="1" customWidth="1"/>
    <col min="8" max="8" width="16.28515625" style="3" customWidth="1"/>
    <col min="9" max="9" width="9.7109375" style="3" bestFit="1" customWidth="1"/>
    <col min="10" max="10" width="13.42578125" style="3" bestFit="1" customWidth="1"/>
    <col min="11" max="11" width="13.28515625" style="3" bestFit="1" customWidth="1"/>
    <col min="12" max="12" width="27.140625" style="3" bestFit="1" customWidth="1"/>
    <col min="13" max="13" width="23.5703125" style="3" bestFit="1" customWidth="1"/>
    <col min="14" max="14" width="31.42578125" style="3" bestFit="1" customWidth="1"/>
    <col min="15" max="16384" width="9.140625" style="3"/>
  </cols>
  <sheetData>
    <row r="1" spans="2:14" customFormat="1" x14ac:dyDescent="0.25">
      <c r="C1" s="3"/>
    </row>
    <row r="2" spans="2:14" customFormat="1" ht="15.75" x14ac:dyDescent="0.25">
      <c r="B2" s="143" t="s">
        <v>58</v>
      </c>
      <c r="C2" s="143"/>
      <c r="D2" s="143"/>
      <c r="E2" s="143"/>
    </row>
    <row r="3" spans="2:14" customFormat="1" x14ac:dyDescent="0.25">
      <c r="C3" s="3"/>
    </row>
    <row r="4" spans="2:14" x14ac:dyDescent="0.25">
      <c r="B4" s="150" t="s">
        <v>35</v>
      </c>
      <c r="C4" s="150"/>
    </row>
    <row r="5" spans="2:14" x14ac:dyDescent="0.25">
      <c r="B5" s="5"/>
    </row>
    <row r="6" spans="2:14" x14ac:dyDescent="0.25">
      <c r="B6" s="151" t="s">
        <v>57</v>
      </c>
      <c r="C6" s="151"/>
    </row>
    <row r="7" spans="2:14" ht="15.75" thickBot="1" x14ac:dyDescent="0.3"/>
    <row r="8" spans="2:14" s="13" customFormat="1" ht="39" thickBot="1" x14ac:dyDescent="0.3">
      <c r="B8" s="52" t="s">
        <v>0</v>
      </c>
      <c r="C8" s="53" t="s">
        <v>1</v>
      </c>
      <c r="D8" s="52" t="s">
        <v>2</v>
      </c>
      <c r="E8" s="52" t="s">
        <v>3</v>
      </c>
      <c r="F8" s="54" t="s">
        <v>44</v>
      </c>
      <c r="G8" s="69" t="s">
        <v>45</v>
      </c>
      <c r="H8" s="54" t="s">
        <v>9</v>
      </c>
      <c r="I8" s="54" t="s">
        <v>10</v>
      </c>
      <c r="J8" s="54" t="s">
        <v>11</v>
      </c>
      <c r="K8" s="54" t="s">
        <v>12</v>
      </c>
      <c r="L8" s="54" t="s">
        <v>13</v>
      </c>
      <c r="M8" s="54" t="s">
        <v>14</v>
      </c>
      <c r="N8" s="55" t="s">
        <v>15</v>
      </c>
    </row>
    <row r="9" spans="2:14" s="1" customFormat="1" ht="15.75" thickBot="1" x14ac:dyDescent="0.3">
      <c r="B9" s="62">
        <v>1</v>
      </c>
      <c r="C9" s="62">
        <v>2</v>
      </c>
      <c r="D9" s="62">
        <v>3</v>
      </c>
      <c r="E9" s="62">
        <v>4</v>
      </c>
      <c r="F9" s="62">
        <v>5</v>
      </c>
      <c r="G9" s="68">
        <v>6</v>
      </c>
      <c r="H9" s="63">
        <v>7</v>
      </c>
      <c r="I9" s="63">
        <v>8</v>
      </c>
      <c r="J9" s="63">
        <v>9</v>
      </c>
      <c r="K9" s="63">
        <v>10</v>
      </c>
      <c r="L9" s="63">
        <v>11</v>
      </c>
      <c r="M9" s="63">
        <v>12</v>
      </c>
      <c r="N9" s="63">
        <v>13</v>
      </c>
    </row>
    <row r="10" spans="2:14" x14ac:dyDescent="0.25">
      <c r="B10" s="56">
        <v>1</v>
      </c>
      <c r="C10" s="57" t="s">
        <v>73</v>
      </c>
      <c r="D10" s="56" t="s">
        <v>5</v>
      </c>
      <c r="E10" s="58">
        <v>20000</v>
      </c>
      <c r="F10" s="127"/>
      <c r="G10" s="128"/>
      <c r="H10" s="111"/>
      <c r="I10" s="123"/>
      <c r="J10" s="59">
        <f>H10*I10/100</f>
        <v>0</v>
      </c>
      <c r="K10" s="59">
        <f>H10+J10</f>
        <v>0</v>
      </c>
      <c r="L10" s="60">
        <f>H10*E10</f>
        <v>0</v>
      </c>
      <c r="M10" s="60">
        <f>E10*J10</f>
        <v>0</v>
      </c>
      <c r="N10" s="61">
        <f>SUM(L10:M10)</f>
        <v>0</v>
      </c>
    </row>
    <row r="11" spans="2:14" x14ac:dyDescent="0.25">
      <c r="B11" s="38">
        <v>2</v>
      </c>
      <c r="C11" s="40" t="s">
        <v>72</v>
      </c>
      <c r="D11" s="38" t="s">
        <v>5</v>
      </c>
      <c r="E11" s="38">
        <v>1000</v>
      </c>
      <c r="F11" s="129"/>
      <c r="G11" s="130"/>
      <c r="H11" s="112"/>
      <c r="I11" s="121"/>
      <c r="J11" s="45">
        <f t="shared" ref="J11:J28" si="0">H11*I11/100</f>
        <v>0</v>
      </c>
      <c r="K11" s="45">
        <f>H11+J11</f>
        <v>0</v>
      </c>
      <c r="L11" s="47">
        <f>H11*E11</f>
        <v>0</v>
      </c>
      <c r="M11" s="47">
        <f>E11*J11</f>
        <v>0</v>
      </c>
      <c r="N11" s="50">
        <f>SUM(L11:M11)</f>
        <v>0</v>
      </c>
    </row>
    <row r="12" spans="2:14" x14ac:dyDescent="0.25">
      <c r="B12" s="38">
        <v>3</v>
      </c>
      <c r="C12" s="40" t="s">
        <v>71</v>
      </c>
      <c r="D12" s="38" t="s">
        <v>5</v>
      </c>
      <c r="E12" s="38">
        <v>960</v>
      </c>
      <c r="F12" s="129"/>
      <c r="G12" s="130"/>
      <c r="H12" s="112"/>
      <c r="I12" s="121"/>
      <c r="J12" s="45">
        <f t="shared" si="0"/>
        <v>0</v>
      </c>
      <c r="K12" s="45">
        <f t="shared" ref="K12:K28" si="1">H12+J12</f>
        <v>0</v>
      </c>
      <c r="L12" s="47">
        <f t="shared" ref="L12:L28" si="2">H12*E12</f>
        <v>0</v>
      </c>
      <c r="M12" s="47">
        <f t="shared" ref="M12:M28" si="3">E12*J12</f>
        <v>0</v>
      </c>
      <c r="N12" s="50">
        <f t="shared" ref="N12:N28" si="4">SUM(L12:M12)</f>
        <v>0</v>
      </c>
    </row>
    <row r="13" spans="2:14" x14ac:dyDescent="0.25">
      <c r="B13" s="38">
        <v>4</v>
      </c>
      <c r="C13" s="40" t="s">
        <v>36</v>
      </c>
      <c r="D13" s="38" t="s">
        <v>5</v>
      </c>
      <c r="E13" s="38">
        <v>800</v>
      </c>
      <c r="F13" s="129"/>
      <c r="G13" s="130"/>
      <c r="H13" s="112"/>
      <c r="I13" s="121"/>
      <c r="J13" s="45">
        <f t="shared" si="0"/>
        <v>0</v>
      </c>
      <c r="K13" s="45">
        <f t="shared" si="1"/>
        <v>0</v>
      </c>
      <c r="L13" s="47">
        <f t="shared" si="2"/>
        <v>0</v>
      </c>
      <c r="M13" s="47">
        <f t="shared" si="3"/>
        <v>0</v>
      </c>
      <c r="N13" s="50">
        <f t="shared" si="4"/>
        <v>0</v>
      </c>
    </row>
    <row r="14" spans="2:14" x14ac:dyDescent="0.25">
      <c r="B14" s="38">
        <v>5</v>
      </c>
      <c r="C14" s="40" t="s">
        <v>37</v>
      </c>
      <c r="D14" s="38" t="s">
        <v>5</v>
      </c>
      <c r="E14" s="38">
        <v>12000</v>
      </c>
      <c r="F14" s="129"/>
      <c r="G14" s="130"/>
      <c r="H14" s="112"/>
      <c r="I14" s="121"/>
      <c r="J14" s="45">
        <f t="shared" si="0"/>
        <v>0</v>
      </c>
      <c r="K14" s="45">
        <f t="shared" si="1"/>
        <v>0</v>
      </c>
      <c r="L14" s="47">
        <f t="shared" si="2"/>
        <v>0</v>
      </c>
      <c r="M14" s="47">
        <f t="shared" si="3"/>
        <v>0</v>
      </c>
      <c r="N14" s="50">
        <f t="shared" si="4"/>
        <v>0</v>
      </c>
    </row>
    <row r="15" spans="2:14" x14ac:dyDescent="0.25">
      <c r="B15" s="38">
        <v>6</v>
      </c>
      <c r="C15" s="40" t="s">
        <v>38</v>
      </c>
      <c r="D15" s="38" t="s">
        <v>5</v>
      </c>
      <c r="E15" s="38">
        <v>1500</v>
      </c>
      <c r="F15" s="129"/>
      <c r="G15" s="130"/>
      <c r="H15" s="112"/>
      <c r="I15" s="121"/>
      <c r="J15" s="45">
        <f t="shared" si="0"/>
        <v>0</v>
      </c>
      <c r="K15" s="45">
        <f t="shared" si="1"/>
        <v>0</v>
      </c>
      <c r="L15" s="47">
        <f t="shared" si="2"/>
        <v>0</v>
      </c>
      <c r="M15" s="47">
        <f t="shared" si="3"/>
        <v>0</v>
      </c>
      <c r="N15" s="50">
        <f t="shared" si="4"/>
        <v>0</v>
      </c>
    </row>
    <row r="16" spans="2:14" x14ac:dyDescent="0.25">
      <c r="B16" s="38">
        <v>7</v>
      </c>
      <c r="C16" s="40" t="s">
        <v>42</v>
      </c>
      <c r="D16" s="38" t="s">
        <v>5</v>
      </c>
      <c r="E16" s="38">
        <v>1800</v>
      </c>
      <c r="F16" s="129"/>
      <c r="G16" s="130"/>
      <c r="H16" s="112"/>
      <c r="I16" s="121"/>
      <c r="J16" s="45">
        <f t="shared" si="0"/>
        <v>0</v>
      </c>
      <c r="K16" s="45">
        <f t="shared" si="1"/>
        <v>0</v>
      </c>
      <c r="L16" s="47">
        <f t="shared" si="2"/>
        <v>0</v>
      </c>
      <c r="M16" s="47">
        <f t="shared" si="3"/>
        <v>0</v>
      </c>
      <c r="N16" s="50">
        <f t="shared" si="4"/>
        <v>0</v>
      </c>
    </row>
    <row r="17" spans="2:14" x14ac:dyDescent="0.25">
      <c r="B17" s="38">
        <v>8</v>
      </c>
      <c r="C17" s="40" t="s">
        <v>39</v>
      </c>
      <c r="D17" s="38" t="s">
        <v>5</v>
      </c>
      <c r="E17" s="38">
        <v>12</v>
      </c>
      <c r="F17" s="129"/>
      <c r="G17" s="130"/>
      <c r="H17" s="112"/>
      <c r="I17" s="121"/>
      <c r="J17" s="45">
        <f t="shared" si="0"/>
        <v>0</v>
      </c>
      <c r="K17" s="45">
        <f t="shared" si="1"/>
        <v>0</v>
      </c>
      <c r="L17" s="47">
        <f t="shared" si="2"/>
        <v>0</v>
      </c>
      <c r="M17" s="47">
        <f t="shared" si="3"/>
        <v>0</v>
      </c>
      <c r="N17" s="50">
        <f t="shared" si="4"/>
        <v>0</v>
      </c>
    </row>
    <row r="18" spans="2:14" x14ac:dyDescent="0.25">
      <c r="B18" s="38">
        <v>9</v>
      </c>
      <c r="C18" s="40" t="s">
        <v>28</v>
      </c>
      <c r="D18" s="38" t="s">
        <v>5</v>
      </c>
      <c r="E18" s="38">
        <v>1000</v>
      </c>
      <c r="F18" s="129"/>
      <c r="G18" s="130"/>
      <c r="H18" s="112"/>
      <c r="I18" s="121"/>
      <c r="J18" s="45">
        <f t="shared" si="0"/>
        <v>0</v>
      </c>
      <c r="K18" s="45">
        <f t="shared" si="1"/>
        <v>0</v>
      </c>
      <c r="L18" s="47">
        <f t="shared" si="2"/>
        <v>0</v>
      </c>
      <c r="M18" s="47">
        <f t="shared" si="3"/>
        <v>0</v>
      </c>
      <c r="N18" s="50">
        <f t="shared" si="4"/>
        <v>0</v>
      </c>
    </row>
    <row r="19" spans="2:14" x14ac:dyDescent="0.25">
      <c r="B19" s="38">
        <v>10</v>
      </c>
      <c r="C19" s="40" t="s">
        <v>70</v>
      </c>
      <c r="D19" s="38" t="s">
        <v>5</v>
      </c>
      <c r="E19" s="38">
        <v>5000</v>
      </c>
      <c r="F19" s="129"/>
      <c r="G19" s="130"/>
      <c r="H19" s="112"/>
      <c r="I19" s="121"/>
      <c r="J19" s="45">
        <f t="shared" si="0"/>
        <v>0</v>
      </c>
      <c r="K19" s="45">
        <f t="shared" si="1"/>
        <v>0</v>
      </c>
      <c r="L19" s="47">
        <f t="shared" si="2"/>
        <v>0</v>
      </c>
      <c r="M19" s="47">
        <f t="shared" si="3"/>
        <v>0</v>
      </c>
      <c r="N19" s="50">
        <f t="shared" si="4"/>
        <v>0</v>
      </c>
    </row>
    <row r="20" spans="2:14" x14ac:dyDescent="0.25">
      <c r="B20" s="38">
        <v>11</v>
      </c>
      <c r="C20" s="40" t="s">
        <v>34</v>
      </c>
      <c r="D20" s="38" t="s">
        <v>5</v>
      </c>
      <c r="E20" s="38">
        <v>3333</v>
      </c>
      <c r="F20" s="129"/>
      <c r="G20" s="130"/>
      <c r="H20" s="112"/>
      <c r="I20" s="121"/>
      <c r="J20" s="45">
        <f t="shared" si="0"/>
        <v>0</v>
      </c>
      <c r="K20" s="45">
        <f t="shared" si="1"/>
        <v>0</v>
      </c>
      <c r="L20" s="47">
        <f t="shared" si="2"/>
        <v>0</v>
      </c>
      <c r="M20" s="47">
        <f t="shared" si="3"/>
        <v>0</v>
      </c>
      <c r="N20" s="50">
        <f t="shared" si="4"/>
        <v>0</v>
      </c>
    </row>
    <row r="21" spans="2:14" x14ac:dyDescent="0.25">
      <c r="B21" s="38">
        <v>12</v>
      </c>
      <c r="C21" s="40" t="s">
        <v>69</v>
      </c>
      <c r="D21" s="38" t="s">
        <v>5</v>
      </c>
      <c r="E21" s="38">
        <v>2500</v>
      </c>
      <c r="F21" s="129"/>
      <c r="G21" s="130"/>
      <c r="H21" s="112"/>
      <c r="I21" s="121"/>
      <c r="J21" s="45">
        <f t="shared" si="0"/>
        <v>0</v>
      </c>
      <c r="K21" s="45">
        <f t="shared" si="1"/>
        <v>0</v>
      </c>
      <c r="L21" s="47">
        <f t="shared" si="2"/>
        <v>0</v>
      </c>
      <c r="M21" s="47">
        <f t="shared" si="3"/>
        <v>0</v>
      </c>
      <c r="N21" s="50">
        <f t="shared" si="4"/>
        <v>0</v>
      </c>
    </row>
    <row r="22" spans="2:14" x14ac:dyDescent="0.25">
      <c r="B22" s="38">
        <v>13</v>
      </c>
      <c r="C22" s="40" t="s">
        <v>67</v>
      </c>
      <c r="D22" s="38" t="s">
        <v>5</v>
      </c>
      <c r="E22" s="38">
        <v>2181</v>
      </c>
      <c r="F22" s="129"/>
      <c r="G22" s="130"/>
      <c r="H22" s="112"/>
      <c r="I22" s="121"/>
      <c r="J22" s="45">
        <f t="shared" si="0"/>
        <v>0</v>
      </c>
      <c r="K22" s="45">
        <f t="shared" si="1"/>
        <v>0</v>
      </c>
      <c r="L22" s="47">
        <f t="shared" si="2"/>
        <v>0</v>
      </c>
      <c r="M22" s="47">
        <f t="shared" si="3"/>
        <v>0</v>
      </c>
      <c r="N22" s="50">
        <f t="shared" si="4"/>
        <v>0</v>
      </c>
    </row>
    <row r="23" spans="2:14" x14ac:dyDescent="0.25">
      <c r="B23" s="38">
        <v>14</v>
      </c>
      <c r="C23" s="40" t="s">
        <v>40</v>
      </c>
      <c r="D23" s="38" t="s">
        <v>5</v>
      </c>
      <c r="E23" s="38">
        <v>2000</v>
      </c>
      <c r="F23" s="129"/>
      <c r="G23" s="130"/>
      <c r="H23" s="112"/>
      <c r="I23" s="121"/>
      <c r="J23" s="45">
        <f t="shared" si="0"/>
        <v>0</v>
      </c>
      <c r="K23" s="45">
        <f t="shared" si="1"/>
        <v>0</v>
      </c>
      <c r="L23" s="47">
        <f t="shared" si="2"/>
        <v>0</v>
      </c>
      <c r="M23" s="47">
        <f t="shared" si="3"/>
        <v>0</v>
      </c>
      <c r="N23" s="50">
        <f t="shared" si="4"/>
        <v>0</v>
      </c>
    </row>
    <row r="24" spans="2:14" x14ac:dyDescent="0.25">
      <c r="B24" s="38">
        <v>15</v>
      </c>
      <c r="C24" s="40" t="s">
        <v>32</v>
      </c>
      <c r="D24" s="38" t="s">
        <v>5</v>
      </c>
      <c r="E24" s="38">
        <v>2000</v>
      </c>
      <c r="F24" s="129"/>
      <c r="G24" s="130"/>
      <c r="H24" s="112"/>
      <c r="I24" s="121"/>
      <c r="J24" s="45">
        <f t="shared" si="0"/>
        <v>0</v>
      </c>
      <c r="K24" s="45">
        <f t="shared" si="1"/>
        <v>0</v>
      </c>
      <c r="L24" s="47">
        <f t="shared" si="2"/>
        <v>0</v>
      </c>
      <c r="M24" s="47">
        <f t="shared" si="3"/>
        <v>0</v>
      </c>
      <c r="N24" s="50">
        <f t="shared" si="4"/>
        <v>0</v>
      </c>
    </row>
    <row r="25" spans="2:14" x14ac:dyDescent="0.25">
      <c r="B25" s="38">
        <v>16</v>
      </c>
      <c r="C25" s="40" t="s">
        <v>30</v>
      </c>
      <c r="D25" s="38" t="s">
        <v>5</v>
      </c>
      <c r="E25" s="38">
        <v>1000</v>
      </c>
      <c r="F25" s="129"/>
      <c r="G25" s="130"/>
      <c r="H25" s="112"/>
      <c r="I25" s="121"/>
      <c r="J25" s="45">
        <f t="shared" si="0"/>
        <v>0</v>
      </c>
      <c r="K25" s="45">
        <f t="shared" si="1"/>
        <v>0</v>
      </c>
      <c r="L25" s="47">
        <f t="shared" si="2"/>
        <v>0</v>
      </c>
      <c r="M25" s="47">
        <f t="shared" si="3"/>
        <v>0</v>
      </c>
      <c r="N25" s="50">
        <f t="shared" si="4"/>
        <v>0</v>
      </c>
    </row>
    <row r="26" spans="2:14" x14ac:dyDescent="0.25">
      <c r="B26" s="38">
        <v>17</v>
      </c>
      <c r="C26" s="40" t="s">
        <v>41</v>
      </c>
      <c r="D26" s="38" t="s">
        <v>5</v>
      </c>
      <c r="E26" s="38">
        <v>2000</v>
      </c>
      <c r="F26" s="129"/>
      <c r="G26" s="130"/>
      <c r="H26" s="112"/>
      <c r="I26" s="121"/>
      <c r="J26" s="45">
        <f t="shared" si="0"/>
        <v>0</v>
      </c>
      <c r="K26" s="45">
        <f t="shared" si="1"/>
        <v>0</v>
      </c>
      <c r="L26" s="47">
        <f t="shared" si="2"/>
        <v>0</v>
      </c>
      <c r="M26" s="47">
        <f t="shared" si="3"/>
        <v>0</v>
      </c>
      <c r="N26" s="50">
        <f t="shared" si="4"/>
        <v>0</v>
      </c>
    </row>
    <row r="27" spans="2:14" x14ac:dyDescent="0.25">
      <c r="B27" s="38">
        <v>18</v>
      </c>
      <c r="C27" s="40" t="s">
        <v>33</v>
      </c>
      <c r="D27" s="38" t="s">
        <v>5</v>
      </c>
      <c r="E27" s="38">
        <v>800</v>
      </c>
      <c r="F27" s="129"/>
      <c r="G27" s="130"/>
      <c r="H27" s="112"/>
      <c r="I27" s="121"/>
      <c r="J27" s="45">
        <f t="shared" si="0"/>
        <v>0</v>
      </c>
      <c r="K27" s="45">
        <f t="shared" si="1"/>
        <v>0</v>
      </c>
      <c r="L27" s="47">
        <f t="shared" si="2"/>
        <v>0</v>
      </c>
      <c r="M27" s="47">
        <f t="shared" si="3"/>
        <v>0</v>
      </c>
      <c r="N27" s="50">
        <f t="shared" si="4"/>
        <v>0</v>
      </c>
    </row>
    <row r="28" spans="2:14" ht="15.75" thickBot="1" x14ac:dyDescent="0.3">
      <c r="B28" s="39">
        <v>19</v>
      </c>
      <c r="C28" s="41" t="s">
        <v>68</v>
      </c>
      <c r="D28" s="39" t="s">
        <v>5</v>
      </c>
      <c r="E28" s="39">
        <v>900</v>
      </c>
      <c r="F28" s="131"/>
      <c r="G28" s="132"/>
      <c r="H28" s="114"/>
      <c r="I28" s="122"/>
      <c r="J28" s="46">
        <f t="shared" si="0"/>
        <v>0</v>
      </c>
      <c r="K28" s="46">
        <f t="shared" si="1"/>
        <v>0</v>
      </c>
      <c r="L28" s="48">
        <f t="shared" si="2"/>
        <v>0</v>
      </c>
      <c r="M28" s="48">
        <f t="shared" si="3"/>
        <v>0</v>
      </c>
      <c r="N28" s="51">
        <f t="shared" si="4"/>
        <v>0</v>
      </c>
    </row>
    <row r="29" spans="2:14" ht="14.25" customHeight="1" thickBot="1" x14ac:dyDescent="0.3">
      <c r="B29" s="6"/>
      <c r="C29" s="6"/>
      <c r="D29" s="6"/>
      <c r="E29" s="14"/>
      <c r="F29" s="14"/>
      <c r="G29" s="173" t="s">
        <v>56</v>
      </c>
      <c r="H29" s="174"/>
      <c r="I29" s="174"/>
      <c r="J29" s="174"/>
      <c r="K29" s="175"/>
      <c r="L29" s="179">
        <f>SUM(L10:L28)</f>
        <v>0</v>
      </c>
      <c r="M29" s="180"/>
      <c r="N29" s="181"/>
    </row>
    <row r="30" spans="2:14" ht="15.75" customHeight="1" thickBot="1" x14ac:dyDescent="0.3">
      <c r="B30" s="6"/>
      <c r="C30" s="6"/>
      <c r="D30" s="6"/>
      <c r="E30" s="14"/>
      <c r="F30" s="14"/>
      <c r="G30" s="173" t="s">
        <v>54</v>
      </c>
      <c r="H30" s="174"/>
      <c r="I30" s="174"/>
      <c r="J30" s="174"/>
      <c r="K30" s="175"/>
      <c r="L30" s="182">
        <f>SUM(M10:M28)</f>
        <v>0</v>
      </c>
      <c r="M30" s="160"/>
      <c r="N30" s="161"/>
    </row>
    <row r="31" spans="2:14" ht="15.75" customHeight="1" thickBot="1" x14ac:dyDescent="0.3">
      <c r="B31" s="6"/>
      <c r="C31" s="6"/>
      <c r="D31" s="6"/>
      <c r="E31" s="14"/>
      <c r="F31" s="14"/>
      <c r="G31" s="173" t="s">
        <v>55</v>
      </c>
      <c r="H31" s="174"/>
      <c r="I31" s="174"/>
      <c r="J31" s="174"/>
      <c r="K31" s="175"/>
      <c r="L31" s="183">
        <f>SUM(N10:N28)</f>
        <v>0</v>
      </c>
      <c r="M31" s="154"/>
      <c r="N31" s="155"/>
    </row>
    <row r="32" spans="2:14" x14ac:dyDescent="0.25">
      <c r="B32" s="6"/>
      <c r="C32" s="6"/>
      <c r="D32" s="6"/>
      <c r="E32" s="6"/>
      <c r="F32" s="6"/>
      <c r="G32" s="6"/>
      <c r="H32" s="7"/>
      <c r="I32" s="7"/>
      <c r="J32" s="6"/>
      <c r="K32" s="6"/>
      <c r="L32" s="27"/>
      <c r="M32" s="27"/>
      <c r="N32" s="27"/>
    </row>
    <row r="33" spans="2:14" ht="15.75" thickBot="1" x14ac:dyDescent="0.3">
      <c r="L33" s="2"/>
      <c r="M33" s="2"/>
      <c r="N33" s="2"/>
    </row>
    <row r="34" spans="2:14" ht="33" customHeight="1" thickBot="1" x14ac:dyDescent="0.3">
      <c r="B34" s="65" t="s">
        <v>16</v>
      </c>
      <c r="C34" s="66" t="s">
        <v>17</v>
      </c>
      <c r="D34" s="14"/>
      <c r="E34" s="14"/>
      <c r="F34" s="14"/>
      <c r="L34" s="8"/>
      <c r="M34" s="8"/>
      <c r="N34" s="8"/>
    </row>
    <row r="35" spans="2:14" ht="30.75" customHeight="1" thickBot="1" x14ac:dyDescent="0.3">
      <c r="B35" s="65" t="s">
        <v>18</v>
      </c>
      <c r="C35" s="73" t="s">
        <v>66</v>
      </c>
      <c r="D35" s="29"/>
      <c r="E35" s="29"/>
      <c r="F35" s="29"/>
    </row>
    <row r="36" spans="2:14" ht="36.75" customHeight="1" x14ac:dyDescent="0.25">
      <c r="B36" s="184" t="s">
        <v>19</v>
      </c>
      <c r="C36" s="186" t="s">
        <v>64</v>
      </c>
      <c r="D36" s="29"/>
      <c r="E36" s="29"/>
      <c r="F36" s="29"/>
    </row>
    <row r="37" spans="2:14" ht="27.75" customHeight="1" x14ac:dyDescent="0.25">
      <c r="B37" s="184"/>
      <c r="C37" s="187"/>
      <c r="D37" s="29"/>
      <c r="E37" s="29"/>
      <c r="F37" s="29"/>
    </row>
    <row r="38" spans="2:14" ht="15.75" thickBot="1" x14ac:dyDescent="0.3">
      <c r="B38" s="185"/>
      <c r="C38" s="188"/>
      <c r="D38" s="35"/>
      <c r="E38" s="35"/>
      <c r="F38" s="35"/>
    </row>
    <row r="39" spans="2:14" x14ac:dyDescent="0.25">
      <c r="D39" s="8"/>
      <c r="E39" s="8"/>
      <c r="F39" s="8"/>
    </row>
    <row r="40" spans="2:14" x14ac:dyDescent="0.25">
      <c r="D40" s="8"/>
      <c r="E40" s="8"/>
      <c r="F40" s="8"/>
    </row>
  </sheetData>
  <mergeCells count="11">
    <mergeCell ref="B36:B38"/>
    <mergeCell ref="G29:K29"/>
    <mergeCell ref="G30:K30"/>
    <mergeCell ref="G31:K31"/>
    <mergeCell ref="C36:C38"/>
    <mergeCell ref="L29:N29"/>
    <mergeCell ref="L30:N30"/>
    <mergeCell ref="L31:N31"/>
    <mergeCell ref="B2:E2"/>
    <mergeCell ref="B4:C4"/>
    <mergeCell ref="B6:C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tabSelected="1" workbookViewId="0">
      <selection activeCell="C12" sqref="C12"/>
    </sheetView>
  </sheetViews>
  <sheetFormatPr defaultRowHeight="15" x14ac:dyDescent="0.25"/>
  <cols>
    <col min="2" max="2" width="15.28515625" bestFit="1" customWidth="1"/>
    <col min="3" max="3" width="55.5703125" style="3" customWidth="1"/>
    <col min="4" max="4" width="5.7109375" bestFit="1" customWidth="1"/>
    <col min="5" max="5" width="10.28515625" bestFit="1" customWidth="1"/>
    <col min="6" max="6" width="15.140625" bestFit="1" customWidth="1"/>
    <col min="7" max="7" width="20.85546875" bestFit="1" customWidth="1"/>
    <col min="8" max="8" width="10.85546875" bestFit="1" customWidth="1"/>
    <col min="9" max="9" width="9.7109375" bestFit="1" customWidth="1"/>
    <col min="10" max="10" width="13.42578125" bestFit="1" customWidth="1"/>
    <col min="11" max="11" width="12" bestFit="1" customWidth="1"/>
    <col min="12" max="12" width="22.42578125" bestFit="1" customWidth="1"/>
    <col min="13" max="13" width="23.5703125" bestFit="1" customWidth="1"/>
    <col min="14" max="14" width="31.42578125" bestFit="1" customWidth="1"/>
  </cols>
  <sheetData>
    <row r="2" spans="2:14" ht="15.75" x14ac:dyDescent="0.25">
      <c r="B2" s="143" t="s">
        <v>58</v>
      </c>
      <c r="C2" s="143"/>
      <c r="D2" s="143"/>
      <c r="E2" s="143"/>
    </row>
    <row r="4" spans="2:14" x14ac:dyDescent="0.25">
      <c r="B4" s="150" t="s">
        <v>49</v>
      </c>
      <c r="C4" s="150"/>
      <c r="D4" s="150"/>
      <c r="E4" s="150"/>
      <c r="F4" s="150"/>
      <c r="G4" s="150"/>
      <c r="H4" s="150"/>
      <c r="I4" s="150"/>
      <c r="J4" s="3"/>
      <c r="K4" s="3"/>
      <c r="L4" s="3"/>
      <c r="M4" s="3"/>
      <c r="N4" s="3"/>
    </row>
    <row r="5" spans="2:14" x14ac:dyDescent="0.25">
      <c r="B5" s="23"/>
      <c r="D5" s="4"/>
      <c r="E5" s="4"/>
      <c r="F5" s="4"/>
      <c r="G5" s="4"/>
      <c r="H5" s="4"/>
      <c r="I5" s="4"/>
      <c r="J5" s="3"/>
      <c r="K5" s="3"/>
      <c r="L5" s="3"/>
      <c r="M5" s="3"/>
      <c r="N5" s="3"/>
    </row>
    <row r="6" spans="2:14" x14ac:dyDescent="0.25">
      <c r="B6" s="151" t="s">
        <v>57</v>
      </c>
      <c r="C6" s="151"/>
      <c r="D6" s="151"/>
      <c r="E6" s="151"/>
      <c r="F6" s="4"/>
      <c r="G6" s="4"/>
      <c r="H6" s="4"/>
      <c r="I6" s="4"/>
      <c r="J6" s="3"/>
      <c r="K6" s="3"/>
      <c r="L6" s="3"/>
      <c r="M6" s="3"/>
      <c r="N6" s="3"/>
    </row>
    <row r="7" spans="2:14" ht="15.75" thickBot="1" x14ac:dyDescent="0.3">
      <c r="B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14" s="3" customFormat="1" ht="39" thickBot="1" x14ac:dyDescent="0.3">
      <c r="B8" s="52" t="s">
        <v>0</v>
      </c>
      <c r="C8" s="52" t="s">
        <v>1</v>
      </c>
      <c r="D8" s="52" t="s">
        <v>2</v>
      </c>
      <c r="E8" s="52" t="s">
        <v>3</v>
      </c>
      <c r="F8" s="54" t="s">
        <v>44</v>
      </c>
      <c r="G8" s="54" t="s">
        <v>45</v>
      </c>
      <c r="H8" s="54" t="s">
        <v>9</v>
      </c>
      <c r="I8" s="54" t="s">
        <v>10</v>
      </c>
      <c r="J8" s="54" t="s">
        <v>11</v>
      </c>
      <c r="K8" s="54" t="s">
        <v>12</v>
      </c>
      <c r="L8" s="54" t="s">
        <v>13</v>
      </c>
      <c r="M8" s="54" t="s">
        <v>14</v>
      </c>
      <c r="N8" s="55" t="s">
        <v>15</v>
      </c>
    </row>
    <row r="9" spans="2:14" ht="15.75" thickBot="1" x14ac:dyDescent="0.3">
      <c r="B9" s="62">
        <v>1</v>
      </c>
      <c r="C9" s="62">
        <v>2</v>
      </c>
      <c r="D9" s="62">
        <v>3</v>
      </c>
      <c r="E9" s="62">
        <v>4</v>
      </c>
      <c r="F9" s="62">
        <v>5</v>
      </c>
      <c r="G9" s="62">
        <v>6</v>
      </c>
      <c r="H9" s="63">
        <v>7</v>
      </c>
      <c r="I9" s="63">
        <v>8</v>
      </c>
      <c r="J9" s="63">
        <v>9</v>
      </c>
      <c r="K9" s="63">
        <v>10</v>
      </c>
      <c r="L9" s="63">
        <v>11</v>
      </c>
      <c r="M9" s="63">
        <v>12</v>
      </c>
      <c r="N9" s="63">
        <v>13</v>
      </c>
    </row>
    <row r="10" spans="2:14" ht="15.75" thickBot="1" x14ac:dyDescent="0.3">
      <c r="B10" s="74">
        <v>1</v>
      </c>
      <c r="C10" s="75" t="s">
        <v>46</v>
      </c>
      <c r="D10" s="74" t="s">
        <v>5</v>
      </c>
      <c r="E10" s="74">
        <v>2000</v>
      </c>
      <c r="F10" s="126"/>
      <c r="G10" s="126"/>
      <c r="H10" s="110"/>
      <c r="I10" s="125"/>
      <c r="J10" s="76">
        <f>H10*I10/100</f>
        <v>0</v>
      </c>
      <c r="K10" s="76">
        <f>H10+J10</f>
        <v>0</v>
      </c>
      <c r="L10" s="77">
        <f>H10*E10</f>
        <v>0</v>
      </c>
      <c r="M10" s="77">
        <f>E10*J10</f>
        <v>0</v>
      </c>
      <c r="N10" s="78">
        <f>SUM(L10:M10)</f>
        <v>0</v>
      </c>
    </row>
    <row r="11" spans="2:14" ht="15.75" thickBot="1" x14ac:dyDescent="0.3">
      <c r="B11" s="106">
        <v>2</v>
      </c>
      <c r="C11" s="107" t="s">
        <v>67</v>
      </c>
      <c r="D11" s="108" t="s">
        <v>5</v>
      </c>
      <c r="E11" s="109">
        <v>10000</v>
      </c>
      <c r="F11" s="126"/>
      <c r="G11" s="126"/>
      <c r="H11" s="110"/>
      <c r="I11" s="125"/>
      <c r="J11" s="76">
        <f t="shared" ref="J11:J14" si="0">H11*I11/100</f>
        <v>0</v>
      </c>
      <c r="K11" s="76">
        <f t="shared" ref="K11:K14" si="1">H11+J11</f>
        <v>0</v>
      </c>
      <c r="L11" s="77">
        <f t="shared" ref="L11:L13" si="2">H11*E11</f>
        <v>0</v>
      </c>
      <c r="M11" s="77">
        <f t="shared" ref="M11:M14" si="3">E11*J11</f>
        <v>0</v>
      </c>
      <c r="N11" s="78">
        <f>SUM(L11:M11)</f>
        <v>0</v>
      </c>
    </row>
    <row r="12" spans="2:14" ht="15.75" thickBot="1" x14ac:dyDescent="0.3">
      <c r="B12" s="106">
        <v>3</v>
      </c>
      <c r="C12" s="107" t="s">
        <v>47</v>
      </c>
      <c r="D12" s="108" t="s">
        <v>5</v>
      </c>
      <c r="E12" s="108">
        <v>3000</v>
      </c>
      <c r="F12" s="126"/>
      <c r="G12" s="126"/>
      <c r="H12" s="110"/>
      <c r="I12" s="125"/>
      <c r="J12" s="76">
        <f t="shared" si="0"/>
        <v>0</v>
      </c>
      <c r="K12" s="76">
        <f t="shared" si="1"/>
        <v>0</v>
      </c>
      <c r="L12" s="77">
        <f t="shared" si="2"/>
        <v>0</v>
      </c>
      <c r="M12" s="77">
        <f t="shared" si="3"/>
        <v>0</v>
      </c>
      <c r="N12" s="78">
        <f t="shared" ref="N12:N14" si="4">SUM(L12:M12)</f>
        <v>0</v>
      </c>
    </row>
    <row r="13" spans="2:14" ht="15.75" thickBot="1" x14ac:dyDescent="0.3">
      <c r="B13" s="106">
        <v>4</v>
      </c>
      <c r="C13" s="107" t="s">
        <v>48</v>
      </c>
      <c r="D13" s="108" t="s">
        <v>5</v>
      </c>
      <c r="E13" s="109">
        <v>13000</v>
      </c>
      <c r="F13" s="126"/>
      <c r="G13" s="126"/>
      <c r="H13" s="110"/>
      <c r="I13" s="125"/>
      <c r="J13" s="76">
        <f t="shared" si="0"/>
        <v>0</v>
      </c>
      <c r="K13" s="76">
        <f t="shared" si="1"/>
        <v>0</v>
      </c>
      <c r="L13" s="77">
        <f t="shared" si="2"/>
        <v>0</v>
      </c>
      <c r="M13" s="77">
        <f t="shared" si="3"/>
        <v>0</v>
      </c>
      <c r="N13" s="78">
        <f t="shared" si="4"/>
        <v>0</v>
      </c>
    </row>
    <row r="14" spans="2:14" ht="15.75" thickBot="1" x14ac:dyDescent="0.3">
      <c r="B14" s="105">
        <v>5</v>
      </c>
      <c r="C14" s="107" t="s">
        <v>50</v>
      </c>
      <c r="D14" s="108" t="s">
        <v>5</v>
      </c>
      <c r="E14" s="108">
        <v>5000</v>
      </c>
      <c r="F14" s="126"/>
      <c r="G14" s="126"/>
      <c r="H14" s="110"/>
      <c r="I14" s="125"/>
      <c r="J14" s="76">
        <f t="shared" si="0"/>
        <v>0</v>
      </c>
      <c r="K14" s="76">
        <f t="shared" si="1"/>
        <v>0</v>
      </c>
      <c r="L14" s="77">
        <f>H14*E14</f>
        <v>0</v>
      </c>
      <c r="M14" s="77">
        <f t="shared" si="3"/>
        <v>0</v>
      </c>
      <c r="N14" s="78">
        <f t="shared" si="4"/>
        <v>0</v>
      </c>
    </row>
    <row r="15" spans="2:14" ht="15" customHeight="1" thickBot="1" x14ac:dyDescent="0.3">
      <c r="E15" s="14"/>
      <c r="F15" s="14"/>
      <c r="G15" s="173" t="s">
        <v>55</v>
      </c>
      <c r="H15" s="174"/>
      <c r="I15" s="174"/>
      <c r="J15" s="174"/>
      <c r="K15" s="175"/>
      <c r="L15" s="192">
        <f>SUM(L10:L14)</f>
        <v>0</v>
      </c>
      <c r="M15" s="193"/>
      <c r="N15" s="194"/>
    </row>
    <row r="16" spans="2:14" ht="15" customHeight="1" thickBot="1" x14ac:dyDescent="0.3">
      <c r="E16" s="14"/>
      <c r="F16" s="14"/>
      <c r="G16" s="173" t="s">
        <v>54</v>
      </c>
      <c r="H16" s="174"/>
      <c r="I16" s="174"/>
      <c r="J16" s="174"/>
      <c r="K16" s="175"/>
      <c r="L16" s="189">
        <f>SUM(M10:M14)</f>
        <v>0</v>
      </c>
      <c r="M16" s="190"/>
      <c r="N16" s="191"/>
    </row>
    <row r="17" spans="2:14" ht="15" customHeight="1" thickBot="1" x14ac:dyDescent="0.3">
      <c r="E17" s="14"/>
      <c r="F17" s="14"/>
      <c r="G17" s="173" t="s">
        <v>55</v>
      </c>
      <c r="H17" s="174"/>
      <c r="I17" s="174"/>
      <c r="J17" s="174"/>
      <c r="K17" s="175"/>
      <c r="L17" s="189">
        <f>SUM(N10:N14)</f>
        <v>0</v>
      </c>
      <c r="M17" s="190"/>
      <c r="N17" s="191"/>
    </row>
    <row r="18" spans="2:14" ht="15.75" thickBot="1" x14ac:dyDescent="0.3"/>
    <row r="19" spans="2:14" ht="39.75" customHeight="1" thickBot="1" x14ac:dyDescent="0.3">
      <c r="B19" s="70" t="s">
        <v>16</v>
      </c>
      <c r="C19" s="71" t="s">
        <v>17</v>
      </c>
      <c r="D19" s="28"/>
      <c r="E19" s="28"/>
      <c r="F19" s="28"/>
    </row>
    <row r="20" spans="2:14" ht="60" customHeight="1" thickBot="1" x14ac:dyDescent="0.3">
      <c r="B20" s="70" t="s">
        <v>18</v>
      </c>
      <c r="C20" s="73" t="s">
        <v>66</v>
      </c>
      <c r="D20" s="30"/>
      <c r="E20" s="30"/>
      <c r="F20" s="30"/>
    </row>
    <row r="21" spans="2:14" ht="42.75" customHeight="1" x14ac:dyDescent="0.25">
      <c r="B21" s="195" t="s">
        <v>19</v>
      </c>
      <c r="C21" s="186" t="s">
        <v>59</v>
      </c>
      <c r="D21" s="30"/>
      <c r="E21" s="30"/>
      <c r="F21" s="30"/>
    </row>
    <row r="22" spans="2:14" s="9" customFormat="1" x14ac:dyDescent="0.25">
      <c r="B22" s="184" t="s">
        <v>19</v>
      </c>
      <c r="C22" s="187" t="s">
        <v>59</v>
      </c>
      <c r="D22" s="30"/>
      <c r="E22" s="30"/>
      <c r="F22" s="30"/>
    </row>
    <row r="23" spans="2:14" s="9" customFormat="1" ht="15.75" thickBot="1" x14ac:dyDescent="0.3">
      <c r="B23" s="185" t="s">
        <v>19</v>
      </c>
      <c r="C23" s="188" t="s">
        <v>59</v>
      </c>
      <c r="D23" s="36"/>
      <c r="E23" s="36"/>
      <c r="F23" s="36"/>
    </row>
    <row r="24" spans="2:14" x14ac:dyDescent="0.25">
      <c r="B24" s="2"/>
      <c r="C24" s="8"/>
      <c r="D24" s="2"/>
      <c r="E24" s="2"/>
      <c r="F24" s="2"/>
    </row>
  </sheetData>
  <mergeCells count="11">
    <mergeCell ref="B21:B23"/>
    <mergeCell ref="C21:C23"/>
    <mergeCell ref="B2:E2"/>
    <mergeCell ref="L16:N16"/>
    <mergeCell ref="L17:N17"/>
    <mergeCell ref="L15:N15"/>
    <mergeCell ref="B4:I4"/>
    <mergeCell ref="B6:E6"/>
    <mergeCell ref="G15:K15"/>
    <mergeCell ref="G16:K16"/>
    <mergeCell ref="G17: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SKLOP 1  </vt:lpstr>
      <vt:lpstr>SKLOP 2</vt:lpstr>
      <vt:lpstr>SKLOP 3</vt:lpstr>
      <vt:lpstr>SKLOP 4</vt:lpstr>
      <vt:lpstr>SKLOP 5</vt:lpstr>
      <vt:lpstr>SKLOP 6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GRUBEŠIĆ Aleksandra</dc:creator>
  <cp:lastModifiedBy>KORDIŠ Marjetka</cp:lastModifiedBy>
  <dcterms:created xsi:type="dcterms:W3CDTF">2023-07-03T13:54:14Z</dcterms:created>
  <dcterms:modified xsi:type="dcterms:W3CDTF">2023-07-27T08:47:21Z</dcterms:modified>
</cp:coreProperties>
</file>