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Marprom\JN_0051_2023_Varovanje_ponovitev_M\3_dokumentacija\RD_osnutek\"/>
    </mc:Choice>
  </mc:AlternateContent>
  <xr:revisionPtr revIDLastSave="0" documentId="13_ncr:1_{7C52D655-C625-4CC2-B59D-406934C1F18C}" xr6:coauthVersionLast="47" xr6:coauthVersionMax="47" xr10:uidLastSave="{00000000-0000-0000-0000-000000000000}"/>
  <bookViews>
    <workbookView xWindow="-110" yWindow="-110" windowWidth="38620" windowHeight="21100" tabRatio="678" xr2:uid="{4F3473D8-E24B-4869-9EED-8E28EC85CFA2}"/>
  </bookViews>
  <sheets>
    <sheet name="Predrac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F30" i="1"/>
  <c r="F17" i="1"/>
  <c r="F18" i="1"/>
  <c r="F19" i="1"/>
  <c r="F20" i="1"/>
  <c r="F21" i="1"/>
  <c r="F22" i="1"/>
  <c r="F23" i="1"/>
  <c r="F24" i="1"/>
  <c r="F9" i="1"/>
  <c r="F10" i="1"/>
  <c r="F11" i="1"/>
  <c r="F12" i="1"/>
  <c r="F13" i="1"/>
  <c r="F14" i="1"/>
  <c r="F15" i="1"/>
  <c r="F16" i="1"/>
  <c r="F25" i="1"/>
  <c r="F26" i="1"/>
  <c r="F27" i="1"/>
  <c r="F28" i="1"/>
  <c r="F8" i="1"/>
  <c r="F31" i="1" l="1"/>
  <c r="F32" i="1" s="1"/>
  <c r="F33" i="1" s="1"/>
</calcChain>
</file>

<file path=xl/sharedStrings.xml><?xml version="1.0" encoding="utf-8"?>
<sst xmlns="http://schemas.openxmlformats.org/spreadsheetml/2006/main" count="80" uniqueCount="63">
  <si>
    <t>z. št.</t>
  </si>
  <si>
    <t>Enota</t>
  </si>
  <si>
    <t>Količina</t>
  </si>
  <si>
    <t>Vrednost na enoto
(v € brez DDV)</t>
  </si>
  <si>
    <t xml:space="preserve">Skupna vrednost
(v € brez DDV)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</si>
  <si>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</si>
  <si>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</si>
  <si>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</si>
  <si>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</si>
  <si>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</si>
  <si>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</si>
  <si>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</si>
  <si>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</si>
  <si>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</si>
  <si>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mesec</t>
  </si>
  <si>
    <t>Naziv lokacije in vrsta storitve</t>
  </si>
  <si>
    <t>Spodnja postaja Pohorska Vzpenjača, Pohorska ulica 60, 2000 Maribor, sprejem signalov (vlom, požar)</t>
  </si>
  <si>
    <t>Marprom pisarne, Pohorska ulica 60, 2000 Maribor, sprejem signalov (vlom)</t>
  </si>
  <si>
    <t>Zgornja postaja Pohorska vzpenjača, Na Slemenu 35, Pohorje, sprejem signalov (vlom)</t>
  </si>
  <si>
    <t>Spodnja postaja sedežnice Pisker, Lobnica, Ruše, sprejem signalov (vlom)</t>
  </si>
  <si>
    <t>Servisne delavnice Marprom, Ob Dravi 6, 2000 Maribor, sprejem signalov (vlom, požar)</t>
  </si>
  <si>
    <t>Zgornja postaja sedežnice Trikotna jasa, Pohorje, sprejem signalov (vlom)</t>
  </si>
  <si>
    <t>Delavnica in skladišče teptalni stroji, Na Slemenu 35, Pohorje, sprejem signalov (vlom)</t>
  </si>
  <si>
    <t>Avtobusna postaja Maribor, Mlinska ulica 1, 2000 Maribor (vlom, požar)</t>
  </si>
  <si>
    <t>intervencija</t>
  </si>
  <si>
    <t>Izvajanje intervencij</t>
  </si>
  <si>
    <t>TIC Maribor, Partizanska cesta 6/a, 2000 Maribor, odvod dnevnih izkupičkov</t>
  </si>
  <si>
    <t>odvod</t>
  </si>
  <si>
    <t>Pohorska vzpenjača (objekti Martura in Marprom), Pohorska ulica 60, 2000 Maribor, odvod dnevnih izkupičkov</t>
  </si>
  <si>
    <t>Avtobusna postaja Maribor, blagajna in pisarne, Mlinska ulica 1, 2000 Maribor, odvod dnevnih izkupičkov</t>
  </si>
  <si>
    <t>Marprom parkirni avtomat Loška ulica, Loška ulica, 2000 Maribor, odvod dnevnih izkupičkov</t>
  </si>
  <si>
    <t>Marprom parkirni avtomat Rakušev trg, Rakušev trg, 2000 Maribor, odvod dnevnih izkupičkov</t>
  </si>
  <si>
    <t>Marprom parkirni avtomat Sodna ulica, Sodna ulica, 2000 Maribor, odvod dnevnih izkupičkov</t>
  </si>
  <si>
    <t>Marprom parkirni avtomat Mlinska ulica, Mlinska ulica, 2000 Maribor, odvod dnevnih izkupičkov</t>
  </si>
  <si>
    <t>Zaprto parkirišče Pohorska vzpenjača, Pohorska ulica 60, 2000 Maribor, odvod dnevnih izkupičkov</t>
  </si>
  <si>
    <t>EUR</t>
  </si>
  <si>
    <t xml:space="preserve">Fizično varovanje na Avtobusni postaji Maribor, vsak dan od 17.00 - 5.00 </t>
  </si>
  <si>
    <t>ura</t>
  </si>
  <si>
    <t>Naziv in naslov ponudnika:</t>
  </si>
  <si>
    <t>Skupaj (v € brez DDV)</t>
  </si>
  <si>
    <t>Vrednost DDV</t>
  </si>
  <si>
    <t>Skupaj (v € z DDV)</t>
  </si>
  <si>
    <t>10.</t>
  </si>
  <si>
    <t>Intervencija</t>
  </si>
  <si>
    <t>kos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</si>
  <si>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</si>
  <si>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</si>
  <si>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</si>
  <si>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</si>
  <si>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</si>
  <si>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</si>
  <si>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</si>
  <si>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</si>
  <si>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</si>
  <si>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</si>
  <si>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</si>
  <si>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Pripravljenost intervencijske skupine (mesečni pavšal)</t>
  </si>
  <si>
    <t>Izdaja vozila (intervencija)</t>
  </si>
  <si>
    <t>22.</t>
  </si>
  <si>
    <t>23.</t>
  </si>
  <si>
    <t>Obrazec št. 2/1: Predračun</t>
  </si>
  <si>
    <t>Storitev varnostno nadzornega centra (v nadaljevanju besedila: VNC), ki od 18:00 do 06:00 tudi sprejema klice uporabnikov, ki imajo probleme na zaprtih parkiriščih in mu tudi ustrezno pomagajo (velja za ponudbene postavke od 13. - 17.)
Odpiranje zapornice preko VNC na daljavo - velja za lokacijo Zaprto parkirišče Pohorska vzpenjača</t>
  </si>
  <si>
    <t>Štetje, ureditev in hramba gotovine v tehnično varovanem hranišču izvajalca ter naslednji delovni dan predaja v klavzuro namenske banke naročnika (velja za ponudbene postavke pod zaporedno številko 13. - 17.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</si>
</sst>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44" fontId="2" fillId="0" borderId="1" xfId="1" applyFont="1" applyBorder="1" applyAlignment="1" applyProtection="1">
      <alignment horizontal="right" vertical="center"/>
    </xf>
    <xf numFmtId="44" fontId="2" fillId="3" borderId="1" xfId="1" applyFont="1" applyFill="1" applyBorder="1" applyAlignment="1" applyProtection="1">
      <alignment horizontal="right" vertical="center"/>
      <protection locked="0"/>
    </xf>
    <xf numFmtId="164" fontId="5" fillId="4" borderId="4" xfId="0" applyNumberFormat="1" applyFont="1" applyFill="1" applyBorder="1" applyAlignment="1" applyProtection="1">
      <alignment horizontal="right" vertical="center"/>
      <protection locked="0"/>
    </xf>
    <xf numFmtId="44" fontId="6" fillId="3" borderId="1" xfId="1" applyFont="1" applyFill="1" applyBorder="1" applyAlignment="1" applyProtection="1">
      <alignment horizontal="right" vertical="center"/>
      <protection locked="0"/>
    </xf>
    <xf numFmtId="44" fontId="6" fillId="0" borderId="1" xfId="1" applyFont="1" applyBorder="1" applyAlignment="1" applyProtection="1">
      <alignment horizontal="right" vertical="center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3" fontId="5" fillId="0" borderId="4" xfId="0" applyNumberFormat="1" applyFont="1" applyBorder="1" applyAlignment="1" applyProtection="1">
      <alignment horizontal="center" vertical="center"/>
    </xf>
    <xf numFmtId="49" fontId="6" fillId="0" borderId="4" xfId="0" applyNumberFormat="1" applyFont="1" applyBorder="1" applyAlignment="1" applyProtection="1">
      <alignment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3" fontId="6" fillId="0" borderId="4" xfId="0" applyNumberFormat="1" applyFont="1" applyBorder="1" applyAlignment="1" applyProtection="1">
      <alignment horizontal="center" vertical="center"/>
    </xf>
    <xf numFmtId="44" fontId="5" fillId="0" borderId="4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center" vertical="center" wrapText="1"/>
    </xf>
    <xf numFmtId="3" fontId="2" fillId="0" borderId="0" xfId="0" applyNumberFormat="1" applyFont="1" applyAlignment="1" applyProtection="1">
      <alignment horizontal="center" vertical="center"/>
    </xf>
    <xf numFmtId="3" fontId="2" fillId="0" borderId="0" xfId="0" applyNumberFormat="1" applyFont="1" applyProtection="1"/>
    <xf numFmtId="44" fontId="3" fillId="0" borderId="1" xfId="1" applyFont="1" applyBorder="1" applyAlignment="1" applyProtection="1">
      <alignment horizontal="right" vertical="center"/>
    </xf>
    <xf numFmtId="44" fontId="3" fillId="0" borderId="1" xfId="1" applyFont="1" applyBorder="1" applyProtection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E2023-04A5-48D4-BF90-65890B01034A}">
  <sheetPr>
    <pageSetUpPr fitToPage="1"/>
  </sheetPr>
  <dimension ref="A2:F33"/>
  <sheetViews>
    <sheetView tabSelected="1" workbookViewId="0">
      <selection activeCell="J20" sqref="J20"/>
    </sheetView>
  </sheetViews>
  <sheetFormatPr defaultColWidth="8.90625" defaultRowHeight="13" x14ac:dyDescent="0.3"/>
  <cols>
    <col min="1" max="1" width="8.90625" style="17"/>
    <col min="2" max="2" width="44.36328125" style="17" customWidth="1"/>
    <col min="3" max="3" width="11.54296875" style="17" customWidth="1"/>
    <col min="4" max="4" width="16.1796875" style="17" customWidth="1"/>
    <col min="5" max="5" width="19.1796875" style="17" customWidth="1"/>
    <col min="6" max="6" width="17.90625" style="17" customWidth="1"/>
    <col min="7" max="16384" width="8.90625" style="17"/>
  </cols>
  <sheetData>
    <row r="2" spans="1:6" s="7" customFormat="1" ht="15.5" x14ac:dyDescent="0.35">
      <c r="A2" s="7" t="s">
        <v>60</v>
      </c>
    </row>
    <row r="3" spans="1:6" s="8" customFormat="1" x14ac:dyDescent="0.3"/>
    <row r="4" spans="1:6" s="8" customFormat="1" ht="30" customHeight="1" x14ac:dyDescent="0.3">
      <c r="B4" s="9" t="s">
        <v>38</v>
      </c>
      <c r="C4" s="6"/>
      <c r="D4" s="6"/>
      <c r="E4" s="6"/>
      <c r="F4" s="6"/>
    </row>
    <row r="5" spans="1:6" s="8" customFormat="1" x14ac:dyDescent="0.3"/>
    <row r="7" spans="1:6" s="12" customFormat="1" ht="26" x14ac:dyDescent="0.35">
      <c r="A7" s="10" t="s">
        <v>0</v>
      </c>
      <c r="B7" s="10" t="s">
        <v>15</v>
      </c>
      <c r="C7" s="10" t="s">
        <v>1</v>
      </c>
      <c r="D7" s="10" t="s">
        <v>2</v>
      </c>
      <c r="E7" s="11" t="s">
        <v>3</v>
      </c>
      <c r="F7" s="11" t="s">
        <v>4</v>
      </c>
    </row>
    <row r="8" spans="1:6" ht="26" x14ac:dyDescent="0.3">
      <c r="A8" s="13" t="s">
        <v>5</v>
      </c>
      <c r="B8" s="14" t="s">
        <v>16</v>
      </c>
      <c r="C8" s="15" t="s">
        <v>14</v>
      </c>
      <c r="D8" s="16">
        <v>36</v>
      </c>
      <c r="E8" s="2">
        <v>0</v>
      </c>
      <c r="F8" s="1">
        <f>D8*E8</f>
        <v>0</v>
      </c>
    </row>
    <row r="9" spans="1:6" ht="26" x14ac:dyDescent="0.3">
      <c r="A9" s="13" t="s">
        <v>6</v>
      </c>
      <c r="B9" s="14" t="s">
        <v>18</v>
      </c>
      <c r="C9" s="15" t="s">
        <v>14</v>
      </c>
      <c r="D9" s="16">
        <v>36</v>
      </c>
      <c r="E9" s="2">
        <v>0</v>
      </c>
      <c r="F9" s="1">
        <f t="shared" ref="F9:F30" si="0">D9*E9</f>
        <v>0</v>
      </c>
    </row>
    <row r="10" spans="1:6" ht="26" x14ac:dyDescent="0.3">
      <c r="A10" s="13" t="s">
        <v>7</v>
      </c>
      <c r="B10" s="14" t="s">
        <v>17</v>
      </c>
      <c r="C10" s="15" t="s">
        <v>14</v>
      </c>
      <c r="D10" s="16">
        <v>36</v>
      </c>
      <c r="E10" s="2">
        <v>0</v>
      </c>
      <c r="F10" s="1">
        <f t="shared" si="0"/>
        <v>0</v>
      </c>
    </row>
    <row r="11" spans="1:6" ht="26" x14ac:dyDescent="0.3">
      <c r="A11" s="13" t="s">
        <v>8</v>
      </c>
      <c r="B11" s="14" t="s">
        <v>19</v>
      </c>
      <c r="C11" s="15" t="s">
        <v>14</v>
      </c>
      <c r="D11" s="16">
        <v>36</v>
      </c>
      <c r="E11" s="2">
        <v>0</v>
      </c>
      <c r="F11" s="1">
        <f t="shared" si="0"/>
        <v>0</v>
      </c>
    </row>
    <row r="12" spans="1:6" ht="26" x14ac:dyDescent="0.3">
      <c r="A12" s="13" t="s">
        <v>9</v>
      </c>
      <c r="B12" s="14" t="s">
        <v>20</v>
      </c>
      <c r="C12" s="15" t="s">
        <v>14</v>
      </c>
      <c r="D12" s="16">
        <v>36</v>
      </c>
      <c r="E12" s="2">
        <v>0</v>
      </c>
      <c r="F12" s="1">
        <f t="shared" si="0"/>
        <v>0</v>
      </c>
    </row>
    <row r="13" spans="1:6" ht="26" x14ac:dyDescent="0.3">
      <c r="A13" s="13" t="s">
        <v>10</v>
      </c>
      <c r="B13" s="14" t="s">
        <v>21</v>
      </c>
      <c r="C13" s="15" t="s">
        <v>14</v>
      </c>
      <c r="D13" s="16">
        <v>36</v>
      </c>
      <c r="E13" s="2">
        <v>0</v>
      </c>
      <c r="F13" s="1">
        <f t="shared" si="0"/>
        <v>0</v>
      </c>
    </row>
    <row r="14" spans="1:6" ht="26" x14ac:dyDescent="0.3">
      <c r="A14" s="13" t="s">
        <v>11</v>
      </c>
      <c r="B14" s="14" t="s">
        <v>22</v>
      </c>
      <c r="C14" s="15" t="s">
        <v>14</v>
      </c>
      <c r="D14" s="16">
        <v>36</v>
      </c>
      <c r="E14" s="2">
        <v>0</v>
      </c>
      <c r="F14" s="1">
        <f t="shared" si="0"/>
        <v>0</v>
      </c>
    </row>
    <row r="15" spans="1:6" ht="26" x14ac:dyDescent="0.3">
      <c r="A15" s="13" t="s">
        <v>12</v>
      </c>
      <c r="B15" s="14" t="s">
        <v>23</v>
      </c>
      <c r="C15" s="15" t="s">
        <v>14</v>
      </c>
      <c r="D15" s="16">
        <v>36</v>
      </c>
      <c r="E15" s="2">
        <v>0</v>
      </c>
      <c r="F15" s="1">
        <f t="shared" si="0"/>
        <v>0</v>
      </c>
    </row>
    <row r="16" spans="1:6" x14ac:dyDescent="0.3">
      <c r="A16" s="13" t="s">
        <v>13</v>
      </c>
      <c r="B16" s="18" t="s">
        <v>25</v>
      </c>
      <c r="C16" s="15" t="s">
        <v>24</v>
      </c>
      <c r="D16" s="16">
        <v>100</v>
      </c>
      <c r="E16" s="2">
        <v>0</v>
      </c>
      <c r="F16" s="1">
        <f t="shared" si="0"/>
        <v>0</v>
      </c>
    </row>
    <row r="17" spans="1:6" ht="26" x14ac:dyDescent="0.3">
      <c r="A17" s="13" t="s">
        <v>42</v>
      </c>
      <c r="B17" s="19" t="s">
        <v>26</v>
      </c>
      <c r="C17" s="20" t="s">
        <v>27</v>
      </c>
      <c r="D17" s="21">
        <v>162</v>
      </c>
      <c r="E17" s="2">
        <v>0</v>
      </c>
      <c r="F17" s="1">
        <f t="shared" si="0"/>
        <v>0</v>
      </c>
    </row>
    <row r="18" spans="1:6" ht="39" x14ac:dyDescent="0.3">
      <c r="A18" s="13" t="s">
        <v>45</v>
      </c>
      <c r="B18" s="22" t="s">
        <v>28</v>
      </c>
      <c r="C18" s="23" t="s">
        <v>27</v>
      </c>
      <c r="D18" s="24">
        <v>1095</v>
      </c>
      <c r="E18" s="2">
        <v>0</v>
      </c>
      <c r="F18" s="1">
        <f t="shared" si="0"/>
        <v>0</v>
      </c>
    </row>
    <row r="19" spans="1:6" ht="39" x14ac:dyDescent="0.3">
      <c r="A19" s="13" t="s">
        <v>46</v>
      </c>
      <c r="B19" s="22" t="s">
        <v>29</v>
      </c>
      <c r="C19" s="23" t="s">
        <v>14</v>
      </c>
      <c r="D19" s="24">
        <v>36</v>
      </c>
      <c r="E19" s="2">
        <v>0</v>
      </c>
      <c r="F19" s="1">
        <f t="shared" si="0"/>
        <v>0</v>
      </c>
    </row>
    <row r="20" spans="1:6" ht="26" x14ac:dyDescent="0.3">
      <c r="A20" s="13" t="s">
        <v>47</v>
      </c>
      <c r="B20" s="22" t="s">
        <v>30</v>
      </c>
      <c r="C20" s="23" t="s">
        <v>14</v>
      </c>
      <c r="D20" s="24">
        <v>36</v>
      </c>
      <c r="E20" s="2">
        <v>0</v>
      </c>
      <c r="F20" s="1">
        <f t="shared" si="0"/>
        <v>0</v>
      </c>
    </row>
    <row r="21" spans="1:6" ht="26" x14ac:dyDescent="0.3">
      <c r="A21" s="13" t="s">
        <v>48</v>
      </c>
      <c r="B21" s="22" t="s">
        <v>31</v>
      </c>
      <c r="C21" s="23" t="s">
        <v>14</v>
      </c>
      <c r="D21" s="24">
        <v>36</v>
      </c>
      <c r="E21" s="2">
        <v>0</v>
      </c>
      <c r="F21" s="1">
        <f t="shared" si="0"/>
        <v>0</v>
      </c>
    </row>
    <row r="22" spans="1:6" ht="26" x14ac:dyDescent="0.3">
      <c r="A22" s="13" t="s">
        <v>49</v>
      </c>
      <c r="B22" s="22" t="s">
        <v>32</v>
      </c>
      <c r="C22" s="23" t="s">
        <v>14</v>
      </c>
      <c r="D22" s="24">
        <v>36</v>
      </c>
      <c r="E22" s="2">
        <v>0</v>
      </c>
      <c r="F22" s="1">
        <f t="shared" si="0"/>
        <v>0</v>
      </c>
    </row>
    <row r="23" spans="1:6" ht="26" x14ac:dyDescent="0.3">
      <c r="A23" s="13" t="s">
        <v>50</v>
      </c>
      <c r="B23" s="22" t="s">
        <v>33</v>
      </c>
      <c r="C23" s="23" t="s">
        <v>14</v>
      </c>
      <c r="D23" s="24">
        <v>36</v>
      </c>
      <c r="E23" s="2">
        <v>0</v>
      </c>
      <c r="F23" s="1">
        <f t="shared" si="0"/>
        <v>0</v>
      </c>
    </row>
    <row r="24" spans="1:6" ht="26" x14ac:dyDescent="0.3">
      <c r="A24" s="13" t="s">
        <v>51</v>
      </c>
      <c r="B24" s="22" t="s">
        <v>34</v>
      </c>
      <c r="C24" s="23" t="s">
        <v>14</v>
      </c>
      <c r="D24" s="24">
        <v>36</v>
      </c>
      <c r="E24" s="2">
        <v>0</v>
      </c>
      <c r="F24" s="1">
        <f t="shared" si="0"/>
        <v>0</v>
      </c>
    </row>
    <row r="25" spans="1:6" ht="91" x14ac:dyDescent="0.3">
      <c r="A25" s="13" t="s">
        <v>52</v>
      </c>
      <c r="B25" s="25" t="s">
        <v>61</v>
      </c>
      <c r="C25" s="26" t="s">
        <v>14</v>
      </c>
      <c r="D25" s="27">
        <v>36</v>
      </c>
      <c r="E25" s="4">
        <v>0</v>
      </c>
      <c r="F25" s="5">
        <f t="shared" si="0"/>
        <v>0</v>
      </c>
    </row>
    <row r="26" spans="1:6" x14ac:dyDescent="0.3">
      <c r="A26" s="13" t="s">
        <v>53</v>
      </c>
      <c r="B26" s="25" t="s">
        <v>43</v>
      </c>
      <c r="C26" s="26" t="s">
        <v>44</v>
      </c>
      <c r="D26" s="27">
        <v>100</v>
      </c>
      <c r="E26" s="4">
        <v>0</v>
      </c>
      <c r="F26" s="5">
        <f t="shared" si="0"/>
        <v>0</v>
      </c>
    </row>
    <row r="27" spans="1:6" ht="52" x14ac:dyDescent="0.3">
      <c r="A27" s="13" t="s">
        <v>54</v>
      </c>
      <c r="B27" s="22" t="s">
        <v>62</v>
      </c>
      <c r="C27" s="23" t="s">
        <v>35</v>
      </c>
      <c r="D27" s="28">
        <v>2500000</v>
      </c>
      <c r="E27" s="3">
        <v>0</v>
      </c>
      <c r="F27" s="1">
        <f t="shared" si="0"/>
        <v>0</v>
      </c>
    </row>
    <row r="28" spans="1:6" ht="26" x14ac:dyDescent="0.3">
      <c r="A28" s="13" t="s">
        <v>55</v>
      </c>
      <c r="B28" s="14" t="s">
        <v>36</v>
      </c>
      <c r="C28" s="15" t="s">
        <v>37</v>
      </c>
      <c r="D28" s="16">
        <v>13140</v>
      </c>
      <c r="E28" s="2">
        <v>0</v>
      </c>
      <c r="F28" s="1">
        <f t="shared" si="0"/>
        <v>0</v>
      </c>
    </row>
    <row r="29" spans="1:6" x14ac:dyDescent="0.3">
      <c r="A29" s="13" t="s">
        <v>58</v>
      </c>
      <c r="B29" s="19" t="s">
        <v>56</v>
      </c>
      <c r="C29" s="20" t="s">
        <v>14</v>
      </c>
      <c r="D29" s="21">
        <v>36</v>
      </c>
      <c r="E29" s="2">
        <v>0</v>
      </c>
      <c r="F29" s="1">
        <f t="shared" si="0"/>
        <v>0</v>
      </c>
    </row>
    <row r="30" spans="1:6" x14ac:dyDescent="0.3">
      <c r="A30" s="13" t="s">
        <v>59</v>
      </c>
      <c r="B30" s="22" t="s">
        <v>57</v>
      </c>
      <c r="C30" s="23" t="s">
        <v>24</v>
      </c>
      <c r="D30" s="24">
        <v>100</v>
      </c>
      <c r="E30" s="2">
        <v>0</v>
      </c>
      <c r="F30" s="1">
        <f t="shared" si="0"/>
        <v>0</v>
      </c>
    </row>
    <row r="31" spans="1:6" x14ac:dyDescent="0.3">
      <c r="A31" s="29"/>
      <c r="B31" s="30"/>
      <c r="C31" s="31"/>
      <c r="D31" s="32"/>
      <c r="E31" s="1" t="s">
        <v>39</v>
      </c>
      <c r="F31" s="1">
        <f>SUM(F8:F30)</f>
        <v>0</v>
      </c>
    </row>
    <row r="32" spans="1:6" x14ac:dyDescent="0.3">
      <c r="D32" s="33"/>
      <c r="E32" s="1" t="s">
        <v>40</v>
      </c>
      <c r="F32" s="1">
        <f>F31*1.22</f>
        <v>0</v>
      </c>
    </row>
    <row r="33" spans="4:6" x14ac:dyDescent="0.3">
      <c r="D33" s="33"/>
      <c r="E33" s="34" t="s">
        <v>41</v>
      </c>
      <c r="F33" s="35">
        <f>F31+F32</f>
        <v>0</v>
      </c>
    </row>
  </sheetData>
  <sheetProtection algorithmName="SHA-512" hashValue="GLEnql5q4MSaEy9c3uRsaX16QI2Be1AJXuKbFmR3eMrlkCBMs8m628B45GymekFzhQ0SXExHE+fi9UpxR9uImQ==" saltValue="XMf3XZD9MgBE0qd4z8DTRw==" spinCount="100000" sheet="1" objects="1" scenarios="1"/>
  <mergeCells count="1">
    <mergeCell ref="C4:F4"/>
  </mergeCells>
  <phoneticPr fontId="4" type="noConversion"/>
  <dataValidations count="1">
    <dataValidation type="custom" allowBlank="1" showInputMessage="1" showErrorMessage="1" errorTitle="Vnos na dve (2) decimalni mesti" promptTitle="Vnos na dve (2) decimalni mesti" prompt="Vnos na dve (2) decimalni mesti" sqref="E8:E26 E28:E30" xr:uid="{70CA9FD8-8B4C-4532-AFBD-E7E772274495}">
      <formula1>INT(E8*100)=(E8*100)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2023-07-27T12:25:15Z</cp:lastPrinted>
  <dcterms:created xsi:type="dcterms:W3CDTF">2023-04-19T12:51:08Z</dcterms:created>
  <dcterms:modified xsi:type="dcterms:W3CDTF">2023-07-27T12:33:10Z</dcterms:modified>
</cp:coreProperties>
</file>