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defaultThemeVersion="166925"/>
  <mc:AlternateContent xmlns:mc="http://schemas.openxmlformats.org/markup-compatibility/2006">
    <mc:Choice Requires="x15">
      <x15ac:absPath xmlns:x15ac="http://schemas.microsoft.com/office/spreadsheetml/2010/11/ac" url="D:\D DISK\2023\2_Oprema\3_Pralna_linija_2022_2023\6_RD_osnutki\9_RD_koncna_za_objavo\"/>
    </mc:Choice>
  </mc:AlternateContent>
  <xr:revisionPtr revIDLastSave="0" documentId="13_ncr:1_{C206424F-B97E-4B25-BDC6-6B90461550D9}" xr6:coauthVersionLast="43" xr6:coauthVersionMax="43" xr10:uidLastSave="{00000000-0000-0000-0000-000000000000}"/>
  <bookViews>
    <workbookView xWindow="-120" yWindow="-120" windowWidth="29040" windowHeight="15840" activeTab="4" xr2:uid="{98466EAD-13FF-4A73-82AC-36B3341D3A6C}"/>
  </bookViews>
  <sheets>
    <sheet name="Predracun - skupni" sheetId="14" r:id="rId1"/>
    <sheet name="Projektiranje_2.1.1" sheetId="15" r:id="rId2"/>
    <sheet name="Oprema_2.1.2" sheetId="16" r:id="rId3"/>
    <sheet name="GOI_2.1.3" sheetId="17" r:id="rId4"/>
    <sheet name="Vzdrzevanje_2.1.4" sheetId="18" r:id="rId5"/>
  </sheets>
  <definedNames>
    <definedName name="_xlnm.Print_Titles" localSheetId="0">'Predracun - skupni'!$18:$18</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7" i="18" l="1"/>
  <c r="C3" i="18"/>
  <c r="C4" i="18"/>
  <c r="C6" i="18"/>
  <c r="C2" i="18"/>
  <c r="E65" i="18"/>
  <c r="E54" i="18"/>
  <c r="E53" i="18"/>
  <c r="E52" i="18"/>
  <c r="E51" i="18"/>
  <c r="E50" i="18"/>
  <c r="E49" i="18"/>
  <c r="E48" i="18"/>
  <c r="E44" i="18"/>
  <c r="E43" i="18"/>
  <c r="E42" i="18"/>
  <c r="E41" i="18"/>
  <c r="E40" i="18"/>
  <c r="E39" i="18"/>
  <c r="E38" i="18"/>
  <c r="E34" i="18"/>
  <c r="E33" i="18"/>
  <c r="E32" i="18"/>
  <c r="E31" i="18"/>
  <c r="E30" i="18"/>
  <c r="E29" i="18"/>
  <c r="E28" i="18"/>
  <c r="E19" i="18"/>
  <c r="E20" i="18"/>
  <c r="E21" i="18"/>
  <c r="E22" i="18"/>
  <c r="E23" i="18"/>
  <c r="E24" i="18"/>
  <c r="E18" i="18"/>
  <c r="E45" i="18" l="1"/>
  <c r="E25" i="18"/>
  <c r="E55" i="18"/>
  <c r="E35" i="18"/>
  <c r="C7" i="16"/>
  <c r="C6" i="16"/>
  <c r="C4" i="16"/>
  <c r="C3" i="16"/>
  <c r="C2" i="16"/>
  <c r="I16" i="16"/>
  <c r="I17" i="16"/>
  <c r="I18" i="16"/>
  <c r="I19" i="16"/>
  <c r="I20" i="16"/>
  <c r="I21" i="16"/>
  <c r="I22" i="16"/>
  <c r="I23" i="16"/>
  <c r="I24" i="16"/>
  <c r="I15" i="16"/>
  <c r="C18" i="17"/>
  <c r="C21" i="14" s="1"/>
  <c r="C20" i="17"/>
  <c r="C8" i="17"/>
  <c r="C7" i="17"/>
  <c r="C5" i="17"/>
  <c r="C4" i="17"/>
  <c r="C3" i="17"/>
  <c r="C9" i="15"/>
  <c r="C8" i="15"/>
  <c r="C6" i="15"/>
  <c r="C4" i="15"/>
  <c r="C5" i="15"/>
  <c r="C21" i="15"/>
  <c r="C19" i="14" s="1"/>
  <c r="E57" i="18" l="1"/>
  <c r="I25" i="16"/>
  <c r="C20" i="14" s="1"/>
  <c r="C23" i="15"/>
  <c r="E59" i="18" l="1"/>
  <c r="C22" i="14"/>
  <c r="C24" i="14" s="1"/>
</calcChain>
</file>

<file path=xl/sharedStrings.xml><?xml version="1.0" encoding="utf-8"?>
<sst xmlns="http://schemas.openxmlformats.org/spreadsheetml/2006/main" count="197" uniqueCount="96">
  <si>
    <t>ZŠ</t>
  </si>
  <si>
    <t>1.</t>
  </si>
  <si>
    <t>Vrednost v EUR (brez ddv)</t>
  </si>
  <si>
    <t>SKUPAJ</t>
  </si>
  <si>
    <t>Proizvajalec</t>
  </si>
  <si>
    <t>Naziv:</t>
  </si>
  <si>
    <t>PONUDNIK</t>
  </si>
  <si>
    <t>Naslov:</t>
  </si>
  <si>
    <t>Številka ponudbe:</t>
  </si>
  <si>
    <t>Poštna številka in kraj:</t>
  </si>
  <si>
    <t>Datum:</t>
  </si>
  <si>
    <t>2.</t>
  </si>
  <si>
    <t>3.</t>
  </si>
  <si>
    <t>4.</t>
  </si>
  <si>
    <t>5.</t>
  </si>
  <si>
    <t>6.</t>
  </si>
  <si>
    <t>7.</t>
  </si>
  <si>
    <t>8.</t>
  </si>
  <si>
    <t>9.</t>
  </si>
  <si>
    <t>10.</t>
  </si>
  <si>
    <t>EM</t>
  </si>
  <si>
    <t>kpl</t>
  </si>
  <si>
    <t>Opombe:</t>
  </si>
  <si>
    <t>Ime in priimek odgovorne osebe ponudnika:</t>
  </si>
  <si>
    <t>Žigi in podpis odgovorne osebe ponudnika:</t>
  </si>
  <si>
    <t>…..............................................</t>
  </si>
  <si>
    <r>
      <t xml:space="preserve">Predmet javnega naročila: </t>
    </r>
    <r>
      <rPr>
        <b/>
        <sz val="11"/>
        <color theme="1"/>
        <rFont val="Arial"/>
        <family val="2"/>
        <charset val="238"/>
      </rPr>
      <t xml:space="preserve"> NABAVA PRALNE LINIJE S PRIPADAJOČO OPREMO</t>
    </r>
  </si>
  <si>
    <t xml:space="preserve">PREDRAČUN </t>
  </si>
  <si>
    <t>za projektirane, opremo, GOI dela in vzdrževanje</t>
  </si>
  <si>
    <t>Projektiranje in izdelava projektne dokumentacije (PZI, PID, NOV)</t>
  </si>
  <si>
    <t>Izvedba GOI del</t>
  </si>
  <si>
    <t>Vzdrževanje (preventivno in korektivno) opreme za obdobje sedmih (7) let</t>
  </si>
  <si>
    <t>Oprema pralne linije s pripadajočo opremo</t>
  </si>
  <si>
    <t xml:space="preserve">Opis </t>
  </si>
  <si>
    <t>Tabela 1:</t>
  </si>
  <si>
    <t>Tabela 2:</t>
  </si>
  <si>
    <t>PZI projektna dokumentacija</t>
  </si>
  <si>
    <t>PID projektna dokumentacija</t>
  </si>
  <si>
    <t>NOV in ostala dokumentacija</t>
  </si>
  <si>
    <t xml:space="preserve">Stopnja DDV: </t>
  </si>
  <si>
    <t xml:space="preserve">Skupaj v EUR z DDV: </t>
  </si>
  <si>
    <t>Tabela 4:</t>
  </si>
  <si>
    <t xml:space="preserve">GOI dela </t>
  </si>
  <si>
    <t>Opis</t>
  </si>
  <si>
    <t>Količina</t>
  </si>
  <si>
    <t>Stopnja DDV</t>
  </si>
  <si>
    <t>Cena na EM (v EUR brez DDV)</t>
  </si>
  <si>
    <t>Taktni tunelski pralni stroj</t>
  </si>
  <si>
    <t>Stiskalnica za perilo</t>
  </si>
  <si>
    <t>Dvižno prevozna naprava</t>
  </si>
  <si>
    <t>Sistem za upravljanje sušilnih strojev in transportnih naprav</t>
  </si>
  <si>
    <t>Izhodni transporter</t>
  </si>
  <si>
    <t>Prehodni sušilni stroj</t>
  </si>
  <si>
    <t>Postaja za vakuumsko polnitev</t>
  </si>
  <si>
    <t>Vmesni transportni trak</t>
  </si>
  <si>
    <t>Dvižno skladiščni trak</t>
  </si>
  <si>
    <t>Demontaža obstoječe opreme in odvoz na ustreno deponijo</t>
  </si>
  <si>
    <t>Vrednost v EUR brez DDV</t>
  </si>
  <si>
    <t>Tabela 3:</t>
  </si>
  <si>
    <t xml:space="preserve">Datum: </t>
  </si>
  <si>
    <t>• V cenah morajo biti zajeti vsi stroški (prevozni, špediterski, carinski, dobave, montaže, zagona in preizkusa delovanja opreme, šolanja, garancijskega vzdrževanja – odprave napak v garancijskem roku, ter vsi morebitni dodatni stroški za zagotovitev pogoja »ključ v roke« (659. člen OZ), ki so potrebni za zagotovitev funkcionalnega delovanja opreme</t>
  </si>
  <si>
    <t>Predračun za opremo</t>
  </si>
  <si>
    <t>Predračun za projektiranje</t>
  </si>
  <si>
    <t>Tip opreme</t>
  </si>
  <si>
    <t>Predračun za GOI dela</t>
  </si>
  <si>
    <t>Oprema</t>
  </si>
  <si>
    <t>1. leto od potrjene primopredaje</t>
  </si>
  <si>
    <t>2. leto od potrjene primopredaje</t>
  </si>
  <si>
    <t>3. leto od potrjene primopredaje</t>
  </si>
  <si>
    <t>4. leto od potrjene primopredaje</t>
  </si>
  <si>
    <t>5. leto od potrjene primopredaje</t>
  </si>
  <si>
    <t>6. leto od potrjene primopredaje</t>
  </si>
  <si>
    <t>7. leto od potrjene primopredaje</t>
  </si>
  <si>
    <t>Cena preventivnega vzdrževalnega posega (v EUR brez DDV)</t>
  </si>
  <si>
    <t>Vrednost preventivnega vzdrževalnega posega (v EUR brez DDV)</t>
  </si>
  <si>
    <t>Skupaj ZŠ 1</t>
  </si>
  <si>
    <t>Skupaj ZŠ 2</t>
  </si>
  <si>
    <t>Skupaj ZŠ 3</t>
  </si>
  <si>
    <t>Dvižno prevozna naprava, izhodni transporter, vmesni transportni trak, dvižno skladiščni trak</t>
  </si>
  <si>
    <t>Skupaj ZŠ 4</t>
  </si>
  <si>
    <t>Stopnja DDV:</t>
  </si>
  <si>
    <r>
      <t>·</t>
    </r>
    <r>
      <rPr>
        <sz val="7"/>
        <color theme="1"/>
        <rFont val="Times New Roman"/>
        <family val="1"/>
        <charset val="238"/>
      </rPr>
      <t xml:space="preserve">  </t>
    </r>
    <r>
      <rPr>
        <sz val="10"/>
        <color theme="1"/>
        <rFont val="Arial"/>
        <family val="2"/>
        <charset val="238"/>
      </rPr>
      <t>V stolpcu "Število predvidenih vzdrževalnih posegov za posamezno leto" je treba vpisati št. načrtovanih preventivnih vzdrževalnih posegov v vsakem letu uporabe opreme po potrjeni primopredaji.</t>
    </r>
  </si>
  <si>
    <r>
      <t xml:space="preserve">· </t>
    </r>
    <r>
      <rPr>
        <b/>
        <sz val="10"/>
        <color theme="1"/>
        <rFont val="Arial"/>
        <family val="2"/>
        <charset val="238"/>
      </rPr>
      <t xml:space="preserve">Ponudnik mora </t>
    </r>
    <r>
      <rPr>
        <b/>
        <u/>
        <sz val="10"/>
        <color theme="1"/>
        <rFont val="Arial"/>
        <family val="2"/>
        <charset val="238"/>
      </rPr>
      <t>na lastnem obrazcu, ki bo priloga tega obrazca, za vsak načrtovan preventivni vzdrževalni poseg, specificirati vsa vzdrževala dela</t>
    </r>
    <r>
      <rPr>
        <b/>
        <sz val="10"/>
        <color theme="1"/>
        <rFont val="Arial"/>
        <family val="2"/>
        <charset val="238"/>
      </rPr>
      <t xml:space="preserve"> </t>
    </r>
    <r>
      <rPr>
        <sz val="10"/>
        <color theme="1"/>
        <rFont val="Arial"/>
        <family val="2"/>
        <charset val="238"/>
      </rPr>
      <t>(navesti je potrebno kratek opis dela ter spisek potrebnega materiala in rezervnih delov, ki bodo pri posameznem vzdrževalnem posegu porabljeni - v kolikor je predvidena tudi zamenjava/dobava materiala in rezervnih delov)</t>
    </r>
    <r>
      <rPr>
        <b/>
        <sz val="10"/>
        <color theme="1"/>
        <rFont val="Arial"/>
        <family val="2"/>
        <charset val="238"/>
      </rPr>
      <t xml:space="preserve">, </t>
    </r>
    <r>
      <rPr>
        <b/>
        <u/>
        <sz val="10"/>
        <color theme="1"/>
        <rFont val="Arial"/>
        <family val="2"/>
        <charset val="238"/>
      </rPr>
      <t xml:space="preserve">ki jih bo izvedel po navodilu proizvajalca in sicer za obdobje 7 let od primopredaje opreme. </t>
    </r>
  </si>
  <si>
    <r>
      <t>·</t>
    </r>
    <r>
      <rPr>
        <sz val="7"/>
        <color theme="1"/>
        <rFont val="Times New Roman"/>
        <family val="1"/>
        <charset val="238"/>
      </rPr>
      <t>  </t>
    </r>
    <r>
      <rPr>
        <sz val="10"/>
        <color theme="1"/>
        <rFont val="Arial"/>
        <family val="2"/>
        <charset val="238"/>
      </rPr>
      <t>Za potrebe izvajanja korektivnega vzdrževanja mora ponudnik na predvideno mesto v tabeli vpisati ceno delovne ure serviserja.</t>
    </r>
  </si>
  <si>
    <r>
      <t>·</t>
    </r>
    <r>
      <rPr>
        <sz val="7"/>
        <color theme="1"/>
        <rFont val="Times New Roman"/>
        <family val="1"/>
        <charset val="238"/>
      </rPr>
      <t xml:space="preserve">          </t>
    </r>
    <r>
      <rPr>
        <sz val="10"/>
        <color theme="1"/>
        <rFont val="Arial"/>
        <family val="2"/>
        <charset val="238"/>
      </rPr>
      <t xml:space="preserve">Ponudnik mora za potrebe izvajanja korektivnega vzdrževanja </t>
    </r>
    <r>
      <rPr>
        <u/>
        <sz val="10"/>
        <color theme="1"/>
        <rFont val="Arial"/>
        <family val="2"/>
        <charset val="238"/>
      </rPr>
      <t>na lastnem obrazcu</t>
    </r>
    <r>
      <rPr>
        <sz val="10"/>
        <color theme="1"/>
        <rFont val="Arial"/>
        <family val="2"/>
        <charset val="238"/>
      </rPr>
      <t xml:space="preserve"> predložiti tudi </t>
    </r>
    <r>
      <rPr>
        <u/>
        <sz val="10"/>
        <color theme="1"/>
        <rFont val="Arial"/>
        <family val="2"/>
        <charset val="238"/>
      </rPr>
      <t>cenik rezervnih delov in materiala za ponujeno opremo</t>
    </r>
    <r>
      <rPr>
        <sz val="10"/>
        <color theme="1"/>
        <rFont val="Arial"/>
        <family val="2"/>
        <charset val="238"/>
      </rPr>
      <t>.</t>
    </r>
  </si>
  <si>
    <r>
      <t>·</t>
    </r>
    <r>
      <rPr>
        <sz val="7"/>
        <color theme="1"/>
        <rFont val="Arial"/>
        <family val="2"/>
        <charset val="238"/>
      </rPr>
      <t xml:space="preserve">  </t>
    </r>
    <r>
      <rPr>
        <sz val="10"/>
        <color theme="1"/>
        <rFont val="Arial"/>
        <family val="2"/>
        <charset val="238"/>
      </rPr>
      <t>Ponudnik vpiše v stolpce "cena posega" cene za posege preventivnega vzdrževanja, ki so predvidene v posameznem letu. 
Vpisane cene za preventivne vzdrževalne posege zajemajo vse stroške, tako strošek dela, potne stroške, dnevnice, telefon, ipd. kot tudi strošek vsega potrebnega materiala in rezervnih delov (v kolikor je predvidena tudi zamenjava/dobava materiala in rezervnih delov) za preventivno vzdrževanje ponujene opreme po navodilu proizvajalca.</t>
    </r>
  </si>
  <si>
    <t>Tabela 5:</t>
  </si>
  <si>
    <t xml:space="preserve">Predračun za vzdrževanje </t>
  </si>
  <si>
    <t>(preventivno in korektivno vzdrževanje)</t>
  </si>
  <si>
    <t>Cena delovne ure serviserja</t>
  </si>
  <si>
    <t>Cena delovne ure serviserja za potrebe izvajanja korektivnega vzdrževanja v EUR brez DDV:</t>
  </si>
  <si>
    <t>Cena delovne ure serviserja za potrebe izvajanja korektivnega vzdrževanja v EUR z DDV:</t>
  </si>
  <si>
    <t>Število predvidenih preventivnih vzdrževalnih posegov za posamezno leto</t>
  </si>
  <si>
    <t>• Ponudnik mora za ponujeno opremo v predhodni tabeli navesti tip ponujene opreme in ime proizvajalca.</t>
  </si>
  <si>
    <r>
      <rPr>
        <sz val="7"/>
        <color theme="1"/>
        <rFont val="Times New Roman"/>
        <family val="1"/>
        <charset val="238"/>
      </rPr>
      <t xml:space="preserve">• </t>
    </r>
    <r>
      <rPr>
        <i/>
        <sz val="10"/>
        <color theme="1"/>
        <rFont val="Arial"/>
        <family val="2"/>
        <charset val="238"/>
      </rPr>
      <t xml:space="preserve">Ponudnik mora za ponujeno opremo predložiti </t>
    </r>
    <r>
      <rPr>
        <b/>
        <i/>
        <u/>
        <sz val="10"/>
        <color theme="1"/>
        <rFont val="Arial"/>
        <family val="2"/>
        <charset val="238"/>
      </rPr>
      <t>tehnično dokumentacijo</t>
    </r>
    <r>
      <rPr>
        <i/>
        <sz val="10"/>
        <color theme="1"/>
        <rFont val="Arial"/>
        <family val="2"/>
        <charset val="238"/>
      </rPr>
      <t xml:space="preserve"> (prospektni material, katalogi, tehnični opisi, …) v slovenskem ali angleškem jeziku, iz katere bo nedvoumno razvidno, </t>
    </r>
    <r>
      <rPr>
        <i/>
        <u/>
        <sz val="10"/>
        <color theme="1"/>
        <rFont val="Arial"/>
        <family val="2"/>
        <charset val="238"/>
      </rPr>
      <t>da ponujena oprema izpolnjuje vse tehnične zahteve</t>
    </r>
    <r>
      <rPr>
        <i/>
        <sz val="10"/>
        <color theme="1"/>
        <rFont val="Arial"/>
        <family val="2"/>
        <charset val="238"/>
      </rPr>
      <t xml:space="preserve"> iz Projektne naloge.</t>
    </r>
  </si>
  <si>
    <r>
      <rPr>
        <sz val="7"/>
        <color theme="1"/>
        <rFont val="Times New Roman"/>
        <family val="1"/>
        <charset val="238"/>
      </rPr>
      <t xml:space="preserve">•   </t>
    </r>
    <r>
      <rPr>
        <i/>
        <sz val="10"/>
        <color theme="1"/>
        <rFont val="Arial"/>
        <family val="2"/>
        <charset val="238"/>
      </rPr>
      <t xml:space="preserve">Ponudnik mora v priloženi tehnični dokumentaciji </t>
    </r>
    <r>
      <rPr>
        <i/>
        <u/>
        <sz val="10"/>
        <color theme="1"/>
        <rFont val="Arial"/>
        <family val="2"/>
        <charset val="238"/>
      </rPr>
      <t>nedvoumno označiti</t>
    </r>
    <r>
      <rPr>
        <i/>
        <sz val="10"/>
        <color theme="1"/>
        <rFont val="Arial"/>
        <family val="2"/>
        <charset val="238"/>
      </rPr>
      <t xml:space="preserve"> tiste dele dokumentacije, iz katerih bo razvidno, da ponujena oprema izpolnjuje tehnične zahteve, definirane v Projektni nalogi. Navedeno naj ponudnik označi na ta način, da za vsako zahtevo iz Projektne naloge (s prosto roko ali kako drugače) označi del tehnične dokumentacije, iz katerega bo razvidno izpolnjevanje zahteve.
V primeru, da oprema določeno zahtevo iz Projektne naloge izpolnjuje, ni pa to razvidno iz obstoječe tehnične dokumentacije, velja kot ustrezno dokazilo za izpolnjevanje takšne zahteve tudi lastna izjava ponudnika, podana pod kazensko in materialno odgovornostjo in potrjena s strani proizvajalca ponujene opreme.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</si>
</sst>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8" x14ac:knownFonts="1">
    <font>
      <sz val="11"/>
      <color theme="1"/>
      <name val="Calibri"/>
      <family val="2"/>
      <charset val="238"/>
      <scheme val="minor"/>
    </font>
    <font>
      <sz val="8"/>
      <name val="Calibri"/>
      <family val="2"/>
      <charset val="238"/>
      <scheme val="minor"/>
    </font>
    <font>
      <sz val="11"/>
      <color theme="1"/>
      <name val="Arial"/>
      <family val="2"/>
      <charset val="238"/>
    </font>
    <font>
      <sz val="9"/>
      <color theme="1"/>
      <name val="Arial"/>
      <family val="2"/>
      <charset val="238"/>
    </font>
    <font>
      <sz val="8"/>
      <color theme="1"/>
      <name val="Arial"/>
      <family val="2"/>
      <charset val="238"/>
    </font>
    <font>
      <b/>
      <sz val="11"/>
      <color theme="1"/>
      <name val="Arial"/>
      <family val="2"/>
      <charset val="238"/>
    </font>
    <font>
      <b/>
      <i/>
      <sz val="9"/>
      <color theme="1"/>
      <name val="Arial"/>
      <family val="2"/>
      <charset val="238"/>
    </font>
    <font>
      <b/>
      <sz val="14"/>
      <color theme="1"/>
      <name val="Arial"/>
      <family val="2"/>
      <charset val="238"/>
    </font>
    <font>
      <b/>
      <sz val="10"/>
      <color theme="1"/>
      <name val="Arial"/>
      <family val="2"/>
      <charset val="238"/>
    </font>
    <font>
      <sz val="11"/>
      <name val="Arial"/>
      <family val="2"/>
      <charset val="238"/>
    </font>
    <font>
      <sz val="10"/>
      <name val="Arial"/>
      <family val="2"/>
      <charset val="238"/>
    </font>
    <font>
      <sz val="10"/>
      <color theme="1"/>
      <name val="Arial"/>
      <family val="2"/>
      <charset val="238"/>
    </font>
    <font>
      <b/>
      <sz val="16"/>
      <color theme="1"/>
      <name val="Arial"/>
      <family val="2"/>
      <charset val="238"/>
    </font>
    <font>
      <b/>
      <i/>
      <sz val="10"/>
      <color theme="1"/>
      <name val="Arial"/>
      <family val="2"/>
      <charset val="238"/>
    </font>
    <font>
      <sz val="7"/>
      <color theme="1"/>
      <name val="Times New Roman"/>
      <family val="1"/>
      <charset val="238"/>
    </font>
    <font>
      <i/>
      <sz val="10"/>
      <color theme="1"/>
      <name val="Arial"/>
      <family val="2"/>
      <charset val="238"/>
    </font>
    <font>
      <b/>
      <i/>
      <sz val="11"/>
      <color theme="1"/>
      <name val="Arial"/>
      <family val="2"/>
      <charset val="238"/>
    </font>
    <font>
      <b/>
      <i/>
      <sz val="11"/>
      <name val="Arial"/>
      <family val="2"/>
      <charset val="238"/>
    </font>
    <font>
      <sz val="16"/>
      <color theme="1"/>
      <name val="Arial"/>
      <family val="2"/>
      <charset val="238"/>
    </font>
    <font>
      <b/>
      <i/>
      <u/>
      <sz val="10"/>
      <color theme="1"/>
      <name val="Arial"/>
      <family val="2"/>
      <charset val="238"/>
    </font>
    <font>
      <i/>
      <u/>
      <sz val="10"/>
      <color theme="1"/>
      <name val="Arial"/>
      <family val="2"/>
      <charset val="238"/>
    </font>
    <font>
      <i/>
      <sz val="10"/>
      <color theme="1"/>
      <name val="Arial"/>
      <family val="1"/>
      <charset val="238"/>
    </font>
    <font>
      <b/>
      <i/>
      <sz val="7"/>
      <color theme="1"/>
      <name val="Arial"/>
      <family val="2"/>
      <charset val="238"/>
    </font>
    <font>
      <b/>
      <i/>
      <sz val="8"/>
      <color theme="1"/>
      <name val="Arial"/>
      <family val="2"/>
      <charset val="238"/>
    </font>
    <font>
      <sz val="10"/>
      <color theme="1"/>
      <name val="Symbol"/>
      <family val="1"/>
      <charset val="2"/>
    </font>
    <font>
      <b/>
      <u/>
      <sz val="10"/>
      <color theme="1"/>
      <name val="Arial"/>
      <family val="2"/>
      <charset val="238"/>
    </font>
    <font>
      <sz val="7"/>
      <color theme="1"/>
      <name val="Arial"/>
      <family val="2"/>
      <charset val="238"/>
    </font>
    <font>
      <u/>
      <sz val="10"/>
      <color theme="1"/>
      <name val="Arial"/>
      <family val="2"/>
      <charset val="238"/>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61">
    <xf numFmtId="0" fontId="0" fillId="0" borderId="0" xfId="0"/>
    <xf numFmtId="0" fontId="2" fillId="0" borderId="0" xfId="0" applyFont="1" applyProtection="1"/>
    <xf numFmtId="0" fontId="3" fillId="0" borderId="0" xfId="0" applyFont="1" applyProtection="1"/>
    <xf numFmtId="0" fontId="4" fillId="0" borderId="0" xfId="0" applyFont="1" applyProtection="1"/>
    <xf numFmtId="0" fontId="2" fillId="0" borderId="0" xfId="0" applyFont="1" applyFill="1" applyAlignment="1" applyProtection="1">
      <alignment vertical="center"/>
    </xf>
    <xf numFmtId="0" fontId="3" fillId="0" borderId="0" xfId="0" applyFont="1" applyFill="1" applyAlignment="1" applyProtection="1">
      <alignment vertical="center"/>
    </xf>
    <xf numFmtId="0" fontId="4" fillId="0" borderId="0" xfId="0" applyFont="1" applyAlignment="1" applyProtection="1">
      <alignment vertical="center"/>
    </xf>
    <xf numFmtId="0" fontId="2" fillId="0" borderId="0" xfId="0" applyFont="1" applyAlignment="1" applyProtection="1">
      <alignment vertical="top"/>
    </xf>
    <xf numFmtId="0" fontId="7" fillId="0" borderId="0" xfId="0" applyFont="1" applyAlignment="1" applyProtection="1">
      <alignment vertical="top"/>
    </xf>
    <xf numFmtId="0" fontId="5" fillId="0" borderId="0" xfId="0" applyFont="1" applyAlignment="1" applyProtection="1">
      <alignment vertical="top"/>
    </xf>
    <xf numFmtId="0" fontId="3" fillId="0" borderId="0" xfId="0" applyFont="1" applyAlignment="1" applyProtection="1">
      <alignment horizontal="center" vertical="center"/>
    </xf>
    <xf numFmtId="0" fontId="6" fillId="0" borderId="1" xfId="0" applyFont="1" applyBorder="1" applyAlignment="1" applyProtection="1">
      <alignment horizontal="right" vertical="center" wrapText="1"/>
    </xf>
    <xf numFmtId="0" fontId="2" fillId="0" borderId="2" xfId="0" applyFont="1" applyBorder="1" applyAlignment="1" applyProtection="1">
      <alignment vertical="top"/>
    </xf>
    <xf numFmtId="0" fontId="5" fillId="0" borderId="2" xfId="0" applyFont="1" applyBorder="1" applyAlignment="1" applyProtection="1">
      <alignment vertical="center"/>
    </xf>
    <xf numFmtId="0" fontId="3" fillId="0" borderId="2" xfId="0" applyFont="1" applyBorder="1" applyProtection="1"/>
    <xf numFmtId="0" fontId="9" fillId="0" borderId="0" xfId="0" applyFont="1" applyFill="1" applyBorder="1" applyAlignment="1" applyProtection="1">
      <alignment horizontal="right" vertical="center"/>
    </xf>
    <xf numFmtId="0" fontId="8" fillId="0" borderId="0" xfId="0" applyFont="1" applyAlignment="1" applyProtection="1">
      <alignment vertical="top"/>
    </xf>
    <xf numFmtId="0" fontId="11" fillId="0" borderId="0" xfId="0" applyFont="1" applyProtection="1"/>
    <xf numFmtId="0" fontId="11" fillId="0" borderId="0" xfId="0" applyFont="1" applyAlignment="1" applyProtection="1">
      <alignment horizontal="center" vertical="center"/>
    </xf>
    <xf numFmtId="0" fontId="11" fillId="0" borderId="0" xfId="0" applyFont="1" applyAlignment="1" applyProtection="1">
      <alignment horizontal="left" vertical="center"/>
    </xf>
    <xf numFmtId="0" fontId="2" fillId="0" borderId="0" xfId="0" applyFont="1" applyAlignment="1" applyProtection="1">
      <alignment horizontal="right"/>
    </xf>
    <xf numFmtId="0" fontId="3" fillId="0" borderId="0" xfId="0" applyFont="1" applyAlignment="1" applyProtection="1">
      <alignment horizontal="left"/>
    </xf>
    <xf numFmtId="0" fontId="2" fillId="0" borderId="0" xfId="0" applyFont="1" applyBorder="1" applyAlignment="1" applyProtection="1">
      <alignment horizontal="left" vertical="center"/>
    </xf>
    <xf numFmtId="0" fontId="2" fillId="0" borderId="0" xfId="0" applyFont="1" applyAlignment="1" applyProtection="1">
      <alignment vertical="center"/>
    </xf>
    <xf numFmtId="0" fontId="3" fillId="0" borderId="1" xfId="0" applyFont="1" applyBorder="1" applyAlignment="1" applyProtection="1">
      <alignment horizontal="left" vertical="center"/>
    </xf>
    <xf numFmtId="0" fontId="5" fillId="0" borderId="1" xfId="0" applyFont="1" applyBorder="1" applyAlignment="1" applyProtection="1">
      <alignment horizontal="right" vertical="center"/>
    </xf>
    <xf numFmtId="0" fontId="10" fillId="0" borderId="1" xfId="0" applyFont="1" applyFill="1" applyBorder="1" applyAlignment="1" applyProtection="1">
      <alignment horizontal="right" vertical="center"/>
    </xf>
    <xf numFmtId="0" fontId="11" fillId="0" borderId="0" xfId="0" applyFont="1" applyFill="1" applyAlignment="1" applyProtection="1">
      <alignment horizontal="right" vertical="top"/>
    </xf>
    <xf numFmtId="0" fontId="13" fillId="0" borderId="1" xfId="0" applyFont="1" applyBorder="1" applyAlignment="1" applyProtection="1">
      <alignment vertical="center"/>
    </xf>
    <xf numFmtId="0" fontId="11" fillId="0" borderId="1" xfId="0" applyFont="1" applyBorder="1" applyAlignment="1" applyProtection="1">
      <alignment vertical="top"/>
    </xf>
    <xf numFmtId="0" fontId="11" fillId="0" borderId="0" xfId="0" applyFont="1" applyAlignment="1" applyProtection="1">
      <alignment vertical="top"/>
    </xf>
    <xf numFmtId="0" fontId="8" fillId="0" borderId="2" xfId="0" applyFont="1" applyBorder="1" applyAlignment="1" applyProtection="1">
      <alignment vertical="center"/>
    </xf>
    <xf numFmtId="0" fontId="16" fillId="0" borderId="1" xfId="0" applyFont="1" applyBorder="1" applyAlignment="1" applyProtection="1">
      <alignment vertical="center"/>
    </xf>
    <xf numFmtId="49" fontId="17" fillId="0" borderId="1" xfId="0" applyNumberFormat="1" applyFont="1" applyFill="1" applyBorder="1" applyAlignment="1" applyProtection="1">
      <alignment horizontal="justify" vertical="center" wrapText="1" readingOrder="1"/>
    </xf>
    <xf numFmtId="0" fontId="16" fillId="0" borderId="1" xfId="0" applyFont="1" applyBorder="1" applyAlignment="1" applyProtection="1">
      <alignment horizontal="right" vertical="center" wrapText="1"/>
    </xf>
    <xf numFmtId="0" fontId="2" fillId="0" borderId="1" xfId="0" applyFont="1" applyBorder="1" applyAlignment="1" applyProtection="1">
      <alignment vertical="top"/>
    </xf>
    <xf numFmtId="0" fontId="2" fillId="0" borderId="1" xfId="0" applyFont="1" applyBorder="1" applyAlignment="1" applyProtection="1">
      <alignment horizontal="left" vertical="center"/>
    </xf>
    <xf numFmtId="4" fontId="2" fillId="0" borderId="1" xfId="0" applyNumberFormat="1" applyFont="1" applyBorder="1" applyAlignment="1" applyProtection="1">
      <alignment horizontal="right" vertical="center"/>
    </xf>
    <xf numFmtId="0" fontId="3" fillId="0" borderId="0" xfId="0" applyFont="1" applyAlignment="1" applyProtection="1">
      <alignment vertical="center"/>
    </xf>
    <xf numFmtId="0" fontId="11" fillId="0" borderId="0" xfId="0" applyFont="1" applyAlignment="1" applyProtection="1">
      <alignment horizontal="right" vertical="center"/>
    </xf>
    <xf numFmtId="0" fontId="2" fillId="0" borderId="0" xfId="0" applyFont="1" applyAlignment="1" applyProtection="1">
      <alignment horizontal="right" vertical="center"/>
    </xf>
    <xf numFmtId="4" fontId="2" fillId="0" borderId="0" xfId="0" applyNumberFormat="1" applyFont="1" applyAlignment="1" applyProtection="1">
      <alignment horizontal="right" vertical="center"/>
    </xf>
    <xf numFmtId="0" fontId="2" fillId="0" borderId="1" xfId="0" applyFont="1" applyBorder="1" applyAlignment="1" applyProtection="1">
      <alignment horizontal="center" vertical="center"/>
    </xf>
    <xf numFmtId="0" fontId="2" fillId="0" borderId="2" xfId="0" applyFont="1" applyBorder="1" applyAlignment="1" applyProtection="1">
      <alignment vertical="center"/>
    </xf>
    <xf numFmtId="0" fontId="2" fillId="3" borderId="1" xfId="0" applyFont="1" applyFill="1" applyBorder="1" applyAlignment="1" applyProtection="1">
      <alignment horizontal="left" vertical="center" wrapText="1"/>
      <protection locked="0"/>
    </xf>
    <xf numFmtId="49" fontId="5" fillId="3" borderId="0" xfId="0" applyNumberFormat="1" applyFont="1" applyFill="1" applyBorder="1" applyAlignment="1" applyProtection="1">
      <alignment horizontal="left" vertical="center" wrapText="1"/>
      <protection locked="0"/>
    </xf>
    <xf numFmtId="0" fontId="11" fillId="0" borderId="1" xfId="0" applyFont="1" applyBorder="1" applyAlignment="1" applyProtection="1">
      <alignment vertical="center"/>
    </xf>
    <xf numFmtId="0" fontId="11" fillId="0" borderId="1" xfId="0" applyFont="1" applyBorder="1" applyAlignment="1" applyProtection="1">
      <alignment horizontal="center" vertical="center"/>
    </xf>
    <xf numFmtId="0" fontId="11" fillId="0" borderId="1" xfId="0" applyFont="1" applyBorder="1" applyAlignment="1" applyProtection="1">
      <alignment vertical="top" wrapText="1"/>
    </xf>
    <xf numFmtId="0" fontId="11" fillId="0" borderId="2" xfId="0" applyFont="1" applyBorder="1" applyAlignment="1" applyProtection="1">
      <alignment horizontal="center"/>
    </xf>
    <xf numFmtId="0" fontId="11" fillId="0" borderId="2" xfId="0" applyFont="1" applyBorder="1" applyProtection="1"/>
    <xf numFmtId="0" fontId="11" fillId="0" borderId="1" xfId="0" applyFont="1" applyBorder="1" applyAlignment="1" applyProtection="1">
      <alignment horizontal="right" vertical="center"/>
    </xf>
    <xf numFmtId="4" fontId="11" fillId="0" borderId="1" xfId="0" applyNumberFormat="1" applyFont="1" applyBorder="1" applyAlignment="1" applyProtection="1">
      <alignment horizontal="right" vertical="center"/>
    </xf>
    <xf numFmtId="0" fontId="11" fillId="0" borderId="1" xfId="0" applyFont="1" applyBorder="1" applyAlignment="1" applyProtection="1">
      <alignment vertical="center" wrapText="1"/>
    </xf>
    <xf numFmtId="0" fontId="3" fillId="0" borderId="1" xfId="0" applyFont="1" applyBorder="1" applyAlignment="1" applyProtection="1">
      <alignment horizontal="center" vertical="center"/>
    </xf>
    <xf numFmtId="0" fontId="3" fillId="0" borderId="1" xfId="0" applyFont="1" applyFill="1" applyBorder="1" applyAlignment="1" applyProtection="1">
      <alignment horizontal="left" vertical="center"/>
    </xf>
    <xf numFmtId="0" fontId="8" fillId="0" borderId="1" xfId="0" applyFont="1" applyBorder="1" applyAlignment="1" applyProtection="1">
      <alignment horizontal="right" vertical="center"/>
    </xf>
    <xf numFmtId="0" fontId="6" fillId="0" borderId="1" xfId="0" applyFont="1" applyBorder="1" applyAlignment="1" applyProtection="1">
      <alignment horizontal="center" vertical="center"/>
    </xf>
    <xf numFmtId="0" fontId="22" fillId="0" borderId="1" xfId="0" applyFont="1" applyBorder="1" applyAlignment="1" applyProtection="1">
      <alignment horizontal="center" vertical="center"/>
    </xf>
    <xf numFmtId="0" fontId="6" fillId="0" borderId="1" xfId="0" applyFont="1" applyBorder="1" applyAlignment="1" applyProtection="1">
      <alignment horizontal="right" wrapText="1"/>
    </xf>
    <xf numFmtId="164" fontId="2" fillId="3" borderId="1" xfId="0" applyNumberFormat="1" applyFont="1" applyFill="1" applyBorder="1" applyAlignment="1" applyProtection="1">
      <alignment horizontal="left" vertical="center" wrapText="1"/>
      <protection locked="0"/>
    </xf>
    <xf numFmtId="0" fontId="2" fillId="0" borderId="12" xfId="0" applyFont="1" applyBorder="1" applyAlignment="1" applyProtection="1">
      <alignment vertical="top"/>
    </xf>
    <xf numFmtId="0" fontId="2" fillId="0" borderId="12" xfId="0" applyFont="1" applyBorder="1" applyAlignment="1" applyProtection="1">
      <alignment vertical="center"/>
    </xf>
    <xf numFmtId="0" fontId="11" fillId="0" borderId="12" xfId="0" applyFont="1" applyBorder="1" applyAlignment="1" applyProtection="1">
      <alignment vertical="top"/>
    </xf>
    <xf numFmtId="0" fontId="11" fillId="0" borderId="0" xfId="0" applyFont="1" applyAlignment="1" applyProtection="1">
      <alignment horizontal="center"/>
    </xf>
    <xf numFmtId="4" fontId="5" fillId="2" borderId="1" xfId="0" applyNumberFormat="1" applyFont="1" applyFill="1" applyBorder="1" applyAlignment="1" applyProtection="1">
      <alignment horizontal="right" vertical="center"/>
    </xf>
    <xf numFmtId="0" fontId="3" fillId="4" borderId="0" xfId="0" applyFont="1" applyFill="1" applyAlignment="1" applyProtection="1">
      <alignment horizontal="left"/>
    </xf>
    <xf numFmtId="4" fontId="5" fillId="2" borderId="12" xfId="0" applyNumberFormat="1" applyFont="1" applyFill="1" applyBorder="1" applyAlignment="1" applyProtection="1">
      <alignment vertical="center"/>
    </xf>
    <xf numFmtId="4" fontId="5" fillId="2" borderId="1" xfId="0" applyNumberFormat="1" applyFont="1" applyFill="1" applyBorder="1" applyAlignment="1" applyProtection="1">
      <alignment vertical="center"/>
    </xf>
    <xf numFmtId="0" fontId="2" fillId="0" borderId="1" xfId="0" applyFont="1" applyBorder="1" applyAlignment="1" applyProtection="1">
      <alignment vertical="top" wrapText="1"/>
    </xf>
    <xf numFmtId="0" fontId="2" fillId="0" borderId="1" xfId="0" applyFont="1" applyBorder="1" applyAlignment="1" applyProtection="1">
      <alignment horizontal="left" vertical="center" wrapText="1"/>
    </xf>
    <xf numFmtId="49" fontId="5" fillId="3" borderId="0" xfId="0" applyNumberFormat="1" applyFont="1" applyFill="1" applyBorder="1" applyAlignment="1" applyProtection="1">
      <alignment horizontal="left" vertical="center" wrapText="1"/>
      <protection locked="0"/>
    </xf>
    <xf numFmtId="0" fontId="0" fillId="0" borderId="0" xfId="0" applyProtection="1"/>
    <xf numFmtId="0" fontId="2" fillId="0" borderId="1" xfId="0" applyFont="1" applyFill="1" applyBorder="1" applyAlignment="1" applyProtection="1">
      <alignment horizontal="left" vertical="center" wrapText="1"/>
    </xf>
    <xf numFmtId="164" fontId="2" fillId="0" borderId="1" xfId="0" applyNumberFormat="1" applyFont="1" applyFill="1" applyBorder="1" applyAlignment="1" applyProtection="1">
      <alignment horizontal="left" vertical="center" wrapText="1"/>
    </xf>
    <xf numFmtId="0" fontId="2" fillId="0" borderId="1" xfId="0" applyFont="1" applyBorder="1" applyAlignment="1" applyProtection="1">
      <alignment vertical="center" wrapText="1"/>
    </xf>
    <xf numFmtId="4" fontId="2" fillId="3" borderId="1" xfId="0" applyNumberFormat="1" applyFont="1" applyFill="1" applyBorder="1" applyAlignment="1" applyProtection="1">
      <alignment horizontal="right" vertical="center"/>
      <protection locked="0"/>
    </xf>
    <xf numFmtId="10" fontId="2" fillId="3" borderId="1" xfId="0" applyNumberFormat="1" applyFont="1" applyFill="1" applyBorder="1" applyAlignment="1" applyProtection="1">
      <alignment horizontal="right" vertical="center"/>
      <protection locked="0"/>
    </xf>
    <xf numFmtId="0" fontId="4" fillId="0" borderId="0" xfId="0" applyFont="1" applyAlignment="1" applyProtection="1">
      <alignment horizontal="center"/>
    </xf>
    <xf numFmtId="0" fontId="23" fillId="0" borderId="1" xfId="0" applyFont="1" applyBorder="1" applyAlignment="1" applyProtection="1">
      <alignment horizontal="center" wrapText="1"/>
    </xf>
    <xf numFmtId="0" fontId="4" fillId="0" borderId="2" xfId="0" applyFont="1" applyBorder="1" applyAlignment="1" applyProtection="1">
      <alignment horizontal="center"/>
    </xf>
    <xf numFmtId="0" fontId="3" fillId="3" borderId="1" xfId="0" applyFont="1" applyFill="1" applyBorder="1" applyAlignment="1" applyProtection="1">
      <alignment horizontal="left" vertical="center" wrapText="1"/>
      <protection locked="0"/>
    </xf>
    <xf numFmtId="4" fontId="11" fillId="3" borderId="1" xfId="0" applyNumberFormat="1" applyFont="1" applyFill="1" applyBorder="1" applyAlignment="1" applyProtection="1">
      <alignment horizontal="right" vertical="center"/>
      <protection locked="0"/>
    </xf>
    <xf numFmtId="10" fontId="4" fillId="3" borderId="1" xfId="0" applyNumberFormat="1" applyFont="1" applyFill="1" applyBorder="1" applyAlignment="1" applyProtection="1">
      <alignment horizontal="center" vertical="center"/>
      <protection locked="0"/>
    </xf>
    <xf numFmtId="0" fontId="2" fillId="4" borderId="1" xfId="0" applyFont="1" applyFill="1" applyBorder="1" applyAlignment="1" applyProtection="1">
      <alignment horizontal="left" vertical="center" wrapText="1"/>
    </xf>
    <xf numFmtId="164" fontId="2" fillId="4" borderId="1" xfId="0" applyNumberFormat="1" applyFont="1" applyFill="1" applyBorder="1" applyAlignment="1" applyProtection="1">
      <alignment horizontal="left" vertical="center" wrapText="1"/>
    </xf>
    <xf numFmtId="0" fontId="23"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0" fontId="5" fillId="0" borderId="3" xfId="0" applyFont="1" applyBorder="1" applyAlignment="1" applyProtection="1">
      <alignment vertical="center"/>
    </xf>
    <xf numFmtId="0" fontId="2" fillId="0" borderId="2" xfId="0" applyFont="1" applyBorder="1" applyAlignment="1" applyProtection="1">
      <alignment horizontal="center" vertical="center"/>
    </xf>
    <xf numFmtId="0" fontId="2" fillId="0" borderId="11" xfId="0" applyFont="1" applyBorder="1" applyAlignment="1" applyProtection="1">
      <alignment vertical="center"/>
    </xf>
    <xf numFmtId="0" fontId="2" fillId="0" borderId="6" xfId="0" applyFont="1" applyBorder="1" applyAlignment="1" applyProtection="1">
      <alignment vertical="center"/>
    </xf>
    <xf numFmtId="0" fontId="11" fillId="0" borderId="12" xfId="0" applyFont="1" applyBorder="1" applyAlignment="1" applyProtection="1">
      <alignment vertical="center"/>
    </xf>
    <xf numFmtId="4" fontId="11" fillId="0" borderId="10" xfId="0" applyNumberFormat="1" applyFont="1" applyBorder="1" applyAlignment="1" applyProtection="1">
      <alignment vertical="center"/>
    </xf>
    <xf numFmtId="4" fontId="11" fillId="0" borderId="11" xfId="0" applyNumberFormat="1" applyFont="1" applyBorder="1" applyAlignment="1" applyProtection="1">
      <alignment vertical="center"/>
    </xf>
    <xf numFmtId="0" fontId="11" fillId="0" borderId="8" xfId="0" applyFont="1" applyBorder="1" applyAlignment="1" applyProtection="1">
      <alignment vertical="center"/>
    </xf>
    <xf numFmtId="0" fontId="15" fillId="0" borderId="12" xfId="0" applyFont="1" applyBorder="1" applyAlignment="1" applyProtection="1">
      <alignment vertical="center"/>
    </xf>
    <xf numFmtId="0" fontId="15" fillId="0" borderId="2" xfId="0" applyFont="1" applyBorder="1" applyAlignment="1" applyProtection="1">
      <alignment horizontal="center" vertical="center"/>
    </xf>
    <xf numFmtId="0" fontId="15" fillId="0" borderId="2" xfId="0" applyFont="1" applyBorder="1" applyAlignment="1" applyProtection="1">
      <alignment vertical="center"/>
    </xf>
    <xf numFmtId="4" fontId="15" fillId="0" borderId="11" xfId="0" applyNumberFormat="1" applyFont="1" applyBorder="1" applyAlignment="1" applyProtection="1">
      <alignment vertical="center"/>
    </xf>
    <xf numFmtId="0" fontId="2" fillId="0" borderId="6" xfId="0" applyFont="1" applyBorder="1" applyProtection="1"/>
    <xf numFmtId="0" fontId="2" fillId="0" borderId="0" xfId="0" applyFont="1" applyBorder="1" applyProtection="1"/>
    <xf numFmtId="0" fontId="2" fillId="0" borderId="0" xfId="0" applyFont="1" applyBorder="1" applyAlignment="1" applyProtection="1">
      <alignment horizontal="center" vertical="center"/>
    </xf>
    <xf numFmtId="0" fontId="2" fillId="0" borderId="7" xfId="0" applyFont="1" applyBorder="1" applyProtection="1"/>
    <xf numFmtId="0" fontId="5" fillId="0" borderId="6" xfId="0" applyFont="1" applyBorder="1" applyAlignment="1" applyProtection="1">
      <alignment vertical="center"/>
    </xf>
    <xf numFmtId="0" fontId="5" fillId="0" borderId="0" xfId="0" applyFont="1" applyBorder="1" applyAlignment="1" applyProtection="1">
      <alignment vertical="center"/>
    </xf>
    <xf numFmtId="0" fontId="2" fillId="0" borderId="9" xfId="0" applyFont="1" applyBorder="1" applyAlignment="1" applyProtection="1">
      <alignment horizontal="center" vertical="center"/>
    </xf>
    <xf numFmtId="0" fontId="2" fillId="0" borderId="9" xfId="0" applyFont="1" applyBorder="1" applyAlignment="1" applyProtection="1">
      <alignment vertical="center"/>
    </xf>
    <xf numFmtId="0" fontId="2" fillId="0" borderId="10" xfId="0" applyFont="1" applyBorder="1" applyAlignment="1" applyProtection="1">
      <alignment vertical="center"/>
    </xf>
    <xf numFmtId="0" fontId="5" fillId="0" borderId="9" xfId="0" applyFont="1" applyBorder="1" applyAlignment="1" applyProtection="1">
      <alignment horizontal="center" vertical="center"/>
    </xf>
    <xf numFmtId="0" fontId="5" fillId="0" borderId="9" xfId="0" applyFont="1" applyBorder="1" applyAlignment="1" applyProtection="1">
      <alignment vertical="center"/>
    </xf>
    <xf numFmtId="0" fontId="5" fillId="0" borderId="10" xfId="0" applyFont="1" applyBorder="1" applyAlignment="1" applyProtection="1">
      <alignment vertical="center"/>
    </xf>
    <xf numFmtId="0" fontId="5" fillId="0" borderId="0" xfId="0" applyFont="1" applyAlignment="1" applyProtection="1">
      <alignment vertical="center"/>
    </xf>
    <xf numFmtId="0" fontId="5" fillId="0" borderId="6" xfId="0" applyFont="1" applyBorder="1" applyAlignment="1" applyProtection="1">
      <alignment vertical="top"/>
    </xf>
    <xf numFmtId="0" fontId="5" fillId="0" borderId="7" xfId="0" applyFont="1" applyBorder="1" applyProtection="1"/>
    <xf numFmtId="0" fontId="5" fillId="0" borderId="0" xfId="0" applyFont="1" applyProtection="1"/>
    <xf numFmtId="0" fontId="2" fillId="0" borderId="8" xfId="0" applyFont="1" applyBorder="1" applyProtection="1"/>
    <xf numFmtId="0" fontId="2" fillId="0" borderId="9" xfId="0" applyFont="1" applyBorder="1" applyProtection="1"/>
    <xf numFmtId="0" fontId="2" fillId="0" borderId="10" xfId="0" applyFont="1" applyBorder="1" applyProtection="1"/>
    <xf numFmtId="4" fontId="5" fillId="2" borderId="10" xfId="0" applyNumberFormat="1" applyFont="1" applyFill="1" applyBorder="1" applyAlignment="1" applyProtection="1">
      <alignment horizontal="right" vertical="center"/>
    </xf>
    <xf numFmtId="0" fontId="11" fillId="0" borderId="2" xfId="0" applyFont="1" applyBorder="1" applyAlignment="1" applyProtection="1">
      <alignment vertical="center"/>
    </xf>
    <xf numFmtId="0" fontId="11" fillId="0" borderId="2" xfId="0" applyFont="1" applyBorder="1" applyAlignment="1" applyProtection="1">
      <alignment horizontal="center" vertical="center"/>
    </xf>
    <xf numFmtId="0" fontId="11" fillId="0" borderId="0" xfId="0" applyFont="1" applyAlignment="1" applyProtection="1">
      <alignment vertical="center"/>
    </xf>
    <xf numFmtId="4" fontId="11" fillId="0" borderId="11" xfId="0" applyNumberFormat="1" applyFont="1" applyBorder="1" applyAlignment="1" applyProtection="1">
      <alignment horizontal="right" vertical="center"/>
    </xf>
    <xf numFmtId="0" fontId="11" fillId="0" borderId="0" xfId="0" applyFont="1" applyBorder="1" applyAlignment="1" applyProtection="1">
      <alignment vertical="center"/>
    </xf>
    <xf numFmtId="0" fontId="11" fillId="0" borderId="0" xfId="0" applyFont="1" applyBorder="1" applyAlignment="1" applyProtection="1">
      <alignment horizontal="center" vertical="center"/>
    </xf>
    <xf numFmtId="4" fontId="11" fillId="0" borderId="0" xfId="0" applyNumberFormat="1" applyFont="1" applyBorder="1" applyAlignment="1" applyProtection="1">
      <alignment horizontal="right" vertical="center"/>
    </xf>
    <xf numFmtId="0" fontId="3" fillId="0" borderId="5" xfId="0" applyFont="1" applyBorder="1" applyProtection="1"/>
    <xf numFmtId="4" fontId="11" fillId="0" borderId="1" xfId="0" applyNumberFormat="1" applyFont="1" applyBorder="1" applyAlignment="1" applyProtection="1">
      <alignment vertical="center"/>
    </xf>
    <xf numFmtId="0" fontId="8" fillId="0" borderId="0" xfId="0" applyFont="1" applyAlignment="1" applyProtection="1">
      <alignment vertical="center"/>
    </xf>
    <xf numFmtId="0" fontId="2" fillId="0" borderId="0" xfId="0" applyFont="1" applyAlignment="1" applyProtection="1">
      <alignment horizontal="center" vertical="center"/>
    </xf>
    <xf numFmtId="0" fontId="2" fillId="0" borderId="0" xfId="0" applyFont="1" applyAlignment="1" applyProtection="1">
      <alignment vertical="center"/>
      <protection locked="0"/>
    </xf>
    <xf numFmtId="1" fontId="11" fillId="3" borderId="8" xfId="0" applyNumberFormat="1" applyFont="1" applyFill="1" applyBorder="1" applyAlignment="1" applyProtection="1">
      <alignment horizontal="center" vertical="center"/>
      <protection locked="0"/>
    </xf>
    <xf numFmtId="4" fontId="11" fillId="3" borderId="13" xfId="0" applyNumberFormat="1" applyFont="1" applyFill="1" applyBorder="1" applyAlignment="1" applyProtection="1">
      <alignment vertical="center"/>
      <protection locked="0"/>
    </xf>
    <xf numFmtId="1" fontId="11" fillId="3" borderId="12" xfId="0" applyNumberFormat="1" applyFont="1" applyFill="1" applyBorder="1" applyAlignment="1" applyProtection="1">
      <alignment horizontal="center" vertical="center"/>
      <protection locked="0"/>
    </xf>
    <xf numFmtId="4" fontId="11" fillId="3" borderId="1" xfId="0" applyNumberFormat="1" applyFont="1" applyFill="1" applyBorder="1" applyAlignment="1" applyProtection="1">
      <alignment vertical="center"/>
      <protection locked="0"/>
    </xf>
    <xf numFmtId="10" fontId="11" fillId="3" borderId="11" xfId="0" applyNumberFormat="1" applyFont="1" applyFill="1" applyBorder="1" applyAlignment="1" applyProtection="1">
      <alignment horizontal="right" vertical="center"/>
      <protection locked="0"/>
    </xf>
    <xf numFmtId="4" fontId="8" fillId="3" borderId="1" xfId="0" applyNumberFormat="1" applyFont="1" applyFill="1" applyBorder="1" applyAlignment="1" applyProtection="1">
      <alignment vertical="center"/>
      <protection locked="0"/>
    </xf>
    <xf numFmtId="10" fontId="11" fillId="3" borderId="1" xfId="0" applyNumberFormat="1" applyFont="1" applyFill="1" applyBorder="1" applyAlignment="1" applyProtection="1">
      <alignment vertical="center"/>
      <protection locked="0"/>
    </xf>
    <xf numFmtId="0" fontId="12" fillId="0" borderId="0" xfId="0" applyFont="1" applyAlignment="1" applyProtection="1">
      <alignment horizontal="center" vertical="center"/>
    </xf>
    <xf numFmtId="0" fontId="18" fillId="0" borderId="0" xfId="0" applyFont="1" applyAlignment="1" applyProtection="1">
      <alignment horizontal="center" vertical="center"/>
    </xf>
    <xf numFmtId="164" fontId="11" fillId="4" borderId="1" xfId="0" applyNumberFormat="1" applyFont="1" applyFill="1" applyBorder="1" applyAlignment="1" applyProtection="1">
      <alignment horizontal="left" vertical="center"/>
    </xf>
    <xf numFmtId="0" fontId="11" fillId="0" borderId="0" xfId="0" applyFont="1" applyAlignment="1" applyProtection="1">
      <alignment horizontal="center"/>
    </xf>
    <xf numFmtId="0" fontId="11" fillId="4" borderId="1" xfId="0" applyFont="1" applyFill="1" applyBorder="1" applyAlignment="1" applyProtection="1">
      <alignment horizontal="left" vertical="center"/>
    </xf>
    <xf numFmtId="0" fontId="15" fillId="0" borderId="0" xfId="0" applyFont="1" applyAlignment="1" applyProtection="1">
      <alignment horizontal="left" vertical="top" wrapText="1"/>
    </xf>
    <xf numFmtId="0" fontId="15" fillId="0" borderId="0" xfId="0" applyFont="1" applyAlignment="1" applyProtection="1">
      <alignment horizontal="left" vertical="center"/>
    </xf>
    <xf numFmtId="0" fontId="11" fillId="0" borderId="0" xfId="0" applyFont="1" applyAlignment="1" applyProtection="1">
      <alignment horizontal="left" vertical="center"/>
    </xf>
    <xf numFmtId="0" fontId="21" fillId="0" borderId="0" xfId="0" applyFont="1" applyAlignment="1" applyProtection="1">
      <alignment horizontal="left" vertical="top" wrapText="1"/>
    </xf>
    <xf numFmtId="49" fontId="5" fillId="3" borderId="0" xfId="0" applyNumberFormat="1" applyFont="1" applyFill="1" applyBorder="1" applyAlignment="1" applyProtection="1">
      <alignment horizontal="left" vertical="center" wrapText="1"/>
      <protection locked="0"/>
    </xf>
    <xf numFmtId="0" fontId="24" fillId="0" borderId="0" xfId="0" applyFont="1" applyAlignment="1" applyProtection="1">
      <alignment horizontal="left" vertical="center" wrapText="1"/>
    </xf>
    <xf numFmtId="4" fontId="11" fillId="0" borderId="1" xfId="0" applyNumberFormat="1" applyFont="1" applyBorder="1" applyAlignment="1" applyProtection="1">
      <alignment horizontal="left" vertical="center" wrapText="1"/>
    </xf>
    <xf numFmtId="0" fontId="5" fillId="0" borderId="3" xfId="0" applyFont="1" applyBorder="1" applyAlignment="1" applyProtection="1">
      <alignment horizontal="left" vertical="center"/>
    </xf>
    <xf numFmtId="0" fontId="5" fillId="0" borderId="4" xfId="0" applyFont="1" applyBorder="1" applyAlignment="1" applyProtection="1">
      <alignment horizontal="left" vertical="center"/>
    </xf>
    <xf numFmtId="0" fontId="5" fillId="0" borderId="0" xfId="0" applyFont="1" applyBorder="1" applyAlignment="1" applyProtection="1">
      <alignment horizontal="left" vertical="center" wrapText="1"/>
    </xf>
    <xf numFmtId="0" fontId="11" fillId="0" borderId="1" xfId="0" applyFont="1" applyBorder="1" applyAlignment="1" applyProtection="1">
      <alignment horizontal="left" vertical="center"/>
    </xf>
    <xf numFmtId="0" fontId="2" fillId="4" borderId="12" xfId="0" applyFont="1" applyFill="1" applyBorder="1" applyAlignment="1" applyProtection="1">
      <alignment horizontal="left" vertical="center" wrapText="1"/>
    </xf>
    <xf numFmtId="0" fontId="2" fillId="4" borderId="2"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164" fontId="2" fillId="4" borderId="12" xfId="0" applyNumberFormat="1" applyFont="1" applyFill="1" applyBorder="1" applyAlignment="1" applyProtection="1">
      <alignment horizontal="left" vertical="center" wrapText="1"/>
    </xf>
    <xf numFmtId="164" fontId="2" fillId="4" borderId="2" xfId="0" applyNumberFormat="1" applyFont="1" applyFill="1" applyBorder="1" applyAlignment="1" applyProtection="1">
      <alignment horizontal="left" vertical="center" wrapText="1"/>
    </xf>
    <xf numFmtId="164" fontId="2" fillId="4" borderId="11" xfId="0" applyNumberFormat="1" applyFont="1" applyFill="1" applyBorder="1" applyAlignment="1" applyProtection="1">
      <alignment horizontal="lef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DC692-3857-414A-B6F3-7075DC1DAD51}">
  <dimension ref="A1:H31"/>
  <sheetViews>
    <sheetView zoomScale="91" zoomScaleNormal="91" workbookViewId="0">
      <selection activeCell="C24" sqref="C24"/>
    </sheetView>
  </sheetViews>
  <sheetFormatPr defaultRowHeight="14.25" x14ac:dyDescent="0.2"/>
  <cols>
    <col min="1" max="1" width="3.85546875" style="7" customWidth="1"/>
    <col min="2" max="2" width="48.7109375" style="1" customWidth="1"/>
    <col min="3" max="3" width="38.5703125" style="2" customWidth="1"/>
    <col min="4" max="16384" width="9.140625" style="1"/>
  </cols>
  <sheetData>
    <row r="1" spans="1:3" ht="10.5" customHeight="1" x14ac:dyDescent="0.2"/>
    <row r="2" spans="1:3" ht="21" customHeight="1" x14ac:dyDescent="0.2">
      <c r="B2" s="25" t="s">
        <v>6</v>
      </c>
    </row>
    <row r="3" spans="1:3" ht="27" customHeight="1" x14ac:dyDescent="0.2">
      <c r="B3" s="26" t="s">
        <v>5</v>
      </c>
      <c r="C3" s="44"/>
    </row>
    <row r="4" spans="1:3" ht="27.75" customHeight="1" x14ac:dyDescent="0.2">
      <c r="B4" s="26" t="s">
        <v>7</v>
      </c>
      <c r="C4" s="44"/>
    </row>
    <row r="5" spans="1:3" ht="25.5" customHeight="1" x14ac:dyDescent="0.2">
      <c r="B5" s="26" t="s">
        <v>9</v>
      </c>
      <c r="C5" s="44"/>
    </row>
    <row r="6" spans="1:3" x14ac:dyDescent="0.2">
      <c r="B6" s="27"/>
      <c r="C6" s="21"/>
    </row>
    <row r="7" spans="1:3" ht="32.25" customHeight="1" x14ac:dyDescent="0.2">
      <c r="B7" s="26" t="s">
        <v>8</v>
      </c>
      <c r="C7" s="44"/>
    </row>
    <row r="8" spans="1:3" ht="18.75" customHeight="1" x14ac:dyDescent="0.2">
      <c r="B8" s="26" t="s">
        <v>10</v>
      </c>
      <c r="C8" s="60"/>
    </row>
    <row r="9" spans="1:3" ht="18.75" customHeight="1" x14ac:dyDescent="0.2">
      <c r="B9" s="15"/>
      <c r="C9" s="22"/>
    </row>
    <row r="10" spans="1:3" ht="18.75" customHeight="1" x14ac:dyDescent="0.2">
      <c r="B10" s="15"/>
      <c r="C10" s="22"/>
    </row>
    <row r="11" spans="1:3" ht="22.5" customHeight="1" x14ac:dyDescent="0.2">
      <c r="A11" s="140" t="s">
        <v>34</v>
      </c>
      <c r="B11" s="140"/>
      <c r="C11" s="140"/>
    </row>
    <row r="12" spans="1:3" ht="27" customHeight="1" x14ac:dyDescent="0.2">
      <c r="A12" s="139" t="s">
        <v>27</v>
      </c>
      <c r="B12" s="139"/>
      <c r="C12" s="139"/>
    </row>
    <row r="13" spans="1:3" ht="28.5" customHeight="1" x14ac:dyDescent="0.2">
      <c r="A13" s="139" t="s">
        <v>28</v>
      </c>
      <c r="B13" s="139"/>
      <c r="C13" s="139"/>
    </row>
    <row r="14" spans="1:3" ht="18" x14ac:dyDescent="0.2">
      <c r="A14" s="8"/>
    </row>
    <row r="15" spans="1:3" ht="15" x14ac:dyDescent="0.2">
      <c r="A15" s="9"/>
    </row>
    <row r="16" spans="1:3" ht="15" x14ac:dyDescent="0.2">
      <c r="A16" s="23" t="s">
        <v>26</v>
      </c>
      <c r="B16" s="4"/>
      <c r="C16" s="5"/>
    </row>
    <row r="17" spans="1:8" x14ac:dyDescent="0.2">
      <c r="B17" s="4"/>
      <c r="C17" s="5"/>
    </row>
    <row r="18" spans="1:8" ht="25.5" customHeight="1" x14ac:dyDescent="0.2">
      <c r="A18" s="32" t="s">
        <v>0</v>
      </c>
      <c r="B18" s="33" t="s">
        <v>33</v>
      </c>
      <c r="C18" s="34" t="s">
        <v>2</v>
      </c>
    </row>
    <row r="19" spans="1:8" ht="33" customHeight="1" x14ac:dyDescent="0.2">
      <c r="A19" s="35" t="s">
        <v>1</v>
      </c>
      <c r="B19" s="69" t="s">
        <v>29</v>
      </c>
      <c r="C19" s="37">
        <f>Projektiranje_2.1.1!C21</f>
        <v>0</v>
      </c>
    </row>
    <row r="20" spans="1:8" ht="23.25" customHeight="1" x14ac:dyDescent="0.2">
      <c r="A20" s="36" t="s">
        <v>11</v>
      </c>
      <c r="B20" s="70" t="s">
        <v>32</v>
      </c>
      <c r="C20" s="37">
        <f>Oprema_2.1.2!I25</f>
        <v>0</v>
      </c>
    </row>
    <row r="21" spans="1:8" ht="23.25" customHeight="1" x14ac:dyDescent="0.2">
      <c r="A21" s="36" t="s">
        <v>12</v>
      </c>
      <c r="B21" s="70" t="s">
        <v>30</v>
      </c>
      <c r="C21" s="37">
        <f>GOI_2.1.3!C18</f>
        <v>0</v>
      </c>
    </row>
    <row r="22" spans="1:8" ht="28.5" customHeight="1" x14ac:dyDescent="0.2">
      <c r="A22" s="35" t="s">
        <v>13</v>
      </c>
      <c r="B22" s="69" t="s">
        <v>31</v>
      </c>
      <c r="C22" s="37">
        <f>Vzdrzevanje_2.1.4!E57</f>
        <v>0</v>
      </c>
    </row>
    <row r="23" spans="1:8" x14ac:dyDescent="0.2">
      <c r="C23" s="1"/>
    </row>
    <row r="24" spans="1:8" ht="18.75" customHeight="1" x14ac:dyDescent="0.2">
      <c r="A24" s="12"/>
      <c r="B24" s="13" t="s">
        <v>3</v>
      </c>
      <c r="C24" s="67">
        <f>SUM(C19:C22)</f>
        <v>0</v>
      </c>
    </row>
    <row r="29" spans="1:8" s="23" customFormat="1" ht="21" customHeight="1" x14ac:dyDescent="0.25">
      <c r="A29" s="40"/>
      <c r="B29" s="40" t="s">
        <v>23</v>
      </c>
      <c r="C29" s="45"/>
      <c r="D29" s="6"/>
      <c r="G29" s="10"/>
      <c r="H29" s="38"/>
    </row>
    <row r="30" spans="1:8" x14ac:dyDescent="0.2">
      <c r="A30" s="1"/>
      <c r="B30" s="2"/>
      <c r="D30" s="3"/>
      <c r="E30" s="2"/>
      <c r="F30" s="2"/>
      <c r="G30" s="10"/>
      <c r="H30" s="2"/>
    </row>
    <row r="31" spans="1:8" ht="24" customHeight="1" x14ac:dyDescent="0.2">
      <c r="A31" s="1"/>
      <c r="B31" s="20" t="s">
        <v>24</v>
      </c>
      <c r="C31" s="21" t="s">
        <v>25</v>
      </c>
      <c r="D31" s="3"/>
      <c r="G31" s="10"/>
      <c r="H31" s="2"/>
    </row>
  </sheetData>
  <sheetProtection algorithmName="SHA-512" hashValue="iOhGHGcj4x+MqPVEJMeTusmjGXQjwxmHaZ4wvCvW35WBk8OcVi0VVArZbNn2DLUKQO+CzwvUAlOHhYVDA2FOAw==" saltValue="XITtJ5n3pDoNQybkOgqDJg==" spinCount="100000" sheet="1" objects="1" scenarios="1"/>
  <mergeCells count="3">
    <mergeCell ref="A13:C13"/>
    <mergeCell ref="A12:C12"/>
    <mergeCell ref="A11:C11"/>
  </mergeCells>
  <phoneticPr fontId="1" type="noConversion"/>
  <pageMargins left="0.39370078740157483" right="0.19685039370078741" top="0.78740157480314965" bottom="0.59055118110236227" header="0.51181102362204722" footer="0.31496062992125984"/>
  <pageSetup paperSize="9" orientation="portrait" r:id="rId1"/>
  <headerFooter>
    <oddHeader>&amp;R&amp;"Arial,Krepko"&amp;14OBR-2.1</oddHeader>
    <oddFooter>&amp;L&amp;"Arial,Poševno"&amp;9UKC Maribor - Pralna linija s pripadajočo opremo&amp;R&amp;"Arial,Navadno"&amp;9&amp;P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48F6A-96CD-4585-BB4A-085A7BE3BE6D}">
  <dimension ref="A1:H28"/>
  <sheetViews>
    <sheetView topLeftCell="A13" workbookViewId="0">
      <selection activeCell="B22" sqref="B22"/>
    </sheetView>
  </sheetViews>
  <sheetFormatPr defaultRowHeight="14.25" x14ac:dyDescent="0.2"/>
  <cols>
    <col min="1" max="1" width="3.85546875" style="7" customWidth="1"/>
    <col min="2" max="2" width="48.7109375" style="1" customWidth="1"/>
    <col min="3" max="3" width="38.5703125" style="2" customWidth="1"/>
    <col min="4" max="16384" width="9.140625" style="1"/>
  </cols>
  <sheetData>
    <row r="1" spans="1:3" ht="15" x14ac:dyDescent="0.25">
      <c r="A1" s="72"/>
    </row>
    <row r="2" spans="1:3" ht="10.5" customHeight="1" x14ac:dyDescent="0.2"/>
    <row r="3" spans="1:3" ht="21" customHeight="1" x14ac:dyDescent="0.2">
      <c r="B3" s="25" t="s">
        <v>6</v>
      </c>
    </row>
    <row r="4" spans="1:3" ht="27" customHeight="1" x14ac:dyDescent="0.2">
      <c r="B4" s="26" t="s">
        <v>5</v>
      </c>
      <c r="C4" s="73">
        <f>'Predracun - skupni'!C3</f>
        <v>0</v>
      </c>
    </row>
    <row r="5" spans="1:3" ht="27.75" customHeight="1" x14ac:dyDescent="0.2">
      <c r="B5" s="26" t="s">
        <v>7</v>
      </c>
      <c r="C5" s="73">
        <f>'Predracun - skupni'!C4</f>
        <v>0</v>
      </c>
    </row>
    <row r="6" spans="1:3" ht="25.5" customHeight="1" x14ac:dyDescent="0.2">
      <c r="B6" s="26" t="s">
        <v>9</v>
      </c>
      <c r="C6" s="73">
        <f>'Predracun - skupni'!C5</f>
        <v>0</v>
      </c>
    </row>
    <row r="7" spans="1:3" x14ac:dyDescent="0.2">
      <c r="B7" s="27"/>
      <c r="C7" s="21"/>
    </row>
    <row r="8" spans="1:3" ht="32.25" customHeight="1" x14ac:dyDescent="0.2">
      <c r="B8" s="26" t="s">
        <v>8</v>
      </c>
      <c r="C8" s="73">
        <f>'Predracun - skupni'!C7</f>
        <v>0</v>
      </c>
    </row>
    <row r="9" spans="1:3" ht="18.75" customHeight="1" x14ac:dyDescent="0.2">
      <c r="B9" s="26" t="s">
        <v>10</v>
      </c>
      <c r="C9" s="74">
        <f>'Predracun - skupni'!C8</f>
        <v>0</v>
      </c>
    </row>
    <row r="10" spans="1:3" ht="18.75" customHeight="1" x14ac:dyDescent="0.2">
      <c r="B10" s="15"/>
      <c r="C10" s="22"/>
    </row>
    <row r="11" spans="1:3" ht="18.75" customHeight="1" x14ac:dyDescent="0.2">
      <c r="B11" s="15"/>
      <c r="C11" s="22"/>
    </row>
    <row r="12" spans="1:3" ht="22.5" customHeight="1" x14ac:dyDescent="0.2">
      <c r="A12" s="140" t="s">
        <v>35</v>
      </c>
      <c r="B12" s="140"/>
      <c r="C12" s="140"/>
    </row>
    <row r="13" spans="1:3" ht="27" customHeight="1" x14ac:dyDescent="0.2">
      <c r="A13" s="139" t="s">
        <v>62</v>
      </c>
      <c r="B13" s="139"/>
      <c r="C13" s="139"/>
    </row>
    <row r="14" spans="1:3" ht="15" x14ac:dyDescent="0.2">
      <c r="A14" s="9"/>
    </row>
    <row r="15" spans="1:3" ht="15" x14ac:dyDescent="0.2">
      <c r="A15" s="23" t="s">
        <v>26</v>
      </c>
      <c r="B15" s="4"/>
      <c r="C15" s="5"/>
    </row>
    <row r="16" spans="1:3" x14ac:dyDescent="0.2">
      <c r="B16" s="4"/>
      <c r="C16" s="5"/>
    </row>
    <row r="17" spans="1:8" ht="25.5" customHeight="1" x14ac:dyDescent="0.2">
      <c r="A17" s="32" t="s">
        <v>0</v>
      </c>
      <c r="B17" s="33" t="s">
        <v>33</v>
      </c>
      <c r="C17" s="34" t="s">
        <v>2</v>
      </c>
    </row>
    <row r="18" spans="1:8" ht="20.25" customHeight="1" x14ac:dyDescent="0.2">
      <c r="A18" s="42" t="s">
        <v>1</v>
      </c>
      <c r="B18" s="75" t="s">
        <v>36</v>
      </c>
      <c r="C18" s="76">
        <v>0</v>
      </c>
    </row>
    <row r="19" spans="1:8" ht="23.25" customHeight="1" x14ac:dyDescent="0.2">
      <c r="A19" s="42" t="s">
        <v>11</v>
      </c>
      <c r="B19" s="70" t="s">
        <v>37</v>
      </c>
      <c r="C19" s="76">
        <v>0</v>
      </c>
    </row>
    <row r="20" spans="1:8" ht="23.25" customHeight="1" x14ac:dyDescent="0.2">
      <c r="A20" s="42" t="s">
        <v>12</v>
      </c>
      <c r="B20" s="70" t="s">
        <v>38</v>
      </c>
      <c r="C20" s="76">
        <v>0</v>
      </c>
    </row>
    <row r="21" spans="1:8" ht="18.75" customHeight="1" x14ac:dyDescent="0.2">
      <c r="A21" s="61"/>
      <c r="B21" s="13" t="s">
        <v>3</v>
      </c>
      <c r="C21" s="68">
        <f>SUM(C18:C20)</f>
        <v>0</v>
      </c>
    </row>
    <row r="22" spans="1:8" s="23" customFormat="1" ht="18.75" customHeight="1" x14ac:dyDescent="0.25">
      <c r="A22" s="62"/>
      <c r="B22" s="43" t="s">
        <v>39</v>
      </c>
      <c r="C22" s="77"/>
    </row>
    <row r="23" spans="1:8" s="23" customFormat="1" ht="19.5" customHeight="1" x14ac:dyDescent="0.25">
      <c r="A23" s="62"/>
      <c r="B23" s="43" t="s">
        <v>40</v>
      </c>
      <c r="C23" s="37">
        <f>(C21*C22)+C21</f>
        <v>0</v>
      </c>
    </row>
    <row r="24" spans="1:8" s="23" customFormat="1" ht="19.5" customHeight="1" x14ac:dyDescent="0.25">
      <c r="C24" s="41"/>
    </row>
    <row r="26" spans="1:8" s="23" customFormat="1" ht="21.75" customHeight="1" x14ac:dyDescent="0.25">
      <c r="A26" s="40"/>
      <c r="B26" s="40" t="s">
        <v>23</v>
      </c>
      <c r="C26" s="45"/>
      <c r="D26" s="6"/>
      <c r="G26" s="10"/>
      <c r="H26" s="38"/>
    </row>
    <row r="27" spans="1:8" x14ac:dyDescent="0.2">
      <c r="A27" s="1"/>
      <c r="B27" s="2"/>
      <c r="D27" s="3"/>
      <c r="E27" s="2"/>
      <c r="F27" s="2"/>
      <c r="G27" s="10"/>
      <c r="H27" s="2"/>
    </row>
    <row r="28" spans="1:8" ht="20.25" customHeight="1" x14ac:dyDescent="0.2">
      <c r="A28" s="1"/>
      <c r="B28" s="20" t="s">
        <v>24</v>
      </c>
      <c r="C28" s="21" t="s">
        <v>25</v>
      </c>
      <c r="D28" s="3"/>
      <c r="G28" s="10"/>
      <c r="H28" s="2"/>
    </row>
  </sheetData>
  <sheetProtection algorithmName="SHA-512" hashValue="druuxWvW3OpmLdsQra/xPQDNvWwxqp0vHHn48swphtHSD3IoL1uNXs/noj27dVX+yoDbI97wQ25IPaoxU71vWg==" saltValue="RAut+4NeTmbSQfSUD+8h4Q==" spinCount="100000" sheet="1" objects="1" scenarios="1"/>
  <mergeCells count="2">
    <mergeCell ref="A13:C13"/>
    <mergeCell ref="A12:C12"/>
  </mergeCells>
  <pageMargins left="0.39370078740157483" right="0.19685039370078741" top="0.78740157480314965" bottom="0.59055118110236227" header="0.31496062992125984" footer="0.31496062992125984"/>
  <pageSetup paperSize="9" orientation="portrait" r:id="rId1"/>
  <headerFooter>
    <oddHeader>&amp;R&amp;"Arial,Krepko"&amp;14OBR-2.1.1</oddHeader>
    <oddFooter>&amp;L&amp;"Arial,Navadno"&amp;9UKC Maribor - Pralna linija s pripadajočo opremo</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79A9D-5DCA-4690-A639-BE5BDA5840E7}">
  <dimension ref="A1:I36"/>
  <sheetViews>
    <sheetView topLeftCell="A29" workbookViewId="0">
      <selection activeCell="D34" sqref="D34:G34"/>
    </sheetView>
  </sheetViews>
  <sheetFormatPr defaultRowHeight="12.75" x14ac:dyDescent="0.2"/>
  <cols>
    <col min="1" max="1" width="4.28515625" style="30" customWidth="1"/>
    <col min="2" max="2" width="29" style="17" customWidth="1"/>
    <col min="3" max="3" width="18.7109375" style="17" customWidth="1"/>
    <col min="4" max="4" width="17.42578125" style="17" customWidth="1"/>
    <col min="5" max="5" width="4.28515625" style="64" customWidth="1"/>
    <col min="6" max="6" width="6.42578125" style="64" customWidth="1"/>
    <col min="7" max="7" width="16.5703125" style="17" customWidth="1"/>
    <col min="8" max="8" width="8.28515625" style="78" customWidth="1"/>
    <col min="9" max="9" width="17.140625" style="18" customWidth="1"/>
    <col min="10" max="16384" width="9.140625" style="17"/>
  </cols>
  <sheetData>
    <row r="1" spans="1:9" ht="18.75" customHeight="1" x14ac:dyDescent="0.2">
      <c r="B1" s="56" t="s">
        <v>6</v>
      </c>
      <c r="C1" s="142"/>
      <c r="D1" s="142"/>
    </row>
    <row r="2" spans="1:9" ht="21.75" customHeight="1" x14ac:dyDescent="0.2">
      <c r="B2" s="51" t="s">
        <v>5</v>
      </c>
      <c r="C2" s="143">
        <f>'Predracun - skupni'!C3</f>
        <v>0</v>
      </c>
      <c r="D2" s="143"/>
    </row>
    <row r="3" spans="1:9" ht="19.5" customHeight="1" x14ac:dyDescent="0.2">
      <c r="B3" s="51" t="s">
        <v>7</v>
      </c>
      <c r="C3" s="143">
        <f>'Predracun - skupni'!C4</f>
        <v>0</v>
      </c>
      <c r="D3" s="143"/>
    </row>
    <row r="4" spans="1:9" ht="19.5" customHeight="1" x14ac:dyDescent="0.2">
      <c r="B4" s="51" t="s">
        <v>9</v>
      </c>
      <c r="C4" s="143">
        <f>'Predracun - skupni'!C5</f>
        <v>0</v>
      </c>
      <c r="D4" s="143"/>
    </row>
    <row r="5" spans="1:9" x14ac:dyDescent="0.2">
      <c r="B5" s="39"/>
      <c r="C5" s="19"/>
    </row>
    <row r="6" spans="1:9" ht="17.25" customHeight="1" x14ac:dyDescent="0.2">
      <c r="B6" s="51" t="s">
        <v>8</v>
      </c>
      <c r="C6" s="143">
        <f>'Predracun - skupni'!C7</f>
        <v>0</v>
      </c>
      <c r="D6" s="143"/>
    </row>
    <row r="7" spans="1:9" ht="18" customHeight="1" x14ac:dyDescent="0.2">
      <c r="B7" s="51" t="s">
        <v>59</v>
      </c>
      <c r="C7" s="141">
        <f>'Predracun - skupni'!C8</f>
        <v>0</v>
      </c>
      <c r="D7" s="141"/>
    </row>
    <row r="9" spans="1:9" ht="20.25" x14ac:dyDescent="0.2">
      <c r="A9" s="140" t="s">
        <v>58</v>
      </c>
      <c r="B9" s="140"/>
      <c r="C9" s="140"/>
      <c r="D9" s="140"/>
      <c r="E9" s="140"/>
      <c r="F9" s="140"/>
      <c r="G9" s="140"/>
      <c r="H9" s="140"/>
      <c r="I9" s="140"/>
    </row>
    <row r="10" spans="1:9" ht="17.25" customHeight="1" x14ac:dyDescent="0.2">
      <c r="A10" s="139" t="s">
        <v>61</v>
      </c>
      <c r="B10" s="139"/>
      <c r="C10" s="139"/>
      <c r="D10" s="139"/>
      <c r="E10" s="139"/>
      <c r="F10" s="139"/>
      <c r="G10" s="139"/>
      <c r="H10" s="139"/>
      <c r="I10" s="139"/>
    </row>
    <row r="11" spans="1:9" ht="15" x14ac:dyDescent="0.2">
      <c r="A11" s="9"/>
      <c r="B11" s="1"/>
      <c r="C11" s="2"/>
    </row>
    <row r="12" spans="1:9" ht="15" x14ac:dyDescent="0.2">
      <c r="A12" s="23" t="s">
        <v>26</v>
      </c>
      <c r="B12" s="4"/>
      <c r="C12" s="5"/>
    </row>
    <row r="13" spans="1:9" ht="14.25" x14ac:dyDescent="0.2">
      <c r="A13" s="23"/>
      <c r="B13" s="4"/>
      <c r="C13" s="5"/>
    </row>
    <row r="14" spans="1:9" ht="28.5" customHeight="1" x14ac:dyDescent="0.2">
      <c r="A14" s="28" t="s">
        <v>0</v>
      </c>
      <c r="B14" s="28" t="s">
        <v>43</v>
      </c>
      <c r="C14" s="28" t="s">
        <v>4</v>
      </c>
      <c r="D14" s="28" t="s">
        <v>63</v>
      </c>
      <c r="E14" s="57" t="s">
        <v>20</v>
      </c>
      <c r="F14" s="58" t="s">
        <v>44</v>
      </c>
      <c r="G14" s="11" t="s">
        <v>46</v>
      </c>
      <c r="H14" s="79" t="s">
        <v>45</v>
      </c>
      <c r="I14" s="59" t="s">
        <v>57</v>
      </c>
    </row>
    <row r="15" spans="1:9" ht="20.100000000000001" customHeight="1" x14ac:dyDescent="0.2">
      <c r="A15" s="46" t="s">
        <v>1</v>
      </c>
      <c r="B15" s="46" t="s">
        <v>47</v>
      </c>
      <c r="C15" s="81"/>
      <c r="D15" s="81"/>
      <c r="E15" s="54" t="s">
        <v>21</v>
      </c>
      <c r="F15" s="47">
        <v>1</v>
      </c>
      <c r="G15" s="82">
        <v>0</v>
      </c>
      <c r="H15" s="83"/>
      <c r="I15" s="52">
        <f>G15*F15</f>
        <v>0</v>
      </c>
    </row>
    <row r="16" spans="1:9" ht="20.100000000000001" customHeight="1" x14ac:dyDescent="0.2">
      <c r="A16" s="46" t="s">
        <v>11</v>
      </c>
      <c r="B16" s="46" t="s">
        <v>48</v>
      </c>
      <c r="C16" s="81"/>
      <c r="D16" s="81"/>
      <c r="E16" s="54" t="s">
        <v>21</v>
      </c>
      <c r="F16" s="47">
        <v>1</v>
      </c>
      <c r="G16" s="82">
        <v>0</v>
      </c>
      <c r="H16" s="83"/>
      <c r="I16" s="52">
        <f t="shared" ref="I16:I24" si="0">G16*F16</f>
        <v>0</v>
      </c>
    </row>
    <row r="17" spans="1:9" ht="20.100000000000001" customHeight="1" x14ac:dyDescent="0.2">
      <c r="A17" s="46" t="s">
        <v>12</v>
      </c>
      <c r="B17" s="46" t="s">
        <v>49</v>
      </c>
      <c r="C17" s="81"/>
      <c r="D17" s="81"/>
      <c r="E17" s="54" t="s">
        <v>21</v>
      </c>
      <c r="F17" s="47">
        <v>1</v>
      </c>
      <c r="G17" s="82">
        <v>0</v>
      </c>
      <c r="H17" s="83"/>
      <c r="I17" s="52">
        <f t="shared" si="0"/>
        <v>0</v>
      </c>
    </row>
    <row r="18" spans="1:9" ht="25.5" x14ac:dyDescent="0.2">
      <c r="A18" s="46" t="s">
        <v>13</v>
      </c>
      <c r="B18" s="53" t="s">
        <v>50</v>
      </c>
      <c r="C18" s="81"/>
      <c r="D18" s="81"/>
      <c r="E18" s="54" t="s">
        <v>21</v>
      </c>
      <c r="F18" s="47">
        <v>1</v>
      </c>
      <c r="G18" s="82">
        <v>0</v>
      </c>
      <c r="H18" s="83"/>
      <c r="I18" s="52">
        <f t="shared" si="0"/>
        <v>0</v>
      </c>
    </row>
    <row r="19" spans="1:9" ht="20.100000000000001" customHeight="1" x14ac:dyDescent="0.2">
      <c r="A19" s="46" t="s">
        <v>14</v>
      </c>
      <c r="B19" s="46" t="s">
        <v>51</v>
      </c>
      <c r="C19" s="81"/>
      <c r="D19" s="81"/>
      <c r="E19" s="54" t="s">
        <v>21</v>
      </c>
      <c r="F19" s="47">
        <v>1</v>
      </c>
      <c r="G19" s="82">
        <v>0</v>
      </c>
      <c r="H19" s="83"/>
      <c r="I19" s="52">
        <f t="shared" si="0"/>
        <v>0</v>
      </c>
    </row>
    <row r="20" spans="1:9" ht="20.100000000000001" customHeight="1" x14ac:dyDescent="0.2">
      <c r="A20" s="46" t="s">
        <v>15</v>
      </c>
      <c r="B20" s="46" t="s">
        <v>52</v>
      </c>
      <c r="C20" s="81"/>
      <c r="D20" s="81"/>
      <c r="E20" s="54" t="s">
        <v>21</v>
      </c>
      <c r="F20" s="47">
        <v>1</v>
      </c>
      <c r="G20" s="82">
        <v>0</v>
      </c>
      <c r="H20" s="83"/>
      <c r="I20" s="52">
        <f t="shared" si="0"/>
        <v>0</v>
      </c>
    </row>
    <row r="21" spans="1:9" ht="20.100000000000001" customHeight="1" x14ac:dyDescent="0.2">
      <c r="A21" s="46" t="s">
        <v>16</v>
      </c>
      <c r="B21" s="46" t="s">
        <v>53</v>
      </c>
      <c r="C21" s="81"/>
      <c r="D21" s="81"/>
      <c r="E21" s="54" t="s">
        <v>21</v>
      </c>
      <c r="F21" s="47">
        <v>1</v>
      </c>
      <c r="G21" s="82">
        <v>0</v>
      </c>
      <c r="H21" s="83"/>
      <c r="I21" s="52">
        <f t="shared" si="0"/>
        <v>0</v>
      </c>
    </row>
    <row r="22" spans="1:9" ht="20.100000000000001" customHeight="1" x14ac:dyDescent="0.2">
      <c r="A22" s="46" t="s">
        <v>17</v>
      </c>
      <c r="B22" s="46" t="s">
        <v>54</v>
      </c>
      <c r="C22" s="81"/>
      <c r="D22" s="81"/>
      <c r="E22" s="54" t="s">
        <v>21</v>
      </c>
      <c r="F22" s="47">
        <v>1</v>
      </c>
      <c r="G22" s="82">
        <v>0</v>
      </c>
      <c r="H22" s="83"/>
      <c r="I22" s="52">
        <f t="shared" si="0"/>
        <v>0</v>
      </c>
    </row>
    <row r="23" spans="1:9" ht="20.100000000000001" customHeight="1" x14ac:dyDescent="0.2">
      <c r="A23" s="46" t="s">
        <v>18</v>
      </c>
      <c r="B23" s="46" t="s">
        <v>55</v>
      </c>
      <c r="C23" s="81"/>
      <c r="D23" s="81"/>
      <c r="E23" s="54" t="s">
        <v>21</v>
      </c>
      <c r="F23" s="47">
        <v>1</v>
      </c>
      <c r="G23" s="82">
        <v>0</v>
      </c>
      <c r="H23" s="83"/>
      <c r="I23" s="52">
        <f t="shared" si="0"/>
        <v>0</v>
      </c>
    </row>
    <row r="24" spans="1:9" ht="30" customHeight="1" x14ac:dyDescent="0.2">
      <c r="A24" s="29" t="s">
        <v>19</v>
      </c>
      <c r="B24" s="48" t="s">
        <v>56</v>
      </c>
      <c r="C24" s="55"/>
      <c r="D24" s="24"/>
      <c r="E24" s="54" t="s">
        <v>21</v>
      </c>
      <c r="F24" s="47">
        <v>1</v>
      </c>
      <c r="G24" s="82">
        <v>0</v>
      </c>
      <c r="H24" s="83"/>
      <c r="I24" s="52">
        <f t="shared" si="0"/>
        <v>0</v>
      </c>
    </row>
    <row r="25" spans="1:9" ht="20.100000000000001" customHeight="1" x14ac:dyDescent="0.2">
      <c r="A25" s="63"/>
      <c r="B25" s="31" t="s">
        <v>3</v>
      </c>
      <c r="C25" s="14"/>
      <c r="D25" s="14"/>
      <c r="E25" s="49"/>
      <c r="F25" s="49"/>
      <c r="G25" s="50"/>
      <c r="H25" s="80"/>
      <c r="I25" s="65">
        <f>SUM(I15:I24)</f>
        <v>0</v>
      </c>
    </row>
    <row r="26" spans="1:9" ht="20.100000000000001" customHeight="1" x14ac:dyDescent="0.2">
      <c r="C26" s="2"/>
      <c r="D26" s="2"/>
    </row>
    <row r="27" spans="1:9" ht="15" customHeight="1" x14ac:dyDescent="0.2">
      <c r="A27" s="16" t="s">
        <v>22</v>
      </c>
      <c r="C27" s="2"/>
      <c r="D27" s="2"/>
    </row>
    <row r="28" spans="1:9" ht="21" customHeight="1" x14ac:dyDescent="0.2">
      <c r="A28" s="145" t="s">
        <v>93</v>
      </c>
      <c r="B28" s="146"/>
      <c r="C28" s="146"/>
      <c r="D28" s="146"/>
      <c r="E28" s="146"/>
      <c r="F28" s="146"/>
      <c r="G28" s="146"/>
      <c r="H28" s="146"/>
      <c r="I28" s="146"/>
    </row>
    <row r="29" spans="1:9" ht="48.75" customHeight="1" x14ac:dyDescent="0.2">
      <c r="A29" s="144" t="s">
        <v>60</v>
      </c>
      <c r="B29" s="144"/>
      <c r="C29" s="144"/>
      <c r="D29" s="144"/>
      <c r="E29" s="144"/>
      <c r="F29" s="144"/>
      <c r="G29" s="144"/>
      <c r="H29" s="144"/>
      <c r="I29" s="144"/>
    </row>
    <row r="30" spans="1:9" ht="34.5" customHeight="1" x14ac:dyDescent="0.2">
      <c r="A30" s="147" t="s">
        <v>94</v>
      </c>
      <c r="B30" s="144"/>
      <c r="C30" s="144"/>
      <c r="D30" s="144"/>
      <c r="E30" s="144"/>
      <c r="F30" s="144"/>
      <c r="G30" s="144"/>
      <c r="H30" s="144"/>
      <c r="I30" s="144"/>
    </row>
    <row r="31" spans="1:9" ht="80.25" customHeight="1" x14ac:dyDescent="0.2">
      <c r="A31" s="147" t="s">
        <v>95</v>
      </c>
      <c r="B31" s="144"/>
      <c r="C31" s="144"/>
      <c r="D31" s="144"/>
      <c r="E31" s="144"/>
      <c r="F31" s="144"/>
      <c r="G31" s="144"/>
      <c r="H31" s="144"/>
      <c r="I31" s="144"/>
    </row>
    <row r="32" spans="1:9" x14ac:dyDescent="0.2">
      <c r="A32" s="147"/>
      <c r="B32" s="144"/>
      <c r="C32" s="144"/>
      <c r="D32" s="144"/>
      <c r="E32" s="144"/>
      <c r="F32" s="144"/>
      <c r="G32" s="144"/>
      <c r="H32" s="144"/>
      <c r="I32" s="144"/>
    </row>
    <row r="34" spans="3:7" ht="24.75" customHeight="1" x14ac:dyDescent="0.2">
      <c r="C34" s="40" t="s">
        <v>23</v>
      </c>
      <c r="D34" s="148"/>
      <c r="E34" s="148"/>
      <c r="F34" s="148"/>
      <c r="G34" s="148"/>
    </row>
    <row r="35" spans="3:7" x14ac:dyDescent="0.2">
      <c r="C35" s="2"/>
      <c r="D35" s="2"/>
    </row>
    <row r="36" spans="3:7" ht="14.25" x14ac:dyDescent="0.2">
      <c r="C36" s="20" t="s">
        <v>24</v>
      </c>
      <c r="D36" s="21" t="s">
        <v>25</v>
      </c>
    </row>
  </sheetData>
  <sheetProtection algorithmName="SHA-512" hashValue="gwr/1nxVxFV0o3VmJ7i60M+ZiVvFgkuycSRSU+LKzbTNT/UYYrPXAETD1hTduVEqWw0TA6weg9/dzJUyFOwhuA==" saltValue="4n3vULG/AxN1CIKgZ7if5w==" spinCount="100000" sheet="1" objects="1" scenarios="1"/>
  <mergeCells count="14">
    <mergeCell ref="D34:G34"/>
    <mergeCell ref="A29:I29"/>
    <mergeCell ref="A28:I28"/>
    <mergeCell ref="A30:I30"/>
    <mergeCell ref="A31:I31"/>
    <mergeCell ref="A32:I32"/>
    <mergeCell ref="C7:D7"/>
    <mergeCell ref="A9:I9"/>
    <mergeCell ref="A10:I10"/>
    <mergeCell ref="C1:D1"/>
    <mergeCell ref="C2:D2"/>
    <mergeCell ref="C3:D3"/>
    <mergeCell ref="C4:D4"/>
    <mergeCell ref="C6:D6"/>
  </mergeCells>
  <phoneticPr fontId="1" type="noConversion"/>
  <pageMargins left="0.59055118110236227" right="0.59055118110236227" top="0.78740157480314965" bottom="0.39370078740157483" header="0.31496062992125984" footer="0.31496062992125984"/>
  <pageSetup paperSize="9" orientation="landscape" r:id="rId1"/>
  <headerFooter>
    <oddHeader>&amp;R&amp;"Arial,Krepko"&amp;14OBR-2.1.2</oddHeader>
    <oddFooter>&amp;L&amp;"Arial,Poševno"&amp;9UKC Maribor - Pralna linija s pripadajočo opremo</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8A7F0-3E6A-45B7-9987-309831C7329A}">
  <dimension ref="A1:H25"/>
  <sheetViews>
    <sheetView workbookViewId="0">
      <selection activeCell="G20" sqref="G20"/>
    </sheetView>
  </sheetViews>
  <sheetFormatPr defaultRowHeight="14.25" x14ac:dyDescent="0.2"/>
  <cols>
    <col min="1" max="1" width="3.85546875" style="7" customWidth="1"/>
    <col min="2" max="2" width="48.7109375" style="1" customWidth="1"/>
    <col min="3" max="3" width="38.5703125" style="2" customWidth="1"/>
    <col min="4" max="16384" width="9.140625" style="1"/>
  </cols>
  <sheetData>
    <row r="1" spans="1:3" ht="10.5" customHeight="1" x14ac:dyDescent="0.2"/>
    <row r="2" spans="1:3" ht="21" customHeight="1" x14ac:dyDescent="0.2">
      <c r="B2" s="25" t="s">
        <v>6</v>
      </c>
    </row>
    <row r="3" spans="1:3" ht="27" customHeight="1" x14ac:dyDescent="0.2">
      <c r="B3" s="26" t="s">
        <v>5</v>
      </c>
      <c r="C3" s="84">
        <f>'Predracun - skupni'!C3</f>
        <v>0</v>
      </c>
    </row>
    <row r="4" spans="1:3" ht="27.75" customHeight="1" x14ac:dyDescent="0.2">
      <c r="B4" s="26" t="s">
        <v>7</v>
      </c>
      <c r="C4" s="84">
        <f>'Predracun - skupni'!C4</f>
        <v>0</v>
      </c>
    </row>
    <row r="5" spans="1:3" ht="25.5" customHeight="1" x14ac:dyDescent="0.2">
      <c r="B5" s="26" t="s">
        <v>9</v>
      </c>
      <c r="C5" s="84">
        <f>'Predracun - skupni'!C5</f>
        <v>0</v>
      </c>
    </row>
    <row r="6" spans="1:3" x14ac:dyDescent="0.2">
      <c r="B6" s="27"/>
      <c r="C6" s="66"/>
    </row>
    <row r="7" spans="1:3" ht="32.25" customHeight="1" x14ac:dyDescent="0.2">
      <c r="B7" s="26" t="s">
        <v>8</v>
      </c>
      <c r="C7" s="84">
        <f>'Predracun - skupni'!C7</f>
        <v>0</v>
      </c>
    </row>
    <row r="8" spans="1:3" ht="18.75" customHeight="1" x14ac:dyDescent="0.2">
      <c r="B8" s="26" t="s">
        <v>10</v>
      </c>
      <c r="C8" s="85">
        <f>'Predracun - skupni'!C8</f>
        <v>0</v>
      </c>
    </row>
    <row r="9" spans="1:3" ht="18.75" customHeight="1" x14ac:dyDescent="0.2">
      <c r="B9" s="15"/>
      <c r="C9" s="22"/>
    </row>
    <row r="10" spans="1:3" ht="18.75" customHeight="1" x14ac:dyDescent="0.2">
      <c r="B10" s="15"/>
      <c r="C10" s="22"/>
    </row>
    <row r="11" spans="1:3" ht="22.5" customHeight="1" x14ac:dyDescent="0.2">
      <c r="A11" s="140" t="s">
        <v>41</v>
      </c>
      <c r="B11" s="140"/>
      <c r="C11" s="140"/>
    </row>
    <row r="12" spans="1:3" ht="27" customHeight="1" x14ac:dyDescent="0.2">
      <c r="A12" s="139" t="s">
        <v>64</v>
      </c>
      <c r="B12" s="139"/>
      <c r="C12" s="139"/>
    </row>
    <row r="13" spans="1:3" ht="15" x14ac:dyDescent="0.2">
      <c r="A13" s="9"/>
    </row>
    <row r="14" spans="1:3" ht="15" x14ac:dyDescent="0.2">
      <c r="A14" s="23" t="s">
        <v>26</v>
      </c>
      <c r="B14" s="4"/>
      <c r="C14" s="5"/>
    </row>
    <row r="15" spans="1:3" x14ac:dyDescent="0.2">
      <c r="B15" s="4"/>
      <c r="C15" s="5"/>
    </row>
    <row r="16" spans="1:3" ht="25.5" customHeight="1" x14ac:dyDescent="0.2">
      <c r="A16" s="32" t="s">
        <v>0</v>
      </c>
      <c r="B16" s="33" t="s">
        <v>33</v>
      </c>
      <c r="C16" s="34" t="s">
        <v>2</v>
      </c>
    </row>
    <row r="17" spans="1:8" ht="20.25" customHeight="1" x14ac:dyDescent="0.2">
      <c r="A17" s="42" t="s">
        <v>1</v>
      </c>
      <c r="B17" s="75" t="s">
        <v>42</v>
      </c>
      <c r="C17" s="76">
        <v>0</v>
      </c>
    </row>
    <row r="18" spans="1:8" ht="18.75" customHeight="1" x14ac:dyDescent="0.2">
      <c r="A18" s="61"/>
      <c r="B18" s="13" t="s">
        <v>3</v>
      </c>
      <c r="C18" s="68">
        <f>SUM(C17)</f>
        <v>0</v>
      </c>
    </row>
    <row r="19" spans="1:8" s="23" customFormat="1" ht="18.75" customHeight="1" x14ac:dyDescent="0.25">
      <c r="A19" s="62"/>
      <c r="B19" s="43" t="s">
        <v>39</v>
      </c>
      <c r="C19" s="77"/>
    </row>
    <row r="20" spans="1:8" s="23" customFormat="1" ht="19.5" customHeight="1" x14ac:dyDescent="0.25">
      <c r="A20" s="62"/>
      <c r="B20" s="43" t="s">
        <v>40</v>
      </c>
      <c r="C20" s="76">
        <f>(C18*C19)+C18</f>
        <v>0</v>
      </c>
    </row>
    <row r="21" spans="1:8" s="23" customFormat="1" ht="19.5" customHeight="1" x14ac:dyDescent="0.25">
      <c r="C21" s="41"/>
    </row>
    <row r="23" spans="1:8" s="23" customFormat="1" ht="30" customHeight="1" x14ac:dyDescent="0.25">
      <c r="A23" s="40"/>
      <c r="B23" s="40" t="s">
        <v>23</v>
      </c>
      <c r="C23" s="71"/>
      <c r="D23" s="6"/>
      <c r="G23" s="10"/>
      <c r="H23" s="38"/>
    </row>
    <row r="24" spans="1:8" x14ac:dyDescent="0.2">
      <c r="A24" s="1"/>
      <c r="B24" s="2"/>
      <c r="D24" s="3"/>
      <c r="E24" s="2"/>
      <c r="F24" s="2"/>
      <c r="G24" s="10"/>
      <c r="H24" s="2"/>
    </row>
    <row r="25" spans="1:8" ht="20.25" customHeight="1" x14ac:dyDescent="0.2">
      <c r="A25" s="1"/>
      <c r="B25" s="20" t="s">
        <v>24</v>
      </c>
      <c r="C25" s="21" t="s">
        <v>25</v>
      </c>
      <c r="D25" s="3"/>
      <c r="G25" s="10"/>
      <c r="H25" s="2"/>
    </row>
  </sheetData>
  <sheetProtection algorithmName="SHA-512" hashValue="KkPicDmMuAQgOTevfcPTH4liWbkqqifdcazL0Te3n2vVP17MoU6fil5YLrSE++BjaS9mvCpkp3/YevxVM2nGdg==" saltValue="OujbX3uFWlD9gJ6HveZq1g==" spinCount="100000" sheet="1" objects="1" scenarios="1"/>
  <mergeCells count="2">
    <mergeCell ref="A11:C11"/>
    <mergeCell ref="A12:C12"/>
  </mergeCells>
  <pageMargins left="0.39370078740157483" right="0.19685039370078741" top="0.78740157480314965" bottom="0.59055118110236227" header="0.31496062992125984" footer="0.31496062992125984"/>
  <pageSetup paperSize="9" orientation="portrait" r:id="rId1"/>
  <headerFooter>
    <oddHeader>&amp;R&amp;"Arial,Krepko"&amp;14OBR-2.1.3</oddHeader>
    <oddFooter>&amp;L&amp;"Arial,Poševno"&amp;9UKC Maribor - Pralna linija s pripadajočo opremo</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C3823-559F-4B84-95B0-25336B2DDA71}">
  <dimension ref="A1:J78"/>
  <sheetViews>
    <sheetView tabSelected="1" topLeftCell="A37" workbookViewId="0">
      <selection activeCell="E65" sqref="E65"/>
    </sheetView>
  </sheetViews>
  <sheetFormatPr defaultRowHeight="14.25" x14ac:dyDescent="0.2"/>
  <cols>
    <col min="1" max="1" width="5" style="1" customWidth="1"/>
    <col min="2" max="2" width="29.28515625" style="1" customWidth="1"/>
    <col min="3" max="3" width="12.42578125" style="130" customWidth="1"/>
    <col min="4" max="4" width="15.42578125" style="1" customWidth="1"/>
    <col min="5" max="5" width="16.5703125" style="1" customWidth="1"/>
    <col min="6" max="16384" width="9.140625" style="1"/>
  </cols>
  <sheetData>
    <row r="1" spans="1:5" ht="24.75" customHeight="1" x14ac:dyDescent="0.2">
      <c r="B1" s="25" t="s">
        <v>6</v>
      </c>
      <c r="C1" s="2"/>
    </row>
    <row r="2" spans="1:5" ht="24.75" customHeight="1" x14ac:dyDescent="0.2">
      <c r="B2" s="26" t="s">
        <v>5</v>
      </c>
      <c r="C2" s="155">
        <f>'Predracun - skupni'!C2</f>
        <v>0</v>
      </c>
      <c r="D2" s="156"/>
      <c r="E2" s="157"/>
    </row>
    <row r="3" spans="1:5" ht="22.5" customHeight="1" x14ac:dyDescent="0.2">
      <c r="B3" s="26" t="s">
        <v>7</v>
      </c>
      <c r="C3" s="155">
        <f>'Predracun - skupni'!C3</f>
        <v>0</v>
      </c>
      <c r="D3" s="156"/>
      <c r="E3" s="157"/>
    </row>
    <row r="4" spans="1:5" ht="22.5" customHeight="1" x14ac:dyDescent="0.2">
      <c r="B4" s="26" t="s">
        <v>9</v>
      </c>
      <c r="C4" s="155">
        <f>'Predracun - skupni'!C4</f>
        <v>0</v>
      </c>
      <c r="D4" s="156"/>
      <c r="E4" s="157"/>
    </row>
    <row r="5" spans="1:5" x14ac:dyDescent="0.2">
      <c r="B5" s="27"/>
      <c r="C5" s="21"/>
    </row>
    <row r="6" spans="1:5" ht="19.5" customHeight="1" x14ac:dyDescent="0.2">
      <c r="B6" s="26" t="s">
        <v>8</v>
      </c>
      <c r="C6" s="155">
        <f>'Predracun - skupni'!C6</f>
        <v>0</v>
      </c>
      <c r="D6" s="156"/>
      <c r="E6" s="157"/>
    </row>
    <row r="7" spans="1:5" ht="22.5" customHeight="1" x14ac:dyDescent="0.2">
      <c r="B7" s="26" t="s">
        <v>10</v>
      </c>
      <c r="C7" s="158">
        <f>'Predracun - skupni'!C7</f>
        <v>0</v>
      </c>
      <c r="D7" s="159"/>
      <c r="E7" s="160"/>
    </row>
    <row r="10" spans="1:5" ht="20.25" x14ac:dyDescent="0.2">
      <c r="A10" s="140" t="s">
        <v>86</v>
      </c>
      <c r="B10" s="140"/>
      <c r="C10" s="140"/>
      <c r="D10" s="140"/>
      <c r="E10" s="140"/>
    </row>
    <row r="11" spans="1:5" ht="20.25" x14ac:dyDescent="0.2">
      <c r="A11" s="139" t="s">
        <v>87</v>
      </c>
      <c r="B11" s="139"/>
      <c r="C11" s="139"/>
      <c r="D11" s="139"/>
      <c r="E11" s="139"/>
    </row>
    <row r="12" spans="1:5" ht="20.25" x14ac:dyDescent="0.2">
      <c r="A12" s="139" t="s">
        <v>88</v>
      </c>
      <c r="B12" s="139"/>
      <c r="C12" s="139"/>
      <c r="D12" s="139"/>
      <c r="E12" s="139"/>
    </row>
    <row r="13" spans="1:5" ht="15" x14ac:dyDescent="0.2">
      <c r="B13" s="9"/>
      <c r="C13" s="1"/>
      <c r="D13" s="2"/>
    </row>
    <row r="14" spans="1:5" ht="15" x14ac:dyDescent="0.2">
      <c r="A14" s="23" t="s">
        <v>26</v>
      </c>
      <c r="C14" s="4"/>
      <c r="D14" s="5"/>
    </row>
    <row r="16" spans="1:5" ht="76.5" customHeight="1" x14ac:dyDescent="0.2">
      <c r="A16" s="32" t="s">
        <v>0</v>
      </c>
      <c r="B16" s="32" t="s">
        <v>65</v>
      </c>
      <c r="C16" s="86" t="s">
        <v>92</v>
      </c>
      <c r="D16" s="87" t="s">
        <v>73</v>
      </c>
      <c r="E16" s="87" t="s">
        <v>74</v>
      </c>
    </row>
    <row r="17" spans="1:10" s="23" customFormat="1" ht="22.5" customHeight="1" x14ac:dyDescent="0.25">
      <c r="A17" s="88" t="s">
        <v>1</v>
      </c>
      <c r="B17" s="13" t="s">
        <v>47</v>
      </c>
      <c r="C17" s="89"/>
      <c r="D17" s="43"/>
      <c r="E17" s="90"/>
    </row>
    <row r="18" spans="1:10" s="23" customFormat="1" x14ac:dyDescent="0.25">
      <c r="A18" s="91"/>
      <c r="B18" s="92" t="s">
        <v>66</v>
      </c>
      <c r="C18" s="132"/>
      <c r="D18" s="133">
        <v>0</v>
      </c>
      <c r="E18" s="93">
        <f>D18*C18</f>
        <v>0</v>
      </c>
    </row>
    <row r="19" spans="1:10" s="23" customFormat="1" x14ac:dyDescent="0.25">
      <c r="A19" s="91"/>
      <c r="B19" s="92" t="s">
        <v>67</v>
      </c>
      <c r="C19" s="134"/>
      <c r="D19" s="133">
        <v>0</v>
      </c>
      <c r="E19" s="94">
        <f t="shared" ref="E19:E24" si="0">D19*C19</f>
        <v>0</v>
      </c>
    </row>
    <row r="20" spans="1:10" s="23" customFormat="1" x14ac:dyDescent="0.25">
      <c r="A20" s="91"/>
      <c r="B20" s="92" t="s">
        <v>68</v>
      </c>
      <c r="C20" s="134"/>
      <c r="D20" s="133">
        <v>0</v>
      </c>
      <c r="E20" s="94">
        <f t="shared" si="0"/>
        <v>0</v>
      </c>
    </row>
    <row r="21" spans="1:10" s="23" customFormat="1" x14ac:dyDescent="0.25">
      <c r="A21" s="91"/>
      <c r="B21" s="92" t="s">
        <v>69</v>
      </c>
      <c r="C21" s="134"/>
      <c r="D21" s="133">
        <v>0</v>
      </c>
      <c r="E21" s="94">
        <f t="shared" si="0"/>
        <v>0</v>
      </c>
    </row>
    <row r="22" spans="1:10" s="23" customFormat="1" x14ac:dyDescent="0.25">
      <c r="A22" s="91"/>
      <c r="B22" s="92" t="s">
        <v>70</v>
      </c>
      <c r="C22" s="134"/>
      <c r="D22" s="133">
        <v>0</v>
      </c>
      <c r="E22" s="94">
        <f t="shared" si="0"/>
        <v>0</v>
      </c>
      <c r="J22" s="131"/>
    </row>
    <row r="23" spans="1:10" s="23" customFormat="1" x14ac:dyDescent="0.25">
      <c r="A23" s="91"/>
      <c r="B23" s="92" t="s">
        <v>71</v>
      </c>
      <c r="C23" s="134"/>
      <c r="D23" s="133">
        <v>0</v>
      </c>
      <c r="E23" s="94">
        <f t="shared" si="0"/>
        <v>0</v>
      </c>
    </row>
    <row r="24" spans="1:10" s="23" customFormat="1" x14ac:dyDescent="0.25">
      <c r="A24" s="91"/>
      <c r="B24" s="95" t="s">
        <v>72</v>
      </c>
      <c r="C24" s="132"/>
      <c r="D24" s="133">
        <v>0</v>
      </c>
      <c r="E24" s="93">
        <f t="shared" si="0"/>
        <v>0</v>
      </c>
    </row>
    <row r="25" spans="1:10" s="23" customFormat="1" x14ac:dyDescent="0.25">
      <c r="A25" s="91"/>
      <c r="B25" s="96" t="s">
        <v>75</v>
      </c>
      <c r="C25" s="97"/>
      <c r="D25" s="98"/>
      <c r="E25" s="99">
        <f>SUM(E18:E24)</f>
        <v>0</v>
      </c>
    </row>
    <row r="26" spans="1:10" x14ac:dyDescent="0.2">
      <c r="A26" s="100"/>
      <c r="B26" s="101"/>
      <c r="C26" s="102"/>
      <c r="D26" s="101"/>
      <c r="E26" s="103"/>
    </row>
    <row r="27" spans="1:10" s="23" customFormat="1" ht="22.5" customHeight="1" x14ac:dyDescent="0.25">
      <c r="A27" s="104" t="s">
        <v>11</v>
      </c>
      <c r="B27" s="105" t="s">
        <v>48</v>
      </c>
      <c r="C27" s="106"/>
      <c r="D27" s="107"/>
      <c r="E27" s="108"/>
    </row>
    <row r="28" spans="1:10" x14ac:dyDescent="0.2">
      <c r="A28" s="100"/>
      <c r="B28" s="92" t="s">
        <v>66</v>
      </c>
      <c r="C28" s="132"/>
      <c r="D28" s="133">
        <v>0</v>
      </c>
      <c r="E28" s="93">
        <f>D28*C28</f>
        <v>0</v>
      </c>
    </row>
    <row r="29" spans="1:10" x14ac:dyDescent="0.2">
      <c r="A29" s="100"/>
      <c r="B29" s="92" t="s">
        <v>67</v>
      </c>
      <c r="C29" s="134"/>
      <c r="D29" s="133">
        <v>0</v>
      </c>
      <c r="E29" s="94">
        <f t="shared" ref="E29:E34" si="1">D29*C29</f>
        <v>0</v>
      </c>
    </row>
    <row r="30" spans="1:10" x14ac:dyDescent="0.2">
      <c r="A30" s="100"/>
      <c r="B30" s="92" t="s">
        <v>68</v>
      </c>
      <c r="C30" s="134"/>
      <c r="D30" s="133">
        <v>0</v>
      </c>
      <c r="E30" s="94">
        <f t="shared" si="1"/>
        <v>0</v>
      </c>
    </row>
    <row r="31" spans="1:10" x14ac:dyDescent="0.2">
      <c r="A31" s="100"/>
      <c r="B31" s="92" t="s">
        <v>69</v>
      </c>
      <c r="C31" s="134"/>
      <c r="D31" s="133">
        <v>0</v>
      </c>
      <c r="E31" s="94">
        <f t="shared" si="1"/>
        <v>0</v>
      </c>
    </row>
    <row r="32" spans="1:10" x14ac:dyDescent="0.2">
      <c r="A32" s="100"/>
      <c r="B32" s="92" t="s">
        <v>70</v>
      </c>
      <c r="C32" s="134"/>
      <c r="D32" s="133">
        <v>0</v>
      </c>
      <c r="E32" s="94">
        <f t="shared" si="1"/>
        <v>0</v>
      </c>
    </row>
    <row r="33" spans="1:5" x14ac:dyDescent="0.2">
      <c r="A33" s="100"/>
      <c r="B33" s="92" t="s">
        <v>71</v>
      </c>
      <c r="C33" s="134"/>
      <c r="D33" s="133">
        <v>0</v>
      </c>
      <c r="E33" s="94">
        <f t="shared" si="1"/>
        <v>0</v>
      </c>
    </row>
    <row r="34" spans="1:5" x14ac:dyDescent="0.2">
      <c r="A34" s="100"/>
      <c r="B34" s="95" t="s">
        <v>72</v>
      </c>
      <c r="C34" s="132"/>
      <c r="D34" s="133">
        <v>0</v>
      </c>
      <c r="E34" s="93">
        <f t="shared" si="1"/>
        <v>0</v>
      </c>
    </row>
    <row r="35" spans="1:5" x14ac:dyDescent="0.2">
      <c r="A35" s="100"/>
      <c r="B35" s="96" t="s">
        <v>76</v>
      </c>
      <c r="C35" s="97"/>
      <c r="D35" s="98"/>
      <c r="E35" s="99">
        <f>SUM(E28:E34)</f>
        <v>0</v>
      </c>
    </row>
    <row r="36" spans="1:5" x14ac:dyDescent="0.2">
      <c r="A36" s="100"/>
      <c r="B36" s="101"/>
      <c r="C36" s="102"/>
      <c r="D36" s="101"/>
      <c r="E36" s="103"/>
    </row>
    <row r="37" spans="1:5" s="112" customFormat="1" ht="22.5" customHeight="1" x14ac:dyDescent="0.25">
      <c r="A37" s="104" t="s">
        <v>12</v>
      </c>
      <c r="B37" s="105" t="s">
        <v>52</v>
      </c>
      <c r="C37" s="109"/>
      <c r="D37" s="110"/>
      <c r="E37" s="111"/>
    </row>
    <row r="38" spans="1:5" x14ac:dyDescent="0.2">
      <c r="A38" s="100"/>
      <c r="B38" s="92" t="s">
        <v>66</v>
      </c>
      <c r="C38" s="132"/>
      <c r="D38" s="133">
        <v>0</v>
      </c>
      <c r="E38" s="93">
        <f>D38*C38</f>
        <v>0</v>
      </c>
    </row>
    <row r="39" spans="1:5" x14ac:dyDescent="0.2">
      <c r="A39" s="100"/>
      <c r="B39" s="92" t="s">
        <v>67</v>
      </c>
      <c r="C39" s="134"/>
      <c r="D39" s="133">
        <v>0</v>
      </c>
      <c r="E39" s="94">
        <f t="shared" ref="E39:E44" si="2">D39*C39</f>
        <v>0</v>
      </c>
    </row>
    <row r="40" spans="1:5" x14ac:dyDescent="0.2">
      <c r="A40" s="100"/>
      <c r="B40" s="92" t="s">
        <v>68</v>
      </c>
      <c r="C40" s="134"/>
      <c r="D40" s="133">
        <v>0</v>
      </c>
      <c r="E40" s="94">
        <f t="shared" si="2"/>
        <v>0</v>
      </c>
    </row>
    <row r="41" spans="1:5" x14ac:dyDescent="0.2">
      <c r="A41" s="100"/>
      <c r="B41" s="92" t="s">
        <v>69</v>
      </c>
      <c r="C41" s="134"/>
      <c r="D41" s="133">
        <v>0</v>
      </c>
      <c r="E41" s="94">
        <f t="shared" si="2"/>
        <v>0</v>
      </c>
    </row>
    <row r="42" spans="1:5" x14ac:dyDescent="0.2">
      <c r="A42" s="100"/>
      <c r="B42" s="92" t="s">
        <v>70</v>
      </c>
      <c r="C42" s="134"/>
      <c r="D42" s="133">
        <v>0</v>
      </c>
      <c r="E42" s="94">
        <f t="shared" si="2"/>
        <v>0</v>
      </c>
    </row>
    <row r="43" spans="1:5" x14ac:dyDescent="0.2">
      <c r="A43" s="100"/>
      <c r="B43" s="92" t="s">
        <v>71</v>
      </c>
      <c r="C43" s="134"/>
      <c r="D43" s="133">
        <v>0</v>
      </c>
      <c r="E43" s="94">
        <f t="shared" si="2"/>
        <v>0</v>
      </c>
    </row>
    <row r="44" spans="1:5" x14ac:dyDescent="0.2">
      <c r="A44" s="100"/>
      <c r="B44" s="95" t="s">
        <v>72</v>
      </c>
      <c r="C44" s="132"/>
      <c r="D44" s="133">
        <v>0</v>
      </c>
      <c r="E44" s="93">
        <f t="shared" si="2"/>
        <v>0</v>
      </c>
    </row>
    <row r="45" spans="1:5" x14ac:dyDescent="0.2">
      <c r="A45" s="100"/>
      <c r="B45" s="96" t="s">
        <v>77</v>
      </c>
      <c r="C45" s="97"/>
      <c r="D45" s="98"/>
      <c r="E45" s="99">
        <f>SUM(E38:E44)</f>
        <v>0</v>
      </c>
    </row>
    <row r="46" spans="1:5" x14ac:dyDescent="0.2">
      <c r="A46" s="100"/>
      <c r="B46" s="101"/>
      <c r="C46" s="102"/>
      <c r="D46" s="101"/>
      <c r="E46" s="103"/>
    </row>
    <row r="47" spans="1:5" s="115" customFormat="1" ht="32.25" customHeight="1" x14ac:dyDescent="0.25">
      <c r="A47" s="113" t="s">
        <v>13</v>
      </c>
      <c r="B47" s="153" t="s">
        <v>78</v>
      </c>
      <c r="C47" s="153"/>
      <c r="D47" s="153"/>
      <c r="E47" s="114"/>
    </row>
    <row r="48" spans="1:5" x14ac:dyDescent="0.2">
      <c r="A48" s="100"/>
      <c r="B48" s="92" t="s">
        <v>66</v>
      </c>
      <c r="C48" s="134"/>
      <c r="D48" s="135">
        <v>0</v>
      </c>
      <c r="E48" s="94">
        <f>D48*C48</f>
        <v>0</v>
      </c>
    </row>
    <row r="49" spans="1:5" x14ac:dyDescent="0.2">
      <c r="A49" s="100"/>
      <c r="B49" s="92" t="s">
        <v>67</v>
      </c>
      <c r="C49" s="134"/>
      <c r="D49" s="135">
        <v>0</v>
      </c>
      <c r="E49" s="94">
        <f t="shared" ref="E49:E54" si="3">D49*C49</f>
        <v>0</v>
      </c>
    </row>
    <row r="50" spans="1:5" x14ac:dyDescent="0.2">
      <c r="A50" s="100"/>
      <c r="B50" s="92" t="s">
        <v>68</v>
      </c>
      <c r="C50" s="134"/>
      <c r="D50" s="135">
        <v>0</v>
      </c>
      <c r="E50" s="94">
        <f t="shared" si="3"/>
        <v>0</v>
      </c>
    </row>
    <row r="51" spans="1:5" x14ac:dyDescent="0.2">
      <c r="A51" s="100"/>
      <c r="B51" s="92" t="s">
        <v>69</v>
      </c>
      <c r="C51" s="134"/>
      <c r="D51" s="135">
        <v>0</v>
      </c>
      <c r="E51" s="94">
        <f t="shared" si="3"/>
        <v>0</v>
      </c>
    </row>
    <row r="52" spans="1:5" x14ac:dyDescent="0.2">
      <c r="A52" s="100"/>
      <c r="B52" s="92" t="s">
        <v>70</v>
      </c>
      <c r="C52" s="134"/>
      <c r="D52" s="135">
        <v>0</v>
      </c>
      <c r="E52" s="94">
        <f t="shared" si="3"/>
        <v>0</v>
      </c>
    </row>
    <row r="53" spans="1:5" x14ac:dyDescent="0.2">
      <c r="A53" s="100"/>
      <c r="B53" s="92" t="s">
        <v>71</v>
      </c>
      <c r="C53" s="134"/>
      <c r="D53" s="135">
        <v>0</v>
      </c>
      <c r="E53" s="94">
        <f t="shared" si="3"/>
        <v>0</v>
      </c>
    </row>
    <row r="54" spans="1:5" x14ac:dyDescent="0.2">
      <c r="A54" s="100"/>
      <c r="B54" s="95" t="s">
        <v>72</v>
      </c>
      <c r="C54" s="132"/>
      <c r="D54" s="135">
        <v>0</v>
      </c>
      <c r="E54" s="94">
        <f t="shared" si="3"/>
        <v>0</v>
      </c>
    </row>
    <row r="55" spans="1:5" x14ac:dyDescent="0.2">
      <c r="A55" s="100"/>
      <c r="B55" s="96" t="s">
        <v>79</v>
      </c>
      <c r="C55" s="97"/>
      <c r="D55" s="98"/>
      <c r="E55" s="99">
        <f>SUM(E48:E54)</f>
        <v>0</v>
      </c>
    </row>
    <row r="56" spans="1:5" x14ac:dyDescent="0.2">
      <c r="A56" s="116"/>
      <c r="B56" s="117"/>
      <c r="C56" s="106"/>
      <c r="D56" s="117"/>
      <c r="E56" s="118"/>
    </row>
    <row r="57" spans="1:5" s="23" customFormat="1" ht="20.100000000000001" customHeight="1" x14ac:dyDescent="0.25">
      <c r="A57" s="62"/>
      <c r="B57" s="110" t="s">
        <v>3</v>
      </c>
      <c r="C57" s="106"/>
      <c r="D57" s="107"/>
      <c r="E57" s="119">
        <f>E25+E35+E45+E55</f>
        <v>0</v>
      </c>
    </row>
    <row r="58" spans="1:5" s="122" customFormat="1" ht="20.25" customHeight="1" x14ac:dyDescent="0.25">
      <c r="A58" s="92"/>
      <c r="B58" s="120" t="s">
        <v>80</v>
      </c>
      <c r="C58" s="121"/>
      <c r="D58" s="120"/>
      <c r="E58" s="136"/>
    </row>
    <row r="59" spans="1:5" s="122" customFormat="1" ht="19.5" customHeight="1" x14ac:dyDescent="0.25">
      <c r="A59" s="92"/>
      <c r="B59" s="120" t="s">
        <v>40</v>
      </c>
      <c r="C59" s="121"/>
      <c r="D59" s="120"/>
      <c r="E59" s="123">
        <f>(E57*E58)+E57</f>
        <v>0</v>
      </c>
    </row>
    <row r="60" spans="1:5" s="122" customFormat="1" ht="19.5" customHeight="1" x14ac:dyDescent="0.25">
      <c r="A60" s="124"/>
      <c r="B60" s="124"/>
      <c r="C60" s="125"/>
      <c r="D60" s="124"/>
      <c r="E60" s="126"/>
    </row>
    <row r="62" spans="1:5" ht="23.25" customHeight="1" x14ac:dyDescent="0.2">
      <c r="B62" s="151" t="s">
        <v>89</v>
      </c>
      <c r="C62" s="152"/>
      <c r="D62" s="152"/>
      <c r="E62" s="127"/>
    </row>
    <row r="63" spans="1:5" ht="32.25" customHeight="1" x14ac:dyDescent="0.2">
      <c r="B63" s="150" t="s">
        <v>90</v>
      </c>
      <c r="C63" s="150"/>
      <c r="D63" s="150"/>
      <c r="E63" s="137">
        <v>0</v>
      </c>
    </row>
    <row r="64" spans="1:5" ht="19.5" customHeight="1" x14ac:dyDescent="0.2">
      <c r="B64" s="154" t="s">
        <v>80</v>
      </c>
      <c r="C64" s="154"/>
      <c r="D64" s="154"/>
      <c r="E64" s="138"/>
    </row>
    <row r="65" spans="1:5" ht="30.75" customHeight="1" x14ac:dyDescent="0.2">
      <c r="B65" s="150" t="s">
        <v>91</v>
      </c>
      <c r="C65" s="150"/>
      <c r="D65" s="150"/>
      <c r="E65" s="128">
        <f>(E63*E64)+E63</f>
        <v>0</v>
      </c>
    </row>
    <row r="68" spans="1:5" ht="17.25" customHeight="1" x14ac:dyDescent="0.2">
      <c r="A68" s="129" t="s">
        <v>22</v>
      </c>
    </row>
    <row r="69" spans="1:5" ht="40.5" customHeight="1" x14ac:dyDescent="0.2">
      <c r="A69" s="149" t="s">
        <v>81</v>
      </c>
      <c r="B69" s="149"/>
      <c r="C69" s="149"/>
      <c r="D69" s="149"/>
      <c r="E69" s="149"/>
    </row>
    <row r="70" spans="1:5" ht="79.5" customHeight="1" x14ac:dyDescent="0.2">
      <c r="A70" s="149" t="s">
        <v>85</v>
      </c>
      <c r="B70" s="149"/>
      <c r="C70" s="149"/>
      <c r="D70" s="149"/>
      <c r="E70" s="149"/>
    </row>
    <row r="71" spans="1:5" ht="81.75" customHeight="1" x14ac:dyDescent="0.2">
      <c r="A71" s="149" t="s">
        <v>82</v>
      </c>
      <c r="B71" s="149"/>
      <c r="C71" s="149"/>
      <c r="D71" s="149"/>
      <c r="E71" s="149"/>
    </row>
    <row r="72" spans="1:5" ht="28.5" customHeight="1" x14ac:dyDescent="0.2">
      <c r="A72" s="149" t="s">
        <v>83</v>
      </c>
      <c r="B72" s="149"/>
      <c r="C72" s="149"/>
      <c r="D72" s="149"/>
      <c r="E72" s="149"/>
    </row>
    <row r="73" spans="1:5" ht="29.25" customHeight="1" x14ac:dyDescent="0.2">
      <c r="A73" s="149" t="s">
        <v>84</v>
      </c>
      <c r="B73" s="149"/>
      <c r="C73" s="149"/>
      <c r="D73" s="149"/>
      <c r="E73" s="149"/>
    </row>
    <row r="76" spans="1:5" ht="36.75" customHeight="1" x14ac:dyDescent="0.2">
      <c r="C76" s="40" t="s">
        <v>23</v>
      </c>
      <c r="D76" s="148"/>
      <c r="E76" s="148"/>
    </row>
    <row r="77" spans="1:5" x14ac:dyDescent="0.2">
      <c r="C77" s="2"/>
      <c r="D77" s="2"/>
    </row>
    <row r="78" spans="1:5" x14ac:dyDescent="0.2">
      <c r="C78" s="20" t="s">
        <v>24</v>
      </c>
      <c r="D78" s="21" t="s">
        <v>25</v>
      </c>
    </row>
  </sheetData>
  <sheetProtection algorithmName="SHA-512" hashValue="C5JKal31JvQ/EaOgbRHEZxJhhL7grrvfNKn4d9ljCOEBAcpR3m4jzfZ4Wr/KO9xXZQA3LjR8EXNU5oalj59hxw==" saltValue="itI0mim0hMpP8c1vv/CJ/A==" spinCount="100000" sheet="1" objects="1" scenarios="1"/>
  <mergeCells count="19">
    <mergeCell ref="C2:E2"/>
    <mergeCell ref="C3:E3"/>
    <mergeCell ref="C4:E4"/>
    <mergeCell ref="C6:E6"/>
    <mergeCell ref="C7:E7"/>
    <mergeCell ref="A73:E73"/>
    <mergeCell ref="D76:E76"/>
    <mergeCell ref="A10:E10"/>
    <mergeCell ref="A11:E11"/>
    <mergeCell ref="A12:E12"/>
    <mergeCell ref="B63:D63"/>
    <mergeCell ref="B62:D62"/>
    <mergeCell ref="B65:D65"/>
    <mergeCell ref="B47:D47"/>
    <mergeCell ref="A69:E69"/>
    <mergeCell ref="A70:E70"/>
    <mergeCell ref="A71:E71"/>
    <mergeCell ref="A72:E72"/>
    <mergeCell ref="B64:D64"/>
  </mergeCells>
  <pageMargins left="0.59055118110236227" right="0.39370078740157483" top="0.78740157480314965" bottom="0.59055118110236227" header="0.31496062992125984" footer="0.31496062992125984"/>
  <pageSetup paperSize="9" orientation="portrait" r:id="rId1"/>
  <headerFooter>
    <oddHeader>&amp;R&amp;"Arial,Krepko"&amp;14OBR-2.1.4</oddHeader>
    <oddFooter>&amp;L&amp;"Arial,Poševno"&amp;9UKC Maribor - Pralna linija s pripadajočo opremo&amp;R&amp;"Arial,Poševno"&amp;9&amp;P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1</vt:i4>
      </vt:variant>
    </vt:vector>
  </HeadingPairs>
  <TitlesOfParts>
    <vt:vector size="6" baseType="lpstr">
      <vt:lpstr>Predracun - skupni</vt:lpstr>
      <vt:lpstr>Projektiranje_2.1.1</vt:lpstr>
      <vt:lpstr>Oprema_2.1.2</vt:lpstr>
      <vt:lpstr>GOI_2.1.3</vt:lpstr>
      <vt:lpstr>Vzdrzevanje_2.1.4</vt:lpstr>
      <vt:lpstr>'Predracun - skupni'!Tiskanje_naslovov</vt:lpstr>
    </vt:vector>
  </TitlesOfParts>
  <Company>Medis,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Sebastijan TIŠLER</dc:creator>
  <cp:lastModifiedBy>Nataša KORUNIČ</cp:lastModifiedBy>
  <cp:lastPrinted>2023-07-26T10:51:23Z</cp:lastPrinted>
  <dcterms:created xsi:type="dcterms:W3CDTF">2020-03-24T18:00:22Z</dcterms:created>
  <dcterms:modified xsi:type="dcterms:W3CDTF">2023-07-31T12:08:47Z</dcterms:modified>
</cp:coreProperties>
</file>