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-105" yWindow="-105" windowWidth="30930" windowHeight="16890"/>
  </bookViews>
  <sheets>
    <sheet name="predračun enostavni" sheetId="2" r:id="rId1"/>
  </sheets>
  <definedNames>
    <definedName name="_xlnm.Print_Area" localSheetId="0">'predračun enostavni'!#REF!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G10" i="2"/>
  <c r="H10" i="2"/>
  <c r="K10" i="2"/>
  <c r="J10" i="2"/>
  <c r="I11" i="2"/>
  <c r="G11" i="2"/>
  <c r="H11" i="2"/>
  <c r="K11" i="2"/>
  <c r="J11" i="2"/>
  <c r="I12" i="2"/>
  <c r="G12" i="2"/>
  <c r="H12" i="2"/>
  <c r="K12" i="2"/>
  <c r="J12" i="2"/>
  <c r="I13" i="2"/>
  <c r="G13" i="2"/>
  <c r="H13" i="2"/>
  <c r="K13" i="2"/>
  <c r="J13" i="2"/>
  <c r="I14" i="2"/>
  <c r="G14" i="2"/>
  <c r="H14" i="2"/>
  <c r="J14" i="2"/>
  <c r="I15" i="2"/>
  <c r="G15" i="2"/>
  <c r="H15" i="2"/>
  <c r="K15" i="2"/>
  <c r="J15" i="2"/>
  <c r="I16" i="2"/>
  <c r="G16" i="2"/>
  <c r="H16" i="2"/>
  <c r="K16" i="2"/>
  <c r="J16" i="2"/>
  <c r="G9" i="2"/>
  <c r="H9" i="2"/>
  <c r="K9" i="2"/>
  <c r="I9" i="2"/>
  <c r="J9" i="2"/>
</calcChain>
</file>

<file path=xl/sharedStrings.xml><?xml version="1.0" encoding="utf-8"?>
<sst xmlns="http://schemas.openxmlformats.org/spreadsheetml/2006/main" count="54" uniqueCount="47">
  <si>
    <t>PRILOGA: PREDRAČUN ENOSTAVNI</t>
  </si>
  <si>
    <t>številka:</t>
  </si>
  <si>
    <t>enota mere</t>
  </si>
  <si>
    <t>KRAJ DOBAVE:</t>
  </si>
  <si>
    <t xml:space="preserve">DOBAVNI ROK: 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</si>
  <si>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</si>
  <si>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</si>
  <si>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</si>
  <si>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</si>
  <si>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kpl</t>
  </si>
  <si>
    <t>90 dni, šteto od datuma določenega za oddajo ponudb.</t>
  </si>
  <si>
    <t>Orkester Slovenske vojske, Vojašnica slovenske Teritorialne obrambe, Koščeva 6, 1210 Ljubljana Šentvid.</t>
  </si>
  <si>
    <t>V času garancijskega roka morajo biti v Republiki Sloveniji, na stroške dobavitelja, zagotovljena morebitna popravila.</t>
  </si>
  <si>
    <t>tehnične specifikacije</t>
  </si>
  <si>
    <t>ponudnik:</t>
  </si>
  <si>
    <t>količina</t>
  </si>
  <si>
    <t>najkasneje v 30ih dneh. Rok plačila začne teči naslednji dan od uradnega prejema računa na naslovu naročnika.</t>
  </si>
  <si>
    <t>Blago, ki je predmet JN mora v celoti ustrezati tehničnemu opisu iz razpisne dokumentacije.</t>
  </si>
  <si>
    <t>PLAČILO:</t>
  </si>
  <si>
    <t>cena na enoto mere
(v EUR brez DDV)</t>
  </si>
  <si>
    <t xml:space="preserve">cena na enoto mere 
(v EUR z DDV) </t>
  </si>
  <si>
    <t>skupaj 
(v EUR z DDV)</t>
  </si>
  <si>
    <t>blago</t>
  </si>
  <si>
    <t>ponujen garancijski rok 
(v mesecih)</t>
  </si>
  <si>
    <t>Zap. št. pozicije</t>
  </si>
  <si>
    <t>22% DDV v EUR</t>
  </si>
  <si>
    <t>skupaj
22% DDV v EUR</t>
  </si>
  <si>
    <t>skupaj 
(v EUR brez DDV)</t>
  </si>
  <si>
    <t>MORS 313/2023-ODP</t>
  </si>
  <si>
    <t>PREDMET: NAKUP GLASBENIH INŠTRUMENTOV IN OPREME</t>
  </si>
  <si>
    <t xml:space="preserve">najkasneje do 29.11.2023.
</t>
  </si>
  <si>
    <t>Bas ojačevalec AQUILAR AG700
Torba AQUILAR AG700 Bag
Predojačevalec Trickfish Minnow
Zvočnik AQUILAR db410 4Ohm
Z modelom in oznako artikla so podane vse tehnične zahteve.</t>
  </si>
  <si>
    <r>
      <rPr>
        <sz val="9"/>
        <rFont val="Arial"/>
        <family val="2"/>
        <charset val="238"/>
      </rPr>
      <t>Rog C. S. WILLSON Mod Geyer CS 251 (Full Double French Horn)
­ 	Pitch: F / Bb full double horn
­ 	Bore: 11,80mm / 0.464"
­ 	ROTAX – rotors
­ 	Rotohead system
­  	Bell: detachable  
­ 	Material (horn): yellow brass
­  	Material (leadpipe): nickel silver
­ 	 Tuning slides for: F horn and main tuning slide	
­  	Uglasitev: A = 442 
Ustnik E. SCHMID 85
Gig bag MARCUS BONNA Model MB5</t>
    </r>
    <r>
      <rPr>
        <b/>
        <sz val="9"/>
        <rFont val="Arial"/>
        <family val="2"/>
        <charset val="238"/>
      </rPr>
      <t xml:space="preserve">
Ponudnik mora zagotoviti preizkus instrumentov pri proizvajalcu.</t>
    </r>
  </si>
  <si>
    <t>Mesa Boogie California Tweed Combo 6V6 4:40 - Baby Blue Bronco:
- Custom Color: Baby Blue Bronco w/ Cream &amp; Tan Jute Grille
- Wattage: Multi-Watt™ 2, 10, 20, 30, or 40
- Power Tube Type: 4x Mesa 6V6
- Channels &amp; Modes: 1 Channel
- Mode Voicings / Styles: Single Channel with two Inputs:
- Normal Input = Clean to Overdrive
- Low Input = Clean
- Reverb: Vintage all-tube, long-tank, Spring Reverb
- Footswitchable Functions: Reverb (Footswitch &amp; Cable sold separately)
- Speaker &amp; Impedance: 1x12" - 8 Ohm Jensen Blackbird ALNICO 40 
- Kovček</t>
  </si>
  <si>
    <t>Kitarski multiefekt in predojačevalec KEMPER  profiler power amp head BK S bundle s pedalom in torbo.
Z modelom in oznako artikla so podane vse tehnične zahteve</t>
  </si>
  <si>
    <t>Rog C. S. WILLSON Mod Geyer CS 251 s kovčkom ali enakovredno</t>
  </si>
  <si>
    <t>Kitara Suhr Classic T Antique SS VN - Vintage Natural MN s kovčkom ali enakovredno</t>
  </si>
  <si>
    <t>Suhr Classic T Antique SS VN - Vintage Natural MN s kovčkom:
BODY
­ 	Body Shape: Classic T
­ Body Wood: Swamp Ash
­ 	Body Finish: Nitro-cullulose Lacquer
­ 	Aging Level: Light - includes Chicking &amp; Light Dings
NECK
­ 	Neck Wood: Tinted Maple
­ 	Fingerboard Wood: Tinted Maple
­ 	Neck Back Shape: 60's C Vintage Medium .830 - .950
­ 	Fingerboard Radius: 9"-12" Compound
­ 	Frets: Medium Stainless Steel (.055"x.090")
­ 	Nut: 1.650" Tusq
­ 	Aging Level: Light
ELECTRONICS
­ 	Bridge Pickup: Classic T
­ 	Neck Pickup: Classic T (Chrome)
­ 	SSCII: Equipped
HARDWARE
­ 	Tuning Machines: Suhr Locking
­ 	Bridge: Wilkinson 3 Saddle
­ 	Color: Chrome
CASE</t>
  </si>
  <si>
    <t>Kitarski multiefekt in predojačevalec KEMPER profiler power amp head BK S bundle  s pedalom in torbo ali enakovredno</t>
  </si>
  <si>
    <t>Bas kitara Fender 1963 P-Bass LTD A3TS HR  s kovčkom ali enakovredno</t>
  </si>
  <si>
    <t>Ojačevalec Mesa Boogie California Tweed Combo 6V6 4:40 - Baby Blue Bronco s kovčkom ali enakovredno</t>
  </si>
  <si>
    <t>Bas ojačevalec AQUILAR AG700 ali enakovredno</t>
  </si>
  <si>
    <t>Bas ojačevalec GR Bass AT Cube Acoustic z gig bagom ali enakovredno</t>
  </si>
  <si>
    <t xml:space="preserve">
Bas kitara Fender 1963 P-Bass LTD A3TS HR s kovčkom:
­	 Selected light alder body
­	 Maple fingerboard
­	 	Maple neck
­	 	Neck profile: '60 P-Bass Oval C
­	 	Fretboard radius: 7.25".
­	 	20 Medium jumbo (6150) frets
­		 Pickup: Custom Shop hand-wound '62 P-Bass split coil
­	 	Brown shell pickguard
­	 	Chrome/nickel hardware
­	 	Finish: Heavy Relic
­	 	Colour: Faded Aged 3 Colour Sunburst
­	 	Incl. original Fender case and certificate
Torba Thomann SAfeCase 80 E-Bass Bag
Neotech Mega Strap Regular</t>
  </si>
  <si>
    <t xml:space="preserve"> 	Transistor Combo for Electric Bass
­	 Channels: 2
­	 	Power: 800 watts
­	 Drivers: 1 x 12" Celestion &amp; 1 tweeter
­		 Frequency range: 38 - 18.000 Hz
­		 Controls: Gain, bass, mid-low, mid-high, volume, freq notch, compressor, master
­		 Switches: 48 V phantom power, phase, piezo, deep, bright, notch filter, mute
­		 Inputs: 2x XLR/jack combo socket
­	 Dimensions (W x D x H): 40 x 38 x 43 mm
­	 Weight: 8.8 kg</t>
  </si>
  <si>
    <t>Kitara Suhr Modern Custom Shop HH VG – Vulcano Gold s kovčkom:
BODY
- Body Shape: Modern
- Body Wood: Swamp Ash
- Body Back Color: Natural Brown
- Body Top Wood: Plain Maple 
- Body Top Color: Vulcano Gold
- Binding: Scraped 
NECK
- Neck Wood: Roasted Flame Maple
- Neck Finish: Satin
- Fingerboard Wood: Ebony
- Neck Back Shape: Modern Elliptical .800" - .850"
- Fingerboard Radius: 10"-14" Compound
- Frets: Jumbo Stainless Steel 
- Nut: 1.650" Tusq
- Side Dots: Mother of Pearl
- Inlays: Face Dots Mother of Pearl
ELECTRONICS
- Bridge Pickup: Thornbucker Plus, Reversed Zebra
- Neck Pickup: Thornbucker, Reversed Zebra
- 3-way Toggle switch
- Push/Pull: split both humbuckers
HARDWARE
- Tuning Machines: Suhr Locking
- Bridge: Gotoh 510 (Steel Block)
- Color: Chrome
CASE
- inkl. Deluxe Gigbag</t>
  </si>
  <si>
    <t>Kitara Suhr Modern Custom Shop HH VG – Vulcano Gold s kovčkom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</si>
</sst>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10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/>
    <xf numFmtId="0" fontId="5" fillId="0" borderId="0" xfId="0" applyFont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2" fontId="2" fillId="0" borderId="0" xfId="2" applyNumberFormat="1" applyFont="1" applyAlignment="1"/>
    <xf numFmtId="2" fontId="2" fillId="0" borderId="1" xfId="2" applyNumberFormat="1" applyFont="1" applyFill="1" applyBorder="1" applyAlignment="1">
      <alignment horizontal="center" vertical="center"/>
    </xf>
    <xf numFmtId="2" fontId="5" fillId="0" borderId="0" xfId="2" applyNumberFormat="1" applyFont="1" applyAlignment="1">
      <alignment horizontal="left" vertical="top" wrapText="1"/>
    </xf>
    <xf numFmtId="2" fontId="2" fillId="0" borderId="0" xfId="0" applyNumberFormat="1" applyFont="1" applyAlignment="1"/>
    <xf numFmtId="0" fontId="2" fillId="0" borderId="0" xfId="0" applyFont="1" applyAlignment="1">
      <alignment vertical="center"/>
    </xf>
    <xf numFmtId="0" fontId="7" fillId="0" borderId="0" xfId="0" applyFont="1" applyAlignment="1"/>
    <xf numFmtId="2" fontId="7" fillId="0" borderId="0" xfId="2" applyNumberFormat="1" applyFont="1" applyAlignment="1"/>
    <xf numFmtId="2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7" xfId="0" applyFont="1" applyBorder="1" applyAlignment="1"/>
    <xf numFmtId="0" fontId="2" fillId="0" borderId="8" xfId="0" applyFont="1" applyBorder="1" applyAlignment="1"/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/>
    <xf numFmtId="0" fontId="2" fillId="0" borderId="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0" xfId="0" applyFont="1" applyBorder="1" applyAlignment="1"/>
    <xf numFmtId="2" fontId="2" fillId="0" borderId="11" xfId="0" applyNumberFormat="1" applyFont="1" applyBorder="1" applyAlignment="1"/>
    <xf numFmtId="0" fontId="3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2" fontId="5" fillId="0" borderId="11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10" xfId="0" applyFont="1" applyBorder="1" applyAlignment="1"/>
    <xf numFmtId="0" fontId="7" fillId="0" borderId="0" xfId="0" applyFont="1" applyBorder="1" applyAlignment="1"/>
    <xf numFmtId="2" fontId="7" fillId="0" borderId="11" xfId="0" applyNumberFormat="1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/>
    <xf numFmtId="2" fontId="2" fillId="0" borderId="12" xfId="0" applyNumberFormat="1" applyFont="1" applyBorder="1" applyAlignment="1"/>
    <xf numFmtId="0" fontId="7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2" fillId="0" borderId="0" xfId="0" applyFont="1" applyFill="1" applyAlignment="1"/>
    <xf numFmtId="2" fontId="2" fillId="0" borderId="0" xfId="0" applyNumberFormat="1" applyFont="1" applyFill="1" applyAlignment="1"/>
    <xf numFmtId="2" fontId="2" fillId="0" borderId="0" xfId="2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7" fillId="0" borderId="13" xfId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3" xfId="2" applyNumberFormat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14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5" xfId="2" applyNumberFormat="1" applyFon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11" fillId="3" borderId="0" xfId="0" applyFont="1" applyFill="1" applyAlignment="1"/>
    <xf numFmtId="0" fontId="6" fillId="3" borderId="0" xfId="0" applyFont="1" applyFill="1" applyAlignment="1"/>
    <xf numFmtId="0" fontId="7" fillId="3" borderId="0" xfId="0" applyFont="1" applyFill="1" applyBorder="1" applyAlignment="1"/>
    <xf numFmtId="0" fontId="7" fillId="3" borderId="0" xfId="0" applyFont="1" applyFill="1" applyAlignment="1"/>
    <xf numFmtId="2" fontId="7" fillId="3" borderId="0" xfId="0" applyNumberFormat="1" applyFont="1" applyFill="1" applyAlignment="1"/>
    <xf numFmtId="2" fontId="7" fillId="3" borderId="0" xfId="2" applyNumberFormat="1" applyFont="1" applyFill="1" applyAlignment="1"/>
    <xf numFmtId="0" fontId="7" fillId="3" borderId="0" xfId="0" applyFont="1" applyFill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2" fontId="3" fillId="3" borderId="17" xfId="2" applyNumberFormat="1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19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2" fontId="0" fillId="0" borderId="15" xfId="0" applyNumberFormat="1" applyFill="1" applyBorder="1" applyAlignment="1">
      <alignment horizontal="center" vertical="center"/>
    </xf>
    <xf numFmtId="2" fontId="2" fillId="0" borderId="15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2" fontId="2" fillId="0" borderId="0" xfId="2" applyNumberFormat="1" applyFont="1" applyBorder="1" applyAlignment="1"/>
    <xf numFmtId="2" fontId="2" fillId="0" borderId="11" xfId="2" applyNumberFormat="1" applyFont="1" applyBorder="1" applyAlignment="1"/>
    <xf numFmtId="0" fontId="7" fillId="0" borderId="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2" fontId="5" fillId="0" borderId="0" xfId="2" applyNumberFormat="1" applyFont="1" applyBorder="1" applyAlignment="1">
      <alignment horizontal="left" vertical="top" wrapText="1"/>
    </xf>
    <xf numFmtId="2" fontId="5" fillId="0" borderId="11" xfId="2" applyNumberFormat="1" applyFont="1" applyBorder="1" applyAlignment="1">
      <alignment horizontal="left" vertical="top" wrapText="1"/>
    </xf>
    <xf numFmtId="2" fontId="7" fillId="0" borderId="0" xfId="2" applyNumberFormat="1" applyFont="1" applyBorder="1" applyAlignment="1"/>
    <xf numFmtId="2" fontId="7" fillId="0" borderId="11" xfId="2" applyNumberFormat="1" applyFont="1" applyBorder="1" applyAlignment="1"/>
    <xf numFmtId="2" fontId="2" fillId="0" borderId="2" xfId="2" applyNumberFormat="1" applyFont="1" applyBorder="1" applyAlignment="1"/>
    <xf numFmtId="2" fontId="2" fillId="0" borderId="12" xfId="2" applyNumberFormat="1" applyFont="1" applyBorder="1" applyAlignment="1"/>
    <xf numFmtId="0" fontId="9" fillId="0" borderId="13" xfId="1" applyFont="1" applyFill="1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</cellXfs>
  <cellStyles count="3">
    <cellStyle name="Navadno" xfId="0" builtinId="0"/>
    <cellStyle name="Nevtralno" xfId="1" builtinId="28"/>
    <cellStyle name="Odstotek" xfId="2" builtinId="5"/>
  </cellStyles>
  <dxfs count="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EBF1DE"/>
      <color rgb="FFFDF1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zoomScale="87" zoomScaleNormal="87" zoomScaleSheetLayoutView="32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C9" sqref="C9"/>
    </sheetView>
  </sheetViews>
  <sheetFormatPr defaultColWidth="9.140625" defaultRowHeight="12.75" x14ac:dyDescent="0.2"/>
  <cols>
    <col min="1" max="1" width="11.28515625" style="1" customWidth="1"/>
    <col min="2" max="2" width="31.28515625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8" hidden="1" customWidth="1"/>
    <col min="8" max="8" width="14" style="5" bestFit="1" customWidth="1"/>
    <col min="9" max="10" width="16" style="5" customWidth="1"/>
    <col min="11" max="11" width="20.5703125" style="1" customWidth="1"/>
    <col min="12" max="12" width="17.42578125" style="13" customWidth="1"/>
    <col min="13" max="16384" width="9.140625" style="1"/>
  </cols>
  <sheetData>
    <row r="1" spans="1:12" ht="19.899999999999999" customHeight="1" x14ac:dyDescent="0.25">
      <c r="A1" s="44" t="s">
        <v>0</v>
      </c>
      <c r="B1" s="39"/>
      <c r="C1" s="39"/>
      <c r="D1" s="40"/>
      <c r="E1" s="40"/>
      <c r="F1" s="40"/>
      <c r="G1" s="41"/>
      <c r="H1" s="42"/>
      <c r="I1" s="42"/>
      <c r="J1" s="42"/>
      <c r="K1" s="40"/>
      <c r="L1" s="43"/>
    </row>
    <row r="2" spans="1:12" x14ac:dyDescent="0.2">
      <c r="A2" s="39"/>
      <c r="B2" s="39"/>
      <c r="C2" s="39"/>
      <c r="D2" s="40"/>
      <c r="E2" s="40"/>
      <c r="F2" s="40"/>
      <c r="G2" s="41"/>
      <c r="H2" s="42"/>
      <c r="I2" s="42"/>
      <c r="J2" s="42"/>
      <c r="K2" s="40"/>
      <c r="L2" s="43"/>
    </row>
    <row r="3" spans="1:12" ht="19.899999999999999" customHeight="1" x14ac:dyDescent="0.2">
      <c r="A3" s="77" t="s">
        <v>14</v>
      </c>
      <c r="B3" s="52"/>
      <c r="C3" s="77" t="s">
        <v>1</v>
      </c>
      <c r="D3" s="52"/>
      <c r="E3" s="78" t="s">
        <v>8</v>
      </c>
      <c r="F3" s="52"/>
      <c r="G3" s="41"/>
      <c r="H3" s="42"/>
      <c r="I3" s="42"/>
      <c r="J3" s="42"/>
      <c r="K3" s="40"/>
      <c r="L3" s="43"/>
    </row>
    <row r="4" spans="1:12" x14ac:dyDescent="0.2">
      <c r="A4" s="39"/>
      <c r="B4" s="39"/>
      <c r="C4" s="39"/>
      <c r="D4" s="40"/>
      <c r="E4" s="40"/>
      <c r="F4" s="40"/>
      <c r="G4" s="41"/>
      <c r="H4" s="42"/>
      <c r="I4" s="42"/>
      <c r="J4" s="42"/>
      <c r="K4" s="40"/>
      <c r="L4" s="43"/>
    </row>
    <row r="5" spans="1:12" ht="22.15" customHeight="1" x14ac:dyDescent="0.25">
      <c r="A5" s="44" t="s">
        <v>28</v>
      </c>
      <c r="B5" s="39"/>
      <c r="C5" s="39"/>
      <c r="D5" s="40"/>
      <c r="E5" s="40"/>
      <c r="F5" s="40"/>
      <c r="G5" s="41"/>
      <c r="H5" s="42"/>
      <c r="I5" s="42"/>
      <c r="J5" s="42"/>
      <c r="K5" s="40"/>
      <c r="L5" s="43"/>
    </row>
    <row r="6" spans="1:12" ht="22.15" customHeight="1" x14ac:dyDescent="0.25">
      <c r="A6" s="57" t="s">
        <v>29</v>
      </c>
      <c r="B6" s="58"/>
      <c r="C6" s="58"/>
      <c r="D6" s="59"/>
      <c r="E6" s="60"/>
      <c r="F6" s="60"/>
      <c r="G6" s="61"/>
      <c r="H6" s="62"/>
      <c r="I6" s="62"/>
      <c r="J6" s="62"/>
      <c r="K6" s="60"/>
      <c r="L6" s="63"/>
    </row>
    <row r="7" spans="1:12" ht="36.6" customHeight="1" thickBot="1" x14ac:dyDescent="0.25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ht="46.15" customHeight="1" x14ac:dyDescent="0.2">
      <c r="A8" s="64" t="s">
        <v>24</v>
      </c>
      <c r="B8" s="65" t="s">
        <v>22</v>
      </c>
      <c r="C8" s="65" t="s">
        <v>13</v>
      </c>
      <c r="D8" s="65" t="s">
        <v>2</v>
      </c>
      <c r="E8" s="66" t="s">
        <v>15</v>
      </c>
      <c r="F8" s="66" t="s">
        <v>19</v>
      </c>
      <c r="G8" s="66" t="s">
        <v>25</v>
      </c>
      <c r="H8" s="67" t="s">
        <v>20</v>
      </c>
      <c r="I8" s="66" t="s">
        <v>27</v>
      </c>
      <c r="J8" s="66" t="s">
        <v>26</v>
      </c>
      <c r="K8" s="66" t="s">
        <v>21</v>
      </c>
      <c r="L8" s="68" t="s">
        <v>23</v>
      </c>
    </row>
    <row r="9" spans="1:12" customFormat="1" ht="182.45" customHeight="1" x14ac:dyDescent="0.25">
      <c r="A9" s="69">
        <v>1</v>
      </c>
      <c r="B9" s="71" t="s">
        <v>35</v>
      </c>
      <c r="C9" s="89" t="s">
        <v>32</v>
      </c>
      <c r="D9" s="45" t="s">
        <v>9</v>
      </c>
      <c r="E9" s="45">
        <v>1</v>
      </c>
      <c r="F9" s="56"/>
      <c r="G9" s="46">
        <f>F9*0.22</f>
        <v>0</v>
      </c>
      <c r="H9" s="47">
        <f t="shared" ref="H9:H16" si="0">+F9+G9</f>
        <v>0</v>
      </c>
      <c r="I9" s="55">
        <f>E9*F9</f>
        <v>0</v>
      </c>
      <c r="J9" s="55">
        <f>K9-I9</f>
        <v>0</v>
      </c>
      <c r="K9" s="53">
        <f t="shared" ref="K9:K16" si="1">+H9*E9</f>
        <v>0</v>
      </c>
      <c r="L9" s="72"/>
    </row>
    <row r="10" spans="1:12" customFormat="1" ht="270" customHeight="1" x14ac:dyDescent="0.25">
      <c r="A10" s="70">
        <v>2</v>
      </c>
      <c r="B10" s="38" t="s">
        <v>36</v>
      </c>
      <c r="C10" s="4" t="s">
        <v>37</v>
      </c>
      <c r="D10" s="3" t="s">
        <v>9</v>
      </c>
      <c r="E10" s="3">
        <v>1</v>
      </c>
      <c r="F10" s="56"/>
      <c r="G10" s="46">
        <f>F10*0.22</f>
        <v>0</v>
      </c>
      <c r="H10" s="6">
        <f t="shared" si="0"/>
        <v>0</v>
      </c>
      <c r="I10" s="55">
        <f t="shared" ref="I10:I16" si="2">E10*F10</f>
        <v>0</v>
      </c>
      <c r="J10" s="55">
        <f t="shared" ref="J10:J16" si="3">K10-I10</f>
        <v>0</v>
      </c>
      <c r="K10" s="12">
        <f t="shared" si="1"/>
        <v>0</v>
      </c>
      <c r="L10" s="90"/>
    </row>
    <row r="11" spans="1:12" customFormat="1" ht="409.15" customHeight="1" x14ac:dyDescent="0.25">
      <c r="A11" s="69">
        <v>3</v>
      </c>
      <c r="B11" s="38" t="s">
        <v>46</v>
      </c>
      <c r="C11" s="4" t="s">
        <v>45</v>
      </c>
      <c r="D11" s="3" t="s">
        <v>9</v>
      </c>
      <c r="E11" s="3">
        <v>1</v>
      </c>
      <c r="F11" s="56"/>
      <c r="G11" s="46">
        <f t="shared" ref="G11:G16" si="4">F11*0.22</f>
        <v>0</v>
      </c>
      <c r="H11" s="6">
        <f t="shared" si="0"/>
        <v>0</v>
      </c>
      <c r="I11" s="55">
        <f t="shared" si="2"/>
        <v>0</v>
      </c>
      <c r="J11" s="55">
        <f t="shared" si="3"/>
        <v>0</v>
      </c>
      <c r="K11" s="12">
        <f t="shared" si="1"/>
        <v>0</v>
      </c>
      <c r="L11" s="90"/>
    </row>
    <row r="12" spans="1:12" customFormat="1" ht="204" x14ac:dyDescent="0.25">
      <c r="A12" s="70">
        <v>4</v>
      </c>
      <c r="B12" s="38" t="s">
        <v>39</v>
      </c>
      <c r="C12" s="4" t="s">
        <v>43</v>
      </c>
      <c r="D12" s="3" t="s">
        <v>9</v>
      </c>
      <c r="E12" s="3">
        <v>1</v>
      </c>
      <c r="F12" s="56"/>
      <c r="G12" s="46">
        <f t="shared" si="4"/>
        <v>0</v>
      </c>
      <c r="H12" s="6">
        <f t="shared" si="0"/>
        <v>0</v>
      </c>
      <c r="I12" s="55">
        <f t="shared" si="2"/>
        <v>0</v>
      </c>
      <c r="J12" s="55">
        <f t="shared" si="3"/>
        <v>0</v>
      </c>
      <c r="K12" s="12">
        <f t="shared" si="1"/>
        <v>0</v>
      </c>
      <c r="L12" s="90"/>
    </row>
    <row r="13" spans="1:12" customFormat="1" ht="75.599999999999994" customHeight="1" x14ac:dyDescent="0.25">
      <c r="A13" s="70">
        <v>5</v>
      </c>
      <c r="B13" s="71" t="s">
        <v>38</v>
      </c>
      <c r="C13" s="4" t="s">
        <v>34</v>
      </c>
      <c r="D13" s="3" t="s">
        <v>9</v>
      </c>
      <c r="E13" s="3">
        <v>1</v>
      </c>
      <c r="F13" s="56"/>
      <c r="G13" s="46">
        <f t="shared" si="4"/>
        <v>0</v>
      </c>
      <c r="H13" s="6">
        <f t="shared" si="0"/>
        <v>0</v>
      </c>
      <c r="I13" s="55">
        <f t="shared" si="2"/>
        <v>0</v>
      </c>
      <c r="J13" s="55">
        <f t="shared" si="3"/>
        <v>0</v>
      </c>
      <c r="K13" s="12">
        <f t="shared" si="1"/>
        <v>0</v>
      </c>
      <c r="L13" s="90"/>
    </row>
    <row r="14" spans="1:12" customFormat="1" ht="184.15" customHeight="1" x14ac:dyDescent="0.25">
      <c r="A14" s="69">
        <v>6</v>
      </c>
      <c r="B14" s="38" t="s">
        <v>40</v>
      </c>
      <c r="C14" s="4" t="s">
        <v>33</v>
      </c>
      <c r="D14" s="3" t="s">
        <v>9</v>
      </c>
      <c r="E14" s="3">
        <v>1</v>
      </c>
      <c r="F14" s="56"/>
      <c r="G14" s="46">
        <f t="shared" si="4"/>
        <v>0</v>
      </c>
      <c r="H14" s="6">
        <f t="shared" si="0"/>
        <v>0</v>
      </c>
      <c r="I14" s="55">
        <f t="shared" si="2"/>
        <v>0</v>
      </c>
      <c r="J14" s="55">
        <f t="shared" si="3"/>
        <v>0</v>
      </c>
      <c r="K14" s="12"/>
      <c r="L14" s="90"/>
    </row>
    <row r="15" spans="1:12" customFormat="1" ht="72" x14ac:dyDescent="0.25">
      <c r="A15" s="70">
        <v>7</v>
      </c>
      <c r="B15" s="38" t="s">
        <v>41</v>
      </c>
      <c r="C15" s="4" t="s">
        <v>31</v>
      </c>
      <c r="D15" s="3" t="s">
        <v>9</v>
      </c>
      <c r="E15" s="3">
        <v>1</v>
      </c>
      <c r="F15" s="56"/>
      <c r="G15" s="46">
        <f t="shared" si="4"/>
        <v>0</v>
      </c>
      <c r="H15" s="6">
        <f t="shared" si="0"/>
        <v>0</v>
      </c>
      <c r="I15" s="55">
        <f t="shared" si="2"/>
        <v>0</v>
      </c>
      <c r="J15" s="55">
        <f t="shared" si="3"/>
        <v>0</v>
      </c>
      <c r="K15" s="12">
        <f t="shared" si="1"/>
        <v>0</v>
      </c>
      <c r="L15" s="90"/>
    </row>
    <row r="16" spans="1:12" customFormat="1" ht="144.75" thickBot="1" x14ac:dyDescent="0.3">
      <c r="A16" s="73">
        <v>8</v>
      </c>
      <c r="B16" s="74" t="s">
        <v>42</v>
      </c>
      <c r="C16" s="48" t="s">
        <v>44</v>
      </c>
      <c r="D16" s="49" t="s">
        <v>9</v>
      </c>
      <c r="E16" s="49">
        <v>1</v>
      </c>
      <c r="F16" s="75"/>
      <c r="G16" s="50">
        <f t="shared" si="4"/>
        <v>0</v>
      </c>
      <c r="H16" s="51">
        <f t="shared" si="0"/>
        <v>0</v>
      </c>
      <c r="I16" s="76">
        <f t="shared" si="2"/>
        <v>0</v>
      </c>
      <c r="J16" s="76">
        <f t="shared" si="3"/>
        <v>0</v>
      </c>
      <c r="K16" s="54">
        <f t="shared" si="1"/>
        <v>0</v>
      </c>
      <c r="L16" s="91"/>
    </row>
    <row r="17" spans="1:11" ht="14.45" customHeight="1" x14ac:dyDescent="0.2"/>
    <row r="20" spans="1:11" x14ac:dyDescent="0.2">
      <c r="A20" s="17" t="s">
        <v>3</v>
      </c>
      <c r="B20" s="18"/>
      <c r="C20" s="19" t="s">
        <v>11</v>
      </c>
      <c r="D20" s="18"/>
      <c r="E20" s="19"/>
      <c r="F20" s="19"/>
      <c r="G20" s="20"/>
      <c r="H20" s="19"/>
      <c r="I20" s="20"/>
      <c r="J20" s="9"/>
    </row>
    <row r="21" spans="1:11" x14ac:dyDescent="0.2">
      <c r="A21" s="21"/>
      <c r="B21" s="14"/>
      <c r="C21" s="14"/>
      <c r="D21" s="22"/>
      <c r="E21" s="22"/>
      <c r="F21" s="22"/>
      <c r="G21" s="23"/>
      <c r="H21" s="22"/>
      <c r="I21" s="23"/>
      <c r="J21" s="9"/>
    </row>
    <row r="22" spans="1:11" x14ac:dyDescent="0.2">
      <c r="A22" s="24" t="s">
        <v>18</v>
      </c>
      <c r="B22" s="14"/>
      <c r="C22" s="14" t="s">
        <v>16</v>
      </c>
      <c r="D22" s="14"/>
      <c r="E22" s="14"/>
      <c r="F22" s="14"/>
      <c r="G22" s="25"/>
      <c r="H22" s="79"/>
      <c r="I22" s="80"/>
    </row>
    <row r="23" spans="1:11" x14ac:dyDescent="0.2">
      <c r="A23" s="21"/>
      <c r="B23" s="14"/>
      <c r="C23" s="14"/>
      <c r="D23" s="14"/>
      <c r="E23" s="14"/>
      <c r="F23" s="14"/>
      <c r="G23" s="25"/>
      <c r="H23" s="79"/>
      <c r="I23" s="80"/>
    </row>
    <row r="24" spans="1:11" x14ac:dyDescent="0.2">
      <c r="A24" s="26" t="s">
        <v>4</v>
      </c>
      <c r="B24" s="14"/>
      <c r="C24" s="92" t="s">
        <v>30</v>
      </c>
      <c r="D24" s="92"/>
      <c r="E24" s="92"/>
      <c r="F24" s="92"/>
      <c r="G24" s="93"/>
      <c r="H24" s="81"/>
      <c r="I24" s="82"/>
      <c r="J24" s="15"/>
    </row>
    <row r="25" spans="1:11" x14ac:dyDescent="0.2">
      <c r="A25" s="27"/>
      <c r="B25" s="14"/>
      <c r="C25" s="14"/>
      <c r="D25" s="28"/>
      <c r="E25" s="28"/>
      <c r="F25" s="28"/>
      <c r="G25" s="29"/>
      <c r="H25" s="83"/>
      <c r="I25" s="84"/>
      <c r="J25" s="7"/>
      <c r="K25" s="2"/>
    </row>
    <row r="26" spans="1:11" x14ac:dyDescent="0.2">
      <c r="A26" s="26" t="s">
        <v>7</v>
      </c>
      <c r="B26" s="14"/>
      <c r="C26" s="30" t="s">
        <v>10</v>
      </c>
      <c r="D26" s="30"/>
      <c r="E26" s="30"/>
      <c r="F26" s="30"/>
      <c r="G26" s="31"/>
      <c r="H26" s="30"/>
      <c r="I26" s="31"/>
      <c r="J26" s="16"/>
    </row>
    <row r="27" spans="1:11" x14ac:dyDescent="0.2">
      <c r="A27" s="27"/>
      <c r="B27" s="14"/>
      <c r="C27" s="14"/>
      <c r="D27" s="28"/>
      <c r="E27" s="28"/>
      <c r="F27" s="28"/>
      <c r="G27" s="29"/>
      <c r="H27" s="83"/>
      <c r="I27" s="84"/>
      <c r="J27" s="7"/>
      <c r="K27" s="2"/>
    </row>
    <row r="28" spans="1:11" x14ac:dyDescent="0.2">
      <c r="A28" s="21"/>
      <c r="B28" s="14"/>
      <c r="C28" s="14"/>
      <c r="D28" s="14"/>
      <c r="E28" s="14"/>
      <c r="F28" s="14"/>
      <c r="G28" s="25"/>
      <c r="H28" s="79"/>
      <c r="I28" s="80"/>
    </row>
    <row r="29" spans="1:11" x14ac:dyDescent="0.2">
      <c r="A29" s="32" t="s">
        <v>12</v>
      </c>
      <c r="B29" s="33"/>
      <c r="C29" s="33"/>
      <c r="D29" s="33"/>
      <c r="E29" s="33"/>
      <c r="F29" s="33"/>
      <c r="G29" s="34"/>
      <c r="H29" s="85"/>
      <c r="I29" s="86"/>
      <c r="J29" s="11"/>
      <c r="K29" s="10"/>
    </row>
    <row r="30" spans="1:11" x14ac:dyDescent="0.2">
      <c r="A30" s="21"/>
      <c r="B30" s="14"/>
      <c r="C30" s="14"/>
      <c r="D30" s="14"/>
      <c r="E30" s="14"/>
      <c r="F30" s="14"/>
      <c r="G30" s="25"/>
      <c r="H30" s="79"/>
      <c r="I30" s="80"/>
    </row>
    <row r="31" spans="1:11" x14ac:dyDescent="0.2">
      <c r="A31" s="21" t="s">
        <v>5</v>
      </c>
      <c r="B31" s="14"/>
      <c r="C31" s="14"/>
      <c r="D31" s="14"/>
      <c r="E31" s="14"/>
      <c r="F31" s="14"/>
      <c r="G31" s="25"/>
      <c r="H31" s="79"/>
      <c r="I31" s="80"/>
    </row>
    <row r="32" spans="1:11" x14ac:dyDescent="0.2">
      <c r="A32" s="21"/>
      <c r="B32" s="14"/>
      <c r="C32" s="14"/>
      <c r="D32" s="14"/>
      <c r="E32" s="14"/>
      <c r="F32" s="14"/>
      <c r="G32" s="25"/>
      <c r="H32" s="79"/>
      <c r="I32" s="80"/>
    </row>
    <row r="33" spans="1:9" x14ac:dyDescent="0.2">
      <c r="A33" s="21" t="s">
        <v>17</v>
      </c>
      <c r="B33" s="14"/>
      <c r="C33" s="14"/>
      <c r="D33" s="14"/>
      <c r="E33" s="14"/>
      <c r="F33" s="14"/>
      <c r="G33" s="25"/>
      <c r="H33" s="79"/>
      <c r="I33" s="80"/>
    </row>
    <row r="34" spans="1:9" x14ac:dyDescent="0.2">
      <c r="A34" s="21"/>
      <c r="B34" s="14"/>
      <c r="C34" s="14"/>
      <c r="D34" s="14"/>
      <c r="E34" s="14"/>
      <c r="F34" s="14"/>
      <c r="G34" s="25"/>
      <c r="H34" s="79"/>
      <c r="I34" s="80"/>
    </row>
    <row r="35" spans="1:9" x14ac:dyDescent="0.2">
      <c r="A35" s="35" t="s">
        <v>6</v>
      </c>
      <c r="B35" s="36"/>
      <c r="C35" s="36"/>
      <c r="D35" s="36"/>
      <c r="E35" s="36"/>
      <c r="F35" s="36"/>
      <c r="G35" s="37"/>
      <c r="H35" s="87"/>
      <c r="I35" s="88"/>
    </row>
  </sheetData>
  <mergeCells count="2">
    <mergeCell ref="C24:G24"/>
    <mergeCell ref="A7:L7"/>
  </mergeCells>
  <conditionalFormatting sqref="L9:L16">
    <cfRule type="containsBlanks" dxfId="5" priority="100">
      <formula>LEN(TRIM(L9))=0</formula>
    </cfRule>
  </conditionalFormatting>
  <conditionalFormatting sqref="F9:F16">
    <cfRule type="containsBlanks" dxfId="4" priority="99">
      <formula>LEN(TRIM(F9))=0</formula>
    </cfRule>
  </conditionalFormatting>
  <conditionalFormatting sqref="G9:G16">
    <cfRule type="containsBlanks" dxfId="3" priority="98">
      <formula>LEN(TRIM(G9))=0</formula>
    </cfRule>
  </conditionalFormatting>
  <conditionalFormatting sqref="B3">
    <cfRule type="containsBlanks" dxfId="2" priority="29">
      <formula>LEN(TRIM(B3))=0</formula>
    </cfRule>
  </conditionalFormatting>
  <conditionalFormatting sqref="D3">
    <cfRule type="containsBlanks" dxfId="1" priority="28">
      <formula>LEN(TRIM(D3))=0</formula>
    </cfRule>
  </conditionalFormatting>
  <conditionalFormatting sqref="F3">
    <cfRule type="containsBlanks" dxfId="0" priority="27">
      <formula>LEN(TRIM(F3))=0</formula>
    </cfRule>
  </conditionalFormatting>
  <pageMargins left="0.23622047244094491" right="0.23622047244094491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enostavni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PURKAT Boštjan</cp:lastModifiedBy>
  <cp:lastPrinted>2023-04-04T09:00:28Z</cp:lastPrinted>
  <dcterms:created xsi:type="dcterms:W3CDTF">2016-09-16T10:35:18Z</dcterms:created>
  <dcterms:modified xsi:type="dcterms:W3CDTF">2023-08-07T11:06:30Z</dcterms:modified>
</cp:coreProperties>
</file>