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DOBRAVLJE\RAZPISNA DOKUMENTACIJA\"/>
    </mc:Choice>
  </mc:AlternateContent>
  <xr:revisionPtr revIDLastSave="0" documentId="13_ncr:1_{A92F3D10-1168-485B-A8FC-F12E8C57FF98}" xr6:coauthVersionLast="47" xr6:coauthVersionMax="47" xr10:uidLastSave="{00000000-0000-0000-0000-000000000000}"/>
  <bookViews>
    <workbookView xWindow="-120" yWindow="-120" windowWidth="38640" windowHeight="21120" tabRatio="819" firstSheet="7" activeTab="18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" sheetId="29" r:id="rId4"/>
    <sheet name="2_EKO MLEKO" sheetId="31" r:id="rId5"/>
    <sheet name="3_MESO IN MESNI IZD." sheetId="32" r:id="rId6"/>
    <sheet name="4_PERUTNINA" sheetId="33" r:id="rId7"/>
    <sheet name="5_ZAMRZNJEN PROGRAM" sheetId="34" r:id="rId8"/>
    <sheet name="6_ZAMRZ.SADJE" sheetId="35" r:id="rId9"/>
    <sheet name="7_EKO MESO" sheetId="36" r:id="rId10"/>
    <sheet name="8_DIETNA ŽIVILA" sheetId="40" r:id="rId11"/>
    <sheet name="9_SVEŽE SADJE IN ZELEN." sheetId="41" r:id="rId12"/>
    <sheet name="10_KONZ.ZELENJAVA IN SADJE" sheetId="42" r:id="rId13"/>
    <sheet name="11_SADNI SOKOVI" sheetId="43" r:id="rId14"/>
    <sheet name="12_ŽITA, TESTENINE" sheetId="44" r:id="rId15"/>
    <sheet name="13_KRUH IN PEKOVSKO" sheetId="45" r:id="rId16"/>
    <sheet name="14_PREHRAMBENO BLAGO" sheetId="50" r:id="rId17"/>
    <sheet name="15_EKO KRUH" sheetId="48" r:id="rId18"/>
    <sheet name="16_EKO SADJE IN ZELENJ." sheetId="55" r:id="rId19"/>
  </sheets>
  <definedNames>
    <definedName name="_xlnm._FilterDatabase" localSheetId="12" hidden="1">'10_KONZ.ZELENJAVA IN SADJE'!$A$40:$L$43</definedName>
    <definedName name="_Hlk15366980" localSheetId="1">'Navodila za izpolnjevanje'!#REF!</definedName>
    <definedName name="_xlnm.Print_Area" localSheetId="3">'1_MLEKO IN MLEČNI IZD.'!$A$1:$U$65</definedName>
    <definedName name="_xlnm.Print_Area" localSheetId="12">'10_KONZ.ZELENJAVA IN SADJE'!$A$1:$U$47</definedName>
    <definedName name="_xlnm.Print_Area" localSheetId="13">'11_SADNI SOKOVI'!$A$1:$U$51</definedName>
    <definedName name="_xlnm.Print_Area" localSheetId="14">'12_ŽITA, TESTENINE'!$A$1:$U$51</definedName>
    <definedName name="_xlnm.Print_Area" localSheetId="15">'13_KRUH IN PEKOVSKO'!$A$1:$U$100</definedName>
    <definedName name="_xlnm.Print_Area" localSheetId="16">'14_PREHRAMBENO BLAGO'!$A$1:$U$80</definedName>
    <definedName name="_xlnm.Print_Area" localSheetId="17">'15_EKO KRUH'!$A$1:$U$37</definedName>
    <definedName name="_xlnm.Print_Area" localSheetId="18">'16_EKO SADJE IN ZELENJ.'!$A$1:$U$42</definedName>
    <definedName name="_xlnm.Print_Area" localSheetId="4">'2_EKO MLEKO'!$A$1:$U$37</definedName>
    <definedName name="_xlnm.Print_Area" localSheetId="5">'3_MESO IN MESNI IZD.'!$A$1:$U$48</definedName>
    <definedName name="_xlnm.Print_Area" localSheetId="6">'4_PERUTNINA'!$A$1:$U$39</definedName>
    <definedName name="_xlnm.Print_Area" localSheetId="7">'5_ZAMRZNJEN PROGRAM'!$A$1:$U$68</definedName>
    <definedName name="_xlnm.Print_Area" localSheetId="8">'6_ZAMRZ.SADJE'!$A$1:$U$54</definedName>
    <definedName name="_xlnm.Print_Area" localSheetId="9">'7_EKO MESO'!$A$1:$U$32</definedName>
    <definedName name="_xlnm.Print_Area" localSheetId="10">'8_DIETNA ŽIVILA'!$A$1:$U$73</definedName>
    <definedName name="_xlnm.Print_Area" localSheetId="11">'9_SVEŽE SADJE IN ZELEN.'!$A$1:$U$99</definedName>
    <definedName name="_xlnm.Print_Area" localSheetId="1">'Navodila za izpolnjevanje'!$A$1:$C$30</definedName>
    <definedName name="_xlnm.Print_Area" localSheetId="2">'Ponudbeni pred_rekapitulacija'!$A$1:$F$41</definedName>
    <definedName name="_xlnm.Print_Titles" localSheetId="3">'1_MLEKO IN MLEČNI IZD.'!$15:$15</definedName>
    <definedName name="_xlnm.Print_Titles" localSheetId="12">'10_KONZ.ZELENJAVA IN SADJE'!$15:$15</definedName>
    <definedName name="_xlnm.Print_Titles" localSheetId="13">'11_SADNI SOKOVI'!$15:$15</definedName>
    <definedName name="_xlnm.Print_Titles" localSheetId="14">'12_ŽITA, TESTENINE'!$15:$15</definedName>
    <definedName name="_xlnm.Print_Titles" localSheetId="15">'13_KRUH IN PEKOVSKO'!$15:$15</definedName>
    <definedName name="_xlnm.Print_Titles" localSheetId="16">'14_PREHRAMBENO BLAGO'!$15:$15</definedName>
    <definedName name="_xlnm.Print_Titles" localSheetId="17">'15_EKO KRUH'!$15:$15</definedName>
    <definedName name="_xlnm.Print_Titles" localSheetId="18">'16_EKO SADJE IN ZELENJ.'!$15:$15</definedName>
    <definedName name="_xlnm.Print_Titles" localSheetId="4">'2_EKO MLEKO'!$15:$15</definedName>
    <definedName name="_xlnm.Print_Titles" localSheetId="5">'3_MESO IN MESNI IZD.'!$15:$15</definedName>
    <definedName name="_xlnm.Print_Titles" localSheetId="6">'4_PERUTNINA'!$15:$15</definedName>
    <definedName name="_xlnm.Print_Titles" localSheetId="7">'5_ZAMRZNJEN PROGRAM'!$15:$15</definedName>
    <definedName name="_xlnm.Print_Titles" localSheetId="8">'6_ZAMRZ.SADJE'!$15:$15</definedName>
    <definedName name="_xlnm.Print_Titles" localSheetId="9">'7_EKO MESO'!$15:$15</definedName>
    <definedName name="_xlnm.Print_Titles" localSheetId="10">'8_DIETNA ŽIVILA'!$15:$15</definedName>
    <definedName name="_xlnm.Print_Titles" localSheetId="11">'9_SVEŽE SADJE IN ZELEN.'!$15:$15</definedName>
  </definedNames>
  <calcPr calcId="191029"/>
</workbook>
</file>

<file path=xl/calcChain.xml><?xml version="1.0" encoding="utf-8"?>
<calcChain xmlns="http://schemas.openxmlformats.org/spreadsheetml/2006/main">
  <c r="C30" i="28" l="1"/>
  <c r="H66" i="50"/>
  <c r="H67" i="50"/>
  <c r="H68" i="50"/>
  <c r="H69" i="50"/>
  <c r="H70" i="50"/>
  <c r="I66" i="50"/>
  <c r="I67" i="50"/>
  <c r="I68" i="50"/>
  <c r="I69" i="50"/>
  <c r="I70" i="50"/>
  <c r="Q66" i="50"/>
  <c r="Q67" i="50"/>
  <c r="Q68" i="50"/>
  <c r="R68" i="50" s="1"/>
  <c r="T68" i="50" s="1"/>
  <c r="Q69" i="50"/>
  <c r="R69" i="50" s="1"/>
  <c r="T69" i="50" s="1"/>
  <c r="Q70" i="50"/>
  <c r="R66" i="50"/>
  <c r="T66" i="50" s="1"/>
  <c r="R67" i="50"/>
  <c r="T67" i="50" s="1"/>
  <c r="R70" i="50"/>
  <c r="T70" i="50" s="1"/>
  <c r="S66" i="50"/>
  <c r="S67" i="50"/>
  <c r="S68" i="50"/>
  <c r="S69" i="50"/>
  <c r="S70" i="50"/>
  <c r="H41" i="35"/>
  <c r="H42" i="35"/>
  <c r="H43" i="35"/>
  <c r="H44" i="35"/>
  <c r="I41" i="35"/>
  <c r="I42" i="35"/>
  <c r="I43" i="35"/>
  <c r="I44" i="35"/>
  <c r="Q41" i="35"/>
  <c r="Q42" i="35"/>
  <c r="Q43" i="35"/>
  <c r="R43" i="35" s="1"/>
  <c r="T43" i="35" s="1"/>
  <c r="Q44" i="35"/>
  <c r="R44" i="35" s="1"/>
  <c r="T44" i="35" s="1"/>
  <c r="R41" i="35"/>
  <c r="T41" i="35" s="1"/>
  <c r="R42" i="35"/>
  <c r="T42" i="35" s="1"/>
  <c r="S41" i="35"/>
  <c r="S42" i="35"/>
  <c r="S43" i="35"/>
  <c r="S44" i="35"/>
  <c r="H26" i="48"/>
  <c r="I26" i="48" s="1"/>
  <c r="Q26" i="48"/>
  <c r="R26" i="48" s="1"/>
  <c r="T26" i="48" s="1"/>
  <c r="S26" i="48"/>
  <c r="H25" i="48"/>
  <c r="I25" i="48"/>
  <c r="Q25" i="48"/>
  <c r="R25" i="48" s="1"/>
  <c r="T25" i="48" s="1"/>
  <c r="S25" i="48"/>
  <c r="U40" i="32"/>
  <c r="U29" i="33"/>
  <c r="U91" i="45"/>
  <c r="H22" i="48"/>
  <c r="H23" i="48"/>
  <c r="H24" i="48"/>
  <c r="I22" i="48"/>
  <c r="I23" i="48"/>
  <c r="I24" i="48"/>
  <c r="Q22" i="48"/>
  <c r="R22" i="48" s="1"/>
  <c r="T22" i="48" s="1"/>
  <c r="Q23" i="48"/>
  <c r="Q24" i="48"/>
  <c r="R23" i="48"/>
  <c r="T23" i="48" s="1"/>
  <c r="R24" i="48"/>
  <c r="T24" i="48" s="1"/>
  <c r="S22" i="48"/>
  <c r="S23" i="48"/>
  <c r="S24" i="48"/>
  <c r="H17" i="48" l="1"/>
  <c r="H18" i="48"/>
  <c r="I17" i="48"/>
  <c r="I18" i="48"/>
  <c r="Q17" i="48"/>
  <c r="R17" i="48" s="1"/>
  <c r="T17" i="48" s="1"/>
  <c r="Q18" i="48"/>
  <c r="R18" i="48" s="1"/>
  <c r="T18" i="48" s="1"/>
  <c r="S17" i="48"/>
  <c r="S18" i="48"/>
  <c r="H19" i="48"/>
  <c r="H20" i="48"/>
  <c r="I19" i="48"/>
  <c r="I20" i="48"/>
  <c r="Q19" i="48"/>
  <c r="R19" i="48" s="1"/>
  <c r="T19" i="48" s="1"/>
  <c r="Q20" i="48"/>
  <c r="R20" i="48" s="1"/>
  <c r="T20" i="48" s="1"/>
  <c r="S19" i="48"/>
  <c r="S20" i="48"/>
  <c r="H21" i="48"/>
  <c r="I21" i="48"/>
  <c r="Q21" i="48"/>
  <c r="R21" i="48" s="1"/>
  <c r="T21" i="48" s="1"/>
  <c r="S21" i="48"/>
  <c r="H17" i="50"/>
  <c r="H18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48" i="50"/>
  <c r="I17" i="50"/>
  <c r="I18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48" i="50"/>
  <c r="Q17" i="50"/>
  <c r="R17" i="50" s="1"/>
  <c r="T17" i="50" s="1"/>
  <c r="Q18" i="50"/>
  <c r="R18" i="50" s="1"/>
  <c r="T18" i="50" s="1"/>
  <c r="Q19" i="50"/>
  <c r="Q20" i="50"/>
  <c r="Q21" i="50"/>
  <c r="R21" i="50" s="1"/>
  <c r="T21" i="50" s="1"/>
  <c r="Q22" i="50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Q30" i="50"/>
  <c r="R30" i="50" s="1"/>
  <c r="T30" i="50" s="1"/>
  <c r="Q31" i="50"/>
  <c r="R31" i="50" s="1"/>
  <c r="T31" i="50" s="1"/>
  <c r="Q32" i="50"/>
  <c r="Q33" i="50"/>
  <c r="R33" i="50" s="1"/>
  <c r="T33" i="50" s="1"/>
  <c r="Q34" i="50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Q43" i="50"/>
  <c r="R43" i="50" s="1"/>
  <c r="T43" i="50" s="1"/>
  <c r="Q44" i="50"/>
  <c r="Q45" i="50"/>
  <c r="R45" i="50" s="1"/>
  <c r="T45" i="50" s="1"/>
  <c r="Q46" i="50"/>
  <c r="Q47" i="50"/>
  <c r="R47" i="50" s="1"/>
  <c r="T47" i="50" s="1"/>
  <c r="Q48" i="50"/>
  <c r="R48" i="50" s="1"/>
  <c r="T48" i="50" s="1"/>
  <c r="R19" i="50"/>
  <c r="T19" i="50" s="1"/>
  <c r="R20" i="50"/>
  <c r="T20" i="50" s="1"/>
  <c r="R22" i="50"/>
  <c r="T22" i="50" s="1"/>
  <c r="R29" i="50"/>
  <c r="T29" i="50" s="1"/>
  <c r="R32" i="50"/>
  <c r="T32" i="50" s="1"/>
  <c r="R34" i="50"/>
  <c r="R42" i="50"/>
  <c r="T42" i="50" s="1"/>
  <c r="R44" i="50"/>
  <c r="T44" i="50" s="1"/>
  <c r="R46" i="50"/>
  <c r="T46" i="50" s="1"/>
  <c r="S17" i="50"/>
  <c r="S18" i="50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48" i="50"/>
  <c r="T34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Q49" i="50"/>
  <c r="R49" i="50" s="1"/>
  <c r="T49" i="50" s="1"/>
  <c r="Q50" i="50"/>
  <c r="R50" i="50" s="1"/>
  <c r="T50" i="50" s="1"/>
  <c r="Q51" i="50"/>
  <c r="R51" i="50" s="1"/>
  <c r="T51" i="50" s="1"/>
  <c r="Q52" i="50"/>
  <c r="R52" i="50" s="1"/>
  <c r="T52" i="50" s="1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R62" i="50" s="1"/>
  <c r="T62" i="50" s="1"/>
  <c r="Q63" i="50"/>
  <c r="R63" i="50" s="1"/>
  <c r="T63" i="50" s="1"/>
  <c r="Q64" i="50"/>
  <c r="R64" i="50" s="1"/>
  <c r="T64" i="50" s="1"/>
  <c r="Q65" i="50"/>
  <c r="R65" i="50" s="1"/>
  <c r="T65" i="50" s="1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U71" i="50"/>
  <c r="H17" i="45"/>
  <c r="H18" i="45"/>
  <c r="I18" i="45" s="1"/>
  <c r="H19" i="45"/>
  <c r="H20" i="45"/>
  <c r="H21" i="45"/>
  <c r="H22" i="45"/>
  <c r="H23" i="45"/>
  <c r="H24" i="45"/>
  <c r="H25" i="45"/>
  <c r="H26" i="45"/>
  <c r="H27" i="45"/>
  <c r="H28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I17" i="45"/>
  <c r="I19" i="45"/>
  <c r="I20" i="45"/>
  <c r="I21" i="45"/>
  <c r="I22" i="45"/>
  <c r="I23" i="45"/>
  <c r="I24" i="45"/>
  <c r="I25" i="45"/>
  <c r="I26" i="45"/>
  <c r="I27" i="45"/>
  <c r="I28" i="45"/>
  <c r="I29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Q17" i="45"/>
  <c r="Q18" i="45"/>
  <c r="Q19" i="45"/>
  <c r="R19" i="45" s="1"/>
  <c r="T19" i="45" s="1"/>
  <c r="Q20" i="45"/>
  <c r="R20" i="45" s="1"/>
  <c r="T20" i="45" s="1"/>
  <c r="Q21" i="45"/>
  <c r="Q22" i="45"/>
  <c r="Q23" i="45"/>
  <c r="Q24" i="45"/>
  <c r="R24" i="45" s="1"/>
  <c r="T24" i="45" s="1"/>
  <c r="Q25" i="45"/>
  <c r="Q26" i="45"/>
  <c r="R26" i="45" s="1"/>
  <c r="T26" i="45" s="1"/>
  <c r="Q27" i="45"/>
  <c r="R27" i="45" s="1"/>
  <c r="T27" i="45" s="1"/>
  <c r="Q28" i="45"/>
  <c r="R28" i="45" s="1"/>
  <c r="T28" i="45" s="1"/>
  <c r="Q29" i="45"/>
  <c r="Q30" i="45"/>
  <c r="Q31" i="45"/>
  <c r="R31" i="45" s="1"/>
  <c r="T31" i="45" s="1"/>
  <c r="Q32" i="45"/>
  <c r="R32" i="45" s="1"/>
  <c r="T32" i="45" s="1"/>
  <c r="Q33" i="45"/>
  <c r="R33" i="45" s="1"/>
  <c r="T33" i="45" s="1"/>
  <c r="Q34" i="45"/>
  <c r="R34" i="45" s="1"/>
  <c r="T34" i="45" s="1"/>
  <c r="Q35" i="45"/>
  <c r="Q36" i="45"/>
  <c r="R36" i="45" s="1"/>
  <c r="T36" i="45" s="1"/>
  <c r="Q37" i="45"/>
  <c r="R37" i="45" s="1"/>
  <c r="T37" i="45" s="1"/>
  <c r="Q38" i="45"/>
  <c r="R38" i="45" s="1"/>
  <c r="T38" i="45" s="1"/>
  <c r="Q39" i="45"/>
  <c r="R39" i="45" s="1"/>
  <c r="T39" i="45" s="1"/>
  <c r="Q40" i="45"/>
  <c r="R40" i="45" s="1"/>
  <c r="T40" i="45" s="1"/>
  <c r="Q41" i="45"/>
  <c r="R41" i="45" s="1"/>
  <c r="T41" i="45" s="1"/>
  <c r="Q42" i="45"/>
  <c r="R17" i="45"/>
  <c r="R18" i="45"/>
  <c r="T18" i="45" s="1"/>
  <c r="R21" i="45"/>
  <c r="R22" i="45"/>
  <c r="R23" i="45"/>
  <c r="T23" i="45" s="1"/>
  <c r="R25" i="45"/>
  <c r="T25" i="45" s="1"/>
  <c r="R29" i="45"/>
  <c r="T29" i="45" s="1"/>
  <c r="R30" i="45"/>
  <c r="T30" i="45" s="1"/>
  <c r="R35" i="45"/>
  <c r="T35" i="45" s="1"/>
  <c r="R42" i="45"/>
  <c r="S17" i="45"/>
  <c r="S18" i="45"/>
  <c r="S19" i="45"/>
  <c r="S20" i="45"/>
  <c r="S21" i="45"/>
  <c r="S22" i="45"/>
  <c r="S23" i="45"/>
  <c r="S24" i="45"/>
  <c r="S25" i="45"/>
  <c r="S26" i="45"/>
  <c r="S27" i="45"/>
  <c r="S28" i="45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T17" i="45"/>
  <c r="T21" i="45"/>
  <c r="T22" i="45"/>
  <c r="T42" i="45"/>
  <c r="H43" i="45"/>
  <c r="H44" i="45"/>
  <c r="H46" i="45"/>
  <c r="H47" i="45"/>
  <c r="H48" i="45"/>
  <c r="H49" i="45"/>
  <c r="I49" i="45" s="1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I43" i="45"/>
  <c r="I44" i="45"/>
  <c r="I46" i="45"/>
  <c r="I47" i="45"/>
  <c r="I48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Q43" i="45"/>
  <c r="R43" i="45" s="1"/>
  <c r="T43" i="45" s="1"/>
  <c r="Q44" i="45"/>
  <c r="Q45" i="45"/>
  <c r="R45" i="45" s="1"/>
  <c r="T45" i="45" s="1"/>
  <c r="Q46" i="45"/>
  <c r="R46" i="45" s="1"/>
  <c r="T46" i="45" s="1"/>
  <c r="Q47" i="45"/>
  <c r="Q48" i="45"/>
  <c r="R48" i="45" s="1"/>
  <c r="T48" i="45" s="1"/>
  <c r="Q49" i="45"/>
  <c r="R49" i="45" s="1"/>
  <c r="T49" i="45" s="1"/>
  <c r="Q50" i="45"/>
  <c r="R50" i="45" s="1"/>
  <c r="T50" i="45" s="1"/>
  <c r="Q51" i="45"/>
  <c r="R51" i="45" s="1"/>
  <c r="T51" i="45" s="1"/>
  <c r="Q52" i="45"/>
  <c r="R52" i="45" s="1"/>
  <c r="T52" i="45" s="1"/>
  <c r="Q53" i="45"/>
  <c r="R53" i="45" s="1"/>
  <c r="T53" i="45" s="1"/>
  <c r="Q54" i="45"/>
  <c r="R54" i="45" s="1"/>
  <c r="T54" i="45" s="1"/>
  <c r="Q55" i="45"/>
  <c r="R55" i="45" s="1"/>
  <c r="T55" i="45" s="1"/>
  <c r="Q56" i="45"/>
  <c r="R56" i="45" s="1"/>
  <c r="T56" i="45" s="1"/>
  <c r="Q57" i="45"/>
  <c r="R57" i="45" s="1"/>
  <c r="T57" i="45" s="1"/>
  <c r="Q58" i="45"/>
  <c r="R58" i="45" s="1"/>
  <c r="T58" i="45" s="1"/>
  <c r="Q59" i="45"/>
  <c r="R59" i="45" s="1"/>
  <c r="T59" i="45" s="1"/>
  <c r="Q60" i="45"/>
  <c r="Q61" i="45"/>
  <c r="R61" i="45" s="1"/>
  <c r="T61" i="45" s="1"/>
  <c r="Q62" i="45"/>
  <c r="R62" i="45" s="1"/>
  <c r="T62" i="45" s="1"/>
  <c r="Q63" i="45"/>
  <c r="R63" i="45" s="1"/>
  <c r="T63" i="45" s="1"/>
  <c r="Q64" i="45"/>
  <c r="R64" i="45" s="1"/>
  <c r="T64" i="45" s="1"/>
  <c r="Q65" i="45"/>
  <c r="R65" i="45" s="1"/>
  <c r="T65" i="45" s="1"/>
  <c r="Q66" i="45"/>
  <c r="R66" i="45" s="1"/>
  <c r="T66" i="45" s="1"/>
  <c r="Q67" i="45"/>
  <c r="R67" i="45" s="1"/>
  <c r="T67" i="45" s="1"/>
  <c r="Q68" i="45"/>
  <c r="R68" i="45" s="1"/>
  <c r="T68" i="45" s="1"/>
  <c r="R44" i="45"/>
  <c r="T44" i="45" s="1"/>
  <c r="R47" i="45"/>
  <c r="T47" i="45" s="1"/>
  <c r="R60" i="45"/>
  <c r="T60" i="45" s="1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H69" i="45"/>
  <c r="H70" i="45"/>
  <c r="H71" i="45"/>
  <c r="H72" i="45"/>
  <c r="H73" i="45"/>
  <c r="H74" i="45"/>
  <c r="H75" i="45"/>
  <c r="H76" i="45"/>
  <c r="H77" i="45"/>
  <c r="H78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I69" i="45"/>
  <c r="I70" i="45"/>
  <c r="I71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Q69" i="45"/>
  <c r="R69" i="45" s="1"/>
  <c r="T69" i="45" s="1"/>
  <c r="Q70" i="45"/>
  <c r="R70" i="45" s="1"/>
  <c r="T70" i="45" s="1"/>
  <c r="Q71" i="45"/>
  <c r="R71" i="45" s="1"/>
  <c r="T71" i="45" s="1"/>
  <c r="Q72" i="45"/>
  <c r="R72" i="45" s="1"/>
  <c r="T72" i="45" s="1"/>
  <c r="Q73" i="45"/>
  <c r="R73" i="45" s="1"/>
  <c r="T73" i="45" s="1"/>
  <c r="Q74" i="45"/>
  <c r="R74" i="45" s="1"/>
  <c r="T74" i="45" s="1"/>
  <c r="Q75" i="45"/>
  <c r="R75" i="45" s="1"/>
  <c r="T75" i="45" s="1"/>
  <c r="Q76" i="45"/>
  <c r="R76" i="45" s="1"/>
  <c r="T76" i="45" s="1"/>
  <c r="Q77" i="45"/>
  <c r="R77" i="45" s="1"/>
  <c r="T77" i="45" s="1"/>
  <c r="Q78" i="45"/>
  <c r="R78" i="45" s="1"/>
  <c r="T78" i="45" s="1"/>
  <c r="Q79" i="45"/>
  <c r="R79" i="45" s="1"/>
  <c r="T79" i="45" s="1"/>
  <c r="Q80" i="45"/>
  <c r="R80" i="45" s="1"/>
  <c r="T80" i="45" s="1"/>
  <c r="Q81" i="45"/>
  <c r="R81" i="45" s="1"/>
  <c r="T81" i="45" s="1"/>
  <c r="Q82" i="45"/>
  <c r="R82" i="45" s="1"/>
  <c r="T82" i="45" s="1"/>
  <c r="Q83" i="45"/>
  <c r="R83" i="45" s="1"/>
  <c r="T83" i="45" s="1"/>
  <c r="Q84" i="45"/>
  <c r="R84" i="45" s="1"/>
  <c r="T84" i="45" s="1"/>
  <c r="Q85" i="45"/>
  <c r="R85" i="45" s="1"/>
  <c r="T85" i="45" s="1"/>
  <c r="Q86" i="45"/>
  <c r="R86" i="45" s="1"/>
  <c r="T86" i="45" s="1"/>
  <c r="Q87" i="45"/>
  <c r="R87" i="45" s="1"/>
  <c r="T87" i="45" s="1"/>
  <c r="Q88" i="45"/>
  <c r="R88" i="45" s="1"/>
  <c r="T88" i="45" s="1"/>
  <c r="Q89" i="45"/>
  <c r="R89" i="45" s="1"/>
  <c r="T89" i="45" s="1"/>
  <c r="Q90" i="45"/>
  <c r="R90" i="45" s="1"/>
  <c r="T90" i="45" s="1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H40" i="44"/>
  <c r="I40" i="44"/>
  <c r="Q40" i="44"/>
  <c r="R40" i="44"/>
  <c r="T40" i="44" s="1"/>
  <c r="S40" i="44"/>
  <c r="H17" i="44"/>
  <c r="H18" i="44"/>
  <c r="H19" i="44"/>
  <c r="H20" i="44"/>
  <c r="H21" i="44"/>
  <c r="H22" i="44"/>
  <c r="H23" i="44"/>
  <c r="H24" i="44"/>
  <c r="I17" i="44"/>
  <c r="I18" i="44"/>
  <c r="I19" i="44"/>
  <c r="I20" i="44"/>
  <c r="I21" i="44"/>
  <c r="I22" i="44"/>
  <c r="I23" i="44"/>
  <c r="I24" i="44"/>
  <c r="Q17" i="44"/>
  <c r="R17" i="44" s="1"/>
  <c r="T17" i="44" s="1"/>
  <c r="Q18" i="44"/>
  <c r="Q19" i="44"/>
  <c r="Q20" i="44"/>
  <c r="Q21" i="44"/>
  <c r="Q22" i="44"/>
  <c r="Q23" i="44"/>
  <c r="R23" i="44" s="1"/>
  <c r="T23" i="44" s="1"/>
  <c r="Q24" i="44"/>
  <c r="R18" i="44"/>
  <c r="T18" i="44" s="1"/>
  <c r="R19" i="44"/>
  <c r="T19" i="44" s="1"/>
  <c r="R20" i="44"/>
  <c r="T20" i="44" s="1"/>
  <c r="R21" i="44"/>
  <c r="T21" i="44" s="1"/>
  <c r="R22" i="44"/>
  <c r="R24" i="44"/>
  <c r="T24" i="44" s="1"/>
  <c r="S17" i="44"/>
  <c r="S18" i="44"/>
  <c r="S19" i="44"/>
  <c r="S20" i="44"/>
  <c r="S21" i="44"/>
  <c r="S22" i="44"/>
  <c r="S23" i="44"/>
  <c r="S24" i="44"/>
  <c r="T22" i="44"/>
  <c r="H25" i="44"/>
  <c r="H26" i="44"/>
  <c r="H27" i="44"/>
  <c r="H28" i="44"/>
  <c r="H29" i="44"/>
  <c r="H30" i="44"/>
  <c r="H31" i="44"/>
  <c r="H32" i="44"/>
  <c r="I25" i="44"/>
  <c r="I26" i="44"/>
  <c r="I27" i="44"/>
  <c r="I28" i="44"/>
  <c r="I29" i="44"/>
  <c r="I30" i="44"/>
  <c r="I31" i="44"/>
  <c r="I32" i="44"/>
  <c r="Q25" i="44"/>
  <c r="R25" i="44" s="1"/>
  <c r="T25" i="44" s="1"/>
  <c r="Q26" i="44"/>
  <c r="Q27" i="44"/>
  <c r="Q28" i="44"/>
  <c r="Q29" i="44"/>
  <c r="Q30" i="44"/>
  <c r="Q31" i="44"/>
  <c r="R31" i="44" s="1"/>
  <c r="T31" i="44" s="1"/>
  <c r="Q32" i="44"/>
  <c r="R26" i="44"/>
  <c r="T26" i="44" s="1"/>
  <c r="R27" i="44"/>
  <c r="T27" i="44" s="1"/>
  <c r="R28" i="44"/>
  <c r="T28" i="44" s="1"/>
  <c r="R29" i="44"/>
  <c r="T29" i="44" s="1"/>
  <c r="R30" i="44"/>
  <c r="T30" i="44" s="1"/>
  <c r="R32" i="44"/>
  <c r="T32" i="44" s="1"/>
  <c r="S25" i="44"/>
  <c r="S26" i="44"/>
  <c r="S27" i="44"/>
  <c r="S28" i="44"/>
  <c r="S29" i="44"/>
  <c r="S30" i="44"/>
  <c r="S31" i="44"/>
  <c r="S32" i="44"/>
  <c r="H33" i="44"/>
  <c r="H34" i="44"/>
  <c r="H35" i="44"/>
  <c r="H36" i="44"/>
  <c r="I33" i="44"/>
  <c r="I34" i="44"/>
  <c r="I35" i="44"/>
  <c r="I36" i="44"/>
  <c r="Q33" i="44"/>
  <c r="Q34" i="44"/>
  <c r="Q35" i="44"/>
  <c r="Q36" i="44"/>
  <c r="R33" i="44"/>
  <c r="T33" i="44" s="1"/>
  <c r="R34" i="44"/>
  <c r="T34" i="44" s="1"/>
  <c r="R35" i="44"/>
  <c r="T35" i="44" s="1"/>
  <c r="R36" i="44"/>
  <c r="T36" i="44" s="1"/>
  <c r="S33" i="44"/>
  <c r="S34" i="44"/>
  <c r="S35" i="44"/>
  <c r="S36" i="44"/>
  <c r="H41" i="44"/>
  <c r="I41" i="44"/>
  <c r="Q41" i="44"/>
  <c r="R41" i="44" s="1"/>
  <c r="T41" i="44" s="1"/>
  <c r="S41" i="44"/>
  <c r="H39" i="44"/>
  <c r="I39" i="44"/>
  <c r="Q39" i="44"/>
  <c r="R39" i="44" s="1"/>
  <c r="T39" i="44" s="1"/>
  <c r="S39" i="44"/>
  <c r="H38" i="44"/>
  <c r="I38" i="44"/>
  <c r="Q38" i="44"/>
  <c r="R38" i="44" s="1"/>
  <c r="T38" i="44" s="1"/>
  <c r="S38" i="44"/>
  <c r="H37" i="44"/>
  <c r="I37" i="44"/>
  <c r="Q37" i="44"/>
  <c r="R37" i="44" s="1"/>
  <c r="T37" i="44" s="1"/>
  <c r="S37" i="44"/>
  <c r="H17" i="42"/>
  <c r="H18" i="42"/>
  <c r="H19" i="42"/>
  <c r="H20" i="42"/>
  <c r="H21" i="42"/>
  <c r="H22" i="42"/>
  <c r="H23" i="42"/>
  <c r="H24" i="42"/>
  <c r="H25" i="42"/>
  <c r="I17" i="42"/>
  <c r="I18" i="42"/>
  <c r="I19" i="42"/>
  <c r="I20" i="42"/>
  <c r="I21" i="42"/>
  <c r="I22" i="42"/>
  <c r="I23" i="42"/>
  <c r="I24" i="42"/>
  <c r="I25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R19" i="42"/>
  <c r="T19" i="42" s="1"/>
  <c r="S17" i="42"/>
  <c r="S18" i="42"/>
  <c r="S19" i="42"/>
  <c r="S20" i="42"/>
  <c r="S21" i="42"/>
  <c r="S22" i="42"/>
  <c r="S23" i="42"/>
  <c r="S24" i="42"/>
  <c r="S25" i="42"/>
  <c r="H26" i="42"/>
  <c r="H27" i="42"/>
  <c r="H28" i="42"/>
  <c r="H29" i="42"/>
  <c r="H30" i="42"/>
  <c r="H31" i="42"/>
  <c r="H32" i="42"/>
  <c r="H33" i="42"/>
  <c r="H34" i="42"/>
  <c r="I26" i="42"/>
  <c r="I27" i="42"/>
  <c r="I28" i="42"/>
  <c r="I29" i="42"/>
  <c r="I30" i="42"/>
  <c r="I31" i="42"/>
  <c r="I32" i="42"/>
  <c r="I33" i="42"/>
  <c r="I34" i="42"/>
  <c r="Q26" i="42"/>
  <c r="R26" i="42" s="1"/>
  <c r="T26" i="42" s="1"/>
  <c r="Q27" i="42"/>
  <c r="R27" i="42" s="1"/>
  <c r="T27" i="42" s="1"/>
  <c r="Q28" i="42"/>
  <c r="R28" i="42" s="1"/>
  <c r="T28" i="42" s="1"/>
  <c r="Q29" i="42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R29" i="42"/>
  <c r="T29" i="42" s="1"/>
  <c r="S26" i="42"/>
  <c r="S27" i="42"/>
  <c r="S28" i="42"/>
  <c r="S29" i="42"/>
  <c r="S30" i="42"/>
  <c r="S31" i="42"/>
  <c r="S32" i="42"/>
  <c r="S33" i="42"/>
  <c r="S34" i="42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I17" i="4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Q17" i="41"/>
  <c r="Q18" i="4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R17" i="41"/>
  <c r="T17" i="41" s="1"/>
  <c r="R18" i="41"/>
  <c r="T18" i="41" s="1"/>
  <c r="R23" i="41"/>
  <c r="T23" i="41" s="1"/>
  <c r="R29" i="41"/>
  <c r="T29" i="41" s="1"/>
  <c r="R34" i="4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S31" i="41"/>
  <c r="S32" i="41"/>
  <c r="S33" i="41"/>
  <c r="S34" i="41"/>
  <c r="T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Q35" i="4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Q42" i="41"/>
  <c r="R42" i="41" s="1"/>
  <c r="T42" i="41" s="1"/>
  <c r="Q43" i="41"/>
  <c r="Q44" i="41"/>
  <c r="R44" i="41" s="1"/>
  <c r="T44" i="41" s="1"/>
  <c r="Q45" i="41"/>
  <c r="R45" i="41" s="1"/>
  <c r="T45" i="41" s="1"/>
  <c r="Q46" i="41"/>
  <c r="R46" i="41" s="1"/>
  <c r="T46" i="41" s="1"/>
  <c r="Q47" i="41"/>
  <c r="Q48" i="41"/>
  <c r="Q49" i="41"/>
  <c r="R49" i="41" s="1"/>
  <c r="T49" i="41" s="1"/>
  <c r="Q50" i="41"/>
  <c r="R50" i="41" s="1"/>
  <c r="T50" i="41" s="1"/>
  <c r="Q51" i="41"/>
  <c r="Q52" i="41"/>
  <c r="R52" i="41" s="1"/>
  <c r="T52" i="41" s="1"/>
  <c r="R35" i="41"/>
  <c r="T35" i="41" s="1"/>
  <c r="R43" i="41"/>
  <c r="R47" i="41"/>
  <c r="T47" i="41" s="1"/>
  <c r="R48" i="41"/>
  <c r="R51" i="41"/>
  <c r="S35" i="41"/>
  <c r="S36" i="4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S50" i="41"/>
  <c r="S51" i="41"/>
  <c r="S52" i="41"/>
  <c r="T43" i="41"/>
  <c r="T48" i="41"/>
  <c r="T51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0" i="41"/>
  <c r="Q53" i="41"/>
  <c r="R53" i="41" s="1"/>
  <c r="T53" i="41" s="1"/>
  <c r="Q54" i="41"/>
  <c r="R54" i="41" s="1"/>
  <c r="T54" i="41" s="1"/>
  <c r="Q55" i="41"/>
  <c r="R55" i="41" s="1"/>
  <c r="T55" i="41" s="1"/>
  <c r="Q56" i="41"/>
  <c r="R56" i="41" s="1"/>
  <c r="T56" i="41" s="1"/>
  <c r="Q57" i="41"/>
  <c r="R57" i="41" s="1"/>
  <c r="T57" i="41" s="1"/>
  <c r="Q58" i="41"/>
  <c r="R58" i="41" s="1"/>
  <c r="T58" i="41" s="1"/>
  <c r="Q59" i="41"/>
  <c r="R59" i="41" s="1"/>
  <c r="T59" i="41" s="1"/>
  <c r="Q60" i="41"/>
  <c r="R60" i="41" s="1"/>
  <c r="T60" i="41" s="1"/>
  <c r="Q61" i="41"/>
  <c r="R61" i="41" s="1"/>
  <c r="T61" i="41" s="1"/>
  <c r="Q62" i="41"/>
  <c r="Q63" i="41"/>
  <c r="R63" i="41" s="1"/>
  <c r="T63" i="41" s="1"/>
  <c r="Q64" i="41"/>
  <c r="R64" i="41" s="1"/>
  <c r="T64" i="41" s="1"/>
  <c r="Q65" i="41"/>
  <c r="Q66" i="41"/>
  <c r="Q67" i="41"/>
  <c r="R67" i="41" s="1"/>
  <c r="T67" i="41" s="1"/>
  <c r="Q68" i="41"/>
  <c r="R68" i="41" s="1"/>
  <c r="T68" i="41" s="1"/>
  <c r="Q69" i="41"/>
  <c r="R69" i="41" s="1"/>
  <c r="T69" i="41" s="1"/>
  <c r="Q70" i="41"/>
  <c r="R70" i="41" s="1"/>
  <c r="T70" i="41" s="1"/>
  <c r="R62" i="41"/>
  <c r="T62" i="41" s="1"/>
  <c r="R65" i="41"/>
  <c r="R66" i="41"/>
  <c r="S53" i="41"/>
  <c r="S54" i="41"/>
  <c r="S55" i="41"/>
  <c r="S56" i="41"/>
  <c r="S57" i="41"/>
  <c r="S58" i="41"/>
  <c r="S59" i="41"/>
  <c r="S60" i="41"/>
  <c r="S61" i="41"/>
  <c r="S62" i="41"/>
  <c r="S63" i="41"/>
  <c r="S64" i="41"/>
  <c r="S65" i="41"/>
  <c r="S66" i="41"/>
  <c r="S67" i="41"/>
  <c r="S68" i="41"/>
  <c r="S69" i="41"/>
  <c r="S70" i="41"/>
  <c r="T65" i="41"/>
  <c r="T66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Q71" i="41"/>
  <c r="Q72" i="4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Q78" i="41"/>
  <c r="R78" i="41" s="1"/>
  <c r="T78" i="41" s="1"/>
  <c r="Q79" i="4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R71" i="41"/>
  <c r="T71" i="41" s="1"/>
  <c r="R72" i="41"/>
  <c r="T72" i="41" s="1"/>
  <c r="R77" i="41"/>
  <c r="R79" i="41"/>
  <c r="T79" i="41" s="1"/>
  <c r="S71" i="4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T77" i="41"/>
  <c r="H88" i="41"/>
  <c r="I88" i="41"/>
  <c r="Q88" i="41"/>
  <c r="R88" i="41" s="1"/>
  <c r="T88" i="41" s="1"/>
  <c r="S88" i="4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I29" i="40" s="1"/>
  <c r="H30" i="40"/>
  <c r="H31" i="40"/>
  <c r="H32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Q17" i="40"/>
  <c r="Q18" i="40"/>
  <c r="Q19" i="40"/>
  <c r="R19" i="40" s="1"/>
  <c r="T19" i="40" s="1"/>
  <c r="Q20" i="40"/>
  <c r="R20" i="40" s="1"/>
  <c r="T20" i="40" s="1"/>
  <c r="Q21" i="40"/>
  <c r="R21" i="40" s="1"/>
  <c r="T21" i="40" s="1"/>
  <c r="Q22" i="40"/>
  <c r="Q23" i="40"/>
  <c r="Q24" i="40"/>
  <c r="Q25" i="40"/>
  <c r="R25" i="40" s="1"/>
  <c r="T25" i="40" s="1"/>
  <c r="Q26" i="40"/>
  <c r="Q27" i="40"/>
  <c r="Q28" i="40"/>
  <c r="Q29" i="40"/>
  <c r="Q30" i="40"/>
  <c r="Q31" i="40"/>
  <c r="R31" i="40" s="1"/>
  <c r="T31" i="40" s="1"/>
  <c r="Q32" i="40"/>
  <c r="R32" i="40" s="1"/>
  <c r="T32" i="40" s="1"/>
  <c r="R17" i="40"/>
  <c r="T17" i="40" s="1"/>
  <c r="R18" i="40"/>
  <c r="R22" i="40"/>
  <c r="R23" i="40"/>
  <c r="T23" i="40" s="1"/>
  <c r="R24" i="40"/>
  <c r="R26" i="40"/>
  <c r="R27" i="40"/>
  <c r="T27" i="40" s="1"/>
  <c r="R28" i="40"/>
  <c r="T28" i="40" s="1"/>
  <c r="R29" i="40"/>
  <c r="T29" i="40" s="1"/>
  <c r="R30" i="40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T18" i="40"/>
  <c r="T22" i="40"/>
  <c r="T24" i="40"/>
  <c r="T26" i="40"/>
  <c r="T30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33" i="40"/>
  <c r="Q34" i="40"/>
  <c r="Q35" i="40"/>
  <c r="Q36" i="40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Q43" i="40"/>
  <c r="R43" i="40" s="1"/>
  <c r="T43" i="40" s="1"/>
  <c r="Q44" i="40"/>
  <c r="R44" i="40" s="1"/>
  <c r="T44" i="40" s="1"/>
  <c r="Q45" i="40"/>
  <c r="Q46" i="40"/>
  <c r="Q47" i="40"/>
  <c r="Q48" i="40"/>
  <c r="R33" i="40"/>
  <c r="R34" i="40"/>
  <c r="T34" i="40" s="1"/>
  <c r="R35" i="40"/>
  <c r="T35" i="40" s="1"/>
  <c r="R36" i="40"/>
  <c r="T36" i="40" s="1"/>
  <c r="R37" i="40"/>
  <c r="R42" i="40"/>
  <c r="R45" i="40"/>
  <c r="R46" i="40"/>
  <c r="T46" i="40" s="1"/>
  <c r="R47" i="40"/>
  <c r="T47" i="40" s="1"/>
  <c r="R48" i="40"/>
  <c r="T48" i="40" s="1"/>
  <c r="S33" i="40"/>
  <c r="S34" i="40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T33" i="40"/>
  <c r="T37" i="40"/>
  <c r="T42" i="40"/>
  <c r="T45" i="40"/>
  <c r="H49" i="40"/>
  <c r="H50" i="40"/>
  <c r="H51" i="40"/>
  <c r="H52" i="40"/>
  <c r="H53" i="40"/>
  <c r="H54" i="40"/>
  <c r="I54" i="40" s="1"/>
  <c r="H55" i="40"/>
  <c r="H56" i="40"/>
  <c r="H57" i="40"/>
  <c r="H58" i="40"/>
  <c r="H59" i="40"/>
  <c r="H60" i="40"/>
  <c r="H61" i="40"/>
  <c r="H62" i="40"/>
  <c r="I49" i="40"/>
  <c r="I50" i="40"/>
  <c r="I51" i="40"/>
  <c r="I52" i="40"/>
  <c r="I53" i="40"/>
  <c r="I55" i="40"/>
  <c r="I56" i="40"/>
  <c r="I57" i="40"/>
  <c r="I58" i="40"/>
  <c r="I59" i="40"/>
  <c r="I60" i="40"/>
  <c r="I61" i="40"/>
  <c r="I62" i="40"/>
  <c r="Q49" i="40"/>
  <c r="R49" i="40" s="1"/>
  <c r="T49" i="40" s="1"/>
  <c r="Q50" i="40"/>
  <c r="R50" i="40" s="1"/>
  <c r="T50" i="40" s="1"/>
  <c r="Q51" i="40"/>
  <c r="Q52" i="40"/>
  <c r="R52" i="40" s="1"/>
  <c r="T52" i="40" s="1"/>
  <c r="Q53" i="40"/>
  <c r="R53" i="40" s="1"/>
  <c r="T53" i="40" s="1"/>
  <c r="Q54" i="40"/>
  <c r="R54" i="40" s="1"/>
  <c r="T54" i="40" s="1"/>
  <c r="Q55" i="40"/>
  <c r="Q56" i="40"/>
  <c r="R56" i="40" s="1"/>
  <c r="T56" i="40" s="1"/>
  <c r="Q57" i="40"/>
  <c r="Q58" i="40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R51" i="40"/>
  <c r="T51" i="40" s="1"/>
  <c r="R55" i="40"/>
  <c r="T55" i="40" s="1"/>
  <c r="R57" i="40"/>
  <c r="T57" i="40" s="1"/>
  <c r="R58" i="40"/>
  <c r="T58" i="40" s="1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H40" i="35"/>
  <c r="I40" i="35"/>
  <c r="Q40" i="35"/>
  <c r="R40" i="35" s="1"/>
  <c r="T40" i="35" s="1"/>
  <c r="S40" i="35"/>
  <c r="H34" i="35"/>
  <c r="H35" i="35"/>
  <c r="H36" i="35"/>
  <c r="H37" i="35"/>
  <c r="I34" i="35"/>
  <c r="I35" i="35"/>
  <c r="I36" i="35"/>
  <c r="I37" i="35"/>
  <c r="Q34" i="35"/>
  <c r="Q35" i="35"/>
  <c r="R35" i="35" s="1"/>
  <c r="T35" i="35" s="1"/>
  <c r="Q36" i="35"/>
  <c r="R36" i="35" s="1"/>
  <c r="T36" i="35" s="1"/>
  <c r="Q37" i="35"/>
  <c r="R37" i="35" s="1"/>
  <c r="T37" i="35" s="1"/>
  <c r="R34" i="35"/>
  <c r="T34" i="35" s="1"/>
  <c r="S34" i="35"/>
  <c r="S35" i="35"/>
  <c r="S36" i="35"/>
  <c r="S37" i="35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S17" i="35"/>
  <c r="S18" i="35"/>
  <c r="S19" i="35"/>
  <c r="S20" i="35"/>
  <c r="S21" i="35"/>
  <c r="S22" i="35"/>
  <c r="S23" i="35"/>
  <c r="H24" i="35"/>
  <c r="H25" i="35"/>
  <c r="H26" i="35"/>
  <c r="H27" i="35"/>
  <c r="H28" i="35"/>
  <c r="H29" i="35"/>
  <c r="H30" i="35"/>
  <c r="I24" i="35"/>
  <c r="I25" i="35"/>
  <c r="I26" i="35"/>
  <c r="I27" i="35"/>
  <c r="I28" i="35"/>
  <c r="I29" i="35"/>
  <c r="I30" i="35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S24" i="35"/>
  <c r="S25" i="35"/>
  <c r="S26" i="35"/>
  <c r="S27" i="35"/>
  <c r="S28" i="35"/>
  <c r="S29" i="35"/>
  <c r="S30" i="35"/>
  <c r="H47" i="34"/>
  <c r="H48" i="34"/>
  <c r="H49" i="34"/>
  <c r="H50" i="34"/>
  <c r="H51" i="34"/>
  <c r="H52" i="34"/>
  <c r="H53" i="34"/>
  <c r="H54" i="34"/>
  <c r="H55" i="34"/>
  <c r="I47" i="34"/>
  <c r="I48" i="34"/>
  <c r="I49" i="34"/>
  <c r="I50" i="34"/>
  <c r="I51" i="34"/>
  <c r="I52" i="34"/>
  <c r="I53" i="34"/>
  <c r="I54" i="34"/>
  <c r="I55" i="34"/>
  <c r="Q47" i="34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R47" i="34"/>
  <c r="T47" i="34" s="1"/>
  <c r="S47" i="34"/>
  <c r="S48" i="34"/>
  <c r="S49" i="34"/>
  <c r="S50" i="34"/>
  <c r="S51" i="34"/>
  <c r="S52" i="34"/>
  <c r="S53" i="34"/>
  <c r="S54" i="34"/>
  <c r="S55" i="34"/>
  <c r="H17" i="34"/>
  <c r="H18" i="34"/>
  <c r="H19" i="34"/>
  <c r="H20" i="34"/>
  <c r="H21" i="34"/>
  <c r="H22" i="34"/>
  <c r="H23" i="34"/>
  <c r="H24" i="34"/>
  <c r="H25" i="34"/>
  <c r="H26" i="34"/>
  <c r="H27" i="34"/>
  <c r="H28" i="34"/>
  <c r="H29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Q17" i="34"/>
  <c r="Q18" i="34"/>
  <c r="R18" i="34" s="1"/>
  <c r="T18" i="34" s="1"/>
  <c r="Q19" i="34"/>
  <c r="Q20" i="34"/>
  <c r="Q21" i="34"/>
  <c r="Q22" i="34"/>
  <c r="R22" i="34" s="1"/>
  <c r="T22" i="34" s="1"/>
  <c r="Q23" i="34"/>
  <c r="R23" i="34" s="1"/>
  <c r="T23" i="34" s="1"/>
  <c r="Q24" i="34"/>
  <c r="R24" i="34" s="1"/>
  <c r="T24" i="34" s="1"/>
  <c r="Q25" i="34"/>
  <c r="Q26" i="34"/>
  <c r="R26" i="34" s="1"/>
  <c r="T26" i="34" s="1"/>
  <c r="Q27" i="34"/>
  <c r="R27" i="34" s="1"/>
  <c r="T27" i="34" s="1"/>
  <c r="Q28" i="34"/>
  <c r="R28" i="34" s="1"/>
  <c r="T28" i="34" s="1"/>
  <c r="Q29" i="34"/>
  <c r="R17" i="34"/>
  <c r="T17" i="34" s="1"/>
  <c r="R19" i="34"/>
  <c r="T19" i="34" s="1"/>
  <c r="R20" i="34"/>
  <c r="T20" i="34" s="1"/>
  <c r="R21" i="34"/>
  <c r="T21" i="34" s="1"/>
  <c r="R25" i="34"/>
  <c r="T25" i="34" s="1"/>
  <c r="R29" i="34"/>
  <c r="T29" i="34" s="1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H30" i="34"/>
  <c r="H31" i="34"/>
  <c r="H32" i="34"/>
  <c r="H33" i="34"/>
  <c r="H34" i="34"/>
  <c r="H35" i="34"/>
  <c r="H36" i="34"/>
  <c r="H37" i="34"/>
  <c r="H38" i="34"/>
  <c r="H39" i="34"/>
  <c r="H40" i="34"/>
  <c r="H41" i="34"/>
  <c r="H42" i="34"/>
  <c r="I30" i="34"/>
  <c r="I31" i="34"/>
  <c r="I32" i="34"/>
  <c r="I33" i="34"/>
  <c r="I34" i="34"/>
  <c r="I35" i="34"/>
  <c r="I36" i="34"/>
  <c r="I37" i="34"/>
  <c r="I38" i="34"/>
  <c r="I39" i="34"/>
  <c r="I40" i="34"/>
  <c r="I41" i="34"/>
  <c r="I42" i="34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U59" i="34" l="1"/>
  <c r="H17" i="55"/>
  <c r="H18" i="55"/>
  <c r="H19" i="55"/>
  <c r="H20" i="55"/>
  <c r="H21" i="55"/>
  <c r="H22" i="55"/>
  <c r="H23" i="55"/>
  <c r="H24" i="55"/>
  <c r="H25" i="55"/>
  <c r="H26" i="55"/>
  <c r="H27" i="55"/>
  <c r="H28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Q17" i="55"/>
  <c r="Q18" i="55"/>
  <c r="Q19" i="55"/>
  <c r="Q20" i="55"/>
  <c r="Q21" i="55"/>
  <c r="Q22" i="55"/>
  <c r="Q23" i="55"/>
  <c r="Q24" i="55"/>
  <c r="Q25" i="55"/>
  <c r="Q26" i="55"/>
  <c r="Q27" i="55"/>
  <c r="Q28" i="55"/>
  <c r="R17" i="55"/>
  <c r="R18" i="55"/>
  <c r="R19" i="55"/>
  <c r="R20" i="55"/>
  <c r="R21" i="55"/>
  <c r="R22" i="55"/>
  <c r="R23" i="55"/>
  <c r="T23" i="55" s="1"/>
  <c r="R24" i="55"/>
  <c r="R25" i="55"/>
  <c r="R26" i="55"/>
  <c r="R27" i="55"/>
  <c r="R28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T17" i="55"/>
  <c r="T18" i="55"/>
  <c r="T19" i="55"/>
  <c r="T20" i="55"/>
  <c r="T21" i="55"/>
  <c r="T22" i="55"/>
  <c r="T24" i="55"/>
  <c r="T25" i="55"/>
  <c r="T26" i="55"/>
  <c r="T27" i="55"/>
  <c r="T28" i="55"/>
  <c r="H29" i="55"/>
  <c r="I29" i="55" s="1"/>
  <c r="H30" i="55"/>
  <c r="H31" i="55"/>
  <c r="H32" i="55"/>
  <c r="I32" i="55" s="1"/>
  <c r="I30" i="55"/>
  <c r="I31" i="55"/>
  <c r="Q29" i="55"/>
  <c r="R29" i="55" s="1"/>
  <c r="T29" i="55" s="1"/>
  <c r="Q30" i="55"/>
  <c r="R30" i="55" s="1"/>
  <c r="T30" i="55" s="1"/>
  <c r="Q31" i="55"/>
  <c r="Q32" i="55"/>
  <c r="R32" i="55" s="1"/>
  <c r="T32" i="55" s="1"/>
  <c r="R31" i="55"/>
  <c r="S29" i="55"/>
  <c r="S30" i="55"/>
  <c r="S31" i="55"/>
  <c r="S32" i="55"/>
  <c r="T31" i="55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Q17" i="43"/>
  <c r="Q18" i="43"/>
  <c r="Q19" i="43"/>
  <c r="Q20" i="43"/>
  <c r="Q21" i="43"/>
  <c r="Q22" i="43"/>
  <c r="Q23" i="43"/>
  <c r="Q24" i="43"/>
  <c r="Q25" i="43"/>
  <c r="R25" i="43" s="1"/>
  <c r="T25" i="43" s="1"/>
  <c r="Q26" i="43"/>
  <c r="Q27" i="43"/>
  <c r="R27" i="43" s="1"/>
  <c r="T27" i="43" s="1"/>
  <c r="Q28" i="43"/>
  <c r="R28" i="43" s="1"/>
  <c r="T28" i="43" s="1"/>
  <c r="Q29" i="43"/>
  <c r="R29" i="43" s="1"/>
  <c r="T29" i="43" s="1"/>
  <c r="Q30" i="43"/>
  <c r="Q31" i="43"/>
  <c r="R31" i="43" s="1"/>
  <c r="T31" i="43" s="1"/>
  <c r="Q32" i="43"/>
  <c r="R32" i="43" s="1"/>
  <c r="T32" i="43" s="1"/>
  <c r="Q33" i="43"/>
  <c r="R33" i="43" s="1"/>
  <c r="T33" i="43" s="1"/>
  <c r="Q34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R17" i="43"/>
  <c r="T17" i="43" s="1"/>
  <c r="R18" i="43"/>
  <c r="T18" i="43" s="1"/>
  <c r="R19" i="43"/>
  <c r="T19" i="43" s="1"/>
  <c r="R20" i="43"/>
  <c r="T20" i="43" s="1"/>
  <c r="R21" i="43"/>
  <c r="T21" i="43" s="1"/>
  <c r="R22" i="43"/>
  <c r="T22" i="43" s="1"/>
  <c r="R23" i="43"/>
  <c r="T23" i="43" s="1"/>
  <c r="R24" i="43"/>
  <c r="T24" i="43" s="1"/>
  <c r="R26" i="43"/>
  <c r="T26" i="43" s="1"/>
  <c r="R30" i="43"/>
  <c r="T30" i="43" s="1"/>
  <c r="R34" i="43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H41" i="43"/>
  <c r="H42" i="43"/>
  <c r="I41" i="43"/>
  <c r="I42" i="43"/>
  <c r="Q41" i="43"/>
  <c r="R41" i="43" s="1"/>
  <c r="T41" i="43" s="1"/>
  <c r="Q42" i="43"/>
  <c r="R42" i="43" s="1"/>
  <c r="T42" i="43" s="1"/>
  <c r="S41" i="43"/>
  <c r="S42" i="43"/>
  <c r="H17" i="36"/>
  <c r="H18" i="36"/>
  <c r="H19" i="36"/>
  <c r="H20" i="36"/>
  <c r="H21" i="36"/>
  <c r="H22" i="36"/>
  <c r="H23" i="36"/>
  <c r="I17" i="36"/>
  <c r="I18" i="36"/>
  <c r="I19" i="36"/>
  <c r="I20" i="36"/>
  <c r="I21" i="36"/>
  <c r="I22" i="36"/>
  <c r="I23" i="36"/>
  <c r="Q17" i="36"/>
  <c r="R17" i="36" s="1"/>
  <c r="T17" i="36" s="1"/>
  <c r="Q18" i="36"/>
  <c r="R18" i="36" s="1"/>
  <c r="T18" i="36" s="1"/>
  <c r="Q19" i="36"/>
  <c r="R19" i="36" s="1"/>
  <c r="T19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/>
  <c r="T23" i="36" s="1"/>
  <c r="S17" i="36"/>
  <c r="S18" i="36"/>
  <c r="S19" i="36"/>
  <c r="S20" i="36"/>
  <c r="S21" i="36"/>
  <c r="S22" i="36"/>
  <c r="S23" i="36"/>
  <c r="H27" i="33"/>
  <c r="I27" i="33" s="1"/>
  <c r="H28" i="33"/>
  <c r="I28" i="33"/>
  <c r="Q27" i="33"/>
  <c r="R27" i="33" s="1"/>
  <c r="T27" i="33" s="1"/>
  <c r="Q28" i="33"/>
  <c r="R28" i="33" s="1"/>
  <c r="T28" i="33" s="1"/>
  <c r="S27" i="33"/>
  <c r="S28" i="33"/>
  <c r="H25" i="32"/>
  <c r="I25" i="32" s="1"/>
  <c r="H26" i="32"/>
  <c r="H27" i="32"/>
  <c r="I27" i="32" s="1"/>
  <c r="H28" i="32"/>
  <c r="H29" i="32"/>
  <c r="I29" i="32" s="1"/>
  <c r="H30" i="32"/>
  <c r="H31" i="32"/>
  <c r="I31" i="32" s="1"/>
  <c r="H32" i="32"/>
  <c r="I32" i="32" s="1"/>
  <c r="H33" i="32"/>
  <c r="H34" i="32"/>
  <c r="I34" i="32" s="1"/>
  <c r="H35" i="32"/>
  <c r="I35" i="32" s="1"/>
  <c r="H36" i="32"/>
  <c r="I36" i="32" s="1"/>
  <c r="H37" i="32"/>
  <c r="I37" i="32" s="1"/>
  <c r="H38" i="32"/>
  <c r="H39" i="32"/>
  <c r="I26" i="32"/>
  <c r="I28" i="32"/>
  <c r="I30" i="32"/>
  <c r="I33" i="32"/>
  <c r="I38" i="32"/>
  <c r="I39" i="32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F29" i="28" l="1"/>
  <c r="B13" i="55"/>
  <c r="B12" i="55"/>
  <c r="S16" i="55"/>
  <c r="Q16" i="55"/>
  <c r="R16" i="55" s="1"/>
  <c r="T16" i="55" s="1"/>
  <c r="H16" i="55"/>
  <c r="I16" i="55" s="1"/>
  <c r="C9" i="55"/>
  <c r="C8" i="55"/>
  <c r="C7" i="55"/>
  <c r="C6" i="55"/>
  <c r="C3" i="55"/>
  <c r="C2" i="55"/>
  <c r="B13" i="50"/>
  <c r="B12" i="50"/>
  <c r="F15" i="28"/>
  <c r="U38" i="42"/>
  <c r="F23" i="28" s="1"/>
  <c r="U43" i="43"/>
  <c r="F24" i="28" s="1"/>
  <c r="U42" i="44"/>
  <c r="F25" i="28" s="1"/>
  <c r="F26" i="28"/>
  <c r="H35" i="42"/>
  <c r="H36" i="42"/>
  <c r="H37" i="42"/>
  <c r="I35" i="42"/>
  <c r="I36" i="42"/>
  <c r="I37" i="42"/>
  <c r="Q35" i="42"/>
  <c r="R35" i="42" s="1"/>
  <c r="T35" i="42" s="1"/>
  <c r="Q36" i="42"/>
  <c r="R36" i="42" s="1"/>
  <c r="T36" i="42" s="1"/>
  <c r="Q37" i="42"/>
  <c r="R37" i="42" s="1"/>
  <c r="T37" i="42" s="1"/>
  <c r="S35" i="42"/>
  <c r="S36" i="42"/>
  <c r="S37" i="42"/>
  <c r="H16" i="42"/>
  <c r="I16" i="42"/>
  <c r="Q16" i="42"/>
  <c r="R16" i="42" s="1"/>
  <c r="T16" i="42" s="1"/>
  <c r="S16" i="42"/>
  <c r="H32" i="35"/>
  <c r="H33" i="35"/>
  <c r="H38" i="35"/>
  <c r="H39" i="35"/>
  <c r="I32" i="35"/>
  <c r="I33" i="35"/>
  <c r="I38" i="35"/>
  <c r="I39" i="35"/>
  <c r="Q32" i="35"/>
  <c r="R32" i="35" s="1"/>
  <c r="T32" i="35" s="1"/>
  <c r="Q33" i="35"/>
  <c r="R33" i="35" s="1"/>
  <c r="T33" i="35" s="1"/>
  <c r="Q38" i="35"/>
  <c r="R38" i="35" s="1"/>
  <c r="T38" i="35" s="1"/>
  <c r="Q39" i="35"/>
  <c r="R39" i="35" s="1"/>
  <c r="T39" i="35" s="1"/>
  <c r="S32" i="35"/>
  <c r="S33" i="35"/>
  <c r="S38" i="35"/>
  <c r="S39" i="35"/>
  <c r="H43" i="34"/>
  <c r="H44" i="34"/>
  <c r="H45" i="34"/>
  <c r="H46" i="34"/>
  <c r="H56" i="34"/>
  <c r="I56" i="34" s="1"/>
  <c r="H57" i="34"/>
  <c r="I57" i="34" s="1"/>
  <c r="H58" i="34"/>
  <c r="I58" i="34" s="1"/>
  <c r="I43" i="34"/>
  <c r="I44" i="34"/>
  <c r="I45" i="34"/>
  <c r="I46" i="34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56" i="34"/>
  <c r="R56" i="34" s="1"/>
  <c r="T56" i="34" s="1"/>
  <c r="Q57" i="34"/>
  <c r="R57" i="34" s="1"/>
  <c r="T57" i="34" s="1"/>
  <c r="Q58" i="34"/>
  <c r="R58" i="34" s="1"/>
  <c r="T58" i="34" s="1"/>
  <c r="S43" i="34"/>
  <c r="S44" i="34"/>
  <c r="S45" i="34"/>
  <c r="S46" i="34"/>
  <c r="S56" i="34"/>
  <c r="S57" i="34"/>
  <c r="S58" i="34"/>
  <c r="H17" i="33"/>
  <c r="I17" i="33" s="1"/>
  <c r="H18" i="33"/>
  <c r="I18" i="33" s="1"/>
  <c r="H19" i="33"/>
  <c r="I19" i="33" s="1"/>
  <c r="Q17" i="33"/>
  <c r="R17" i="33" s="1"/>
  <c r="T17" i="33" s="1"/>
  <c r="Q18" i="33"/>
  <c r="R18" i="33" s="1"/>
  <c r="T18" i="33" s="1"/>
  <c r="Q19" i="33"/>
  <c r="R19" i="33" s="1"/>
  <c r="T19" i="33" s="1"/>
  <c r="S17" i="33"/>
  <c r="S18" i="33"/>
  <c r="S19" i="33"/>
  <c r="H20" i="33"/>
  <c r="I20" i="33" s="1"/>
  <c r="H21" i="33"/>
  <c r="H22" i="33"/>
  <c r="I21" i="33"/>
  <c r="I22" i="33"/>
  <c r="Q20" i="33"/>
  <c r="R20" i="33" s="1"/>
  <c r="T20" i="33" s="1"/>
  <c r="Q21" i="33"/>
  <c r="R21" i="33" s="1"/>
  <c r="T21" i="33" s="1"/>
  <c r="Q22" i="33"/>
  <c r="R22" i="33" s="1"/>
  <c r="T22" i="33" s="1"/>
  <c r="S20" i="33"/>
  <c r="S21" i="33"/>
  <c r="S22" i="33"/>
  <c r="H23" i="33"/>
  <c r="H24" i="33"/>
  <c r="H25" i="33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S23" i="33"/>
  <c r="S24" i="33"/>
  <c r="S25" i="33"/>
  <c r="H26" i="33"/>
  <c r="I26" i="33"/>
  <c r="Q26" i="33"/>
  <c r="R26" i="33" s="1"/>
  <c r="T26" i="33" s="1"/>
  <c r="S26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I22" i="32" s="1"/>
  <c r="H23" i="32"/>
  <c r="I23" i="32" s="1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I24" i="32" s="1"/>
  <c r="Q24" i="32"/>
  <c r="R24" i="32" s="1"/>
  <c r="T24" i="32" s="1"/>
  <c r="S24" i="32"/>
  <c r="H17" i="31"/>
  <c r="H18" i="31"/>
  <c r="H19" i="31"/>
  <c r="H20" i="31"/>
  <c r="I20" i="31" s="1"/>
  <c r="H21" i="31"/>
  <c r="H22" i="31"/>
  <c r="H23" i="31"/>
  <c r="H24" i="31"/>
  <c r="I24" i="31" s="1"/>
  <c r="H25" i="31"/>
  <c r="I25" i="31" s="1"/>
  <c r="H26" i="31"/>
  <c r="H27" i="31"/>
  <c r="H28" i="31"/>
  <c r="I17" i="31"/>
  <c r="I18" i="31"/>
  <c r="I19" i="31"/>
  <c r="I21" i="31"/>
  <c r="I22" i="31"/>
  <c r="I23" i="31"/>
  <c r="I26" i="31"/>
  <c r="I27" i="31"/>
  <c r="I2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F27" i="28"/>
  <c r="S16" i="50"/>
  <c r="Q16" i="50"/>
  <c r="R16" i="50" s="1"/>
  <c r="T16" i="50" s="1"/>
  <c r="T71" i="50" s="1"/>
  <c r="E27" i="28" s="1"/>
  <c r="I16" i="50"/>
  <c r="I71" i="50" s="1"/>
  <c r="H16" i="50"/>
  <c r="C9" i="50"/>
  <c r="C8" i="50"/>
  <c r="C7" i="50"/>
  <c r="C6" i="50"/>
  <c r="C3" i="50"/>
  <c r="C2" i="50"/>
  <c r="F28" i="28"/>
  <c r="H40" i="29"/>
  <c r="I40" i="29" s="1"/>
  <c r="Q40" i="29"/>
  <c r="R40" i="29" s="1"/>
  <c r="T40" i="29" s="1"/>
  <c r="S40" i="29"/>
  <c r="H16" i="44"/>
  <c r="H31" i="35"/>
  <c r="I31" i="35"/>
  <c r="Q31" i="35"/>
  <c r="R31" i="35" s="1"/>
  <c r="T31" i="35" s="1"/>
  <c r="S31" i="35"/>
  <c r="F16" i="28"/>
  <c r="U63" i="40"/>
  <c r="F21" i="28" s="1"/>
  <c r="H17" i="29"/>
  <c r="I17" i="29" s="1"/>
  <c r="U45" i="35"/>
  <c r="F19" i="28" s="1"/>
  <c r="F20" i="28"/>
  <c r="F17" i="28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/>
  <c r="H35" i="29"/>
  <c r="I35" i="29" s="1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/>
  <c r="H47" i="29"/>
  <c r="I47" i="29"/>
  <c r="H48" i="29"/>
  <c r="I48" i="29"/>
  <c r="H49" i="29"/>
  <c r="I49" i="29" s="1"/>
  <c r="H50" i="29"/>
  <c r="I50" i="29" s="1"/>
  <c r="H51" i="29"/>
  <c r="I51" i="29" s="1"/>
  <c r="H52" i="29"/>
  <c r="I52" i="29" s="1"/>
  <c r="H53" i="29"/>
  <c r="I53" i="29"/>
  <c r="H54" i="29"/>
  <c r="I54" i="29"/>
  <c r="I16" i="45"/>
  <c r="H16" i="45"/>
  <c r="H16" i="35"/>
  <c r="I16" i="35"/>
  <c r="Q16" i="35"/>
  <c r="R16" i="35" s="1"/>
  <c r="T16" i="35" s="1"/>
  <c r="S16" i="35"/>
  <c r="B13" i="48"/>
  <c r="B12" i="48"/>
  <c r="S16" i="48"/>
  <c r="Q16" i="48"/>
  <c r="R16" i="48" s="1"/>
  <c r="T16" i="48" s="1"/>
  <c r="H16" i="48"/>
  <c r="I16" i="48"/>
  <c r="C9" i="48"/>
  <c r="C8" i="48"/>
  <c r="C7" i="48"/>
  <c r="C6" i="48"/>
  <c r="C3" i="48"/>
  <c r="C2" i="48"/>
  <c r="B13" i="45"/>
  <c r="B12" i="45"/>
  <c r="S16" i="45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S16" i="44"/>
  <c r="Q16" i="44"/>
  <c r="R16" i="44" s="1"/>
  <c r="T16" i="44" s="1"/>
  <c r="I16" i="44"/>
  <c r="C9" i="44"/>
  <c r="C8" i="44"/>
  <c r="C7" i="44"/>
  <c r="C6" i="44"/>
  <c r="C3" i="44"/>
  <c r="C2" i="44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C9" i="42"/>
  <c r="C8" i="42"/>
  <c r="C7" i="42"/>
  <c r="C6" i="42"/>
  <c r="C3" i="42"/>
  <c r="C2" i="42"/>
  <c r="F22" i="28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I16" i="34" s="1"/>
  <c r="C9" i="34"/>
  <c r="C8" i="34"/>
  <c r="C7" i="34"/>
  <c r="C6" i="34"/>
  <c r="C3" i="34"/>
  <c r="C2" i="34"/>
  <c r="B13" i="33"/>
  <c r="B12" i="33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U55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S71" i="50" l="1"/>
  <c r="C27" i="28" s="1"/>
  <c r="S33" i="55"/>
  <c r="C29" i="28" s="1"/>
  <c r="H33" i="55"/>
  <c r="I33" i="55"/>
  <c r="T33" i="55"/>
  <c r="E29" i="28" s="1"/>
  <c r="H71" i="50"/>
  <c r="H27" i="48"/>
  <c r="S27" i="48"/>
  <c r="C28" i="28" s="1"/>
  <c r="I27" i="48"/>
  <c r="T27" i="48"/>
  <c r="E28" i="28" s="1"/>
  <c r="S91" i="45"/>
  <c r="C26" i="28" s="1"/>
  <c r="I91" i="45"/>
  <c r="H91" i="45"/>
  <c r="T91" i="45"/>
  <c r="E26" i="28" s="1"/>
  <c r="I42" i="44"/>
  <c r="H42" i="44"/>
  <c r="S42" i="44"/>
  <c r="C25" i="28" s="1"/>
  <c r="T42" i="44"/>
  <c r="E25" i="28" s="1"/>
  <c r="S43" i="43"/>
  <c r="C24" i="28" s="1"/>
  <c r="I43" i="43"/>
  <c r="H43" i="43"/>
  <c r="T43" i="43"/>
  <c r="E24" i="28" s="1"/>
  <c r="H38" i="42"/>
  <c r="I38" i="42"/>
  <c r="S38" i="42"/>
  <c r="C23" i="28" s="1"/>
  <c r="T38" i="42"/>
  <c r="E23" i="28" s="1"/>
  <c r="S89" i="41"/>
  <c r="C22" i="28" s="1"/>
  <c r="H89" i="41"/>
  <c r="I89" i="41"/>
  <c r="I63" i="40"/>
  <c r="S63" i="40"/>
  <c r="C21" i="28" s="1"/>
  <c r="T63" i="40"/>
  <c r="E21" i="28" s="1"/>
  <c r="H24" i="36"/>
  <c r="S24" i="36"/>
  <c r="C20" i="28" s="1"/>
  <c r="I24" i="36"/>
  <c r="T24" i="36"/>
  <c r="E20" i="28" s="1"/>
  <c r="I45" i="35"/>
  <c r="H45" i="35"/>
  <c r="S45" i="35"/>
  <c r="C19" i="28" s="1"/>
  <c r="I59" i="34"/>
  <c r="S59" i="34"/>
  <c r="C18" i="28" s="1"/>
  <c r="H59" i="34"/>
  <c r="T59" i="34"/>
  <c r="E18" i="28" s="1"/>
  <c r="S29" i="33"/>
  <c r="C17" i="28" s="1"/>
  <c r="I29" i="33"/>
  <c r="T29" i="33"/>
  <c r="E17" i="28" s="1"/>
  <c r="I40" i="32"/>
  <c r="T40" i="32"/>
  <c r="E16" i="28" s="1"/>
  <c r="H40" i="32"/>
  <c r="S40" i="32"/>
  <c r="C16" i="28" s="1"/>
  <c r="H29" i="31"/>
  <c r="T29" i="31"/>
  <c r="E15" i="28" s="1"/>
  <c r="I29" i="31"/>
  <c r="S29" i="31"/>
  <c r="C15" i="28" s="1"/>
  <c r="S55" i="29"/>
  <c r="C14" i="28" s="1"/>
  <c r="T55" i="29"/>
  <c r="E14" i="28" s="1"/>
  <c r="H55" i="29"/>
  <c r="I55" i="29"/>
  <c r="T89" i="41"/>
  <c r="E22" i="28" s="1"/>
  <c r="H29" i="33"/>
  <c r="T45" i="35"/>
  <c r="E19" i="28" s="1"/>
  <c r="E30" i="28" l="1"/>
  <c r="D22" i="28"/>
  <c r="D29" i="28"/>
  <c r="D21" i="28"/>
  <c r="D24" i="28"/>
  <c r="D23" i="28"/>
  <c r="D16" i="28"/>
  <c r="D14" i="28"/>
  <c r="D15" i="28"/>
  <c r="D28" i="28"/>
  <c r="D25" i="28"/>
  <c r="D27" i="28"/>
  <c r="D26" i="28"/>
  <c r="D17" i="28"/>
  <c r="D20" i="28"/>
  <c r="D18" i="28"/>
  <c r="D19" i="28"/>
  <c r="H63" i="40"/>
  <c r="D30" i="28" l="1"/>
</calcChain>
</file>

<file path=xl/sharedStrings.xml><?xml version="1.0" encoding="utf-8"?>
<sst xmlns="http://schemas.openxmlformats.org/spreadsheetml/2006/main" count="3811" uniqueCount="736">
  <si>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</si>
  <si>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</si>
  <si>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</si>
  <si>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</si>
  <si>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</si>
  <si>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</si>
  <si>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</si>
  <si>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</si>
  <si>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</si>
  <si>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</si>
  <si>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</si>
  <si>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</si>
  <si>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</si>
  <si>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</si>
  <si>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</si>
  <si>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</si>
  <si>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</si>
  <si>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</si>
  <si>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</si>
  <si>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</si>
  <si>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</si>
  <si>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</si>
  <si>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</si>
  <si>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</si>
  <si>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</si>
  <si>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</si>
  <si>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</si>
  <si>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</si>
  <si>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</si>
  <si>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</si>
  <si>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</si>
  <si>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</si>
  <si>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</si>
  <si>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</si>
  <si>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</si>
  <si>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</si>
  <si>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</si>
  <si>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</si>
  <si>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</si>
  <si>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</si>
  <si>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</si>
  <si>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</si>
  <si>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</si>
  <si>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</si>
  <si>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</si>
  <si>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</si>
  <si>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</si>
  <si>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</si>
  <si>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</si>
  <si>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</si>
  <si>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</si>
  <si>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</si>
  <si>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</si>
  <si>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</si>
  <si>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</si>
  <si>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</si>
  <si>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</si>
  <si>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</si>
  <si>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</si>
  <si>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</si>
  <si>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</si>
  <si>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</si>
  <si>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</si>
  <si>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</si>
  <si>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</si>
  <si>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</si>
  <si>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</si>
  <si>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</si>
  <si>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</si>
  <si>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</si>
  <si>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</si>
  <si>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</si>
  <si>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</si>
  <si>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</si>
  <si>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</si>
  <si>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</si>
  <si>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</si>
  <si>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</si>
  <si>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</si>
  <si>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</si>
  <si>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</si>
  <si>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</si>
  <si>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</si>
  <si>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</si>
  <si>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</si>
  <si>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</si>
  <si>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</si>
  <si>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</si>
  <si>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</si>
  <si>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</si>
  <si>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</si>
  <si>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</si>
  <si>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</si>
  <si>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</si>
  <si>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</si>
  <si>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</si>
  <si>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</si>
  <si>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</si>
  <si>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</si>
  <si>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</si>
  <si>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</si>
  <si>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</si>
  <si>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</si>
  <si>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</si>
  <si>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</si>
  <si>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</si>
  <si>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</si>
  <si>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</si>
  <si>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</si>
  <si>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</si>
  <si>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</si>
  <si>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</si>
  <si>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</si>
  <si>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</si>
  <si>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</si>
  <si>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</si>
  <si>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</si>
  <si>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</si>
  <si>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</si>
  <si>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</si>
  <si>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</si>
  <si>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</si>
  <si>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</si>
  <si>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</si>
  <si>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</si>
  <si>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</si>
  <si>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</si>
  <si>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</si>
  <si>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</si>
  <si>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</si>
  <si>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</si>
  <si>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</si>
  <si>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</si>
  <si>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</si>
  <si>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</si>
  <si>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</si>
  <si>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</si>
  <si>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</si>
  <si>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</si>
  <si>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</si>
  <si>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</si>
  <si>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</si>
  <si>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</si>
  <si>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</si>
  <si>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</si>
  <si>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</si>
  <si>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</si>
  <si>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</si>
  <si>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</si>
  <si>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</si>
  <si>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</si>
  <si>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</si>
  <si>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</si>
  <si>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</si>
  <si>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</si>
  <si>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</si>
  <si>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</si>
  <si>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</si>
  <si>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</si>
  <si>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</si>
  <si>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</si>
  <si>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</si>
  <si>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</si>
  <si>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</si>
  <si>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</si>
  <si>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</si>
  <si>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</si>
  <si>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</si>
  <si>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</si>
  <si>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</si>
  <si>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</si>
  <si>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</si>
  <si>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</si>
  <si>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</si>
  <si>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</si>
  <si>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</si>
  <si>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</si>
  <si>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</si>
  <si>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</si>
  <si>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</si>
  <si>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</si>
  <si>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</si>
  <si>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</si>
  <si>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</si>
  <si>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</si>
  <si>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</si>
  <si>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</si>
  <si>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</si>
  <si>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kos</t>
  </si>
  <si>
    <t>IK ali VK</t>
  </si>
  <si>
    <t>ml</t>
  </si>
  <si>
    <t>zav</t>
  </si>
  <si>
    <t>EKOLOŠKO MLEKO IN MLEČNI IZDELKI</t>
  </si>
  <si>
    <t>MESO IN MESNI IZDELKI</t>
  </si>
  <si>
    <t>PERUTNINSKO MESO IN IZDELKI</t>
  </si>
  <si>
    <t>ZAMRZNJENI PROGRAM</t>
  </si>
  <si>
    <t>ZAMRZNJENA SADJE IN ZELENJAVA</t>
  </si>
  <si>
    <t>EKOLOŠKO MESO IN EKOLOŠKI MESNI IZDELKI</t>
  </si>
  <si>
    <t>DIETNA ŽIVILA</t>
  </si>
  <si>
    <t>KONZERVIRANA ZELENJAVA IN SADJE, MARMELADE</t>
  </si>
  <si>
    <t>SADNI SOKOVI IN SIRUPI, VODA</t>
  </si>
  <si>
    <t>ŽITA, MLEVSKI IZDELKI IN TESTENINE</t>
  </si>
  <si>
    <t>KRUH, PEKOVSKO PECIVO, OSTALI PEKOVSKI IZDELKI, KEKSI</t>
  </si>
  <si>
    <t xml:space="preserve">OSTALO PREHRAMBENO BLAGO  </t>
  </si>
  <si>
    <t>EKOLOŠKI KRUH IN PEKOVSKO PECIVO</t>
  </si>
  <si>
    <t xml:space="preserve"> EKOLOŠKO SVEŽE SADJE IN ZELENJAVA</t>
  </si>
  <si>
    <t>predracun2a_OSNOVNA_SOLA_DOBRAVLJE</t>
  </si>
  <si>
    <t>OSNOVNA ŠOLA DOBRAVLJE</t>
  </si>
  <si>
    <t>Dobravlje 1, 5263 Dobravlje</t>
  </si>
  <si>
    <t>MLEKO PASTERIZIRANO , 3,5%m.m., pakirano po 10 l</t>
  </si>
  <si>
    <t>SIR POLTRDI, mastni  s 45 % m.m., EDAMEC in enakovredno</t>
  </si>
  <si>
    <t>SIR PARMEZAN RIBANI</t>
  </si>
  <si>
    <t>SIR JOŠT in enakovredno, 45 % m.m., rezan</t>
  </si>
  <si>
    <t>SIR BREZ LAKTOZE</t>
  </si>
  <si>
    <t>SIR LAHKI z manj maščob</t>
  </si>
  <si>
    <t>8,0-10</t>
  </si>
  <si>
    <t>MLEKO STERILIZIRANO, 1,5%m.m.</t>
  </si>
  <si>
    <t>MLEKO STERILIZIRANO, 3,5%m.m.</t>
  </si>
  <si>
    <t>MLEKO ČOKOLADNO, sterilizirano</t>
  </si>
  <si>
    <t>MLEKO BREZ LAKTOZE</t>
  </si>
  <si>
    <t>JOGURT BREZ LAKTOZE različni okusi</t>
  </si>
  <si>
    <t>SMETANA ZA KUHANJE</t>
  </si>
  <si>
    <t>SMETANA SLADKA ZA STEPANJE s 50 % m.m.</t>
  </si>
  <si>
    <t>SMETANA KISLA z 20 % m.m.</t>
  </si>
  <si>
    <t>SMETANA KISLA polnomastna</t>
  </si>
  <si>
    <t>SKUTA SADNA RAZLIČNI OKUSI</t>
  </si>
  <si>
    <t>SKUTA 40%m.m.</t>
  </si>
  <si>
    <t>SIRNI NAMAZ S SMETANO</t>
  </si>
  <si>
    <t xml:space="preserve">SIRNI NAMAZ S SMETANO , pakiran v loncu </t>
  </si>
  <si>
    <t>SIR TOPLJENI, trikotniki v škatli</t>
  </si>
  <si>
    <t>PUDING VANILIJA, pakiran v lončku</t>
  </si>
  <si>
    <t xml:space="preserve">PUDING ČOKOLADNI, pakiran v lončku </t>
  </si>
  <si>
    <t>MLEKO ČOKOLADNO, sterilizirano s slamico</t>
  </si>
  <si>
    <t>MASLO surovo</t>
  </si>
  <si>
    <t>JOGURT VANILIJA</t>
  </si>
  <si>
    <t>JOGURT TEKOČI JAGODNI , 1,3%m.m.</t>
  </si>
  <si>
    <t>JOGURT  TEKOČI JAGODNI, 1,3%m.m.</t>
  </si>
  <si>
    <t>JOGURT SADNI S KOŠČKI SADJA različni okusi, pakiran v lončku, kot LCA</t>
  </si>
  <si>
    <t>JOGURT SADNI RAZLIČNI OKUSI, 3,2%m.m.</t>
  </si>
  <si>
    <t>JOGURT NAVADNI TEKOČI, 1,3%m.m.</t>
  </si>
  <si>
    <t>JOGURT NAVADNI TEKOČI, 3,2%m.m.</t>
  </si>
  <si>
    <t>JOGURT NAVADNI, s 1,3%m.m.</t>
  </si>
  <si>
    <t>JOGURT NAVADNI, 3,2%m.m.</t>
  </si>
  <si>
    <t>DESERT, jogurtova smetana, sadni, različni okusi</t>
  </si>
  <si>
    <t>SKUTA ALBUMINSKA</t>
  </si>
  <si>
    <t>2,5-3</t>
  </si>
  <si>
    <t xml:space="preserve">SKUTA BIO NAMAZ NAVADEN </t>
  </si>
  <si>
    <t>JOGURT  BIO SADNI</t>
  </si>
  <si>
    <t xml:space="preserve">JOGURT BIO NAVADNI </t>
  </si>
  <si>
    <t>KEFIR BIO NAVADNI iz naravnih kefirnih zrn</t>
  </si>
  <si>
    <t>KEFIR BIO SADNI, z naravnih kefirnih zrn</t>
  </si>
  <si>
    <t>KEFIR BIO BRESKEV S HRUSTLJAVIMI KOSMIČI, z naravnih kefirnih zrn</t>
  </si>
  <si>
    <t>KEFIR BIO SADNI Z ŽITI z naravnih kefirnih zrn</t>
  </si>
  <si>
    <t>MASLO BIO</t>
  </si>
  <si>
    <t>MLEKO BIO s okusom</t>
  </si>
  <si>
    <t>ČEVAPČIČI iz mešanega mletega mesa 50% svinjina, 50% goveje</t>
  </si>
  <si>
    <t>GOVEJE MESO- mlada govedina, sveže, rebra-prsa s kostmi</t>
  </si>
  <si>
    <t>JUNČJE MESO sveže, pleče brez kosti, narezano na kocke</t>
  </si>
  <si>
    <t>KLOBASE PEČENICE sveže</t>
  </si>
  <si>
    <t>JUNČJE KOSTI sveže</t>
  </si>
  <si>
    <t>MLETO MESO- mlada govedina iz govejega mesa, sveže, pleče</t>
  </si>
  <si>
    <t>MLETO MESO iz svinjskega mesa - pleče, sveže</t>
  </si>
  <si>
    <t>PLESKAVICA iz mešanega mletega mesa  50% svinjina, 50% goveje</t>
  </si>
  <si>
    <t>PRŠUT, suh, kot kraški, narezan na rezine, s certifikatom ZGO</t>
  </si>
  <si>
    <t>PRŠUT, kuhan, narezan</t>
  </si>
  <si>
    <t>PRŠUT PEČEN, narezan</t>
  </si>
  <si>
    <t>SALAMA, mortadela, navadna, rezine</t>
  </si>
  <si>
    <t>SALAMA, pizza šunka-pica kraljica, narezana na rezine</t>
  </si>
  <si>
    <t>SALAMA, šunka v črevu narezana</t>
  </si>
  <si>
    <t>SALAMA TRAJNA ogrska, narezana na rezine</t>
  </si>
  <si>
    <t>SLANINA *HAMBURŠKA, pečena, mleta</t>
  </si>
  <si>
    <t>SVINJSKO MESO KARE sveže, brez kosti, narezano na zrezke po 7 dag</t>
  </si>
  <si>
    <t>SALAMA ŠUNKA BREZ LAKTOZE IN GLUTENA</t>
  </si>
  <si>
    <t>PRŠUT KUHAN BREZ LAKTOZE IN GLUTENA</t>
  </si>
  <si>
    <t>SALAMA POSEBNA BREZ GLUTENA IN LAKTOZE</t>
  </si>
  <si>
    <t>SALAMA MORTADELA BREZ GLUTENA IN LAKTOZE</t>
  </si>
  <si>
    <t>ZGO</t>
  </si>
  <si>
    <t>HRENOVKE, piščančje, male, sveže</t>
  </si>
  <si>
    <t>PIŠČANČJE MESO BEDRA, sveža</t>
  </si>
  <si>
    <t>PIŠČANČJE MESO KRAČE s kostjo</t>
  </si>
  <si>
    <t>PIŠČANČJE MESO PRSA FILE, sveže, brez kosti, narezano</t>
  </si>
  <si>
    <t>PIŠČANČJE MESO PRSA CELA, sveže, s kostjo</t>
  </si>
  <si>
    <t>PIŠČANČJE MESO STEGNA, sveža, s kostjo</t>
  </si>
  <si>
    <t>PIŠČANČJE MESO STEGNA, sveža, brez kosti in kože</t>
  </si>
  <si>
    <t>PURANJE MESO FILE, sveže, brez kosti</t>
  </si>
  <si>
    <t>RAŽNJIČI PIŠČANČJI sveži</t>
  </si>
  <si>
    <t>SALAMA PIŠČANČJA PRSA v ovitku</t>
  </si>
  <si>
    <t>SALAMA PIŠČANČJA POSEBNA, narezana</t>
  </si>
  <si>
    <t>SALAMA PIŠČANČJA BREZ GLUTENA IN LAKTOZE</t>
  </si>
  <si>
    <t>SALAMA PURANJA ŠUNKA, narezana</t>
  </si>
  <si>
    <t>BISKVITNI KOLAČ Z LEŠNIKI</t>
  </si>
  <si>
    <t>KRUH BREZ GLUTENA za DOPEKO</t>
  </si>
  <si>
    <t>OCVRTKI s  SIROM</t>
  </si>
  <si>
    <t>OCVRTKI ZDROBOVI</t>
  </si>
  <si>
    <t>PALAČINKE pakirane po 20 kos</t>
  </si>
  <si>
    <t>PALAČINKE Z MARELIČNIM NADEVOM pakirane po 20 kos</t>
  </si>
  <si>
    <t>PALAČINKE S ČOKOLADNIM NADEVOM pakirane po 20 kos</t>
  </si>
  <si>
    <t>PICA MARGERITA BREZ GLUTENA</t>
  </si>
  <si>
    <t>POLPETI s SIROM</t>
  </si>
  <si>
    <t>POLPETI SOJINI</t>
  </si>
  <si>
    <t>POLPETI ZELENJAVNI</t>
  </si>
  <si>
    <t>POMMES FRITES</t>
  </si>
  <si>
    <t>RIBA LOSOS KETA 100-160 g, file brez kože</t>
  </si>
  <si>
    <t>RIBA OSLIČ, argentinski, file, brez kosti, zamrznjen</t>
  </si>
  <si>
    <t>RIBA OSLIČ, argentinski, file, brez kosti, PANIRAN, zamrznjen</t>
  </si>
  <si>
    <t>RIBJE PALČKE, panirane</t>
  </si>
  <si>
    <t>SVALJKI KROMPIRJEVI</t>
  </si>
  <si>
    <t>SVALJKI PIRINI</t>
  </si>
  <si>
    <t>ŠTRUKLJI OREHOVI</t>
  </si>
  <si>
    <t>ŠTRUKLJI SKUTNI V PALICAH</t>
  </si>
  <si>
    <t>ŠTRUKLJI SLANI V PALICAH</t>
  </si>
  <si>
    <t>ŠTRUKLJI SLADKI</t>
  </si>
  <si>
    <t>ŠTRUKLJI GLUHI</t>
  </si>
  <si>
    <t>1,8-2</t>
  </si>
  <si>
    <t>0,2-,025</t>
  </si>
  <si>
    <t>0,4-0,5</t>
  </si>
  <si>
    <t xml:space="preserve">TORTELINI SIROVI ZAMRZNJENI </t>
  </si>
  <si>
    <t>TESTO LISTNATO RAZVALJANO</t>
  </si>
  <si>
    <t>TESTO ZA PICO, delno vzhajano</t>
  </si>
  <si>
    <t xml:space="preserve">KANELONI MESNI </t>
  </si>
  <si>
    <t xml:space="preserve">KANELONI ŠUNKA SIR </t>
  </si>
  <si>
    <t xml:space="preserve">KANELONI SIROVI </t>
  </si>
  <si>
    <t>CMOKI ZDROBOVI ZA PRILOGO</t>
  </si>
  <si>
    <t xml:space="preserve">CMOKI KRUHOVI </t>
  </si>
  <si>
    <t>CMOKI PIRINI Z MARELIČNIM NADEVOM</t>
  </si>
  <si>
    <t>CMOKI Z BOROVNIČEVIM NADEVOM</t>
  </si>
  <si>
    <t xml:space="preserve">CMOKI MARELIČNI </t>
  </si>
  <si>
    <t>CMOKI JAGODNI</t>
  </si>
  <si>
    <t>ROGLJIČ FRANCOSKI polnjem z različnimi nadevi</t>
  </si>
  <si>
    <t xml:space="preserve">ROGLJIČ ŠUNKA SIR </t>
  </si>
  <si>
    <t xml:space="preserve">PITA JABOLČNA S CHIA SEMENI BREZ GLUTENA </t>
  </si>
  <si>
    <t>PICA ŽEPEK</t>
  </si>
  <si>
    <t xml:space="preserve">PECIVO KOŠARICA Z JABOLČNIM IN VANILIJEVIM NADEVOM </t>
  </si>
  <si>
    <t>PECIVO IZ LISTNATO KVAŠENEGA TESTA S ČOKOLADNO-LEŠNIKOVIM NADEVOM NAVIHANČEK</t>
  </si>
  <si>
    <t>BUREK SIROV</t>
  </si>
  <si>
    <t xml:space="preserve">ČESEN STROK </t>
  </si>
  <si>
    <t>ČESEN SESKLJAN</t>
  </si>
  <si>
    <t>GOZDNI SADEŽI</t>
  </si>
  <si>
    <t>JURČKOV MIX za juho</t>
  </si>
  <si>
    <t>KORUZA</t>
  </si>
  <si>
    <t>MALINE</t>
  </si>
  <si>
    <t>ŠPARGLJI</t>
  </si>
  <si>
    <t>BLITVA</t>
  </si>
  <si>
    <t>BROKOLI cvet</t>
  </si>
  <si>
    <t xml:space="preserve">BRSTIČNI OHROVT </t>
  </si>
  <si>
    <t xml:space="preserve">BUČKE </t>
  </si>
  <si>
    <t xml:space="preserve">CVETAČA MALA </t>
  </si>
  <si>
    <t xml:space="preserve">CVETAČA CVET </t>
  </si>
  <si>
    <t>ČEBULA KOCKE</t>
  </si>
  <si>
    <t xml:space="preserve">GRAH </t>
  </si>
  <si>
    <t>JAGODE</t>
  </si>
  <si>
    <t xml:space="preserve">KORENJE V KOCKAH </t>
  </si>
  <si>
    <t xml:space="preserve">KORENČEK BABY </t>
  </si>
  <si>
    <t>PAPRIKA REZANA</t>
  </si>
  <si>
    <t xml:space="preserve">POR </t>
  </si>
  <si>
    <t xml:space="preserve">ŠAMPINJONI </t>
  </si>
  <si>
    <t>ŠPINAČA PASIRANA V BRIKETIH</t>
  </si>
  <si>
    <t>ZELENJAVA ZA FRANCOSKO SOLATO (grah, korenček, krompir)</t>
  </si>
  <si>
    <t>MIX ZELENJAVE (brokoli, cvetača, korenje)</t>
  </si>
  <si>
    <t xml:space="preserve">TANKI JULIENNE TRAKCI ZELENEJVANI MIX (korenček, bučke, zelena, por) </t>
  </si>
  <si>
    <t>GOVEJE MESO-mlada govedina, BIO, sveže, stegno, brez kosti, kocke</t>
  </si>
  <si>
    <t>GOVEJE MESO, BIO, sveže, pleče, kocke</t>
  </si>
  <si>
    <t>GOVEJE MLETO MESO, BIO, sveže, pleče</t>
  </si>
  <si>
    <t>TELEČJE MESO, BIO, sveže, stegno brez kosti</t>
  </si>
  <si>
    <t>SVINJSKO MLETO MESO (krškopoljsko), bio, sveže, pleče</t>
  </si>
  <si>
    <t>HRENOVKE, bio, telečje, sveže v naravnem ovoju</t>
  </si>
  <si>
    <t>DESERT SOJIN čokolada, pakiran v zavitku 4x125g</t>
  </si>
  <si>
    <t>DESERT SOJIN vanilija, pakiran v zavitku 4x125g</t>
  </si>
  <si>
    <t>Testenine - široki rezanci, brez glutena deklarirano</t>
  </si>
  <si>
    <t>Testenine - peresniki, brez glutena deklarirano</t>
  </si>
  <si>
    <t>Testenine pisane - svedri, brez glutena deklarirano</t>
  </si>
  <si>
    <t>Testenine svedri, brez glutena deklarirano</t>
  </si>
  <si>
    <t>Testenine  polžki, brez glutena deklarirano</t>
  </si>
  <si>
    <t>Testenine brez mleka in jajc različnih oblik</t>
  </si>
  <si>
    <t>JAJCA iz ekološke reje</t>
  </si>
  <si>
    <t>KEKSI BREZGLUTENSKI</t>
  </si>
  <si>
    <t>KEKSI BREZ LAKTOZE različni okusi</t>
  </si>
  <si>
    <t>KOSMIČI KORUZNI brez glutena</t>
  </si>
  <si>
    <t>POLPET SOJINI, brez gensko spremenjene soje</t>
  </si>
  <si>
    <t>PUDING V PRAŠKU ZA KUHANJE BREZ GLUTENA, šokolada ali vanilija, pakirano v vrečkici</t>
  </si>
  <si>
    <t>ZDROB RUMEN (koruzni) BREZ GLUTENA</t>
  </si>
  <si>
    <t>ZDROB BEL BREZ GLUTENA</t>
  </si>
  <si>
    <t xml:space="preserve">Testenine drobne za juho brez glutena </t>
  </si>
  <si>
    <t>KRUH BREZ GLUTENA, konzervansov, laktoze, pšenice, jajc in soje, kot Schar in enakovredno</t>
  </si>
  <si>
    <t xml:space="preserve">KRUH BREZ GLUTENA </t>
  </si>
  <si>
    <t>MARGARINA BREZ MLEKA, jajc in jajčnega lecitina</t>
  </si>
  <si>
    <t>MARGARINA DIETNA</t>
  </si>
  <si>
    <t>MOKA BREZ GLUTENA</t>
  </si>
  <si>
    <t xml:space="preserve">MORA RIŽEVA </t>
  </si>
  <si>
    <t>ZAKUHE JUŠNE brez glutena, različnih oblik, brez jajc</t>
  </si>
  <si>
    <t>REZANCI JUŠNI BREZGLUTENSKI</t>
  </si>
  <si>
    <t>REZANCI JUŠNI BREZJAJČNI</t>
  </si>
  <si>
    <t>SIR SOJIN TOFU, ekološko pridelan</t>
  </si>
  <si>
    <t>ŠPAGETI BREZJAJČNI</t>
  </si>
  <si>
    <t>TESTENINE BREZJAJČNE, različne oblike</t>
  </si>
  <si>
    <t>400-500</t>
  </si>
  <si>
    <t>200-250</t>
  </si>
  <si>
    <t>450-500</t>
  </si>
  <si>
    <t>VAFELJ RIŽEV brez soli</t>
  </si>
  <si>
    <t>TESTENINE ŠPAGETI, BREZ GLUTENA, konzervansov, laktoze, pšenice, jajc in soje, kot Schar in enako</t>
  </si>
  <si>
    <t>TESTENINE FUSILI, BREZ GLUTENA, konzervanskov, laktoze, pšenice, jajc in soje, kot Schar in enako</t>
  </si>
  <si>
    <t>SMETANA BIO SOJINA</t>
  </si>
  <si>
    <t>PECIVO BREZ GLUTENA</t>
  </si>
  <si>
    <t>PAŠTETA DIETNA različni okusi</t>
  </si>
  <si>
    <t>NAMAZ DIETNI različni okusi</t>
  </si>
  <si>
    <t>NAMAZ DIETNI, čokoladni</t>
  </si>
  <si>
    <t>MEŠANICA MOKE za kuhanje, brez glutena, konzervansov, laktoze, pšenice, jajc, soje</t>
  </si>
  <si>
    <t>MARMELADA ZA DIABETIKA, porcijska, različni okusi</t>
  </si>
  <si>
    <t xml:space="preserve">KEKSI BREZ JAJC </t>
  </si>
  <si>
    <t>KEKSI BREZ GLUTENA, mleka, mleka, jajc</t>
  </si>
  <si>
    <t>KEKSI BIO, polnozrnati, različni okusi,  Medex in enakovredno</t>
  </si>
  <si>
    <t>JOGURT SOJIN</t>
  </si>
  <si>
    <t>GRISINI BREZ GLUTENA, konzervansov, pšenice, jajc in soje, kot Schar in enakovredno</t>
  </si>
  <si>
    <t>Krušne drobtine brez glutena</t>
  </si>
  <si>
    <t>DESERT SOJIN gozdni sadež</t>
  </si>
  <si>
    <t>DESERT SOJIN jagoda</t>
  </si>
  <si>
    <t>BIO</t>
  </si>
  <si>
    <t>ANANAS</t>
  </si>
  <si>
    <t>ARAŠIDI neoluščeni</t>
  </si>
  <si>
    <t>AVOKADO</t>
  </si>
  <si>
    <t>BANANE</t>
  </si>
  <si>
    <t>BOROVNICE</t>
  </si>
  <si>
    <t>BRESKVE</t>
  </si>
  <si>
    <t>BRUSNICE SUHE</t>
  </si>
  <si>
    <t>BROKOLI</t>
  </si>
  <si>
    <t>BUČKE</t>
  </si>
  <si>
    <t>BUČA MASLENKA</t>
  </si>
  <si>
    <t>CVETAČA</t>
  </si>
  <si>
    <t>ČEBULA mlada</t>
  </si>
  <si>
    <t>ČEBULA razne sorte</t>
  </si>
  <si>
    <t>ČESEN zimski</t>
  </si>
  <si>
    <t>ČEŠNJE</t>
  </si>
  <si>
    <t>FIGE SUHE</t>
  </si>
  <si>
    <t>FIŽOL ČEŠNJEVEC v zrnju</t>
  </si>
  <si>
    <t>FIŽOL STROČJI</t>
  </si>
  <si>
    <t xml:space="preserve">GOBE bukov ostrigar, sveže </t>
  </si>
  <si>
    <t>GOBE šampinjini, sveži</t>
  </si>
  <si>
    <t>GROZDJE BELO namizno</t>
  </si>
  <si>
    <t>GROZDJE ČRNO namizno</t>
  </si>
  <si>
    <t>HRUŠKE različne sorte</t>
  </si>
  <si>
    <t>JABOLKA različne sorte</t>
  </si>
  <si>
    <t>JABOLČNI KRHLJI suhi</t>
  </si>
  <si>
    <t>JAJČEVCI</t>
  </si>
  <si>
    <t>JANEŽ</t>
  </si>
  <si>
    <t>KIVI</t>
  </si>
  <si>
    <t>KLEMENTINE</t>
  </si>
  <si>
    <t>KROMPIR MLADI</t>
  </si>
  <si>
    <t>KROMPIR razne sorte</t>
  </si>
  <si>
    <t>KUMARE</t>
  </si>
  <si>
    <t>LEŠNIKI praženi</t>
  </si>
  <si>
    <t>LIMONE</t>
  </si>
  <si>
    <t>LUBENICE</t>
  </si>
  <si>
    <t>MANDARINE</t>
  </si>
  <si>
    <t>MANDELJNI</t>
  </si>
  <si>
    <t>MARELICE</t>
  </si>
  <si>
    <t>MARELICE SUHE</t>
  </si>
  <si>
    <t>MELONE</t>
  </si>
  <si>
    <t>NEKTARINE</t>
  </si>
  <si>
    <t>OREHI</t>
  </si>
  <si>
    <t>PAPRIKA rumena</t>
  </si>
  <si>
    <t>PAPRIKA zelena</t>
  </si>
  <si>
    <t>PAPRIKA rdeča</t>
  </si>
  <si>
    <t>PARADIŽNIK OKRASNI</t>
  </si>
  <si>
    <t>PARADIŽNIK razne sorte</t>
  </si>
  <si>
    <t>PETERŠILJ svež, zelenje in koren</t>
  </si>
  <si>
    <t>POMARANČE</t>
  </si>
  <si>
    <t>POR</t>
  </si>
  <si>
    <t>RADIČ RDEČI</t>
  </si>
  <si>
    <t>RADIČ ZELENI</t>
  </si>
  <si>
    <t>RIBEZ</t>
  </si>
  <si>
    <t>RINGLO</t>
  </si>
  <si>
    <t>ROZINE rinfuza</t>
  </si>
  <si>
    <t>SLIVE</t>
  </si>
  <si>
    <t>SLIVE SUHE</t>
  </si>
  <si>
    <t>SOLATA ZELENA krhkolistnata v glavah kot kristalka, ledenka, iceberg</t>
  </si>
  <si>
    <t>SOLATA ZELENA mehkolistnata rozetasta</t>
  </si>
  <si>
    <t>SOLATA ZELENA KRALJICA MAJA</t>
  </si>
  <si>
    <t>ZELENA GOMOLJ</t>
  </si>
  <si>
    <t>ZELJE BELO MLADO SVEŽE GLAVE</t>
  </si>
  <si>
    <t>ZELJE BELO SVEŽE GLAVE</t>
  </si>
  <si>
    <t>JAJCA TALNA REJA L velikost</t>
  </si>
  <si>
    <t>* SUHO SADJE IN OREŠKI - PAKIRANJE DO 1 KG</t>
  </si>
  <si>
    <t>* JAJCA - PAKIRANJE MAXIMALNO DO 30/1</t>
  </si>
  <si>
    <t xml:space="preserve">ZELJE KISLO rezano, pakirano v PVC posodi </t>
  </si>
  <si>
    <t xml:space="preserve">REPA KISLA rezana, pakirana v PVC posodi </t>
  </si>
  <si>
    <t>FIŽOL V SLANICI</t>
  </si>
  <si>
    <t>KOMPOT HRUŠKA večje pakiranje</t>
  </si>
  <si>
    <t>KOMPOT JAGODA večje pakiranje</t>
  </si>
  <si>
    <t>KOMPOT MARELICA večje pakiranje</t>
  </si>
  <si>
    <t>KOMPOT TROPSKO SADJE večje pakiranje</t>
  </si>
  <si>
    <t>PARADIŽNIK V KOCKAH večje pakiranje</t>
  </si>
  <si>
    <t>870-1000</t>
  </si>
  <si>
    <t>MARMELADA JAGODNA</t>
  </si>
  <si>
    <t>MARMELADA MARELIČNA</t>
  </si>
  <si>
    <t>MARMELADA MEŠANA</t>
  </si>
  <si>
    <t>PESA RDEČA, tanko rezana</t>
  </si>
  <si>
    <t>PESA RDEČA tanko rezana</t>
  </si>
  <si>
    <t>PARADIŽNIK PELATI</t>
  </si>
  <si>
    <t xml:space="preserve">PARADIŽNIKOV KONCENTRAT </t>
  </si>
  <si>
    <t>PARADIŽNIK PASIRAN</t>
  </si>
  <si>
    <t>PAPRIKA FILE V KISU</t>
  </si>
  <si>
    <t>MARMELADA RAZLIČNI OKUSI PORCIJSKA,  min 3. okusi</t>
  </si>
  <si>
    <t xml:space="preserve">KUMARICE V KISU </t>
  </si>
  <si>
    <t>KORUZA V SLANICI</t>
  </si>
  <si>
    <t xml:space="preserve">KETCHUP </t>
  </si>
  <si>
    <t>GRAH V SLANICI</t>
  </si>
  <si>
    <t>GORČICA v tubi</t>
  </si>
  <si>
    <t>po 5</t>
  </si>
  <si>
    <t>po 3</t>
  </si>
  <si>
    <t>SADNO ŽITNA REZINA 7 SADEŽEV , min.90% sadja</t>
  </si>
  <si>
    <t>SADNO ŽITNA REZINA, pomaranča, čokolda, žita</t>
  </si>
  <si>
    <t>REZINA SADNO-ŽITNA z min. 33% jogurtovim prelivom, min. 3 različni okusi</t>
  </si>
  <si>
    <t>SIRUP *PINGO</t>
  </si>
  <si>
    <t>SIRUP BOROVNICA</t>
  </si>
  <si>
    <t>SIRUP GOZDNI SADEŽI</t>
  </si>
  <si>
    <t>SIRUP LIMONA</t>
  </si>
  <si>
    <t>SIRUP POMARANČA</t>
  </si>
  <si>
    <t>SIRUP MALINA</t>
  </si>
  <si>
    <t>SIRUP 100% SADNI VIŠNJA</t>
  </si>
  <si>
    <t>SIRUP 100% SADNI JAGODA</t>
  </si>
  <si>
    <t>SIRUP 100% SADNI BOROVNICA</t>
  </si>
  <si>
    <t>VODA NEGAZIRANA, izvirska, brez dodanega okusa</t>
  </si>
  <si>
    <t>OSVEŽILNA NEGAZIRANA PIJAČA POMARANČA</t>
  </si>
  <si>
    <t>NAPITEK POMARANČA kot PINGO</t>
  </si>
  <si>
    <t xml:space="preserve">SADNO ZELENJAVNA PIJAČA z manj sladkorja </t>
  </si>
  <si>
    <t xml:space="preserve">Multivitaminski nektar z min. 80 % sadnim deležem, brez dodanega sladkorja </t>
  </si>
  <si>
    <t>Pijača jagoda, črni ribez z dodanim Fe</t>
  </si>
  <si>
    <t xml:space="preserve">Nektar iz breskev in jabolk z min 80 % sadnim deležem, brez dodanega sladkorja </t>
  </si>
  <si>
    <t>SOK 100 %, POMARANČA</t>
  </si>
  <si>
    <t>SOK 100% MOTNI JABOLČNI z dodatkom Ca</t>
  </si>
  <si>
    <t>SOK 100 %, JABOLKO</t>
  </si>
  <si>
    <t>SOK 100 %, ANANAS</t>
  </si>
  <si>
    <t>SOK 100 % JABOLKO</t>
  </si>
  <si>
    <t>SOK 100 % POMARANČA</t>
  </si>
  <si>
    <t>LEDENI ČAJ, breskev, s slamico</t>
  </si>
  <si>
    <t>po 0,5</t>
  </si>
  <si>
    <t>po 2</t>
  </si>
  <si>
    <t xml:space="preserve">ZDROB BELI PŠENIČNI </t>
  </si>
  <si>
    <t xml:space="preserve">ZDROB KORUZNI </t>
  </si>
  <si>
    <t>ZAKUHA JUŠNA ZVEZDICE</t>
  </si>
  <si>
    <t>ZAKUHA JUŠNA KRPICE</t>
  </si>
  <si>
    <t>ZAKUHA JUŠNA RINČICE</t>
  </si>
  <si>
    <t>ZAKUHA JUŠNA RIŽEK</t>
  </si>
  <si>
    <t>ZAKUHA JUŠNA REZANCI VALJANI</t>
  </si>
  <si>
    <t>TESTENINE REZANCI ŠIROKI</t>
  </si>
  <si>
    <t>TESTENINE JAJČNE SVEDRI</t>
  </si>
  <si>
    <t>RIŽ OKROGLOZRNAT, glaziran</t>
  </si>
  <si>
    <t>RIŽ DOLGOZRNATI paraboild</t>
  </si>
  <si>
    <t xml:space="preserve">OVSENI KOSMIČI </t>
  </si>
  <si>
    <t>MOKA PIRINA</t>
  </si>
  <si>
    <t xml:space="preserve">MOKA KORUZNA </t>
  </si>
  <si>
    <t>MOKA GRAHAM</t>
  </si>
  <si>
    <t>MOKA BELA PŠENIČNA ostra</t>
  </si>
  <si>
    <t>MOKA BELA PŠENIČNA, mehka, TIP 500</t>
  </si>
  <si>
    <t>MOKA AJDOVA</t>
  </si>
  <si>
    <t>KUS KUS polnozrnati</t>
  </si>
  <si>
    <t>KUS KUS navadni</t>
  </si>
  <si>
    <t>JEŠPRENJ, oluščeni ječmen</t>
  </si>
  <si>
    <t>KEKSI ČAJNI</t>
  </si>
  <si>
    <t>KEKSI ČOKOLADNI</t>
  </si>
  <si>
    <t>KEKSI LINCER</t>
  </si>
  <si>
    <t>KEKSI OREHOVI</t>
  </si>
  <si>
    <t>KEKSI PARIŠKE ROŽICE</t>
  </si>
  <si>
    <t xml:space="preserve">GRISINI </t>
  </si>
  <si>
    <t>KOLAČ MARMORNI porcije</t>
  </si>
  <si>
    <t>ROGLJIČ FRANCOSKI z marmelado</t>
  </si>
  <si>
    <t>ŠTRUČKA HOT DOG, razana</t>
  </si>
  <si>
    <t>ŠTRUČKA HOT DOG, z luknjo</t>
  </si>
  <si>
    <t>DROBTINE KRUŠNE</t>
  </si>
  <si>
    <t>KRUH AJDOV narezan in pakiran</t>
  </si>
  <si>
    <t>KRUH ČRNI štruca narezan in pakiran</t>
  </si>
  <si>
    <t>KRUH ČRNI v modelu,narezan in pakiran</t>
  </si>
  <si>
    <t>KRUH KORUZNI V MODELU, narezan in pakiran</t>
  </si>
  <si>
    <t>KRUH GRAHAM v MODELU, narezan in pakiran</t>
  </si>
  <si>
    <t>KRUH PIRIN,narezan in pakiran</t>
  </si>
  <si>
    <t>KRUH PISAN v modelu, narezan in pakiran</t>
  </si>
  <si>
    <t>KRUH POLBELI ŠTRUCA, narezan in pakiran</t>
  </si>
  <si>
    <t>KRUH POLNOZRNATI mešani v modelu  narezan in pakiran</t>
  </si>
  <si>
    <t>KRUH S SEMENI BREZ ADITIVOV narezan in pakiran</t>
  </si>
  <si>
    <t>KRUH BIO PIRIN narezan in pakiran</t>
  </si>
  <si>
    <t xml:space="preserve">TESTO LISTNATO </t>
  </si>
  <si>
    <t>ŽITNI ROGLJIČEK</t>
  </si>
  <si>
    <t>ŽEPKI POLNOZRNATI</t>
  </si>
  <si>
    <t xml:space="preserve">ŽEMLJA KORUZNA </t>
  </si>
  <si>
    <t xml:space="preserve">ŽEMLJA GRAHAM </t>
  </si>
  <si>
    <t xml:space="preserve">ŽEMLJA ČRNA </t>
  </si>
  <si>
    <t>ŽEMLJA AJDOVA</t>
  </si>
  <si>
    <t>ZAVITEK JABOLČNI</t>
  </si>
  <si>
    <t>TORTICA MINI različni okusi brez laktoze</t>
  </si>
  <si>
    <t>TORTICA RAZLIČNI OKUSI teža</t>
  </si>
  <si>
    <t>TORTICA POLNOZRNATA JABOLČNA</t>
  </si>
  <si>
    <t>TORTICA ČOKOLADNA</t>
  </si>
  <si>
    <t>ŠTRUČKA ŠUNKA SIR</t>
  </si>
  <si>
    <t>ŠTRUČKA SIROVA</t>
  </si>
  <si>
    <t>ŠTRUČKA RŽENA MEŠANA</t>
  </si>
  <si>
    <t>ŠTRUČKA OVSENA</t>
  </si>
  <si>
    <t>ŠTRUČKA MLEČNA POLŽEK</t>
  </si>
  <si>
    <t>ŠTRUČKA MLEČNA različne oblike</t>
  </si>
  <si>
    <t xml:space="preserve">ŠTRUČKA MEŠANA </t>
  </si>
  <si>
    <t xml:space="preserve">ŠTRUČKA MASLENA </t>
  </si>
  <si>
    <t xml:space="preserve">ŠTRUČKA KORUZNA </t>
  </si>
  <si>
    <t xml:space="preserve">ŠTRUČKA GRAHAM </t>
  </si>
  <si>
    <t>ŠTRUČKA AJDOVA</t>
  </si>
  <si>
    <t>SENDVIČ ŽEMLJA ŠUNKA SIR pakiran</t>
  </si>
  <si>
    <t>SENDVIČ ŠTRUČKA ŠUNKA SIR pakiran</t>
  </si>
  <si>
    <t>SENDVIČ S SUHO SALAMO pakiran</t>
  </si>
  <si>
    <t>SENDVIČ SIR pakiran</t>
  </si>
  <si>
    <t>SENDVIČ KRAŠKI pakiran</t>
  </si>
  <si>
    <t xml:space="preserve">ROLADA ČOKOLADNA koščki </t>
  </si>
  <si>
    <t xml:space="preserve">ROGLJIČ FRANCOSKI POLNOZRNATI </t>
  </si>
  <si>
    <t>ROGLJIČ FRANCOSKI z lešnikovo kremo</t>
  </si>
  <si>
    <t>ROGLJIČ FRANCOSKI s čokolado</t>
  </si>
  <si>
    <t>POTICA OREHOVA</t>
  </si>
  <si>
    <t>POTICA KOKOSOVA</t>
  </si>
  <si>
    <t>PLETENICA</t>
  </si>
  <si>
    <t>PICA šunka sir</t>
  </si>
  <si>
    <t>MUFFIN ČOKOLADNI</t>
  </si>
  <si>
    <t xml:space="preserve">KROFI TEMATSKI </t>
  </si>
  <si>
    <t>KROF s čokolado in čokoladnim prelivom</t>
  </si>
  <si>
    <t>KROF z vanilijo</t>
  </si>
  <si>
    <t>KROF z vanilijevin prelivom</t>
  </si>
  <si>
    <t>KROF z MARMELADO</t>
  </si>
  <si>
    <t>KREM REZINA</t>
  </si>
  <si>
    <t>KIFELC MLEČNI</t>
  </si>
  <si>
    <t>KAJZERICA BELA</t>
  </si>
  <si>
    <t>BUHTELJNI</t>
  </si>
  <si>
    <t>BOMBETA ŠOLSKA rezana</t>
  </si>
  <si>
    <t>BOMBETA GRAHAM</t>
  </si>
  <si>
    <t>BOMBETA KORUZNA</t>
  </si>
  <si>
    <t>BOMBETA BIO S SEMENI</t>
  </si>
  <si>
    <t>BOMBETA BELA</t>
  </si>
  <si>
    <t xml:space="preserve">Arašidovo maslo </t>
  </si>
  <si>
    <t>KEKSI MASLENI enakovredno Piknik keksi</t>
  </si>
  <si>
    <t>PAŠTETA TUNINA porcijska</t>
  </si>
  <si>
    <t>1000-1200</t>
  </si>
  <si>
    <t>40-50</t>
  </si>
  <si>
    <t>100-120</t>
  </si>
  <si>
    <t>375-400</t>
  </si>
  <si>
    <t>500-1000</t>
  </si>
  <si>
    <t>750-1000</t>
  </si>
  <si>
    <t>PAŠTETA JETRNA</t>
  </si>
  <si>
    <t>4000-5000</t>
  </si>
  <si>
    <t>KREMNI NAMAZ, DVOBARVNI, SIROTKA V PRAHU (9,4% V KREMNEM IZDELKU Z DODATKI ), MANJ MASTEN KAKAV V PRAHU (5,5% V KAKAVOVEM KREMNEM IZDELKU), lešnik,  KOT VIKI KREMA</t>
  </si>
  <si>
    <t>KREMNI NAMAZ, DVOBARVNI, SIROTKA V PRAHU (9,4% V KREMNEM IZDELKU Z DODATKI ), MANJ MASTEN KAKAV V PRAHU (5,5% V KAKAVOVEM KREMNEM IZDELKU), lešnik KOT VIKI KREMA</t>
  </si>
  <si>
    <t xml:space="preserve">MLEKO SOJINO </t>
  </si>
  <si>
    <t xml:space="preserve">MLEKO RIŽEVO </t>
  </si>
  <si>
    <t xml:space="preserve">SMETANA RASTLINSKA </t>
  </si>
  <si>
    <t>SOL MORSKA JODIRANA FINO MLETA</t>
  </si>
  <si>
    <t>SLADKOR VANILIJEV</t>
  </si>
  <si>
    <t>POPER ČRNI MLETI</t>
  </si>
  <si>
    <t>PECILNI PRAŠEK</t>
  </si>
  <si>
    <t xml:space="preserve">OLJE SONČNIČNO 100%, pakirano v plastenki </t>
  </si>
  <si>
    <t xml:space="preserve">OLJE RASTLINSKO, pakirano v plastenki </t>
  </si>
  <si>
    <t xml:space="preserve">OLJE OLIVNO ekstra deviško, 100% hladno stiskano, pakirano v steklenici </t>
  </si>
  <si>
    <t>NAPOLITANKE ČOKOLADNE</t>
  </si>
  <si>
    <t>NAPOLITANKE LEŠNIKOVE</t>
  </si>
  <si>
    <t xml:space="preserve">MLEČNO PECIVO </t>
  </si>
  <si>
    <t>KOSMIČI KORUZNI</t>
  </si>
  <si>
    <t>KVAS SVEŽ</t>
  </si>
  <si>
    <t xml:space="preserve">KROGLICE ŽITNE ČOKOLADNE </t>
  </si>
  <si>
    <t xml:space="preserve">KOKOSOVA MOKA </t>
  </si>
  <si>
    <t>KIS VINSKI 4 %, pridelan po klasičnem naravnem postopku kisanja in je brez dodanih arom in antioksidantov</t>
  </si>
  <si>
    <t>KIS JABOLČNI pridelan po klasičnem naravnem postopku kisanja iz starih vrst jabolk</t>
  </si>
  <si>
    <t>KAVA PRAVA kot Barcaffe, max 75% kave arabica, mleta</t>
  </si>
  <si>
    <t xml:space="preserve">KOCKA GOVEJA KNORR </t>
  </si>
  <si>
    <t xml:space="preserve">ČOKOLADA MLEČNA V TABLICI </t>
  </si>
  <si>
    <t>ČOKOLADA JEDILNA V TABLICI, min.45% kakavovih delcev</t>
  </si>
  <si>
    <t>ČOKOLADA V PRAHU, min 36% delež kakavovih delcev</t>
  </si>
  <si>
    <t>ČAJ RAZLIČNI OKUSI v filter vrečkah</t>
  </si>
  <si>
    <t>ČAJ ŠIPEK-HIBISKUS v filter vrečkah</t>
  </si>
  <si>
    <t>ČAJ HIBISKUS v filter vrečkah</t>
  </si>
  <si>
    <t>ČAJ GOZDNI SADEŽI v filter vrečkah</t>
  </si>
  <si>
    <t xml:space="preserve">KAKAV V PRAHU  (min 20 % kakavovega masla) </t>
  </si>
  <si>
    <t>KROGLICE JUŠNE ZLATE</t>
  </si>
  <si>
    <t>MAJARON DROBLJEN</t>
  </si>
  <si>
    <t>MARGARINA ZA PEKO</t>
  </si>
  <si>
    <t>SLADKOR BELI KRISTALNI</t>
  </si>
  <si>
    <t>SLADKOR BELI MLETI</t>
  </si>
  <si>
    <t>SLADKOR RJAVI KORISTALNI</t>
  </si>
  <si>
    <t>SMETANA V DOZI</t>
  </si>
  <si>
    <t>PUDING BREZ LAKTOZE, različni okusi</t>
  </si>
  <si>
    <t>MAJONEZA v tubi</t>
  </si>
  <si>
    <t xml:space="preserve">PAŠTETA BABY </t>
  </si>
  <si>
    <t>TUNA V OLIVNEM OLJU</t>
  </si>
  <si>
    <t>TUNA V OLJU pakirana v pločevinki</t>
  </si>
  <si>
    <t>KEKSI BIO</t>
  </si>
  <si>
    <t xml:space="preserve">ŠTRUKELJ BIO </t>
  </si>
  <si>
    <t xml:space="preserve">PECIVO BIO PIRINO </t>
  </si>
  <si>
    <t>KRUH BIO POLNOZRNAT v modelu</t>
  </si>
  <si>
    <t>KRUH BIO PIRIN v modelu</t>
  </si>
  <si>
    <t>KRUH BIO OVSENI v modelu</t>
  </si>
  <si>
    <t>Ekološka čebula</t>
  </si>
  <si>
    <t>Ekološke jagode</t>
  </si>
  <si>
    <t>Ekološka jabolka, različne sorte</t>
  </si>
  <si>
    <t>Ekološko korenje</t>
  </si>
  <si>
    <t>Ekološke kumarice</t>
  </si>
  <si>
    <t>Ekološki kivi</t>
  </si>
  <si>
    <t>Ekološke klementine</t>
  </si>
  <si>
    <t>Ekološke hruške, različne sorte</t>
  </si>
  <si>
    <t>Ekološke slive</t>
  </si>
  <si>
    <t>Ekološke limone</t>
  </si>
  <si>
    <t xml:space="preserve">Ekološka zelena solata, različne sorte </t>
  </si>
  <si>
    <t>Ekološke jedilne bučke</t>
  </si>
  <si>
    <t>Ekološki paradižnik, različne sorte</t>
  </si>
  <si>
    <t>Ekološke pomaranče</t>
  </si>
  <si>
    <t>Ekološko belo zelje</t>
  </si>
  <si>
    <t>IZBRANA KAKOVOST jabolka</t>
  </si>
  <si>
    <t>JOGURT SADNI Z ŽITI, različni okusi,  1,2%m.m. s probiotičnimi kulturami</t>
  </si>
  <si>
    <t>JOGURT SADNI s probiotičnimi kulturami, 1,5%m.m.</t>
  </si>
  <si>
    <t xml:space="preserve">MLEKO BIO SUROVO  </t>
  </si>
  <si>
    <t xml:space="preserve">MLEKO BIO PITNO NEHOMOGENIZIRANO </t>
  </si>
  <si>
    <t>do 2,5</t>
  </si>
  <si>
    <t>TUNA THUNNUS ALBACARES v pločevinki,  ENAKOVREDNA RIO MARE</t>
  </si>
  <si>
    <t>PRŠUT suh, kraški v kosu</t>
  </si>
  <si>
    <t>KORENJE RDEČE</t>
  </si>
  <si>
    <t>KUMARICE V KISU delikatesne</t>
  </si>
  <si>
    <t>TESTENINE JAJČNE PERESNIKI kot št.39</t>
  </si>
  <si>
    <t>TESTENINE JAJČNE POLŽKI srednji kot št. 26</t>
  </si>
  <si>
    <t>TESTENINE JAJČNE VEČJI POLŽI kot št. 32</t>
  </si>
  <si>
    <t>TESTENINE JAJČNE ŠIBIOTI kot št. 18</t>
  </si>
  <si>
    <t>TESTENINE DURUM VRETENA kot št. 35</t>
  </si>
  <si>
    <t>Ekološke lubenice</t>
  </si>
  <si>
    <t>GROZDJE RDEČE namizno</t>
  </si>
  <si>
    <t>SVEŽE SADJE IN ZELENJAVA</t>
  </si>
  <si>
    <t xml:space="preserve">BOMBETA AJDOVA MEŠANA </t>
  </si>
  <si>
    <t>KORUZNO PEKOVSKO PECIVO</t>
  </si>
  <si>
    <t>PIRINO PEKOVSKO PECIVO</t>
  </si>
  <si>
    <t>AJDOVO PEKOVSKO PECIVO</t>
  </si>
  <si>
    <t>artikel brišemo</t>
  </si>
  <si>
    <r>
      <t xml:space="preserve">TELEČJE MLETO MESO, BIO, sveže, </t>
    </r>
    <r>
      <rPr>
        <sz val="9"/>
        <color rgb="FFFF0000"/>
        <rFont val="Calibri"/>
        <family val="2"/>
        <charset val="238"/>
        <scheme val="minor"/>
      </rPr>
      <t>pleče</t>
    </r>
  </si>
  <si>
    <r>
      <t xml:space="preserve">TELEČJE MESO, BIO, kocke za golaž, </t>
    </r>
    <r>
      <rPr>
        <sz val="9"/>
        <color rgb="FFFF0000"/>
        <rFont val="Calibri"/>
        <family val="2"/>
        <charset val="238"/>
        <scheme val="minor"/>
      </rPr>
      <t>pleče</t>
    </r>
  </si>
  <si>
    <r>
      <t xml:space="preserve">SALAMA SUHA </t>
    </r>
    <r>
      <rPr>
        <sz val="9"/>
        <color rgb="FFFF0000"/>
        <rFont val="Calibri"/>
        <family val="2"/>
        <charset val="238"/>
        <scheme val="minor"/>
      </rPr>
      <t>IZ SVINJINE</t>
    </r>
    <r>
      <rPr>
        <sz val="9"/>
        <rFont val="Calibri"/>
        <family val="2"/>
        <charset val="238"/>
        <scheme val="minor"/>
      </rPr>
      <t xml:space="preserve"> BREZ LAKTOZE in GLUTENA</t>
    </r>
  </si>
  <si>
    <r>
      <t xml:space="preserve">HRENOVKE </t>
    </r>
    <r>
      <rPr>
        <sz val="9"/>
        <color rgb="FFFF0000"/>
        <rFont val="Calibri"/>
        <family val="2"/>
        <charset val="238"/>
        <scheme val="minor"/>
      </rPr>
      <t>TELEČJE</t>
    </r>
    <r>
      <rPr>
        <sz val="9"/>
        <rFont val="Calibri"/>
        <family val="2"/>
        <charset val="238"/>
        <scheme val="minor"/>
      </rPr>
      <t xml:space="preserve"> BREZ LAKTOZE IN GLUTENA</t>
    </r>
  </si>
  <si>
    <t>KEBAB kot npr. kebab žepek</t>
  </si>
  <si>
    <t>SOLATA ZELENA mehkolistnata vse sorte/tipi</t>
  </si>
  <si>
    <t>SOLATA ZELENA krhkolistnata vse sorte/tipi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</si>
</sst>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Tahoma"/>
      <family val="2"/>
      <charset val="238"/>
    </font>
    <font>
      <sz val="9"/>
      <color indexed="8"/>
      <name val="Tahoma"/>
      <family val="2"/>
      <charset val="238"/>
    </font>
    <font>
      <sz val="11"/>
      <color theme="1"/>
      <name val="Calibri"/>
      <family val="2"/>
      <charset val="238"/>
    </font>
    <font>
      <sz val="8"/>
      <name val="Tahoma"/>
      <family val="2"/>
      <charset val="238"/>
    </font>
    <font>
      <sz val="9"/>
      <color theme="1"/>
      <name val="Calibri"/>
      <scheme val="minor"/>
    </font>
    <font>
      <b/>
      <sz val="9"/>
      <color theme="1"/>
      <name val="Calibri"/>
      <scheme val="minor"/>
    </font>
    <font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indexed="9"/>
        <bgColor indexed="26"/>
      </patternFill>
    </fill>
    <fill>
      <patternFill patternType="solid">
        <fgColor theme="6" tint="0.79998168889431442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44" fontId="79" fillId="0" borderId="0" applyFont="0" applyFill="0" applyBorder="0" applyAlignment="0" applyProtection="0"/>
  </cellStyleXfs>
  <cellXfs count="38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89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0" borderId="82" xfId="0" applyFont="1" applyFill="1" applyBorder="1" applyAlignment="1">
      <alignment horizontal="center" vertical="center" wrapText="1"/>
    </xf>
    <xf numFmtId="0" fontId="106" fillId="90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4" fontId="45" fillId="28" borderId="82" xfId="0" applyNumberFormat="1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05" fillId="3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85" xfId="5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36" fillId="3" borderId="0" xfId="0" applyNumberFormat="1" applyFont="1" applyFill="1" applyAlignment="1">
      <alignment horizontal="center" vertical="center"/>
    </xf>
    <xf numFmtId="1" fontId="13" fillId="2" borderId="19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90" xfId="0" applyFont="1" applyFill="1" applyBorder="1" applyAlignment="1">
      <alignment horizontal="left" vertical="center"/>
    </xf>
    <xf numFmtId="0" fontId="33" fillId="27" borderId="91" xfId="0" applyFont="1" applyFill="1" applyBorder="1" applyAlignment="1">
      <alignment vertical="center" wrapText="1" shrinkToFit="1"/>
    </xf>
    <xf numFmtId="0" fontId="33" fillId="27" borderId="91" xfId="0" applyFont="1" applyFill="1" applyBorder="1" applyAlignment="1">
      <alignment horizontal="center" vertical="center" wrapText="1"/>
    </xf>
    <xf numFmtId="0" fontId="41" fillId="27" borderId="91" xfId="0" applyFont="1" applyFill="1" applyBorder="1" applyAlignment="1">
      <alignment horizontal="center" vertical="center" wrapText="1"/>
    </xf>
    <xf numFmtId="0" fontId="36" fillId="27" borderId="91" xfId="0" applyFont="1" applyFill="1" applyBorder="1" applyAlignment="1">
      <alignment horizontal="center" vertical="center"/>
    </xf>
    <xf numFmtId="0" fontId="7" fillId="27" borderId="91" xfId="0" applyFont="1" applyFill="1" applyBorder="1" applyAlignment="1">
      <alignment horizontal="center" vertical="center"/>
    </xf>
    <xf numFmtId="1" fontId="41" fillId="27" borderId="91" xfId="0" applyNumberFormat="1" applyFont="1" applyFill="1" applyBorder="1" applyAlignment="1">
      <alignment horizontal="center" vertical="center"/>
    </xf>
    <xf numFmtId="0" fontId="12" fillId="27" borderId="91" xfId="0" applyFont="1" applyFill="1" applyBorder="1" applyAlignment="1">
      <alignment horizontal="left" vertical="center"/>
    </xf>
    <xf numFmtId="0" fontId="11" fillId="27" borderId="91" xfId="0" applyFont="1" applyFill="1" applyBorder="1" applyAlignment="1">
      <alignment horizontal="center" vertical="center"/>
    </xf>
    <xf numFmtId="0" fontId="35" fillId="27" borderId="91" xfId="0" applyFont="1" applyFill="1" applyBorder="1" applyAlignment="1">
      <alignment horizontal="center" vertical="center"/>
    </xf>
    <xf numFmtId="166" fontId="41" fillId="27" borderId="91" xfId="0" applyNumberFormat="1" applyFont="1" applyFill="1" applyBorder="1" applyAlignment="1">
      <alignment horizontal="center" vertical="center"/>
    </xf>
    <xf numFmtId="0" fontId="41" fillId="27" borderId="92" xfId="0" applyFont="1" applyFill="1" applyBorder="1" applyAlignment="1">
      <alignment horizontal="center" vertical="center"/>
    </xf>
    <xf numFmtId="1" fontId="107" fillId="2" borderId="88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center" vertical="center" wrapText="1"/>
    </xf>
    <xf numFmtId="1" fontId="107" fillId="2" borderId="87" xfId="55" applyNumberFormat="1" applyFont="1" applyFill="1" applyBorder="1" applyAlignment="1">
      <alignment horizontal="left" vertical="center" wrapText="1"/>
    </xf>
    <xf numFmtId="44" fontId="108" fillId="3" borderId="87" xfId="55" applyFont="1" applyFill="1" applyBorder="1" applyAlignment="1">
      <alignment horizontal="left" vertical="center" wrapText="1"/>
    </xf>
    <xf numFmtId="44" fontId="108" fillId="3" borderId="88" xfId="55" applyFont="1" applyFill="1" applyBorder="1" applyAlignment="1">
      <alignment horizontal="left" vertical="center" wrapText="1"/>
    </xf>
    <xf numFmtId="166" fontId="108" fillId="3" borderId="87" xfId="0" applyNumberFormat="1" applyFont="1" applyFill="1" applyBorder="1" applyAlignment="1">
      <alignment horizontal="center" vertical="center" wrapText="1"/>
    </xf>
    <xf numFmtId="10" fontId="108" fillId="3" borderId="88" xfId="0" applyNumberFormat="1" applyFont="1" applyFill="1" applyBorder="1" applyAlignment="1">
      <alignment horizontal="center" vertical="center" wrapText="1"/>
    </xf>
    <xf numFmtId="166" fontId="108" fillId="2" borderId="87" xfId="0" applyNumberFormat="1" applyFont="1" applyFill="1" applyBorder="1" applyAlignment="1">
      <alignment horizontal="center" vertical="center" wrapText="1"/>
    </xf>
    <xf numFmtId="0" fontId="13" fillId="0" borderId="87" xfId="0" applyFont="1" applyBorder="1" applyAlignment="1">
      <alignment vertical="center" wrapText="1" shrinkToFit="1"/>
    </xf>
    <xf numFmtId="0" fontId="38" fillId="3" borderId="87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 shrinkToFit="1"/>
    </xf>
    <xf numFmtId="44" fontId="37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vertical="center" wrapText="1" shrinkToFit="1"/>
    </xf>
    <xf numFmtId="10" fontId="12" fillId="3" borderId="18" xfId="0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1" fontId="14" fillId="2" borderId="93" xfId="55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0" fontId="12" fillId="2" borderId="87" xfId="0" applyNumberFormat="1" applyFont="1" applyFill="1" applyBorder="1" applyAlignment="1">
      <alignment horizontal="center" vertical="center" wrapText="1"/>
    </xf>
    <xf numFmtId="1" fontId="14" fillId="3" borderId="87" xfId="55" applyNumberFormat="1" applyFont="1" applyFill="1" applyBorder="1" applyAlignment="1">
      <alignment horizontal="left" vertical="center" wrapText="1"/>
    </xf>
    <xf numFmtId="0" fontId="14" fillId="3" borderId="89" xfId="0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" fontId="11" fillId="2" borderId="87" xfId="55" applyNumberFormat="1" applyFont="1" applyFill="1" applyBorder="1" applyAlignment="1">
      <alignment horizontal="center" vertical="center" wrapText="1"/>
    </xf>
    <xf numFmtId="44" fontId="12" fillId="2" borderId="87" xfId="55" applyFont="1" applyFill="1" applyBorder="1" applyAlignment="1">
      <alignment horizontal="left" vertical="center" wrapText="1"/>
    </xf>
    <xf numFmtId="166" fontId="12" fillId="2" borderId="89" xfId="0" applyNumberFormat="1" applyFont="1" applyFill="1" applyBorder="1" applyAlignment="1">
      <alignment horizontal="center" vertical="center" wrapText="1"/>
    </xf>
    <xf numFmtId="0" fontId="14" fillId="2" borderId="89" xfId="0" applyFont="1" applyFill="1" applyBorder="1" applyAlignment="1">
      <alignment horizontal="center" vertical="center" wrapText="1"/>
    </xf>
    <xf numFmtId="1" fontId="12" fillId="2" borderId="87" xfId="55" applyNumberFormat="1" applyFont="1" applyFill="1" applyBorder="1" applyAlignment="1">
      <alignment horizontal="center" vertical="center" wrapText="1"/>
    </xf>
    <xf numFmtId="44" fontId="7" fillId="2" borderId="87" xfId="55" applyFont="1" applyFill="1" applyBorder="1" applyAlignment="1">
      <alignment horizontal="center" vertical="center" wrapText="1"/>
    </xf>
    <xf numFmtId="1" fontId="38" fillId="3" borderId="87" xfId="55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/>
    </xf>
    <xf numFmtId="4" fontId="7" fillId="2" borderId="87" xfId="0" applyNumberFormat="1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33" fillId="3" borderId="87" xfId="0" applyFont="1" applyFill="1" applyBorder="1" applyAlignment="1">
      <alignment vertical="center" wrapText="1"/>
    </xf>
    <xf numFmtId="1" fontId="36" fillId="27" borderId="91" xfId="0" applyNumberFormat="1" applyFont="1" applyFill="1" applyBorder="1" applyAlignment="1">
      <alignment horizontal="center" vertical="center"/>
    </xf>
    <xf numFmtId="0" fontId="38" fillId="3" borderId="89" xfId="0" applyFont="1" applyFill="1" applyBorder="1" applyAlignment="1">
      <alignment horizontal="center" vertical="center" wrapText="1"/>
    </xf>
    <xf numFmtId="1" fontId="13" fillId="2" borderId="87" xfId="55" applyNumberFormat="1" applyFont="1" applyFill="1" applyBorder="1" applyAlignment="1">
      <alignment horizontal="center" vertical="center" wrapText="1"/>
    </xf>
    <xf numFmtId="1" fontId="38" fillId="2" borderId="87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01" fillId="0" borderId="19" xfId="0" applyFont="1" applyBorder="1" applyAlignment="1">
      <alignment vertical="center" wrapText="1"/>
    </xf>
    <xf numFmtId="0" fontId="12" fillId="89" borderId="2" xfId="0" applyFont="1" applyFill="1" applyBorder="1" applyAlignment="1">
      <alignment horizontal="center" vertical="center" wrapText="1"/>
    </xf>
    <xf numFmtId="14" fontId="0" fillId="0" borderId="0" xfId="0" applyNumberFormat="1"/>
    <xf numFmtId="0" fontId="13" fillId="2" borderId="87" xfId="0" applyFont="1" applyFill="1" applyBorder="1" applyAlignment="1">
      <alignment vertical="center" wrapText="1" shrinkToFit="1"/>
    </xf>
    <xf numFmtId="1" fontId="105" fillId="90" borderId="82" xfId="0" applyNumberFormat="1" applyFont="1" applyFill="1" applyBorder="1" applyAlignment="1">
      <alignment horizontal="center" vertical="center" wrapText="1"/>
    </xf>
    <xf numFmtId="166" fontId="12" fillId="89" borderId="87" xfId="0" applyNumberFormat="1" applyFont="1" applyFill="1" applyBorder="1" applyAlignment="1">
      <alignment horizontal="center" vertical="center" wrapText="1"/>
    </xf>
    <xf numFmtId="0" fontId="109" fillId="0" borderId="87" xfId="0" applyFont="1" applyBorder="1" applyAlignment="1">
      <alignment horizontal="left" wrapText="1"/>
    </xf>
    <xf numFmtId="0" fontId="110" fillId="0" borderId="87" xfId="0" applyFont="1" applyBorder="1" applyAlignment="1">
      <alignment horizontal="left" wrapText="1"/>
    </xf>
    <xf numFmtId="0" fontId="101" fillId="0" borderId="87" xfId="0" applyFont="1" applyBorder="1" applyAlignment="1">
      <alignment vertical="center" wrapText="1"/>
    </xf>
    <xf numFmtId="3" fontId="32" fillId="3" borderId="87" xfId="55" applyNumberFormat="1" applyFont="1" applyFill="1" applyBorder="1" applyAlignment="1">
      <alignment horizontal="center" vertical="center" wrapText="1"/>
    </xf>
    <xf numFmtId="1" fontId="104" fillId="2" borderId="87" xfId="55" applyNumberFormat="1" applyFont="1" applyFill="1" applyBorder="1" applyAlignment="1">
      <alignment horizontal="center" vertical="center" wrapText="1"/>
    </xf>
    <xf numFmtId="0" fontId="109" fillId="0" borderId="87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 wrapText="1"/>
    </xf>
    <xf numFmtId="0" fontId="111" fillId="3" borderId="87" xfId="357" applyFont="1" applyFill="1" applyBorder="1" applyAlignment="1">
      <alignment vertical="center" wrapText="1"/>
    </xf>
    <xf numFmtId="0" fontId="42" fillId="3" borderId="87" xfId="357" applyFont="1" applyFill="1" applyBorder="1" applyAlignment="1">
      <alignment vertical="center" wrapText="1"/>
    </xf>
    <xf numFmtId="0" fontId="13" fillId="3" borderId="87" xfId="0" applyFont="1" applyFill="1" applyBorder="1" applyAlignment="1">
      <alignment vertical="center" wrapText="1"/>
    </xf>
    <xf numFmtId="0" fontId="112" fillId="0" borderId="87" xfId="0" applyFont="1" applyBorder="1" applyAlignment="1">
      <alignment horizontal="left" wrapText="1"/>
    </xf>
    <xf numFmtId="0" fontId="13" fillId="0" borderId="87" xfId="5" applyFont="1" applyBorder="1" applyAlignment="1">
      <alignment vertical="center" wrapText="1" shrinkToFit="1"/>
    </xf>
    <xf numFmtId="0" fontId="10" fillId="91" borderId="0" xfId="0" applyFont="1" applyFill="1" applyAlignment="1">
      <alignment vertical="center"/>
    </xf>
    <xf numFmtId="0" fontId="8" fillId="91" borderId="0" xfId="0" applyFont="1" applyFill="1" applyAlignment="1">
      <alignment shrinkToFit="1"/>
    </xf>
    <xf numFmtId="0" fontId="8" fillId="91" borderId="0" xfId="0" applyFont="1" applyFill="1" applyAlignment="1">
      <alignment horizontal="center"/>
    </xf>
    <xf numFmtId="0" fontId="8" fillId="91" borderId="0" xfId="0" applyFont="1" applyFill="1"/>
    <xf numFmtId="0" fontId="13" fillId="3" borderId="87" xfId="752" applyFont="1" applyFill="1" applyBorder="1" applyAlignment="1">
      <alignment vertical="center" wrapText="1" shrinkToFit="1"/>
    </xf>
    <xf numFmtId="1" fontId="12" fillId="2" borderId="88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/>
    </xf>
    <xf numFmtId="44" fontId="11" fillId="2" borderId="87" xfId="55" applyFont="1" applyFill="1" applyBorder="1" applyAlignment="1">
      <alignment horizontal="center" vertical="center" wrapText="1"/>
    </xf>
    <xf numFmtId="0" fontId="31" fillId="3" borderId="87" xfId="0" applyFont="1" applyFill="1" applyBorder="1" applyAlignment="1">
      <alignment horizontal="center" vertical="center" wrapText="1"/>
    </xf>
    <xf numFmtId="4" fontId="103" fillId="2" borderId="88" xfId="55" applyNumberFormat="1" applyFont="1" applyFill="1" applyBorder="1" applyAlignment="1">
      <alignment horizontal="center" vertical="center" wrapText="1"/>
    </xf>
    <xf numFmtId="0" fontId="13" fillId="0" borderId="89" xfId="0" applyFont="1" applyBorder="1" applyAlignment="1">
      <alignment vertical="center" wrapText="1" shrinkToFit="1"/>
    </xf>
    <xf numFmtId="3" fontId="38" fillId="3" borderId="15" xfId="0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89" borderId="89" xfId="0" applyFont="1" applyFill="1" applyBorder="1" applyAlignment="1">
      <alignment horizontal="center" vertical="center" wrapText="1"/>
    </xf>
    <xf numFmtId="1" fontId="12" fillId="3" borderId="87" xfId="55" applyNumberFormat="1" applyFont="1" applyFill="1" applyBorder="1" applyAlignment="1">
      <alignment horizontal="center" vertical="center" wrapText="1"/>
    </xf>
    <xf numFmtId="0" fontId="42" fillId="92" borderId="87" xfId="357" applyFont="1" applyFill="1" applyBorder="1" applyAlignment="1">
      <alignment vertical="center" wrapText="1"/>
    </xf>
    <xf numFmtId="0" fontId="111" fillId="92" borderId="87" xfId="357" applyFont="1" applyFill="1" applyBorder="1" applyAlignment="1">
      <alignment vertical="center" wrapText="1"/>
    </xf>
    <xf numFmtId="0" fontId="45" fillId="30" borderId="87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166" fontId="36" fillId="3" borderId="87" xfId="0" applyNumberFormat="1" applyFont="1" applyFill="1" applyBorder="1" applyAlignment="1">
      <alignment horizontal="center" vertical="center" wrapText="1"/>
    </xf>
    <xf numFmtId="1" fontId="36" fillId="3" borderId="87" xfId="0" applyNumberFormat="1" applyFont="1" applyFill="1" applyBorder="1" applyAlignment="1">
      <alignment horizontal="center" vertical="center" wrapText="1"/>
    </xf>
    <xf numFmtId="0" fontId="43" fillId="92" borderId="87" xfId="0" applyFont="1" applyFill="1" applyBorder="1" applyAlignment="1">
      <alignment vertical="center" wrapText="1"/>
    </xf>
    <xf numFmtId="166" fontId="36" fillId="92" borderId="87" xfId="0" applyNumberFormat="1" applyFont="1" applyFill="1" applyBorder="1" applyAlignment="1">
      <alignment horizontal="center" vertical="center" wrapText="1"/>
    </xf>
    <xf numFmtId="1" fontId="36" fillId="92" borderId="87" xfId="0" applyNumberFormat="1" applyFont="1" applyFill="1" applyBorder="1" applyAlignment="1">
      <alignment horizontal="center" vertical="center" wrapText="1"/>
    </xf>
    <xf numFmtId="166" fontId="10" fillId="27" borderId="87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7" xfId="0" applyFont="1" applyFill="1" applyBorder="1" applyAlignment="1">
      <alignment horizontal="center" vertical="center" wrapText="1"/>
    </xf>
    <xf numFmtId="0" fontId="10" fillId="27" borderId="87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1" fontId="114" fillId="2" borderId="87" xfId="55" applyNumberFormat="1" applyFont="1" applyFill="1" applyBorder="1" applyAlignment="1">
      <alignment horizontal="center" vertical="center" wrapText="1"/>
    </xf>
    <xf numFmtId="1" fontId="114" fillId="3" borderId="87" xfId="55" applyNumberFormat="1" applyFont="1" applyFill="1" applyBorder="1" applyAlignment="1">
      <alignment horizontal="left" vertical="center" wrapText="1"/>
    </xf>
    <xf numFmtId="44" fontId="113" fillId="3" borderId="87" xfId="55" applyFont="1" applyFill="1" applyBorder="1" applyAlignment="1">
      <alignment horizontal="left" vertical="center" wrapText="1"/>
    </xf>
    <xf numFmtId="44" fontId="114" fillId="3" borderId="2" xfId="55" applyFont="1" applyFill="1" applyBorder="1" applyAlignment="1">
      <alignment horizontal="center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3" fillId="3" borderId="87" xfId="0" applyNumberFormat="1" applyFont="1" applyFill="1" applyBorder="1" applyAlignment="1">
      <alignment horizontal="center" vertical="center" wrapText="1"/>
    </xf>
    <xf numFmtId="10" fontId="113" fillId="2" borderId="87" xfId="0" applyNumberFormat="1" applyFont="1" applyFill="1" applyBorder="1" applyAlignment="1">
      <alignment horizontal="center" vertical="center" wrapText="1"/>
    </xf>
    <xf numFmtId="166" fontId="113" fillId="2" borderId="87" xfId="0" applyNumberFormat="1" applyFont="1" applyFill="1" applyBorder="1" applyAlignment="1">
      <alignment horizontal="center" vertical="center" wrapText="1"/>
    </xf>
    <xf numFmtId="0" fontId="114" fillId="3" borderId="89" xfId="0" applyFont="1" applyFill="1" applyBorder="1" applyAlignment="1">
      <alignment horizontal="center"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0" borderId="87" xfId="0" applyFont="1" applyBorder="1" applyAlignment="1">
      <alignment vertical="center" wrapText="1" shrinkToFit="1"/>
    </xf>
    <xf numFmtId="0" fontId="116" fillId="3" borderId="87" xfId="0" applyFont="1" applyFill="1" applyBorder="1" applyAlignment="1">
      <alignment horizontal="center" vertical="center" wrapText="1"/>
    </xf>
    <xf numFmtId="0" fontId="116" fillId="3" borderId="19" xfId="0" applyFont="1" applyFill="1" applyBorder="1" applyAlignment="1">
      <alignment horizontal="center" vertical="center" wrapText="1"/>
    </xf>
    <xf numFmtId="0" fontId="117" fillId="3" borderId="89" xfId="0" applyFont="1" applyFill="1" applyBorder="1" applyAlignment="1">
      <alignment horizontal="center" vertical="center" wrapText="1"/>
    </xf>
    <xf numFmtId="1" fontId="116" fillId="2" borderId="87" xfId="55" applyNumberFormat="1" applyFont="1" applyFill="1" applyBorder="1" applyAlignment="1">
      <alignment horizontal="center" vertical="center" wrapText="1"/>
    </xf>
    <xf numFmtId="4" fontId="117" fillId="2" borderId="88" xfId="55" applyNumberFormat="1" applyFont="1" applyFill="1" applyBorder="1" applyAlignment="1">
      <alignment horizontal="center" vertical="center" wrapText="1"/>
    </xf>
    <xf numFmtId="0" fontId="118" fillId="3" borderId="18" xfId="0" applyFont="1" applyFill="1" applyBorder="1" applyAlignment="1">
      <alignment horizontal="center" vertical="center" wrapText="1"/>
    </xf>
    <xf numFmtId="0" fontId="118" fillId="0" borderId="87" xfId="0" applyFont="1" applyBorder="1" applyAlignment="1">
      <alignment vertical="center" wrapText="1" shrinkToFit="1"/>
    </xf>
    <xf numFmtId="0" fontId="118" fillId="3" borderId="18" xfId="0" applyFont="1" applyFill="1" applyBorder="1" applyAlignment="1">
      <alignment horizontal="left" vertical="center" wrapText="1"/>
    </xf>
    <xf numFmtId="0" fontId="118" fillId="3" borderId="87" xfId="752" applyFont="1" applyFill="1" applyBorder="1" applyAlignment="1">
      <alignment vertical="center" wrapText="1" shrinkToFit="1"/>
    </xf>
    <xf numFmtId="0" fontId="116" fillId="3" borderId="87" xfId="0" applyFont="1" applyFill="1" applyBorder="1" applyAlignment="1">
      <alignment vertical="center" wrapText="1" shrinkToFit="1"/>
    </xf>
    <xf numFmtId="0" fontId="116" fillId="3" borderId="2" xfId="0" applyFont="1" applyFill="1" applyBorder="1" applyAlignment="1">
      <alignment horizontal="center" vertical="center" wrapText="1"/>
    </xf>
    <xf numFmtId="0" fontId="117" fillId="3" borderId="2" xfId="0" applyFont="1" applyFill="1" applyBorder="1" applyAlignment="1">
      <alignment horizontal="center" vertical="center" wrapText="1"/>
    </xf>
    <xf numFmtId="1" fontId="116" fillId="2" borderId="93" xfId="55" applyNumberFormat="1" applyFont="1" applyFill="1" applyBorder="1" applyAlignment="1">
      <alignment horizontal="center" vertical="center" wrapText="1"/>
    </xf>
    <xf numFmtId="4" fontId="116" fillId="2" borderId="87" xfId="55" applyNumberFormat="1" applyFont="1" applyFill="1" applyBorder="1" applyAlignment="1">
      <alignment horizontal="center" vertical="center" wrapText="1"/>
    </xf>
    <xf numFmtId="0" fontId="116" fillId="3" borderId="89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4" fontId="117" fillId="2" borderId="87" xfId="55" applyNumberFormat="1" applyFont="1" applyFill="1" applyBorder="1" applyAlignment="1">
      <alignment horizontal="center" vertical="center" wrapText="1"/>
    </xf>
    <xf numFmtId="0" fontId="118" fillId="3" borderId="87" xfId="0" applyFont="1" applyFill="1" applyBorder="1" applyAlignment="1">
      <alignment vertical="center" wrapText="1" shrinkToFit="1"/>
    </xf>
    <xf numFmtId="0" fontId="116" fillId="0" borderId="87" xfId="5" applyFont="1" applyBorder="1" applyAlignment="1">
      <alignment vertical="center" wrapText="1" shrinkToFit="1"/>
    </xf>
    <xf numFmtId="1" fontId="117" fillId="2" borderId="87" xfId="55" applyNumberFormat="1" applyFont="1" applyFill="1" applyBorder="1" applyAlignment="1">
      <alignment horizontal="center" vertical="center" wrapText="1"/>
    </xf>
    <xf numFmtId="0" fontId="118" fillId="0" borderId="87" xfId="5" applyFont="1" applyBorder="1" applyAlignment="1">
      <alignment vertical="center" wrapText="1" shrinkToFit="1"/>
    </xf>
    <xf numFmtId="0" fontId="119" fillId="0" borderId="87" xfId="0" applyFont="1" applyBorder="1" applyAlignment="1">
      <alignment vertical="center" wrapText="1"/>
    </xf>
    <xf numFmtId="0" fontId="119" fillId="3" borderId="87" xfId="0" applyFont="1" applyFill="1" applyBorder="1" applyAlignment="1">
      <alignment horizontal="center" vertical="center" wrapText="1"/>
    </xf>
    <xf numFmtId="0" fontId="120" fillId="3" borderId="15" xfId="0" applyFont="1" applyFill="1" applyBorder="1" applyAlignment="1">
      <alignment horizontal="center" vertical="center" wrapText="1"/>
    </xf>
    <xf numFmtId="3" fontId="119" fillId="3" borderId="87" xfId="55" applyNumberFormat="1" applyFont="1" applyFill="1" applyBorder="1" applyAlignment="1">
      <alignment horizontal="center" vertical="center" wrapText="1"/>
    </xf>
    <xf numFmtId="4" fontId="120" fillId="2" borderId="88" xfId="55" applyNumberFormat="1" applyFont="1" applyFill="1" applyBorder="1" applyAlignment="1">
      <alignment horizontal="center" vertical="center" wrapText="1"/>
    </xf>
    <xf numFmtId="0" fontId="116" fillId="0" borderId="19" xfId="5" applyFont="1" applyBorder="1" applyAlignment="1">
      <alignment horizontal="center" vertical="center" wrapText="1"/>
    </xf>
  </cellXfs>
  <cellStyles count="326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10" xfId="3264" xr:uid="{00000000-0005-0000-0000-00006F060000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75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Tahoma"/>
        <scheme val="none"/>
      </font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752" dataDxfId="750" headerRowBorderDxfId="751" tableBorderDxfId="749" totalsRowBorderDxfId="748">
  <tableColumns count="21">
    <tableColumn id="1" xr3:uid="{00000000-0010-0000-0000-000001000000}" name="Zap. št." totalsRowLabel="Vsota" dataDxfId="747" totalsRowDxfId="746"/>
    <tableColumn id="2" xr3:uid="{00000000-0010-0000-0000-000002000000}" name="Tehnična specifikacija živila (stolpec 2, 2a, 2b, 2c)" dataDxfId="745" totalsRowDxfId="744"/>
    <tableColumn id="3" xr3:uid="{00000000-0010-0000-0000-000003000000}" name="ZAHTEVANO PAKIRANJE                    Masa/volumen" dataDxfId="743" totalsRowDxfId="742"/>
    <tableColumn id="4" xr3:uid="{00000000-0010-0000-0000-000004000000}" name=" ZAHTEVANO PAKIRANJE       Enota" dataDxfId="741" totalsRowDxfId="740"/>
    <tableColumn id="21" xr3:uid="{00000000-0010-0000-0000-000015000000}" name="ZAHTEVANA SHEMA KAKOVOSTI" dataDxfId="739" totalsRowDxfId="738"/>
    <tableColumn id="5" xr3:uid="{00000000-0010-0000-0000-000005000000}" name="Okvirna količina" dataDxfId="737" totalsRowDxfId="736" dataCellStyle="Valuta"/>
    <tableColumn id="6" xr3:uid="{00000000-0010-0000-0000-000006000000}" name="Enota mere količine" dataDxfId="735" totalsRowDxfId="734"/>
    <tableColumn id="7" xr3:uid="{00000000-0010-0000-0000-000007000000}" name="Preračunana masa/volumen/kos na enoto kg" totalsRowFunction="sum" dataDxfId="733" totalsRowDxfId="732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1" totalsRowDxfId="730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29" totalsRowDxfId="728" dataCellStyle="Valuta"/>
    <tableColumn id="10" xr3:uid="{00000000-0010-0000-0000-00000A000000}" name="BLAGOVNA ZNAMKA ali PROIZVAJALEC" dataDxfId="727" totalsRowDxfId="726" dataCellStyle="Valuta"/>
    <tableColumn id="11" xr3:uid="{00000000-0010-0000-0000-00000B000000}" name=" NAZIV/IME (trgovsko) ponujenega živila  " dataDxfId="725" totalsRowDxfId="724" dataCellStyle="Valuta"/>
    <tableColumn id="12" xr3:uid="{00000000-0010-0000-0000-00000C000000}" name="Dejanska masa/volumen ponujenega živila" dataDxfId="723" totalsRowDxfId="722" dataCellStyle="Valuta"/>
    <tableColumn id="13" xr3:uid="{00000000-0010-0000-0000-00000D000000}" name="cena/enota brez DDV v EUR" dataDxfId="721" totalsRowDxfId="720"/>
    <tableColumn id="14" xr3:uid="{00000000-0010-0000-0000-00000E000000}" name="Cena za dejansko maso/volumen ponujenega živila brez DDV " dataDxfId="719" totalsRowDxfId="718"/>
    <tableColumn id="15" xr3:uid="{00000000-0010-0000-0000-00000F000000}" name="Stopnja DDV (%)" dataDxfId="717" totalsRowDxfId="716"/>
    <tableColumn id="16" xr3:uid="{00000000-0010-0000-0000-000010000000}" name="Davek (EUR)" dataDxfId="715" totalsRowDxfId="714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3" totalsRowDxfId="712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1" totalsRowDxfId="710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09" totalsRowDxfId="708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9" totalsRowCount="1" headerRowDxfId="705" dataDxfId="703" headerRowBorderDxfId="704" tableBorderDxfId="702" totalsRowBorderDxfId="701">
  <tableColumns count="21">
    <tableColumn id="1" xr3:uid="{00000000-0010-0000-0100-000001000000}" name="Zap. št." totalsRowLabel="Vsota" dataDxfId="700" totalsRowDxfId="699"/>
    <tableColumn id="2" xr3:uid="{00000000-0010-0000-0100-000002000000}" name="Tehnična specifikacija živila (stolpec 2, 2a, 2b, 2c)" dataDxfId="698" totalsRowDxfId="697"/>
    <tableColumn id="3" xr3:uid="{00000000-0010-0000-0100-000003000000}" name="ZAHTEVANO PAKIRANJE                    Masa/volumen" dataDxfId="696" totalsRowDxfId="695"/>
    <tableColumn id="4" xr3:uid="{00000000-0010-0000-0100-000004000000}" name=" ZAHTEVANO PAKIRANJE       Enota" dataDxfId="694" totalsRowDxfId="693"/>
    <tableColumn id="21" xr3:uid="{00000000-0010-0000-0100-000015000000}" name="ZAHTEVANA SHEMA KAKOVOSTI" dataDxfId="692" totalsRowDxfId="691"/>
    <tableColumn id="5" xr3:uid="{00000000-0010-0000-0100-000005000000}" name="Okvirna količina" dataDxfId="690" totalsRowDxfId="689" dataCellStyle="Valuta"/>
    <tableColumn id="6" xr3:uid="{00000000-0010-0000-0100-000006000000}" name="Enota mere količine" dataDxfId="688" totalsRowDxfId="687"/>
    <tableColumn id="7" xr3:uid="{00000000-0010-0000-0100-000007000000}" name="Preračunana masa/volumen/kos na enoto kg" totalsRowFunction="sum" dataDxfId="686" totalsRowDxfId="685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4" totalsRowDxfId="683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2" totalsRowDxfId="681" dataCellStyle="Valuta"/>
    <tableColumn id="10" xr3:uid="{00000000-0010-0000-0100-00000A000000}" name="BLAGOVNA ZNAMKA ali PROIZVAJALEC" dataDxfId="680" totalsRowDxfId="679" dataCellStyle="Valuta"/>
    <tableColumn id="11" xr3:uid="{00000000-0010-0000-0100-00000B000000}" name=" NAZIV/IME (trgovsko) ponujenega živila  " dataDxfId="678" totalsRowDxfId="677" dataCellStyle="Valuta"/>
    <tableColumn id="12" xr3:uid="{00000000-0010-0000-0100-00000C000000}" name="Dejanska masa/volumen ponujenega živila" dataDxfId="676" totalsRowDxfId="675" dataCellStyle="Valuta"/>
    <tableColumn id="13" xr3:uid="{00000000-0010-0000-0100-00000D000000}" name="cena/enota brez DDV v EUR" dataDxfId="674" totalsRowDxfId="673"/>
    <tableColumn id="14" xr3:uid="{00000000-0010-0000-0100-00000E000000}" name="Cena za dejansko maso/volumen ponujenega živila brez DDV " dataDxfId="672" totalsRowDxfId="671"/>
    <tableColumn id="15" xr3:uid="{00000000-0010-0000-0100-00000F000000}" name="Stopnja DDV (%)" dataDxfId="670" totalsRowDxfId="669"/>
    <tableColumn id="16" xr3:uid="{00000000-0010-0000-0100-000010000000}" name="Davek (EUR)" dataDxfId="668" totalsRowDxfId="667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6" totalsRowDxfId="665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4" totalsRowDxfId="663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2" totalsRowDxfId="661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660" totalsRowDxfId="659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0" totalsRowCount="1" headerRowDxfId="658" dataDxfId="656" headerRowBorderDxfId="657" tableBorderDxfId="655" totalsRowBorderDxfId="654">
  <tableColumns count="21">
    <tableColumn id="1" xr3:uid="{00000000-0010-0000-0200-000001000000}" name="Zap. št." totalsRowLabel="Vsota" dataDxfId="653" totalsRowDxfId="167"/>
    <tableColumn id="2" xr3:uid="{00000000-0010-0000-0200-000002000000}" name="Tehnična specifikacija živila (stolpec 2, 2a, 2b, 2c)" dataDxfId="652" totalsRowDxfId="166"/>
    <tableColumn id="3" xr3:uid="{00000000-0010-0000-0200-000003000000}" name="ZAHTEVANO PAKIRANJE                    Masa/volumen" dataDxfId="651" totalsRowDxfId="165"/>
    <tableColumn id="4" xr3:uid="{00000000-0010-0000-0200-000004000000}" name=" ZAHTEVANO PAKIRANJE       Enota" dataDxfId="650" totalsRowDxfId="164"/>
    <tableColumn id="21" xr3:uid="{00000000-0010-0000-0200-000015000000}" name="ZAHTEVANA SHEMA KAKOVOSTI" dataDxfId="649" totalsRowDxfId="163"/>
    <tableColumn id="5" xr3:uid="{00000000-0010-0000-0200-000005000000}" name="Okvirna količina" dataDxfId="648" totalsRowDxfId="162" dataCellStyle="Valuta"/>
    <tableColumn id="6" xr3:uid="{00000000-0010-0000-0200-000006000000}" name="Enota mere količine" dataDxfId="647" totalsRowDxfId="161"/>
    <tableColumn id="7" xr3:uid="{00000000-0010-0000-0200-000007000000}" name="Preračunana masa/volumen/kos na enoto kg" totalsRowFunction="sum" dataDxfId="646" totalsRowDxfId="16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45" totalsRowDxfId="15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44" totalsRowDxfId="158" dataCellStyle="Valuta"/>
    <tableColumn id="10" xr3:uid="{00000000-0010-0000-0200-00000A000000}" name="BLAGOVNA ZNAMKA ali PROIZVAJALEC" dataDxfId="643" totalsRowDxfId="157" dataCellStyle="Valuta"/>
    <tableColumn id="11" xr3:uid="{00000000-0010-0000-0200-00000B000000}" name=" NAZIV/IME (trgovsko) ponujenega živila  " dataDxfId="642" totalsRowDxfId="156" dataCellStyle="Valuta"/>
    <tableColumn id="12" xr3:uid="{00000000-0010-0000-0200-00000C000000}" name="Dejanska masa/volumen ponujenega živila" dataDxfId="641" totalsRowDxfId="155" dataCellStyle="Valuta"/>
    <tableColumn id="13" xr3:uid="{00000000-0010-0000-0200-00000D000000}" name="cena/enota brez DDV v EUR" dataDxfId="640" totalsRowDxfId="154"/>
    <tableColumn id="14" xr3:uid="{00000000-0010-0000-0200-00000E000000}" name="Cena za dejansko maso/volumen ponujenega živila brez DDV " dataDxfId="639" totalsRowDxfId="153"/>
    <tableColumn id="15" xr3:uid="{00000000-0010-0000-0200-00000F000000}" name="Stopnja DDV (%)" dataDxfId="638" totalsRowDxfId="152"/>
    <tableColumn id="16" xr3:uid="{00000000-0010-0000-0200-000010000000}" name="Davek (EUR)" dataDxfId="637" totalsRowDxfId="15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36" totalsRowDxfId="15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35" totalsRowDxfId="14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34" totalsRowDxfId="14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33" totalsRowDxfId="147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632" dataDxfId="630" headerRowBorderDxfId="631" tableBorderDxfId="629" totalsRowBorderDxfId="628">
  <tableColumns count="21">
    <tableColumn id="1" xr3:uid="{00000000-0010-0000-0300-000001000000}" name="Zap. št." totalsRowLabel="Vsota" dataDxfId="627" totalsRowDxfId="626"/>
    <tableColumn id="2" xr3:uid="{00000000-0010-0000-0300-000002000000}" name="Tehnična specifikacija živila (stolpec 2, 2a, 2b, 2c)" dataDxfId="625" totalsRowDxfId="624"/>
    <tableColumn id="3" xr3:uid="{00000000-0010-0000-0300-000003000000}" name="ZAHTEVANO PAKIRANJE                    Masa/volumen" dataDxfId="623" totalsRowDxfId="622"/>
    <tableColumn id="4" xr3:uid="{00000000-0010-0000-0300-000004000000}" name=" ZAHTEVANO PAKIRANJE       Enota" dataDxfId="621" totalsRowDxfId="620"/>
    <tableColumn id="21" xr3:uid="{00000000-0010-0000-0300-000015000000}" name="ZAHTEVANA SHEMA KAKOVOSTI" dataDxfId="619" totalsRowDxfId="618"/>
    <tableColumn id="5" xr3:uid="{00000000-0010-0000-0300-000005000000}" name="Okvirna količina" dataDxfId="617" totalsRowDxfId="616" dataCellStyle="Valuta"/>
    <tableColumn id="6" xr3:uid="{00000000-0010-0000-0300-000006000000}" name="Enota mere količine" dataDxfId="615" totalsRowDxfId="614"/>
    <tableColumn id="7" xr3:uid="{00000000-0010-0000-0300-000007000000}" name="Preračunana masa/volumen/kos na enoto kg" totalsRowFunction="sum" dataDxfId="613" totalsRowDxfId="61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11" totalsRowDxfId="61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09" totalsRowDxfId="608" dataCellStyle="Valuta"/>
    <tableColumn id="10" xr3:uid="{00000000-0010-0000-0300-00000A000000}" name="BLAGOVNA ZNAMKA ali PROIZVAJALEC" dataDxfId="607" totalsRowDxfId="606" dataCellStyle="Valuta"/>
    <tableColumn id="11" xr3:uid="{00000000-0010-0000-0300-00000B000000}" name=" NAZIV/IME (trgovsko) ponujenega živila  " dataDxfId="605" totalsRowDxfId="604" dataCellStyle="Valuta"/>
    <tableColumn id="12" xr3:uid="{00000000-0010-0000-0300-00000C000000}" name="Dejanska masa/volumen ponujenega živila" dataDxfId="603" totalsRowDxfId="602" dataCellStyle="Valuta"/>
    <tableColumn id="13" xr3:uid="{00000000-0010-0000-0300-00000D000000}" name="cena/enota brez DDV v EUR" dataDxfId="601" totalsRowDxfId="600"/>
    <tableColumn id="14" xr3:uid="{00000000-0010-0000-0300-00000E000000}" name="Cena za dejansko maso/volumen ponujenega živila brez DDV " dataDxfId="599" totalsRowDxfId="598"/>
    <tableColumn id="15" xr3:uid="{00000000-0010-0000-0300-00000F000000}" name="Stopnja DDV (%)" dataDxfId="597" totalsRowDxfId="596"/>
    <tableColumn id="16" xr3:uid="{00000000-0010-0000-0300-000010000000}" name="Davek (EUR)" dataDxfId="595" totalsRowDxfId="59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93" totalsRowDxfId="59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91" totalsRowDxfId="59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89" totalsRowDxfId="58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87" totalsRowDxfId="58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59" totalsRowCount="1" headerRowDxfId="585" dataDxfId="583" headerRowBorderDxfId="584" tableBorderDxfId="582" totalsRowBorderDxfId="581">
  <tableColumns count="21">
    <tableColumn id="1" xr3:uid="{00000000-0010-0000-0400-000001000000}" name="Zap. št." totalsRowLabel="Vsota" dataDxfId="580" totalsRowDxfId="125"/>
    <tableColumn id="2" xr3:uid="{00000000-0010-0000-0400-000002000000}" name="Tehnična specifikacija živila (stolpec 2, 2a, 2b, 2c)" dataDxfId="579" totalsRowDxfId="124"/>
    <tableColumn id="3" xr3:uid="{00000000-0010-0000-0400-000003000000}" name="ZAHTEVANO PAKIRANJE                    Masa/volumen" dataDxfId="578" totalsRowDxfId="123"/>
    <tableColumn id="4" xr3:uid="{00000000-0010-0000-0400-000004000000}" name=" ZAHTEVANO PAKIRANJE       Enota" dataDxfId="577" totalsRowDxfId="122"/>
    <tableColumn id="21" xr3:uid="{00000000-0010-0000-0400-000015000000}" name="ZAHTEVANA SHEMA KAKOVOSTI" dataDxfId="576" totalsRowDxfId="121"/>
    <tableColumn id="5" xr3:uid="{00000000-0010-0000-0400-000005000000}" name="Okvirna količina" dataDxfId="575" totalsRowDxfId="120" dataCellStyle="Valuta"/>
    <tableColumn id="6" xr3:uid="{00000000-0010-0000-0400-000006000000}" name="Enota mere količine" dataDxfId="574" totalsRowDxfId="119"/>
    <tableColumn id="7" xr3:uid="{00000000-0010-0000-0400-000007000000}" name="Preračunana masa/volumen/kos na enoto kg" totalsRowFunction="sum" dataDxfId="573" totalsRowDxfId="11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72" totalsRowDxfId="11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71" totalsRowDxfId="116" dataCellStyle="Valuta"/>
    <tableColumn id="10" xr3:uid="{00000000-0010-0000-0400-00000A000000}" name="BLAGOVNA ZNAMKA ali PROIZVAJALEC" dataDxfId="570" totalsRowDxfId="115" dataCellStyle="Valuta"/>
    <tableColumn id="11" xr3:uid="{00000000-0010-0000-0400-00000B000000}" name=" NAZIV/IME (trgovsko) ponujenega živila  " dataDxfId="569" totalsRowDxfId="114" dataCellStyle="Valuta"/>
    <tableColumn id="12" xr3:uid="{00000000-0010-0000-0400-00000C000000}" name="Dejanska masa/volumen ponujenega živila" dataDxfId="568" totalsRowDxfId="113" dataCellStyle="Valuta"/>
    <tableColumn id="13" xr3:uid="{00000000-0010-0000-0400-00000D000000}" name="cena/enota brez DDV v EUR" dataDxfId="567" totalsRowDxfId="112"/>
    <tableColumn id="14" xr3:uid="{00000000-0010-0000-0400-00000E000000}" name="Cena za dejansko maso/volumen ponujenega živila brez DDV " dataDxfId="566" totalsRowDxfId="111"/>
    <tableColumn id="15" xr3:uid="{00000000-0010-0000-0400-00000F000000}" name="Stopnja DDV (%)" dataDxfId="565" totalsRowDxfId="110"/>
    <tableColumn id="16" xr3:uid="{00000000-0010-0000-0400-000010000000}" name="Davek (EUR)" dataDxfId="564" totalsRowDxfId="10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63" totalsRowDxfId="10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62" totalsRowDxfId="10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1" totalsRowDxfId="106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0" totalsRowDxfId="10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5" totalsRowCount="1" headerRowDxfId="559" dataDxfId="557" headerRowBorderDxfId="558" tableBorderDxfId="556" totalsRowBorderDxfId="555">
  <tableColumns count="21">
    <tableColumn id="1" xr3:uid="{00000000-0010-0000-0500-000001000000}" name="Zap. št." totalsRowLabel="Vsota" dataDxfId="554" totalsRowDxfId="146"/>
    <tableColumn id="2" xr3:uid="{00000000-0010-0000-0500-000002000000}" name="Tehnična specifikacija živila (stolpec 2, 2a, 2b, 2c)" dataDxfId="553" totalsRowDxfId="145"/>
    <tableColumn id="3" xr3:uid="{00000000-0010-0000-0500-000003000000}" name="ZAHTEVANO PAKIRANJE                    Masa/volumen" dataDxfId="552" totalsRowDxfId="144"/>
    <tableColumn id="4" xr3:uid="{00000000-0010-0000-0500-000004000000}" name=" ZAHTEVANO PAKIRANJE       Enota" dataDxfId="551" totalsRowDxfId="143"/>
    <tableColumn id="21" xr3:uid="{00000000-0010-0000-0500-000015000000}" name="ZAHTEVANA SHEMA KAKOVOSTI" dataDxfId="550" totalsRowDxfId="142"/>
    <tableColumn id="5" xr3:uid="{00000000-0010-0000-0500-000005000000}" name="Okvirna količina" dataDxfId="549" totalsRowDxfId="141" dataCellStyle="Valuta"/>
    <tableColumn id="6" xr3:uid="{00000000-0010-0000-0500-000006000000}" name="Enota mere količine" dataDxfId="548" totalsRowDxfId="140"/>
    <tableColumn id="7" xr3:uid="{00000000-0010-0000-0500-000007000000}" name="Preračunana masa/volumen/kos na enoto kg" totalsRowFunction="sum" dataDxfId="547" totalsRowDxfId="139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6" totalsRowDxfId="13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5" totalsRowDxfId="137" dataCellStyle="Valuta"/>
    <tableColumn id="10" xr3:uid="{00000000-0010-0000-0500-00000A000000}" name="BLAGOVNA ZNAMKA ali PROIZVAJALEC" dataDxfId="544" totalsRowDxfId="136" dataCellStyle="Valuta"/>
    <tableColumn id="11" xr3:uid="{00000000-0010-0000-0500-00000B000000}" name=" NAZIV/IME (trgovsko) ponujenega živila  " dataDxfId="543" totalsRowDxfId="135" dataCellStyle="Valuta"/>
    <tableColumn id="12" xr3:uid="{00000000-0010-0000-0500-00000C000000}" name="Dejanska masa/volumen ponujenega živila" dataDxfId="542" totalsRowDxfId="134" dataCellStyle="Valuta"/>
    <tableColumn id="13" xr3:uid="{00000000-0010-0000-0500-00000D000000}" name="cena/enota brez DDV v EUR" dataDxfId="541" totalsRowDxfId="133"/>
    <tableColumn id="14" xr3:uid="{00000000-0010-0000-0500-00000E000000}" name="Cena za dejansko maso/volumen ponujenega živila brez DDV " dataDxfId="540" totalsRowDxfId="132"/>
    <tableColumn id="15" xr3:uid="{00000000-0010-0000-0500-00000F000000}" name="Stopnja DDV (%)" dataDxfId="539" totalsRowDxfId="131"/>
    <tableColumn id="16" xr3:uid="{00000000-0010-0000-0500-000010000000}" name="Davek (EUR)" dataDxfId="538" totalsRowDxfId="13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37" totalsRowDxfId="129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36" totalsRowDxfId="12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35" totalsRowDxfId="12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34" totalsRowDxfId="12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24" totalsRowCount="1" headerRowDxfId="533" dataDxfId="531" headerRowBorderDxfId="532" tableBorderDxfId="530" totalsRowBorderDxfId="529">
  <tableColumns count="21">
    <tableColumn id="1" xr3:uid="{00000000-0010-0000-0600-000001000000}" name="Zap. št." totalsRowLabel="Vsota" dataDxfId="528" totalsRowDxfId="209"/>
    <tableColumn id="2" xr3:uid="{00000000-0010-0000-0600-000002000000}" name="Tehnična specifikacija živila (stolpec 2, 2a, 2b, 2c)" dataDxfId="527" totalsRowDxfId="208"/>
    <tableColumn id="3" xr3:uid="{00000000-0010-0000-0600-000003000000}" name="ZAHTEVANO PAKIRANJE                    Masa/volumen" dataDxfId="526" totalsRowDxfId="207"/>
    <tableColumn id="4" xr3:uid="{00000000-0010-0000-0600-000004000000}" name=" ZAHTEVANO PAKIRANJE       Enota" dataDxfId="525" totalsRowDxfId="206"/>
    <tableColumn id="21" xr3:uid="{00000000-0010-0000-0600-000015000000}" name="ZAHTEVANA SHEMA KAKOVOSTI" dataDxfId="524" totalsRowDxfId="205"/>
    <tableColumn id="5" xr3:uid="{00000000-0010-0000-0600-000005000000}" name="Okvirna količina" dataDxfId="523" totalsRowDxfId="204" dataCellStyle="Valuta"/>
    <tableColumn id="6" xr3:uid="{00000000-0010-0000-0600-000006000000}" name="Enota mere količine" dataDxfId="522" totalsRowDxfId="203"/>
    <tableColumn id="7" xr3:uid="{00000000-0010-0000-0600-000007000000}" name="Preračunana masa/volumen/kos na enoto kg" totalsRowFunction="sum" dataDxfId="521" totalsRowDxfId="20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20" totalsRowDxfId="20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19" totalsRowDxfId="200" dataCellStyle="Valuta"/>
    <tableColumn id="10" xr3:uid="{00000000-0010-0000-0600-00000A000000}" name="BLAGOVNA ZNAMKA ali PROIZVAJALEC" dataDxfId="518" totalsRowDxfId="199" dataCellStyle="Valuta"/>
    <tableColumn id="11" xr3:uid="{00000000-0010-0000-0600-00000B000000}" name=" NAZIV/IME (trgovsko) ponujenega živila  " dataDxfId="517" totalsRowDxfId="198" dataCellStyle="Valuta"/>
    <tableColumn id="12" xr3:uid="{00000000-0010-0000-0600-00000C000000}" name="Dejanska masa/volumen ponujenega živila" dataDxfId="516" totalsRowDxfId="197" dataCellStyle="Valuta"/>
    <tableColumn id="13" xr3:uid="{00000000-0010-0000-0600-00000D000000}" name="cena/enota brez DDV v EUR" dataDxfId="515" totalsRowDxfId="196"/>
    <tableColumn id="14" xr3:uid="{00000000-0010-0000-0600-00000E000000}" name="Cena za dejansko maso/volumen ponujenega živila brez DDV " dataDxfId="514" totalsRowDxfId="195"/>
    <tableColumn id="15" xr3:uid="{00000000-0010-0000-0600-00000F000000}" name="Stopnja DDV (%)" dataDxfId="513" totalsRowDxfId="194"/>
    <tableColumn id="16" xr3:uid="{00000000-0010-0000-0600-000010000000}" name="Davek (EUR)" dataDxfId="512" totalsRowDxfId="19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11" totalsRowDxfId="19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10" totalsRowDxfId="19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09" totalsRowDxfId="19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08" totalsRowDxfId="189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8" displayName="Sklop8" ref="A15:U63" totalsRowCount="1" headerRowDxfId="507" dataDxfId="505" headerRowBorderDxfId="506" tableBorderDxfId="504" totalsRowBorderDxfId="503">
  <tableColumns count="21">
    <tableColumn id="1" xr3:uid="{00000000-0010-0000-0700-000001000000}" name="Zap. št." totalsRowLabel="Vsota" dataDxfId="502" totalsRowDxfId="501"/>
    <tableColumn id="2" xr3:uid="{00000000-0010-0000-0700-000002000000}" name="Tehnična specifikacija živila (stolpec 2, 2a, 2b, 2c)" dataDxfId="500" totalsRowDxfId="499"/>
    <tableColumn id="3" xr3:uid="{00000000-0010-0000-0700-000003000000}" name="ZAHTEVANO PAKIRANJE                    Masa/volumen" dataDxfId="498" totalsRowDxfId="497"/>
    <tableColumn id="4" xr3:uid="{00000000-0010-0000-0700-000004000000}" name=" ZAHTEVANO PAKIRANJE       Enota" dataDxfId="496" totalsRowDxfId="495"/>
    <tableColumn id="21" xr3:uid="{00000000-0010-0000-0700-000015000000}" name="ZAHTEVANA SHEMA KAKOVOSTI" dataDxfId="494" totalsRowDxfId="493"/>
    <tableColumn id="5" xr3:uid="{00000000-0010-0000-0700-000005000000}" name="Okvirna količina" dataDxfId="492" totalsRowDxfId="491" dataCellStyle="Valuta"/>
    <tableColumn id="6" xr3:uid="{00000000-0010-0000-0700-000006000000}" name="Enota mere količine" dataDxfId="490" totalsRowDxfId="489"/>
    <tableColumn id="7" xr3:uid="{00000000-0010-0000-0700-000007000000}" name="Preračunana masa/volumen/kos na enoto kg" totalsRowFunction="sum" dataDxfId="488" totalsRowDxfId="48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86" totalsRowDxfId="48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84" totalsRowDxfId="483" dataCellStyle="Valuta"/>
    <tableColumn id="10" xr3:uid="{00000000-0010-0000-0700-00000A000000}" name="BLAGOVNA ZNAMKA ali PROIZVAJALEC" dataDxfId="482" totalsRowDxfId="481" dataCellStyle="Valuta"/>
    <tableColumn id="11" xr3:uid="{00000000-0010-0000-0700-00000B000000}" name=" NAZIV/IME (trgovsko) ponujenega živila  " dataDxfId="480" totalsRowDxfId="479" dataCellStyle="Valuta"/>
    <tableColumn id="12" xr3:uid="{00000000-0010-0000-0700-00000C000000}" name="Dejanska masa/volumen ponujenega živila" dataDxfId="478" totalsRowDxfId="477" dataCellStyle="Valuta"/>
    <tableColumn id="13" xr3:uid="{00000000-0010-0000-0700-00000D000000}" name="cena/enota brez DDV v EUR" dataDxfId="476" totalsRowDxfId="475"/>
    <tableColumn id="14" xr3:uid="{00000000-0010-0000-0700-00000E000000}" name="Cena za dejansko maso/volumen ponujenega živila brez DDV " dataDxfId="474" totalsRowDxfId="473"/>
    <tableColumn id="15" xr3:uid="{00000000-0010-0000-0700-00000F000000}" name="Stopnja DDV (%)" dataDxfId="472" totalsRowDxfId="471"/>
    <tableColumn id="16" xr3:uid="{00000000-0010-0000-0700-000010000000}" name="Davek (EUR)" dataDxfId="470" totalsRowDxfId="46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68" totalsRowDxfId="46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66" totalsRowDxfId="46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64" totalsRowDxfId="46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62" totalsRowDxfId="46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9" displayName="Sklop9" ref="A15:U89" totalsRowCount="1" headerRowDxfId="460" dataDxfId="458" headerRowBorderDxfId="459" tableBorderDxfId="457" totalsRowBorderDxfId="456">
  <tableColumns count="21">
    <tableColumn id="1" xr3:uid="{00000000-0010-0000-0800-000001000000}" name="Zap. št." totalsRowLabel="Vsota" dataDxfId="455" totalsRowDxfId="104"/>
    <tableColumn id="2" xr3:uid="{00000000-0010-0000-0800-000002000000}" name="Tehnična specifikacija živila (stolpec 2, 2a, 2b, 2c)" dataDxfId="454" totalsRowDxfId="103"/>
    <tableColumn id="3" xr3:uid="{00000000-0010-0000-0800-000003000000}" name="ZAHTEVANO PAKIRANJE                    Masa/volumen" dataDxfId="453" totalsRowDxfId="102"/>
    <tableColumn id="4" xr3:uid="{00000000-0010-0000-0800-000004000000}" name=" ZAHTEVANO PAKIRANJE       Enota" dataDxfId="452" totalsRowDxfId="101"/>
    <tableColumn id="21" xr3:uid="{00000000-0010-0000-0800-000015000000}" name="ZAHTEVANA SHEMA KAKOVOSTI" dataDxfId="451" totalsRowDxfId="100"/>
    <tableColumn id="5" xr3:uid="{00000000-0010-0000-0800-000005000000}" name="Okvirna količina" dataDxfId="450" totalsRowDxfId="99" dataCellStyle="Valuta"/>
    <tableColumn id="6" xr3:uid="{00000000-0010-0000-0800-000006000000}" name="Enota mere količine" dataDxfId="449" totalsRowDxfId="98"/>
    <tableColumn id="7" xr3:uid="{00000000-0010-0000-0800-000007000000}" name="Preračunana masa/volumen/kos na enoto kg" totalsRowFunction="sum" dataDxfId="448" totalsRowDxfId="9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7" totalsRowDxfId="9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6" totalsRowDxfId="95" dataCellStyle="Valuta"/>
    <tableColumn id="10" xr3:uid="{00000000-0010-0000-0800-00000A000000}" name="BLAGOVNA ZNAMKA ali PROIZVAJALEC" dataDxfId="445" totalsRowDxfId="94" dataCellStyle="Valuta"/>
    <tableColumn id="11" xr3:uid="{00000000-0010-0000-0800-00000B000000}" name=" NAZIV/IME (trgovsko) ponujenega živila  " dataDxfId="444" totalsRowDxfId="93" dataCellStyle="Valuta"/>
    <tableColumn id="12" xr3:uid="{00000000-0010-0000-0800-00000C000000}" name="Dejanska masa/volumen ponujenega živila" dataDxfId="443" totalsRowDxfId="92" dataCellStyle="Valuta"/>
    <tableColumn id="13" xr3:uid="{00000000-0010-0000-0800-00000D000000}" name="cena/enota brez DDV v EUR" dataDxfId="442" totalsRowDxfId="91"/>
    <tableColumn id="14" xr3:uid="{00000000-0010-0000-0800-00000E000000}" name="Cena za dejansko maso/volumen ponujenega živila brez DDV " dataDxfId="441" totalsRowDxfId="90"/>
    <tableColumn id="15" xr3:uid="{00000000-0010-0000-0800-00000F000000}" name="Stopnja DDV (%)" dataDxfId="440" totalsRowDxfId="89"/>
    <tableColumn id="16" xr3:uid="{00000000-0010-0000-0800-000010000000}" name="Davek (EUR)" dataDxfId="439" totalsRowDxfId="88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8" totalsRowDxfId="8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37" totalsRowDxfId="8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36" totalsRowDxfId="8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35" totalsRowDxfId="8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9000000}" name="Sklop10" displayName="Sklop10" ref="A15:U38" totalsRowCount="1" headerRowDxfId="434" dataDxfId="432" headerRowBorderDxfId="433" tableBorderDxfId="431" totalsRowBorderDxfId="430">
  <tableColumns count="21">
    <tableColumn id="1" xr3:uid="{00000000-0010-0000-0900-000001000000}" name="Zap. št." totalsRowLabel="Vsota" dataDxfId="429" totalsRowDxfId="428"/>
    <tableColumn id="2" xr3:uid="{00000000-0010-0000-0900-000002000000}" name="Tehnična specifikacija živila (stolpec 2, 2a, 2b, 2c)" dataDxfId="427" totalsRowDxfId="426"/>
    <tableColumn id="3" xr3:uid="{00000000-0010-0000-0900-000003000000}" name="ZAHTEVANO PAKIRANJE                    Masa/volumen" dataDxfId="425" totalsRowDxfId="424"/>
    <tableColumn id="4" xr3:uid="{00000000-0010-0000-0900-000004000000}" name=" ZAHTEVANO PAKIRANJE       Enota" dataDxfId="423" totalsRowDxfId="422"/>
    <tableColumn id="21" xr3:uid="{00000000-0010-0000-0900-000015000000}" name="ZAHTEVANA SHEMA KAKOVOSTI" dataDxfId="421" totalsRowDxfId="420"/>
    <tableColumn id="5" xr3:uid="{00000000-0010-0000-0900-000005000000}" name="Okvirna količina" dataDxfId="419" totalsRowDxfId="418" dataCellStyle="Valuta"/>
    <tableColumn id="6" xr3:uid="{00000000-0010-0000-0900-000006000000}" name="Enota mere količine" dataDxfId="417" totalsRowDxfId="416"/>
    <tableColumn id="7" xr3:uid="{00000000-0010-0000-0900-000007000000}" name="Preračunana masa/volumen/kos na enoto kg" totalsRowFunction="sum" dataDxfId="415" totalsRowDxfId="414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13" totalsRowDxfId="4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11" totalsRowDxfId="410" dataCellStyle="Valuta"/>
    <tableColumn id="10" xr3:uid="{00000000-0010-0000-0900-00000A000000}" name="BLAGOVNA ZNAMKA ali PROIZVAJALEC" dataDxfId="409" totalsRowDxfId="408" dataCellStyle="Valuta"/>
    <tableColumn id="11" xr3:uid="{00000000-0010-0000-0900-00000B000000}" name=" NAZIV/IME (trgovsko) ponujenega živila  " dataDxfId="407" totalsRowDxfId="406" dataCellStyle="Valuta"/>
    <tableColumn id="12" xr3:uid="{00000000-0010-0000-0900-00000C000000}" name="Dejanska masa/volumen ponujenega živila" dataDxfId="405" totalsRowDxfId="404" dataCellStyle="Valuta"/>
    <tableColumn id="13" xr3:uid="{00000000-0010-0000-0900-00000D000000}" name="cena/enota brez DDV v EUR" dataDxfId="403" totalsRowDxfId="402"/>
    <tableColumn id="14" xr3:uid="{00000000-0010-0000-0900-00000E000000}" name="Cena za dejansko maso/volumen ponujenega živila brez DDV " dataDxfId="401" totalsRowDxfId="400"/>
    <tableColumn id="15" xr3:uid="{00000000-0010-0000-0900-00000F000000}" name="Stopnja DDV (%)" dataDxfId="399" totalsRowDxfId="398"/>
    <tableColumn id="16" xr3:uid="{00000000-0010-0000-0900-000010000000}" name="Davek (EUR)" dataDxfId="397" totalsRowDxfId="396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95" totalsRowDxfId="394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93" totalsRowDxfId="39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91" totalsRowDxfId="390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89" totalsRowDxfId="388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1" displayName="Sklop11" ref="A15:U43" totalsRowCount="1" headerRowDxfId="387" dataDxfId="385" headerRowBorderDxfId="386" tableBorderDxfId="384" totalsRowBorderDxfId="383">
  <tableColumns count="21">
    <tableColumn id="1" xr3:uid="{00000000-0010-0000-0A00-000001000000}" name="Zap. št." totalsRowLabel="Vsota" dataDxfId="382" totalsRowDxfId="188"/>
    <tableColumn id="2" xr3:uid="{00000000-0010-0000-0A00-000002000000}" name="Tehnična specifikacija živila (stolpec 2, 2a, 2b, 2c)" dataDxfId="381" totalsRowDxfId="187"/>
    <tableColumn id="3" xr3:uid="{00000000-0010-0000-0A00-000003000000}" name="ZAHTEVANO PAKIRANJE                    Masa/volumen" dataDxfId="380" totalsRowDxfId="186"/>
    <tableColumn id="4" xr3:uid="{00000000-0010-0000-0A00-000004000000}" name=" ZAHTEVANO PAKIRANJE       Enota" dataDxfId="379" totalsRowDxfId="185"/>
    <tableColumn id="21" xr3:uid="{00000000-0010-0000-0A00-000015000000}" name="ZAHTEVANA SHEMA KAKOVOSTI" dataDxfId="378" totalsRowDxfId="184"/>
    <tableColumn id="5" xr3:uid="{00000000-0010-0000-0A00-000005000000}" name="Okvirna količina" dataDxfId="377" totalsRowDxfId="183" dataCellStyle="Valuta"/>
    <tableColumn id="6" xr3:uid="{00000000-0010-0000-0A00-000006000000}" name="Enota mere količine" dataDxfId="376" totalsRowDxfId="182"/>
    <tableColumn id="7" xr3:uid="{00000000-0010-0000-0A00-000007000000}" name="Preračunana masa/volumen/kos na enoto kg" totalsRowFunction="sum" dataDxfId="375" totalsRowDxfId="181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4" totalsRowDxfId="18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73" totalsRowDxfId="179" dataCellStyle="Valuta"/>
    <tableColumn id="10" xr3:uid="{00000000-0010-0000-0A00-00000A000000}" name="BLAGOVNA ZNAMKA ali PROIZVAJALEC" dataDxfId="372" totalsRowDxfId="178" dataCellStyle="Valuta"/>
    <tableColumn id="11" xr3:uid="{00000000-0010-0000-0A00-00000B000000}" name=" NAZIV/IME (trgovsko) ponujenega živila  " dataDxfId="371" totalsRowDxfId="177" dataCellStyle="Valuta"/>
    <tableColumn id="12" xr3:uid="{00000000-0010-0000-0A00-00000C000000}" name="Dejanska masa/volumen ponujenega živila" dataDxfId="370" totalsRowDxfId="176" dataCellStyle="Valuta"/>
    <tableColumn id="13" xr3:uid="{00000000-0010-0000-0A00-00000D000000}" name="cena/enota brez DDV v EUR" dataDxfId="369" totalsRowDxfId="175"/>
    <tableColumn id="14" xr3:uid="{00000000-0010-0000-0A00-00000E000000}" name="Cena za dejansko maso/volumen ponujenega živila brez DDV " dataDxfId="368" totalsRowDxfId="174"/>
    <tableColumn id="15" xr3:uid="{00000000-0010-0000-0A00-00000F000000}" name="Stopnja DDV (%)" dataDxfId="367" totalsRowDxfId="173"/>
    <tableColumn id="16" xr3:uid="{00000000-0010-0000-0A00-000010000000}" name="Davek (EUR)" dataDxfId="366" totalsRowDxfId="17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65" totalsRowDxfId="171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64" totalsRowDxfId="17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63" totalsRowDxfId="16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62" totalsRowDxfId="16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2" displayName="Sklop12" ref="A15:U42" totalsRowCount="1" headerRowDxfId="361" dataDxfId="359" totalsRowDxfId="357" headerRowBorderDxfId="360" tableBorderDxfId="358" totalsRowBorderDxfId="356">
  <tableColumns count="21">
    <tableColumn id="1" xr3:uid="{00000000-0010-0000-0B00-000001000000}" name="Zap. št." totalsRowLabel="Vsota" dataDxfId="355" totalsRowDxfId="230"/>
    <tableColumn id="2" xr3:uid="{00000000-0010-0000-0B00-000002000000}" name="Tehnična specifikacija živila (stolpec 2, 2a, 2b, 2c)" dataDxfId="354" totalsRowDxfId="229"/>
    <tableColumn id="3" xr3:uid="{00000000-0010-0000-0B00-000003000000}" name="ZAHTEVANO PAKIRANJE                    Masa/volumen" dataDxfId="353" totalsRowDxfId="228"/>
    <tableColumn id="4" xr3:uid="{00000000-0010-0000-0B00-000004000000}" name=" ZAHTEVANO PAKIRANJE       Enota" dataDxfId="352" totalsRowDxfId="227"/>
    <tableColumn id="21" xr3:uid="{00000000-0010-0000-0B00-000015000000}" name="ZAHTEVANA SHEMA KAKOVOSTI" dataDxfId="351" totalsRowDxfId="226"/>
    <tableColumn id="5" xr3:uid="{00000000-0010-0000-0B00-000005000000}" name="Okvirna količina" dataDxfId="350" totalsRowDxfId="225" dataCellStyle="Valuta"/>
    <tableColumn id="6" xr3:uid="{00000000-0010-0000-0B00-000006000000}" name="Enota mere količine" dataDxfId="349" totalsRowDxfId="224"/>
    <tableColumn id="7" xr3:uid="{00000000-0010-0000-0B00-000007000000}" name="Preračunana masa/volumen/kos na enoto kg" totalsRowFunction="sum" dataDxfId="348" totalsRowDxfId="22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47" totalsRowDxfId="22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46" totalsRowDxfId="221" dataCellStyle="Valuta"/>
    <tableColumn id="10" xr3:uid="{00000000-0010-0000-0B00-00000A000000}" name="BLAGOVNA ZNAMKA ali PROIZVAJALEC" dataDxfId="345" totalsRowDxfId="220" dataCellStyle="Valuta"/>
    <tableColumn id="11" xr3:uid="{00000000-0010-0000-0B00-00000B000000}" name=" NAZIV/IME (trgovsko) ponujenega živila  " dataDxfId="344" totalsRowDxfId="219" dataCellStyle="Valuta"/>
    <tableColumn id="12" xr3:uid="{00000000-0010-0000-0B00-00000C000000}" name="Dejanska masa/volumen ponujenega živila" dataDxfId="343" totalsRowDxfId="218" dataCellStyle="Valuta"/>
    <tableColumn id="13" xr3:uid="{00000000-0010-0000-0B00-00000D000000}" name="cena/enota brez DDV v EUR" dataDxfId="342" totalsRowDxfId="217"/>
    <tableColumn id="14" xr3:uid="{00000000-0010-0000-0B00-00000E000000}" name="Cena za dejansko maso/volumen ponujenega živila brez DDV " dataDxfId="341" totalsRowDxfId="216"/>
    <tableColumn id="15" xr3:uid="{00000000-0010-0000-0B00-00000F000000}" name="Stopnja DDV (%)" dataDxfId="340" totalsRowDxfId="215"/>
    <tableColumn id="16" xr3:uid="{00000000-0010-0000-0B00-000010000000}" name="Davek (EUR)" dataDxfId="339" totalsRowDxfId="21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38" totalsRowDxfId="21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37" totalsRowDxfId="21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36" totalsRowDxfId="2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35" totalsRowDxfId="21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C000000}" name="Sklop13" displayName="Sklop13" ref="A15:U91" totalsRowCount="1" headerRowDxfId="334" dataDxfId="332" headerRowBorderDxfId="333" tableBorderDxfId="331" totalsRowBorderDxfId="330">
  <tableColumns count="21">
    <tableColumn id="1" xr3:uid="{00000000-0010-0000-0C00-000001000000}" name="Zap. št." totalsRowLabel="Vsota" dataDxfId="41" totalsRowDxfId="40"/>
    <tableColumn id="2" xr3:uid="{00000000-0010-0000-0C00-000002000000}" name="Stolpec1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NAZIV/IME (trgovsko) ponujenega živila 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7" totalsRowDxfId="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D000000}" name="Sklop14" displayName="Sklop14" ref="A15:U71" totalsRowCount="1" headerRowDxfId="329" dataDxfId="327" headerRowBorderDxfId="328" tableBorderDxfId="326" totalsRowBorderDxfId="325">
  <tableColumns count="21">
    <tableColumn id="1" xr3:uid="{00000000-0010-0000-0D00-000001000000}" name="Zap. št." totalsRowLabel="Vsota" dataDxfId="83" totalsRowDxfId="62"/>
    <tableColumn id="2" xr3:uid="{00000000-0010-0000-0D00-000002000000}" name="Tehnična specifikacija živila (stolpec 2, 2a, 2b, 2c)" dataDxfId="82" totalsRowDxfId="61"/>
    <tableColumn id="3" xr3:uid="{00000000-0010-0000-0D00-000003000000}" name="ZAHTEVANO PAKIRANJE                    Masa/volumen" dataDxfId="81" totalsRowDxfId="60"/>
    <tableColumn id="4" xr3:uid="{00000000-0010-0000-0D00-000004000000}" name=" ZAHTEVANO PAKIRANJE       Enota" dataDxfId="80" totalsRowDxfId="59"/>
    <tableColumn id="21" xr3:uid="{00000000-0010-0000-0D00-000015000000}" name="ZAHTEVANA SHEMA KAKOVOSTI" dataDxfId="79" totalsRowDxfId="58"/>
    <tableColumn id="5" xr3:uid="{00000000-0010-0000-0D00-000005000000}" name="Okvirna količina" dataDxfId="78" totalsRowDxfId="57" dataCellStyle="Valuta"/>
    <tableColumn id="6" xr3:uid="{00000000-0010-0000-0D00-000006000000}" name="Enota mere količine" dataDxfId="77" totalsRowDxfId="56"/>
    <tableColumn id="7" xr3:uid="{00000000-0010-0000-0D00-000007000000}" name="Preračunana masa/volumen/kos na enoto kg" totalsRowFunction="sum" dataDxfId="76" totalsRowDxfId="5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75" totalsRowDxfId="5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74" totalsRowDxfId="53" dataCellStyle="Valuta"/>
    <tableColumn id="10" xr3:uid="{00000000-0010-0000-0D00-00000A000000}" name="BLAGOVNA ZNAMKA ali PROIZVAJALEC" dataDxfId="73" totalsRowDxfId="52" dataCellStyle="Valuta"/>
    <tableColumn id="11" xr3:uid="{00000000-0010-0000-0D00-00000B000000}" name=" NAZIV/IME (trgovsko) ponujenega živila  " dataDxfId="72" totalsRowDxfId="51" dataCellStyle="Valuta"/>
    <tableColumn id="12" xr3:uid="{00000000-0010-0000-0D00-00000C000000}" name="Dejanska masa/volumen ponujenega živila" dataDxfId="71" totalsRowDxfId="50" dataCellStyle="Valuta"/>
    <tableColumn id="13" xr3:uid="{00000000-0010-0000-0D00-00000D000000}" name="cena/enota brez DDV v EUR" dataDxfId="70" totalsRowDxfId="49"/>
    <tableColumn id="14" xr3:uid="{00000000-0010-0000-0D00-00000E000000}" name="Cena za dejansko maso/volumen ponujenega živila brez DDV " dataDxfId="69" totalsRowDxfId="48"/>
    <tableColumn id="15" xr3:uid="{00000000-0010-0000-0D00-00000F000000}" name="Stopnja DDV (%)" dataDxfId="68" totalsRowDxfId="47"/>
    <tableColumn id="16" xr3:uid="{00000000-0010-0000-0D00-000010000000}" name="Davek (EUR)" dataDxfId="67" totalsRowDxfId="4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66" totalsRowDxfId="4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65" totalsRowDxfId="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64" totalsRowDxfId="43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63" totalsRowDxfId="42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E000000}" name="Sklop15" displayName="Sklop15" ref="A15:U27" totalsRowCount="1" headerRowDxfId="324" dataDxfId="322" headerRowBorderDxfId="323" tableBorderDxfId="321" totalsRowBorderDxfId="320">
  <tableColumns count="21">
    <tableColumn id="1" xr3:uid="{00000000-0010-0000-0E00-000001000000}" name="Zap. št." totalsRowLabel="Vsota" dataDxfId="272" totalsRowDxfId="251"/>
    <tableColumn id="2" xr3:uid="{00000000-0010-0000-0E00-000002000000}" name="Tehnična specifikacija živila (stolpec 2, 2a, 2b, 2c)" dataDxfId="271" totalsRowDxfId="250"/>
    <tableColumn id="3" xr3:uid="{00000000-0010-0000-0E00-000003000000}" name="ZAHTEVANO PAKIRANJE                    Masa/volumen" dataDxfId="270" totalsRowDxfId="249"/>
    <tableColumn id="4" xr3:uid="{00000000-0010-0000-0E00-000004000000}" name=" ZAHTEVANO PAKIRANJE       Enota" dataDxfId="269" totalsRowDxfId="248"/>
    <tableColumn id="21" xr3:uid="{00000000-0010-0000-0E00-000015000000}" name="ZAHTEVANA SHEMA KAKOVOSTI" dataDxfId="268" totalsRowDxfId="247"/>
    <tableColumn id="5" xr3:uid="{00000000-0010-0000-0E00-000005000000}" name="Okvirna količina" dataDxfId="267" totalsRowDxfId="246" dataCellStyle="Valuta"/>
    <tableColumn id="6" xr3:uid="{00000000-0010-0000-0E00-000006000000}" name="Enota mere količine" dataDxfId="266" totalsRowDxfId="245"/>
    <tableColumn id="7" xr3:uid="{00000000-0010-0000-0E00-000007000000}" name="Preračunana masa/volumen/kos na enoto kg" totalsRowFunction="sum" dataDxfId="265" totalsRowDxfId="24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264" totalsRowDxfId="24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263" totalsRowDxfId="242" dataCellStyle="Valuta"/>
    <tableColumn id="10" xr3:uid="{00000000-0010-0000-0E00-00000A000000}" name="BLAGOVNA ZNAMKA ali PROIZVAJALEC" dataDxfId="262" totalsRowDxfId="241" dataCellStyle="Valuta"/>
    <tableColumn id="11" xr3:uid="{00000000-0010-0000-0E00-00000B000000}" name=" NAZIV/IME (trgovsko) ponujenega živila  " dataDxfId="261" totalsRowDxfId="240" dataCellStyle="Valuta"/>
    <tableColumn id="12" xr3:uid="{00000000-0010-0000-0E00-00000C000000}" name="Dejanska masa/volumen ponujenega živila" dataDxfId="260" totalsRowDxfId="239" dataCellStyle="Valuta"/>
    <tableColumn id="13" xr3:uid="{00000000-0010-0000-0E00-00000D000000}" name="cena/enota brez DDV v EUR" dataDxfId="259" totalsRowDxfId="238"/>
    <tableColumn id="14" xr3:uid="{00000000-0010-0000-0E00-00000E000000}" name="Cena za dejansko maso/volumen ponujenega živila brez DDV " dataDxfId="258" totalsRowDxfId="237"/>
    <tableColumn id="15" xr3:uid="{00000000-0010-0000-0E00-00000F000000}" name="Stopnja DDV (%)" dataDxfId="257" totalsRowDxfId="236"/>
    <tableColumn id="16" xr3:uid="{00000000-0010-0000-0E00-000010000000}" name="Davek (EUR)" dataDxfId="256" totalsRowDxfId="235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255" totalsRowDxfId="234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254" totalsRowDxfId="2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253" totalsRowDxfId="232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252" totalsRowDxfId="23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33" totalsRowCount="1" headerRowDxfId="319" dataDxfId="317" headerRowBorderDxfId="318" tableBorderDxfId="316" totalsRowBorderDxfId="315">
  <tableColumns count="21">
    <tableColumn id="1" xr3:uid="{00000000-0010-0000-0F00-000001000000}" name="Zap. št." totalsRowLabel="Vsota" dataDxfId="314" totalsRowDxfId="313"/>
    <tableColumn id="2" xr3:uid="{00000000-0010-0000-0F00-000002000000}" name="Tehnična specifikacija živila (stolpec 2, 2a, 2b, 2c)" dataDxfId="312" totalsRowDxfId="311"/>
    <tableColumn id="3" xr3:uid="{00000000-0010-0000-0F00-000003000000}" name="ZAHTEVANO PAKIRANJE                    Masa/volumen" dataDxfId="310" totalsRowDxfId="309"/>
    <tableColumn id="4" xr3:uid="{00000000-0010-0000-0F00-000004000000}" name=" ZAHTEVANO PAKIRANJE       Enota" dataDxfId="308" totalsRowDxfId="307"/>
    <tableColumn id="21" xr3:uid="{00000000-0010-0000-0F00-000015000000}" name="ZAHTEVANA SHEMA KAKOVOSTI" dataDxfId="306" totalsRowDxfId="305"/>
    <tableColumn id="5" xr3:uid="{00000000-0010-0000-0F00-000005000000}" name="Okvirna količina" dataDxfId="304" totalsRowDxfId="303" dataCellStyle="Valuta"/>
    <tableColumn id="6" xr3:uid="{00000000-0010-0000-0F00-000006000000}" name="Enota mere količine" dataDxfId="302" totalsRowDxfId="301"/>
    <tableColumn id="7" xr3:uid="{00000000-0010-0000-0F00-000007000000}" name="Preračunana masa/volumen/kos na enoto kg" totalsRowFunction="sum" dataDxfId="300" totalsRowDxfId="29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298" totalsRowDxfId="29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296" totalsRowDxfId="295" dataCellStyle="Valuta"/>
    <tableColumn id="10" xr3:uid="{00000000-0010-0000-0F00-00000A000000}" name="BLAGOVNA ZNAMKA ali PROIZVAJALEC" dataDxfId="294" totalsRowDxfId="293" dataCellStyle="Valuta"/>
    <tableColumn id="11" xr3:uid="{00000000-0010-0000-0F00-00000B000000}" name=" NAZIV/IME (trgovsko) ponujenega živila  " dataDxfId="292" totalsRowDxfId="291" dataCellStyle="Valuta"/>
    <tableColumn id="12" xr3:uid="{00000000-0010-0000-0F00-00000C000000}" name="Dejanska masa/volumen ponujenega živila" dataDxfId="290" totalsRowDxfId="289" dataCellStyle="Valuta"/>
    <tableColumn id="13" xr3:uid="{00000000-0010-0000-0F00-00000D000000}" name="cena/enota brez DDV v EUR" dataDxfId="288" totalsRowDxfId="287"/>
    <tableColumn id="14" xr3:uid="{00000000-0010-0000-0F00-00000E000000}" name="Cena za dejansko maso/volumen ponujenega živila brez DDV " dataDxfId="286" totalsRowDxfId="285"/>
    <tableColumn id="15" xr3:uid="{00000000-0010-0000-0F00-00000F000000}" name="Stopnja DDV (%)" dataDxfId="284" totalsRowDxfId="283"/>
    <tableColumn id="16" xr3:uid="{00000000-0010-0000-0F00-000010000000}" name="Davek (EUR)" dataDxfId="282" totalsRowDxfId="281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0" totalsRowDxfId="279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78" totalsRowDxfId="277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76" totalsRowDxfId="275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274" totalsRowDxfId="27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10" sqref="D10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206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207</v>
      </c>
    </row>
    <row r="7" spans="1:2" s="35" customFormat="1" ht="28.5" customHeight="1">
      <c r="A7" s="30" t="s">
        <v>83</v>
      </c>
      <c r="B7" s="31" t="s">
        <v>208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5" sqref="B15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20" t="s">
        <v>92</v>
      </c>
      <c r="B1" s="320"/>
      <c r="C1" s="320"/>
    </row>
    <row r="2" spans="1:3" ht="33.75" customHeight="1">
      <c r="A2" s="321" t="s">
        <v>167</v>
      </c>
      <c r="B2" s="321"/>
      <c r="C2" s="321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25">
      <c r="A5" s="113">
        <v>1</v>
      </c>
      <c r="B5" s="41" t="s">
        <v>126</v>
      </c>
      <c r="C5" s="22" t="s">
        <v>127</v>
      </c>
    </row>
    <row r="6" spans="1:3" s="20" customFormat="1" ht="31.5">
      <c r="A6" s="113">
        <v>2</v>
      </c>
      <c r="B6" s="41" t="s">
        <v>107</v>
      </c>
      <c r="C6" s="22" t="s">
        <v>128</v>
      </c>
    </row>
    <row r="7" spans="1:3" s="20" customFormat="1" ht="63">
      <c r="A7" s="113" t="s">
        <v>108</v>
      </c>
      <c r="B7" s="114" t="s">
        <v>112</v>
      </c>
      <c r="C7" s="115" t="s">
        <v>165</v>
      </c>
    </row>
    <row r="8" spans="1:3" s="20" customFormat="1" ht="31.5">
      <c r="A8" s="113" t="s">
        <v>109</v>
      </c>
      <c r="B8" s="41" t="s">
        <v>156</v>
      </c>
      <c r="C8" s="22" t="s">
        <v>166</v>
      </c>
    </row>
    <row r="9" spans="1:3" s="20" customFormat="1" ht="94.5">
      <c r="A9" s="113" t="s">
        <v>162</v>
      </c>
      <c r="B9" s="41" t="s">
        <v>163</v>
      </c>
      <c r="C9" s="22" t="s">
        <v>169</v>
      </c>
    </row>
    <row r="10" spans="1:3" s="20" customFormat="1" ht="17.25">
      <c r="A10" s="113">
        <v>3</v>
      </c>
      <c r="B10" s="41" t="s">
        <v>96</v>
      </c>
      <c r="C10" s="22" t="s">
        <v>125</v>
      </c>
    </row>
    <row r="11" spans="1:3" s="20" customFormat="1" ht="17.25">
      <c r="A11" s="113">
        <v>4</v>
      </c>
      <c r="B11" s="41" t="s">
        <v>97</v>
      </c>
      <c r="C11" s="22" t="s">
        <v>98</v>
      </c>
    </row>
    <row r="12" spans="1:3" s="20" customFormat="1" ht="17.25" hidden="1">
      <c r="A12" s="116" t="s">
        <v>77</v>
      </c>
      <c r="B12" s="53" t="s">
        <v>132</v>
      </c>
      <c r="C12" s="22" t="s">
        <v>151</v>
      </c>
    </row>
    <row r="13" spans="1:3" s="20" customFormat="1" ht="31.5" hidden="1">
      <c r="A13" s="116" t="s">
        <v>123</v>
      </c>
      <c r="B13" s="53" t="s">
        <v>152</v>
      </c>
      <c r="C13" s="22" t="s">
        <v>153</v>
      </c>
    </row>
    <row r="14" spans="1:3" s="20" customFormat="1" ht="30">
      <c r="A14" s="117">
        <v>5</v>
      </c>
      <c r="B14" s="118" t="s">
        <v>104</v>
      </c>
      <c r="C14" s="119" t="s">
        <v>121</v>
      </c>
    </row>
    <row r="15" spans="1:3" s="20" customFormat="1" ht="30">
      <c r="A15" s="117">
        <v>6</v>
      </c>
      <c r="B15" s="118" t="s">
        <v>75</v>
      </c>
      <c r="C15" s="119" t="s">
        <v>115</v>
      </c>
    </row>
    <row r="16" spans="1:3" s="20" customFormat="1" ht="30">
      <c r="A16" s="117" t="s">
        <v>64</v>
      </c>
      <c r="B16" s="118" t="s">
        <v>76</v>
      </c>
      <c r="C16" s="119" t="s">
        <v>116</v>
      </c>
    </row>
    <row r="17" spans="1:3" s="20" customFormat="1" ht="60">
      <c r="A17" s="117" t="s">
        <v>157</v>
      </c>
      <c r="B17" s="118" t="s">
        <v>103</v>
      </c>
      <c r="C17" s="119" t="s">
        <v>130</v>
      </c>
    </row>
    <row r="18" spans="1:3" s="20" customFormat="1" ht="60">
      <c r="A18" s="117">
        <v>7</v>
      </c>
      <c r="B18" s="118" t="s">
        <v>99</v>
      </c>
      <c r="C18" s="119" t="s">
        <v>117</v>
      </c>
    </row>
    <row r="19" spans="1:3" s="20" customFormat="1" ht="34.5">
      <c r="A19" s="117" t="s">
        <v>158</v>
      </c>
      <c r="B19" s="118" t="s">
        <v>122</v>
      </c>
      <c r="C19" s="119" t="s">
        <v>118</v>
      </c>
    </row>
    <row r="20" spans="1:3" s="20" customFormat="1" ht="17.25">
      <c r="A20" s="117">
        <v>8</v>
      </c>
      <c r="B20" s="118" t="s">
        <v>100</v>
      </c>
      <c r="C20" s="119" t="s">
        <v>113</v>
      </c>
    </row>
    <row r="21" spans="1:3" s="20" customFormat="1" ht="17.25">
      <c r="A21" s="120" t="s">
        <v>159</v>
      </c>
      <c r="B21" s="121" t="s">
        <v>101</v>
      </c>
      <c r="C21" s="122" t="s">
        <v>102</v>
      </c>
    </row>
    <row r="22" spans="1:3" s="20" customFormat="1" ht="17.25">
      <c r="A22" s="120">
        <v>9</v>
      </c>
      <c r="B22" s="121" t="s">
        <v>114</v>
      </c>
      <c r="C22" s="122" t="s">
        <v>160</v>
      </c>
    </row>
    <row r="23" spans="1:3" s="20" customFormat="1" ht="30">
      <c r="A23" s="120">
        <v>10</v>
      </c>
      <c r="B23" s="121" t="s">
        <v>105</v>
      </c>
      <c r="C23" s="122" t="s">
        <v>161</v>
      </c>
    </row>
    <row r="24" spans="1:3" s="20" customFormat="1" ht="30">
      <c r="A24" s="120">
        <v>11</v>
      </c>
      <c r="B24" s="121" t="s">
        <v>106</v>
      </c>
      <c r="C24" s="122" t="s">
        <v>124</v>
      </c>
    </row>
    <row r="25" spans="1:3" s="20" customFormat="1" ht="105">
      <c r="A25" s="117">
        <v>12</v>
      </c>
      <c r="B25" s="118" t="s">
        <v>119</v>
      </c>
      <c r="C25" s="119" t="s">
        <v>170</v>
      </c>
    </row>
    <row r="26" spans="1:3">
      <c r="A26" s="123" t="s">
        <v>111</v>
      </c>
      <c r="B26" s="124" t="s">
        <v>171</v>
      </c>
      <c r="C26" s="124"/>
    </row>
    <row r="27" spans="1:3" ht="15" customHeight="1">
      <c r="A27" s="322" t="s">
        <v>172</v>
      </c>
      <c r="B27" s="322"/>
      <c r="C27" s="322"/>
    </row>
    <row r="28" spans="1:3">
      <c r="A28" s="323"/>
      <c r="B28" s="323"/>
      <c r="C28" s="323"/>
    </row>
    <row r="29" spans="1:3">
      <c r="A29" s="323"/>
      <c r="B29" s="323"/>
      <c r="C29" s="323"/>
    </row>
    <row r="30" spans="1:3">
      <c r="A30" s="323"/>
      <c r="B30" s="323"/>
      <c r="C30" s="323"/>
    </row>
    <row r="31" spans="1:3">
      <c r="A31" s="323"/>
      <c r="B31" s="323"/>
      <c r="C31" s="32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U39"/>
  <sheetViews>
    <sheetView topLeftCell="A5" zoomScaleNormal="100" workbookViewId="0">
      <selection activeCell="J40" sqref="J40"/>
    </sheetView>
  </sheetViews>
  <sheetFormatPr defaultRowHeight="15"/>
  <cols>
    <col min="1" max="1" width="9.5703125" customWidth="1"/>
    <col min="2" max="2" width="54.5703125" customWidth="1"/>
    <col min="3" max="3" width="16" customWidth="1"/>
    <col min="4" max="4" width="13.42578125" customWidth="1"/>
    <col min="5" max="5" width="14" customWidth="1"/>
    <col min="6" max="6" width="12.7109375" customWidth="1"/>
    <col min="21" max="21" width="11.5703125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6" t="str">
        <f>+'prva stran'!B6</f>
        <v>OSNOVNA ŠOLA DOBRAVLJE</v>
      </c>
      <c r="D2" s="97"/>
      <c r="E2" s="97"/>
      <c r="F2" s="97"/>
    </row>
    <row r="3" spans="1:6" ht="15" customHeight="1">
      <c r="B3" s="44" t="s">
        <v>83</v>
      </c>
      <c r="C3" s="327" t="str">
        <f>+'prva stran'!B7</f>
        <v>Dobravlje 1, 5263 Dobravlje</v>
      </c>
      <c r="D3" s="328"/>
      <c r="E3" s="328"/>
      <c r="F3" s="328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24" t="s">
        <v>91</v>
      </c>
      <c r="C11" s="324"/>
      <c r="D11" s="324"/>
      <c r="E11" s="324"/>
      <c r="F11" s="324"/>
    </row>
    <row r="12" spans="1:6" s="20" customFormat="1" ht="18.75" customHeight="1"/>
    <row r="13" spans="1:6" ht="36.75" customHeight="1">
      <c r="A13" s="325" t="s">
        <v>174</v>
      </c>
      <c r="B13" s="325"/>
      <c r="C13" s="312" t="s">
        <v>87</v>
      </c>
      <c r="D13" s="312" t="s">
        <v>88</v>
      </c>
      <c r="E13" s="312" t="s">
        <v>89</v>
      </c>
      <c r="F13" s="312" t="s">
        <v>90</v>
      </c>
    </row>
    <row r="14" spans="1:6" s="111" customFormat="1" ht="19.5" customHeight="1">
      <c r="A14" s="313" t="s">
        <v>134</v>
      </c>
      <c r="B14" s="289" t="s">
        <v>173</v>
      </c>
      <c r="C14" s="314">
        <f>+Sklop1[[#Totals],[Vrednost za okvirno količino (EUR) brez DDV]]</f>
        <v>0</v>
      </c>
      <c r="D14" s="314">
        <f>+E14-C14</f>
        <v>0</v>
      </c>
      <c r="E14" s="314">
        <f>+Sklop1[[#Totals],[Vrednost za okvirno količino (EUR) z DDV]]</f>
        <v>0</v>
      </c>
      <c r="F14" s="315">
        <f>+Sklop1[[#Totals],[Shema kakovosti
(nacionalne, evropske)
]]</f>
        <v>0</v>
      </c>
    </row>
    <row r="15" spans="1:6" s="111" customFormat="1" ht="19.5" customHeight="1">
      <c r="A15" s="316" t="s">
        <v>135</v>
      </c>
      <c r="B15" s="310" t="s">
        <v>192</v>
      </c>
      <c r="C15" s="317">
        <f>+Sklop2[[#Totals],[Vrednost za okvirno količino (EUR) brez DDV]]</f>
        <v>0</v>
      </c>
      <c r="D15" s="317">
        <f t="shared" ref="D15:D28" si="0">+E15-C15</f>
        <v>0</v>
      </c>
      <c r="E15" s="317">
        <f>+Sklop2[[#Totals],[Vrednost za okvirno količino (EUR) z DDV]]</f>
        <v>0</v>
      </c>
      <c r="F15" s="318">
        <f>+Sklop2[[#Totals],[Shema kakovosti
(nacionalne, evropske)
]]</f>
        <v>0</v>
      </c>
    </row>
    <row r="16" spans="1:6" s="111" customFormat="1" ht="19.5" customHeight="1">
      <c r="A16" s="313" t="s">
        <v>136</v>
      </c>
      <c r="B16" s="289" t="s">
        <v>193</v>
      </c>
      <c r="C16" s="314">
        <f>+Sklop3[[#Totals],[Vrednost za okvirno količino (EUR) brez DDV]]</f>
        <v>0</v>
      </c>
      <c r="D16" s="314">
        <f t="shared" si="0"/>
        <v>0</v>
      </c>
      <c r="E16" s="314">
        <f>+Sklop3[[#Totals],[Vrednost za okvirno količino (EUR) z DDV]]</f>
        <v>0</v>
      </c>
      <c r="F16" s="315">
        <f>+Sklop3[[#Totals],[Shema kakovosti
(nacionalne, evropske)
]]</f>
        <v>0</v>
      </c>
    </row>
    <row r="17" spans="1:6" s="111" customFormat="1" ht="19.5" customHeight="1">
      <c r="A17" s="313" t="s">
        <v>137</v>
      </c>
      <c r="B17" s="289" t="s">
        <v>194</v>
      </c>
      <c r="C17" s="314">
        <f>+Sklop4[[#Totals],[Vrednost za okvirno količino (EUR) brez DDV]]</f>
        <v>0</v>
      </c>
      <c r="D17" s="314">
        <f t="shared" si="0"/>
        <v>0</v>
      </c>
      <c r="E17" s="314">
        <f>+Sklop4[[#Totals],[Vrednost za okvirno količino (EUR) z DDV]]</f>
        <v>0</v>
      </c>
      <c r="F17" s="315">
        <f>+Sklop4[[#Totals],[Shema kakovosti
(nacionalne, evropske)
]]</f>
        <v>0</v>
      </c>
    </row>
    <row r="18" spans="1:6" s="111" customFormat="1" ht="19.5" customHeight="1">
      <c r="A18" s="313" t="s">
        <v>138</v>
      </c>
      <c r="B18" s="289" t="s">
        <v>195</v>
      </c>
      <c r="C18" s="314">
        <f>+Sklop5[[#Totals],[Vrednost za okvirno količino (EUR) brez DDV]]</f>
        <v>0</v>
      </c>
      <c r="D18" s="314">
        <f t="shared" si="0"/>
        <v>0</v>
      </c>
      <c r="E18" s="314">
        <f>+Sklop5[[#Totals],[Vrednost za okvirno količino (EUR) z DDV]]</f>
        <v>0</v>
      </c>
      <c r="F18" s="315">
        <f>+Sklop5[[#Totals],[Shema kakovosti
(nacionalne, evropske)
]]</f>
        <v>0</v>
      </c>
    </row>
    <row r="19" spans="1:6" s="111" customFormat="1" ht="19.5" customHeight="1">
      <c r="A19" s="313" t="s">
        <v>139</v>
      </c>
      <c r="B19" s="290" t="s">
        <v>196</v>
      </c>
      <c r="C19" s="314">
        <f>+Sklop6[[#Totals],[Vrednost za okvirno količino (EUR) brez DDV]]</f>
        <v>0</v>
      </c>
      <c r="D19" s="314">
        <f t="shared" si="0"/>
        <v>0</v>
      </c>
      <c r="E19" s="314">
        <f>+Sklop6[[#Totals],[Vrednost za okvirno količino (EUR) z DDV]]</f>
        <v>0</v>
      </c>
      <c r="F19" s="315">
        <f>+Sklop6[[#Totals],[Shema kakovosti
(nacionalne, evropske)
]]</f>
        <v>0</v>
      </c>
    </row>
    <row r="20" spans="1:6" s="111" customFormat="1" ht="19.5" customHeight="1">
      <c r="A20" s="316" t="s">
        <v>140</v>
      </c>
      <c r="B20" s="311" t="s">
        <v>197</v>
      </c>
      <c r="C20" s="317">
        <f>+Sklop7[[#Totals],[Vrednost za okvirno količino (EUR) brez DDV]]</f>
        <v>0</v>
      </c>
      <c r="D20" s="317">
        <f t="shared" si="0"/>
        <v>0</v>
      </c>
      <c r="E20" s="317">
        <f>+Sklop7[[#Totals],[Vrednost za okvirno količino (EUR) z DDV]]</f>
        <v>0</v>
      </c>
      <c r="F20" s="318">
        <f>+Sklop7[[#Totals],[Shema kakovosti
(nacionalne, evropske)
]]</f>
        <v>0</v>
      </c>
    </row>
    <row r="21" spans="1:6" s="111" customFormat="1" ht="19.5" customHeight="1">
      <c r="A21" s="313" t="s">
        <v>141</v>
      </c>
      <c r="B21" s="289" t="s">
        <v>198</v>
      </c>
      <c r="C21" s="314">
        <f>+Sklop8[[#Totals],[Vrednost za okvirno količino (EUR) brez DDV]]</f>
        <v>0</v>
      </c>
      <c r="D21" s="314">
        <f t="shared" si="0"/>
        <v>0</v>
      </c>
      <c r="E21" s="314">
        <f>+Sklop8[[#Totals],[Vrednost za okvirno količino (EUR) z DDV]]</f>
        <v>0</v>
      </c>
      <c r="F21" s="315">
        <f>+Sklop8[[#Totals],[Shema kakovosti
(nacionalne, evropske)
]]</f>
        <v>0</v>
      </c>
    </row>
    <row r="22" spans="1:6" s="111" customFormat="1" ht="19.5" customHeight="1">
      <c r="A22" s="313" t="s">
        <v>142</v>
      </c>
      <c r="B22" s="290" t="s">
        <v>723</v>
      </c>
      <c r="C22" s="314">
        <f>+Sklop9[[#Totals],[Vrednost za okvirno količino (EUR) brez DDV]]</f>
        <v>0</v>
      </c>
      <c r="D22" s="314">
        <f>+E22-C22</f>
        <v>0</v>
      </c>
      <c r="E22" s="314">
        <f>+Sklop9[[#Totals],[Vrednost za okvirno količino (EUR) z DDV]]</f>
        <v>0</v>
      </c>
      <c r="F22" s="315">
        <f>+Sklop9[[#Totals],[Shema kakovosti
(nacionalne, evropske)
]]</f>
        <v>0</v>
      </c>
    </row>
    <row r="23" spans="1:6" s="111" customFormat="1" ht="19.5" customHeight="1">
      <c r="A23" s="313" t="s">
        <v>143</v>
      </c>
      <c r="B23" s="289" t="s">
        <v>199</v>
      </c>
      <c r="C23" s="314">
        <f>+Sklop10[[#Totals],[Vrednost za okvirno količino (EUR) brez DDV]]</f>
        <v>0</v>
      </c>
      <c r="D23" s="314">
        <f t="shared" si="0"/>
        <v>0</v>
      </c>
      <c r="E23" s="314">
        <f>+Sklop10[[#Totals],[Vrednost za okvirno količino (EUR) z DDV]]</f>
        <v>0</v>
      </c>
      <c r="F23" s="315">
        <f>+Sklop10[[#Totals],[Shema kakovosti
(nacionalne, evropske)
]]</f>
        <v>0</v>
      </c>
    </row>
    <row r="24" spans="1:6" s="111" customFormat="1" ht="19.5" customHeight="1">
      <c r="A24" s="313" t="s">
        <v>144</v>
      </c>
      <c r="B24" s="289" t="s">
        <v>200</v>
      </c>
      <c r="C24" s="314">
        <f>+Sklop11[[#Totals],[Vrednost za okvirno količino (EUR) brez DDV]]</f>
        <v>0</v>
      </c>
      <c r="D24" s="314">
        <f t="shared" si="0"/>
        <v>0</v>
      </c>
      <c r="E24" s="314">
        <f>+Sklop11[[#Totals],[Vrednost za okvirno količino (EUR) z DDV]]</f>
        <v>0</v>
      </c>
      <c r="F24" s="315">
        <f>+Sklop11[[#Totals],[Shema kakovosti
(nacionalne, evropske)
]]</f>
        <v>0</v>
      </c>
    </row>
    <row r="25" spans="1:6" s="111" customFormat="1" ht="19.5" customHeight="1">
      <c r="A25" s="313" t="s">
        <v>145</v>
      </c>
      <c r="B25" s="289" t="s">
        <v>201</v>
      </c>
      <c r="C25" s="314">
        <f>+Sklop12[[#Totals],[Vrednost za okvirno količino (EUR) brez DDV]]</f>
        <v>0</v>
      </c>
      <c r="D25" s="314">
        <f t="shared" si="0"/>
        <v>0</v>
      </c>
      <c r="E25" s="314">
        <f>+Sklop12[[#Totals],[Vrednost za okvirno količino (EUR) z DDV]]</f>
        <v>0</v>
      </c>
      <c r="F25" s="315">
        <f>+Sklop12[[#Totals],[Shema kakovosti
(nacionalne, evropske)
]]</f>
        <v>0</v>
      </c>
    </row>
    <row r="26" spans="1:6" s="111" customFormat="1" ht="19.5" customHeight="1">
      <c r="A26" s="313" t="s">
        <v>146</v>
      </c>
      <c r="B26" s="289" t="s">
        <v>202</v>
      </c>
      <c r="C26" s="314">
        <f>+Sklop13[[#Totals],[Vrednost za okvirno količino (EUR) brez DDV]]</f>
        <v>0</v>
      </c>
      <c r="D26" s="314">
        <f t="shared" si="0"/>
        <v>0</v>
      </c>
      <c r="E26" s="314">
        <f>+Sklop13[[#Totals],[Vrednost za okvirno količino (EUR) z DDV]]</f>
        <v>0</v>
      </c>
      <c r="F26" s="315">
        <f>+Sklop13[[#Totals],[Shema kakovosti
(nacionalne, evropske)
]]</f>
        <v>0</v>
      </c>
    </row>
    <row r="27" spans="1:6" s="111" customFormat="1" ht="19.5" customHeight="1">
      <c r="A27" s="313" t="s">
        <v>147</v>
      </c>
      <c r="B27" s="289" t="s">
        <v>203</v>
      </c>
      <c r="C27" s="314">
        <f>+Sklop14[[#Totals],[Vrednost za okvirno količino (EUR) brez DDV]]</f>
        <v>0</v>
      </c>
      <c r="D27" s="314">
        <f t="shared" si="0"/>
        <v>0</v>
      </c>
      <c r="E27" s="314">
        <f>+Sklop14[[#Totals],[Vrednost za okvirno količino (EUR) z DDV]]</f>
        <v>0</v>
      </c>
      <c r="F27" s="315">
        <f>+Sklop14[[#Totals],[Shema kakovosti
(nacionalne, evropske)
]]</f>
        <v>0</v>
      </c>
    </row>
    <row r="28" spans="1:6" s="111" customFormat="1" ht="19.5" customHeight="1">
      <c r="A28" s="316" t="s">
        <v>148</v>
      </c>
      <c r="B28" s="310" t="s">
        <v>204</v>
      </c>
      <c r="C28" s="317">
        <f>+Sklop15[[#Totals],[Vrednost za okvirno količino (EUR) brez DDV]]</f>
        <v>0</v>
      </c>
      <c r="D28" s="317">
        <f t="shared" si="0"/>
        <v>0</v>
      </c>
      <c r="E28" s="317">
        <f>+Sklop15[[#Totals],[Vrednost za okvirno količino (EUR) z DDV]]</f>
        <v>0</v>
      </c>
      <c r="F28" s="318">
        <f>+Sklop15[[#Totals],[Shema kakovosti
(nacionalne, evropske)
]]</f>
        <v>0</v>
      </c>
    </row>
    <row r="29" spans="1:6" s="111" customFormat="1" ht="19.5" customHeight="1">
      <c r="A29" s="316" t="s">
        <v>149</v>
      </c>
      <c r="B29" s="310" t="s">
        <v>205</v>
      </c>
      <c r="C29" s="317">
        <f>+Sklop16[[#Totals],[Vrednost za okvirno količino (EUR) brez DDV]]</f>
        <v>0</v>
      </c>
      <c r="D29" s="317">
        <f t="shared" ref="D29" si="1">+E29-C29</f>
        <v>0</v>
      </c>
      <c r="E29" s="317">
        <f>+Sklop16[[#Totals],[Vrednost za okvirno količino (EUR) z DDV]]</f>
        <v>0</v>
      </c>
      <c r="F29" s="318">
        <f>+Sklop16[[#Totals],[Shema kakovosti
(nacionalne, evropske)
]]</f>
        <v>0</v>
      </c>
    </row>
    <row r="30" spans="1:6" s="20" customFormat="1" ht="23.25" customHeight="1">
      <c r="A30" s="326" t="s">
        <v>120</v>
      </c>
      <c r="B30" s="326"/>
      <c r="C30" s="319">
        <f>SUM(C14:C29)</f>
        <v>0</v>
      </c>
      <c r="D30" s="319">
        <f>SUM(D14:D29)</f>
        <v>0</v>
      </c>
      <c r="E30" s="319">
        <f>SUM(E14:E29)</f>
        <v>0</v>
      </c>
      <c r="F30" s="319"/>
    </row>
    <row r="31" spans="1:6" ht="18.75" customHeight="1"/>
    <row r="38" spans="21:21">
      <c r="U38" s="277"/>
    </row>
    <row r="39" spans="21:21">
      <c r="U39" s="277"/>
    </row>
  </sheetData>
  <mergeCells count="4">
    <mergeCell ref="B11:F11"/>
    <mergeCell ref="A13:B13"/>
    <mergeCell ref="A30:B30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8"/>
  <sheetViews>
    <sheetView topLeftCell="A10" zoomScale="106" zoomScaleNormal="106" zoomScaleSheetLayoutView="100" workbookViewId="0">
      <selection activeCell="K71" sqref="K71"/>
    </sheetView>
  </sheetViews>
  <sheetFormatPr defaultColWidth="8.85546875" defaultRowHeight="12.75"/>
  <cols>
    <col min="1" max="1" width="3.5703125" style="11" customWidth="1"/>
    <col min="2" max="2" width="40.42578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pred_rekapitulacija'!B14</f>
        <v>MLEKO IN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171" t="s">
        <v>1</v>
      </c>
      <c r="B16" s="172" t="s">
        <v>243</v>
      </c>
      <c r="C16" s="150">
        <v>150</v>
      </c>
      <c r="D16" s="150" t="s">
        <v>110</v>
      </c>
      <c r="E16" s="151" t="s">
        <v>185</v>
      </c>
      <c r="F16" s="152">
        <v>5000</v>
      </c>
      <c r="G16" s="153" t="s">
        <v>188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16" s="80">
        <f>IF(Sklop1[[#This Row],[ZAHTEVANA SHEMA KAKOVOSTI]]&lt;&gt;"",Sklop1[[#This Row],[Preračunana masa/volumen/kos na enoto kg]],"")</f>
        <v>750</v>
      </c>
      <c r="J16" s="87"/>
      <c r="K16" s="81"/>
      <c r="L16" s="81"/>
      <c r="M16" s="131"/>
      <c r="N16" s="132"/>
      <c r="O16" s="132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1"/>
    </row>
    <row r="17" spans="1:21" s="55" customFormat="1" ht="12">
      <c r="A17" s="171" t="s">
        <v>3</v>
      </c>
      <c r="B17" s="172" t="s">
        <v>242</v>
      </c>
      <c r="C17" s="150">
        <v>180</v>
      </c>
      <c r="D17" s="150" t="s">
        <v>110</v>
      </c>
      <c r="E17" s="151" t="s">
        <v>185</v>
      </c>
      <c r="F17" s="152">
        <v>6000</v>
      </c>
      <c r="G17" s="153" t="s">
        <v>188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17" s="80">
        <f>IF(Sklop1[[#This Row],[ZAHTEVANA SHEMA KAKOVOSTI]]&lt;&gt;"",Sklop1[[#This Row],[Preračunana masa/volumen/kos na enoto kg]],"")</f>
        <v>1080</v>
      </c>
      <c r="J17" s="88"/>
      <c r="K17" s="85"/>
      <c r="L17" s="85"/>
      <c r="M17" s="131"/>
      <c r="N17" s="133"/>
      <c r="O17" s="132"/>
      <c r="P17" s="90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2"/>
    </row>
    <row r="18" spans="1:21" s="55" customFormat="1" ht="12">
      <c r="A18" s="171" t="s">
        <v>4</v>
      </c>
      <c r="B18" s="172" t="s">
        <v>241</v>
      </c>
      <c r="C18" s="150">
        <v>180</v>
      </c>
      <c r="D18" s="150" t="s">
        <v>110</v>
      </c>
      <c r="E18" s="151" t="s">
        <v>185</v>
      </c>
      <c r="F18" s="152">
        <v>400</v>
      </c>
      <c r="G18" s="153" t="s">
        <v>188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18" s="80">
        <f>IF(Sklop1[[#This Row],[ZAHTEVANA SHEMA KAKOVOSTI]]&lt;&gt;"",Sklop1[[#This Row],[Preračunana masa/volumen/kos na enoto kg]],"")</f>
        <v>72</v>
      </c>
      <c r="J18" s="88"/>
      <c r="K18" s="85"/>
      <c r="L18" s="85"/>
      <c r="M18" s="131"/>
      <c r="N18" s="133"/>
      <c r="O18" s="132"/>
      <c r="P18" s="90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2"/>
    </row>
    <row r="19" spans="1:21" s="55" customFormat="1" ht="12">
      <c r="A19" s="171" t="s">
        <v>5</v>
      </c>
      <c r="B19" s="172" t="s">
        <v>240</v>
      </c>
      <c r="C19" s="150">
        <v>250</v>
      </c>
      <c r="D19" s="150" t="s">
        <v>110</v>
      </c>
      <c r="E19" s="151" t="s">
        <v>185</v>
      </c>
      <c r="F19" s="152">
        <v>1000</v>
      </c>
      <c r="G19" s="153" t="s">
        <v>188</v>
      </c>
      <c r="H1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19" s="112">
        <f>IF(Sklop1[[#This Row],[ZAHTEVANA SHEMA KAKOVOSTI]]&lt;&gt;"",Sklop1[[#This Row],[Preračunana masa/volumen/kos na enoto kg]],"")</f>
        <v>250</v>
      </c>
      <c r="J19" s="125"/>
      <c r="K19" s="126"/>
      <c r="L19" s="126"/>
      <c r="M19" s="127"/>
      <c r="N19" s="134"/>
      <c r="O19" s="134"/>
      <c r="P19" s="145"/>
      <c r="Q19" s="144">
        <f>+Sklop1[[#This Row],[cena/enota brez DDV v EUR]]*Sklop1[[#This Row],[Stopnja DDV (%)]]</f>
        <v>0</v>
      </c>
      <c r="R19" s="144">
        <f>+Sklop1[[#This Row],[cena/enota brez DDV v EUR]]+Sklop1[[#This Row],[Davek (EUR)]]</f>
        <v>0</v>
      </c>
      <c r="S19" s="144">
        <f>+Sklop1[[#This Row],[cena/enota brez DDV v EUR]]*Sklop1[[#This Row],[Okvirna količina]]</f>
        <v>0</v>
      </c>
      <c r="T19" s="128">
        <f>+Sklop1[[#This Row],[Končna cena/enoto mere (EUR) z DDV]]*Sklop1[[#This Row],[Okvirna količina]]</f>
        <v>0</v>
      </c>
      <c r="U19" s="129"/>
    </row>
    <row r="20" spans="1:21" s="55" customFormat="1" ht="12">
      <c r="A20" s="171" t="s">
        <v>6</v>
      </c>
      <c r="B20" s="172" t="s">
        <v>239</v>
      </c>
      <c r="C20" s="150">
        <v>250</v>
      </c>
      <c r="D20" s="150" t="s">
        <v>110</v>
      </c>
      <c r="E20" s="151" t="s">
        <v>185</v>
      </c>
      <c r="F20" s="152">
        <v>80</v>
      </c>
      <c r="G20" s="153" t="s">
        <v>188</v>
      </c>
      <c r="H2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0" s="112">
        <f>IF(Sklop1[[#This Row],[ZAHTEVANA SHEMA KAKOVOSTI]]&lt;&gt;"",Sklop1[[#This Row],[Preračunana masa/volumen/kos na enoto kg]],"")</f>
        <v>20</v>
      </c>
      <c r="J20" s="125"/>
      <c r="K20" s="126"/>
      <c r="L20" s="126"/>
      <c r="M20" s="127"/>
      <c r="N20" s="134"/>
      <c r="O20" s="134"/>
      <c r="P20" s="145"/>
      <c r="Q20" s="144">
        <f>+Sklop1[[#This Row],[cena/enota brez DDV v EUR]]*Sklop1[[#This Row],[Stopnja DDV (%)]]</f>
        <v>0</v>
      </c>
      <c r="R20" s="144">
        <f>+Sklop1[[#This Row],[cena/enota brez DDV v EUR]]+Sklop1[[#This Row],[Davek (EUR)]]</f>
        <v>0</v>
      </c>
      <c r="S20" s="144">
        <f>+Sklop1[[#This Row],[cena/enota brez DDV v EUR]]*Sklop1[[#This Row],[Okvirna količina]]</f>
        <v>0</v>
      </c>
      <c r="T20" s="128">
        <f>+Sklop1[[#This Row],[Končna cena/enoto mere (EUR) z DDV]]*Sklop1[[#This Row],[Okvirna količina]]</f>
        <v>0</v>
      </c>
      <c r="U20" s="129"/>
    </row>
    <row r="21" spans="1:21" s="55" customFormat="1" ht="17.25" customHeight="1">
      <c r="A21" s="171" t="s">
        <v>7</v>
      </c>
      <c r="B21" s="172" t="s">
        <v>708</v>
      </c>
      <c r="C21" s="150">
        <v>250</v>
      </c>
      <c r="D21" s="150" t="s">
        <v>110</v>
      </c>
      <c r="E21" s="151" t="s">
        <v>185</v>
      </c>
      <c r="F21" s="152">
        <v>500</v>
      </c>
      <c r="G21" s="153" t="s">
        <v>188</v>
      </c>
      <c r="H2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21" s="112">
        <f>IF(Sklop1[[#This Row],[ZAHTEVANA SHEMA KAKOVOSTI]]&lt;&gt;"",Sklop1[[#This Row],[Preračunana masa/volumen/kos na enoto kg]],"")</f>
        <v>125</v>
      </c>
      <c r="J21" s="125"/>
      <c r="K21" s="126"/>
      <c r="L21" s="126"/>
      <c r="M21" s="127"/>
      <c r="N21" s="134"/>
      <c r="O21" s="134"/>
      <c r="P21" s="145"/>
      <c r="Q21" s="144">
        <f>+Sklop1[[#This Row],[cena/enota brez DDV v EUR]]*Sklop1[[#This Row],[Stopnja DDV (%)]]</f>
        <v>0</v>
      </c>
      <c r="R21" s="144">
        <f>+Sklop1[[#This Row],[cena/enota brez DDV v EUR]]+Sklop1[[#This Row],[Davek (EUR)]]</f>
        <v>0</v>
      </c>
      <c r="S21" s="144">
        <f>+Sklop1[[#This Row],[cena/enota brez DDV v EUR]]*Sklop1[[#This Row],[Okvirna količina]]</f>
        <v>0</v>
      </c>
      <c r="T21" s="128">
        <f>+Sklop1[[#This Row],[Končna cena/enoto mere (EUR) z DDV]]*Sklop1[[#This Row],[Okvirna količina]]</f>
        <v>0</v>
      </c>
      <c r="U21" s="129"/>
    </row>
    <row r="22" spans="1:21" s="55" customFormat="1" ht="12">
      <c r="A22" s="171" t="s">
        <v>8</v>
      </c>
      <c r="B22" s="172" t="s">
        <v>238</v>
      </c>
      <c r="C22" s="150">
        <v>180</v>
      </c>
      <c r="D22" s="150" t="s">
        <v>110</v>
      </c>
      <c r="E22" s="151" t="s">
        <v>185</v>
      </c>
      <c r="F22" s="152">
        <v>5000</v>
      </c>
      <c r="G22" s="153" t="s">
        <v>188</v>
      </c>
      <c r="H2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2" s="112">
        <f>IF(Sklop1[[#This Row],[ZAHTEVANA SHEMA KAKOVOSTI]]&lt;&gt;"",Sklop1[[#This Row],[Preračunana masa/volumen/kos na enoto kg]],"")</f>
        <v>900</v>
      </c>
      <c r="J22" s="125"/>
      <c r="K22" s="126"/>
      <c r="L22" s="126"/>
      <c r="M22" s="127"/>
      <c r="N22" s="134"/>
      <c r="O22" s="134"/>
      <c r="P22" s="145"/>
      <c r="Q22" s="144">
        <f>+Sklop1[[#This Row],[cena/enota brez DDV v EUR]]*Sklop1[[#This Row],[Stopnja DDV (%)]]</f>
        <v>0</v>
      </c>
      <c r="R22" s="144">
        <f>+Sklop1[[#This Row],[cena/enota brez DDV v EUR]]+Sklop1[[#This Row],[Davek (EUR)]]</f>
        <v>0</v>
      </c>
      <c r="S22" s="144">
        <f>+Sklop1[[#This Row],[cena/enota brez DDV v EUR]]*Sklop1[[#This Row],[Okvirna količina]]</f>
        <v>0</v>
      </c>
      <c r="T22" s="128">
        <f>+Sklop1[[#This Row],[Končna cena/enoto mere (EUR) z DDV]]*Sklop1[[#This Row],[Okvirna količina]]</f>
        <v>0</v>
      </c>
      <c r="U22" s="129"/>
    </row>
    <row r="23" spans="1:21" s="55" customFormat="1" ht="24">
      <c r="A23" s="171" t="s">
        <v>9</v>
      </c>
      <c r="B23" s="172" t="s">
        <v>237</v>
      </c>
      <c r="C23" s="150">
        <v>180</v>
      </c>
      <c r="D23" s="150" t="s">
        <v>110</v>
      </c>
      <c r="E23" s="151" t="s">
        <v>185</v>
      </c>
      <c r="F23" s="152">
        <v>2400</v>
      </c>
      <c r="G23" s="153" t="s">
        <v>188</v>
      </c>
      <c r="H2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432</v>
      </c>
      <c r="I23" s="112">
        <f>IF(Sklop1[[#This Row],[ZAHTEVANA SHEMA KAKOVOSTI]]&lt;&gt;"",Sklop1[[#This Row],[Preračunana masa/volumen/kos na enoto kg]],"")</f>
        <v>432</v>
      </c>
      <c r="J23" s="125"/>
      <c r="K23" s="126"/>
      <c r="L23" s="126"/>
      <c r="M23" s="127"/>
      <c r="N23" s="134"/>
      <c r="O23" s="134"/>
      <c r="P23" s="145"/>
      <c r="Q23" s="144">
        <f>+Sklop1[[#This Row],[cena/enota brez DDV v EUR]]*Sklop1[[#This Row],[Stopnja DDV (%)]]</f>
        <v>0</v>
      </c>
      <c r="R23" s="144">
        <f>+Sklop1[[#This Row],[cena/enota brez DDV v EUR]]+Sklop1[[#This Row],[Davek (EUR)]]</f>
        <v>0</v>
      </c>
      <c r="S23" s="144">
        <f>+Sklop1[[#This Row],[cena/enota brez DDV v EUR]]*Sklop1[[#This Row],[Okvirna količina]]</f>
        <v>0</v>
      </c>
      <c r="T23" s="128">
        <f>+Sklop1[[#This Row],[Končna cena/enoto mere (EUR) z DDV]]*Sklop1[[#This Row],[Okvirna količina]]</f>
        <v>0</v>
      </c>
      <c r="U23" s="129"/>
    </row>
    <row r="24" spans="1:21" s="55" customFormat="1" ht="24">
      <c r="A24" s="171" t="s">
        <v>10</v>
      </c>
      <c r="B24" s="172" t="s">
        <v>707</v>
      </c>
      <c r="C24" s="150">
        <v>180</v>
      </c>
      <c r="D24" s="150" t="s">
        <v>110</v>
      </c>
      <c r="E24" s="151" t="s">
        <v>185</v>
      </c>
      <c r="F24" s="152">
        <v>2000</v>
      </c>
      <c r="G24" s="153" t="s">
        <v>188</v>
      </c>
      <c r="H2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4" s="112">
        <f>IF(Sklop1[[#This Row],[ZAHTEVANA SHEMA KAKOVOSTI]]&lt;&gt;"",Sklop1[[#This Row],[Preračunana masa/volumen/kos na enoto kg]],"")</f>
        <v>360</v>
      </c>
      <c r="J24" s="125"/>
      <c r="K24" s="126"/>
      <c r="L24" s="126"/>
      <c r="M24" s="127"/>
      <c r="N24" s="134"/>
      <c r="O24" s="134"/>
      <c r="P24" s="145"/>
      <c r="Q24" s="144">
        <f>+Sklop1[[#This Row],[cena/enota brez DDV v EUR]]*Sklop1[[#This Row],[Stopnja DDV (%)]]</f>
        <v>0</v>
      </c>
      <c r="R24" s="144">
        <f>+Sklop1[[#This Row],[cena/enota brez DDV v EUR]]+Sklop1[[#This Row],[Davek (EUR)]]</f>
        <v>0</v>
      </c>
      <c r="S24" s="144">
        <f>+Sklop1[[#This Row],[cena/enota brez DDV v EUR]]*Sklop1[[#This Row],[Okvirna količina]]</f>
        <v>0</v>
      </c>
      <c r="T24" s="128">
        <f>+Sklop1[[#This Row],[Končna cena/enoto mere (EUR) z DDV]]*Sklop1[[#This Row],[Okvirna količina]]</f>
        <v>0</v>
      </c>
      <c r="U24" s="129"/>
    </row>
    <row r="25" spans="1:21" s="55" customFormat="1" ht="12">
      <c r="A25" s="171" t="s">
        <v>11</v>
      </c>
      <c r="B25" s="172" t="s">
        <v>236</v>
      </c>
      <c r="C25" s="150">
        <v>500</v>
      </c>
      <c r="D25" s="150" t="s">
        <v>110</v>
      </c>
      <c r="E25" s="151" t="s">
        <v>185</v>
      </c>
      <c r="F25" s="152">
        <v>100</v>
      </c>
      <c r="G25" s="153" t="s">
        <v>188</v>
      </c>
      <c r="H2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5" s="112">
        <f>IF(Sklop1[[#This Row],[ZAHTEVANA SHEMA KAKOVOSTI]]&lt;&gt;"",Sklop1[[#This Row],[Preračunana masa/volumen/kos na enoto kg]],"")</f>
        <v>50</v>
      </c>
      <c r="J25" s="125"/>
      <c r="K25" s="126"/>
      <c r="L25" s="126"/>
      <c r="M25" s="127"/>
      <c r="N25" s="134"/>
      <c r="O25" s="134"/>
      <c r="P25" s="145"/>
      <c r="Q25" s="144">
        <f>+Sklop1[[#This Row],[cena/enota brez DDV v EUR]]*Sklop1[[#This Row],[Stopnja DDV (%)]]</f>
        <v>0</v>
      </c>
      <c r="R25" s="144">
        <f>+Sklop1[[#This Row],[cena/enota brez DDV v EUR]]+Sklop1[[#This Row],[Davek (EUR)]]</f>
        <v>0</v>
      </c>
      <c r="S25" s="144">
        <f>+Sklop1[[#This Row],[cena/enota brez DDV v EUR]]*Sklop1[[#This Row],[Okvirna količina]]</f>
        <v>0</v>
      </c>
      <c r="T25" s="128">
        <f>+Sklop1[[#This Row],[Končna cena/enoto mere (EUR) z DDV]]*Sklop1[[#This Row],[Okvirna količina]]</f>
        <v>0</v>
      </c>
      <c r="U25" s="129"/>
    </row>
    <row r="26" spans="1:21" s="55" customFormat="1" ht="12">
      <c r="A26" s="171" t="s">
        <v>12</v>
      </c>
      <c r="B26" s="172" t="s">
        <v>235</v>
      </c>
      <c r="C26" s="150">
        <v>1000</v>
      </c>
      <c r="D26" s="150" t="s">
        <v>110</v>
      </c>
      <c r="E26" s="151" t="s">
        <v>185</v>
      </c>
      <c r="F26" s="152">
        <v>100</v>
      </c>
      <c r="G26" s="153" t="s">
        <v>188</v>
      </c>
      <c r="H2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6" s="112">
        <f>IF(Sklop1[[#This Row],[ZAHTEVANA SHEMA KAKOVOSTI]]&lt;&gt;"",Sklop1[[#This Row],[Preračunana masa/volumen/kos na enoto kg]],"")</f>
        <v>100</v>
      </c>
      <c r="J26" s="125"/>
      <c r="K26" s="126"/>
      <c r="L26" s="126"/>
      <c r="M26" s="127"/>
      <c r="N26" s="134"/>
      <c r="O26" s="134"/>
      <c r="P26" s="145"/>
      <c r="Q26" s="144">
        <f>+Sklop1[[#This Row],[cena/enota brez DDV v EUR]]*Sklop1[[#This Row],[Stopnja DDV (%)]]</f>
        <v>0</v>
      </c>
      <c r="R26" s="144">
        <f>+Sklop1[[#This Row],[cena/enota brez DDV v EUR]]+Sklop1[[#This Row],[Davek (EUR)]]</f>
        <v>0</v>
      </c>
      <c r="S26" s="144">
        <f>+Sklop1[[#This Row],[cena/enota brez DDV v EUR]]*Sklop1[[#This Row],[Okvirna količina]]</f>
        <v>0</v>
      </c>
      <c r="T26" s="128">
        <f>+Sklop1[[#This Row],[Končna cena/enoto mere (EUR) z DDV]]*Sklop1[[#This Row],[Okvirna količina]]</f>
        <v>0</v>
      </c>
      <c r="U26" s="129"/>
    </row>
    <row r="27" spans="1:21" s="55" customFormat="1" ht="12">
      <c r="A27" s="171" t="s">
        <v>13</v>
      </c>
      <c r="B27" s="172" t="s">
        <v>234</v>
      </c>
      <c r="C27" s="150">
        <v>180</v>
      </c>
      <c r="D27" s="150" t="s">
        <v>110</v>
      </c>
      <c r="E27" s="151" t="s">
        <v>185</v>
      </c>
      <c r="F27" s="152">
        <v>100</v>
      </c>
      <c r="G27" s="153" t="s">
        <v>188</v>
      </c>
      <c r="H2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27" s="112">
        <f>IF(Sklop1[[#This Row],[ZAHTEVANA SHEMA KAKOVOSTI]]&lt;&gt;"",Sklop1[[#This Row],[Preračunana masa/volumen/kos na enoto kg]],"")</f>
        <v>18</v>
      </c>
      <c r="J27" s="125"/>
      <c r="K27" s="126"/>
      <c r="L27" s="126"/>
      <c r="M27" s="127"/>
      <c r="N27" s="134"/>
      <c r="O27" s="134"/>
      <c r="P27" s="145"/>
      <c r="Q27" s="144">
        <f>+Sklop1[[#This Row],[cena/enota brez DDV v EUR]]*Sklop1[[#This Row],[Stopnja DDV (%)]]</f>
        <v>0</v>
      </c>
      <c r="R27" s="144">
        <f>+Sklop1[[#This Row],[cena/enota brez DDV v EUR]]+Sklop1[[#This Row],[Davek (EUR)]]</f>
        <v>0</v>
      </c>
      <c r="S27" s="144">
        <f>+Sklop1[[#This Row],[cena/enota brez DDV v EUR]]*Sklop1[[#This Row],[Okvirna količina]]</f>
        <v>0</v>
      </c>
      <c r="T27" s="128">
        <f>+Sklop1[[#This Row],[Končna cena/enoto mere (EUR) z DDV]]*Sklop1[[#This Row],[Okvirna količina]]</f>
        <v>0</v>
      </c>
      <c r="U27" s="129"/>
    </row>
    <row r="28" spans="1:21" s="55" customFormat="1" ht="12">
      <c r="A28" s="171" t="s">
        <v>14</v>
      </c>
      <c r="B28" s="172" t="s">
        <v>233</v>
      </c>
      <c r="C28" s="150">
        <v>20</v>
      </c>
      <c r="D28" s="150" t="s">
        <v>110</v>
      </c>
      <c r="E28" s="151"/>
      <c r="F28" s="152">
        <v>600</v>
      </c>
      <c r="G28" s="153" t="s">
        <v>188</v>
      </c>
      <c r="H28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28" s="112" t="str">
        <f>IF(Sklop1[[#This Row],[ZAHTEVANA SHEMA KAKOVOSTI]]&lt;&gt;"",Sklop1[[#This Row],[Preračunana masa/volumen/kos na enoto kg]],"")</f>
        <v/>
      </c>
      <c r="J28" s="125"/>
      <c r="K28" s="126"/>
      <c r="L28" s="126"/>
      <c r="M28" s="127"/>
      <c r="N28" s="134"/>
      <c r="O28" s="134"/>
      <c r="P28" s="145"/>
      <c r="Q28" s="144">
        <f>+Sklop1[[#This Row],[cena/enota brez DDV v EUR]]*Sklop1[[#This Row],[Stopnja DDV (%)]]</f>
        <v>0</v>
      </c>
      <c r="R28" s="144">
        <f>+Sklop1[[#This Row],[cena/enota brez DDV v EUR]]+Sklop1[[#This Row],[Davek (EUR)]]</f>
        <v>0</v>
      </c>
      <c r="S28" s="144">
        <f>+Sklop1[[#This Row],[cena/enota brez DDV v EUR]]*Sklop1[[#This Row],[Okvirna količina]]</f>
        <v>0</v>
      </c>
      <c r="T28" s="128">
        <f>+Sklop1[[#This Row],[Končna cena/enoto mere (EUR) z DDV]]*Sklop1[[#This Row],[Okvirna količina]]</f>
        <v>0</v>
      </c>
      <c r="U28" s="129"/>
    </row>
    <row r="29" spans="1:21" s="55" customFormat="1" ht="12">
      <c r="A29" s="171" t="s">
        <v>15</v>
      </c>
      <c r="B29" s="172" t="s">
        <v>233</v>
      </c>
      <c r="C29" s="150">
        <v>250</v>
      </c>
      <c r="D29" s="150" t="s">
        <v>110</v>
      </c>
      <c r="E29" s="151" t="s">
        <v>185</v>
      </c>
      <c r="F29" s="152">
        <v>1280</v>
      </c>
      <c r="G29" s="153" t="s">
        <v>188</v>
      </c>
      <c r="H29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320</v>
      </c>
      <c r="I29" s="112">
        <f>IF(Sklop1[[#This Row],[ZAHTEVANA SHEMA KAKOVOSTI]]&lt;&gt;"",Sklop1[[#This Row],[Preračunana masa/volumen/kos na enoto kg]],"")</f>
        <v>320</v>
      </c>
      <c r="J29" s="125"/>
      <c r="K29" s="126"/>
      <c r="L29" s="126"/>
      <c r="M29" s="127"/>
      <c r="N29" s="134"/>
      <c r="O29" s="134"/>
      <c r="P29" s="145"/>
      <c r="Q29" s="144">
        <f>+Sklop1[[#This Row],[cena/enota brez DDV v EUR]]*Sklop1[[#This Row],[Stopnja DDV (%)]]</f>
        <v>0</v>
      </c>
      <c r="R29" s="144">
        <f>+Sklop1[[#This Row],[cena/enota brez DDV v EUR]]+Sklop1[[#This Row],[Davek (EUR)]]</f>
        <v>0</v>
      </c>
      <c r="S29" s="144">
        <f>+Sklop1[[#This Row],[cena/enota brez DDV v EUR]]*Sklop1[[#This Row],[Okvirna količina]]</f>
        <v>0</v>
      </c>
      <c r="T29" s="128">
        <f>+Sklop1[[#This Row],[Končna cena/enoto mere (EUR) z DDV]]*Sklop1[[#This Row],[Okvirna količina]]</f>
        <v>0</v>
      </c>
      <c r="U29" s="129"/>
    </row>
    <row r="30" spans="1:21" s="55" customFormat="1" ht="12">
      <c r="A30" s="171" t="s">
        <v>16</v>
      </c>
      <c r="B30" s="172" t="s">
        <v>218</v>
      </c>
      <c r="C30" s="150">
        <v>1</v>
      </c>
      <c r="D30" s="150" t="s">
        <v>74</v>
      </c>
      <c r="E30" s="151" t="s">
        <v>185</v>
      </c>
      <c r="F30" s="152">
        <v>40</v>
      </c>
      <c r="G30" s="153" t="s">
        <v>74</v>
      </c>
      <c r="H30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0" s="112">
        <f>IF(Sklop1[[#This Row],[ZAHTEVANA SHEMA KAKOVOSTI]]&lt;&gt;"",Sklop1[[#This Row],[Preračunana masa/volumen/kos na enoto kg]],"")</f>
        <v>40</v>
      </c>
      <c r="J30" s="125"/>
      <c r="K30" s="126"/>
      <c r="L30" s="126"/>
      <c r="M30" s="127"/>
      <c r="N30" s="134"/>
      <c r="O30" s="134"/>
      <c r="P30" s="145"/>
      <c r="Q30" s="144">
        <f>+Sklop1[[#This Row],[cena/enota brez DDV v EUR]]*Sklop1[[#This Row],[Stopnja DDV (%)]]</f>
        <v>0</v>
      </c>
      <c r="R30" s="144">
        <f>+Sklop1[[#This Row],[cena/enota brez DDV v EUR]]+Sklop1[[#This Row],[Davek (EUR)]]</f>
        <v>0</v>
      </c>
      <c r="S30" s="144">
        <f>+Sklop1[[#This Row],[cena/enota brez DDV v EUR]]*Sklop1[[#This Row],[Okvirna količina]]</f>
        <v>0</v>
      </c>
      <c r="T30" s="128">
        <f>+Sklop1[[#This Row],[Končna cena/enoto mere (EUR) z DDV]]*Sklop1[[#This Row],[Okvirna količina]]</f>
        <v>0</v>
      </c>
      <c r="U30" s="129"/>
    </row>
    <row r="31" spans="1:21" s="55" customFormat="1" ht="12">
      <c r="A31" s="171" t="s">
        <v>17</v>
      </c>
      <c r="B31" s="172" t="s">
        <v>232</v>
      </c>
      <c r="C31" s="150">
        <v>0.2</v>
      </c>
      <c r="D31" s="150" t="s">
        <v>74</v>
      </c>
      <c r="E31" s="151" t="s">
        <v>185</v>
      </c>
      <c r="F31" s="152">
        <v>2500</v>
      </c>
      <c r="G31" s="154" t="s">
        <v>188</v>
      </c>
      <c r="H31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12">
        <f>IF(Sklop1[[#This Row],[ZAHTEVANA SHEMA KAKOVOSTI]]&lt;&gt;"",Sklop1[[#This Row],[Preračunana masa/volumen/kos na enoto kg]],"")</f>
        <v>500</v>
      </c>
      <c r="J31" s="125"/>
      <c r="K31" s="126"/>
      <c r="L31" s="126"/>
      <c r="M31" s="127"/>
      <c r="N31" s="134"/>
      <c r="O31" s="134"/>
      <c r="P31" s="145"/>
      <c r="Q31" s="144">
        <f>+Sklop1[[#This Row],[cena/enota brez DDV v EUR]]*Sklop1[[#This Row],[Stopnja DDV (%)]]</f>
        <v>0</v>
      </c>
      <c r="R31" s="144">
        <f>+Sklop1[[#This Row],[cena/enota brez DDV v EUR]]+Sklop1[[#This Row],[Davek (EUR)]]</f>
        <v>0</v>
      </c>
      <c r="S31" s="144">
        <f>+Sklop1[[#This Row],[cena/enota brez DDV v EUR]]*Sklop1[[#This Row],[Okvirna količina]]</f>
        <v>0</v>
      </c>
      <c r="T31" s="128">
        <f>+Sklop1[[#This Row],[Končna cena/enoto mere (EUR) z DDV]]*Sklop1[[#This Row],[Okvirna količina]]</f>
        <v>0</v>
      </c>
      <c r="U31" s="129"/>
    </row>
    <row r="32" spans="1:21" s="55" customFormat="1" ht="14.25" customHeight="1">
      <c r="A32" s="171" t="s">
        <v>18</v>
      </c>
      <c r="B32" s="172" t="s">
        <v>209</v>
      </c>
      <c r="C32" s="150" t="s">
        <v>215</v>
      </c>
      <c r="D32" s="150" t="s">
        <v>74</v>
      </c>
      <c r="E32" s="151" t="s">
        <v>185</v>
      </c>
      <c r="F32" s="152">
        <v>2500</v>
      </c>
      <c r="G32" s="154" t="s">
        <v>74</v>
      </c>
      <c r="H32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32" s="112">
        <f>IF(Sklop1[[#This Row],[ZAHTEVANA SHEMA KAKOVOSTI]]&lt;&gt;"",Sklop1[[#This Row],[Preračunana masa/volumen/kos na enoto kg]],"")</f>
        <v>2500</v>
      </c>
      <c r="J32" s="125"/>
      <c r="K32" s="126"/>
      <c r="L32" s="126"/>
      <c r="M32" s="127"/>
      <c r="N32" s="134"/>
      <c r="O32" s="134"/>
      <c r="P32" s="145"/>
      <c r="Q32" s="144">
        <f>+Sklop1[[#This Row],[cena/enota brez DDV v EUR]]*Sklop1[[#This Row],[Stopnja DDV (%)]]</f>
        <v>0</v>
      </c>
      <c r="R32" s="144">
        <f>+Sklop1[[#This Row],[cena/enota brez DDV v EUR]]+Sklop1[[#This Row],[Davek (EUR)]]</f>
        <v>0</v>
      </c>
      <c r="S32" s="144">
        <f>+Sklop1[[#This Row],[cena/enota brez DDV v EUR]]*Sklop1[[#This Row],[Okvirna količina]]</f>
        <v>0</v>
      </c>
      <c r="T32" s="128">
        <f>+Sklop1[[#This Row],[Končna cena/enoto mere (EUR) z DDV]]*Sklop1[[#This Row],[Okvirna količina]]</f>
        <v>0</v>
      </c>
      <c r="U32" s="129"/>
    </row>
    <row r="33" spans="1:21" s="55" customFormat="1" ht="12">
      <c r="A33" s="171" t="s">
        <v>19</v>
      </c>
      <c r="B33" s="172" t="s">
        <v>217</v>
      </c>
      <c r="C33" s="150">
        <v>1</v>
      </c>
      <c r="D33" s="150" t="s">
        <v>74</v>
      </c>
      <c r="E33" s="151" t="s">
        <v>185</v>
      </c>
      <c r="F33" s="152">
        <v>1000</v>
      </c>
      <c r="G33" s="154" t="s">
        <v>74</v>
      </c>
      <c r="H33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3" s="112">
        <f>IF(Sklop1[[#This Row],[ZAHTEVANA SHEMA KAKOVOSTI]]&lt;&gt;"",Sklop1[[#This Row],[Preračunana masa/volumen/kos na enoto kg]],"")</f>
        <v>1000</v>
      </c>
      <c r="J33" s="125"/>
      <c r="K33" s="126"/>
      <c r="L33" s="126"/>
      <c r="M33" s="127"/>
      <c r="N33" s="134"/>
      <c r="O33" s="134"/>
      <c r="P33" s="145"/>
      <c r="Q33" s="144">
        <f>+Sklop1[[#This Row],[cena/enota brez DDV v EUR]]*Sklop1[[#This Row],[Stopnja DDV (%)]]</f>
        <v>0</v>
      </c>
      <c r="R33" s="144">
        <f>+Sklop1[[#This Row],[cena/enota brez DDV v EUR]]+Sklop1[[#This Row],[Davek (EUR)]]</f>
        <v>0</v>
      </c>
      <c r="S33" s="144">
        <f>+Sklop1[[#This Row],[cena/enota brez DDV v EUR]]*Sklop1[[#This Row],[Okvirna količina]]</f>
        <v>0</v>
      </c>
      <c r="T33" s="128">
        <f>+Sklop1[[#This Row],[Končna cena/enoto mere (EUR) z DDV]]*Sklop1[[#This Row],[Okvirna količina]]</f>
        <v>0</v>
      </c>
      <c r="U33" s="129"/>
    </row>
    <row r="34" spans="1:21" s="55" customFormat="1" ht="12">
      <c r="A34" s="171" t="s">
        <v>20</v>
      </c>
      <c r="B34" s="172" t="s">
        <v>217</v>
      </c>
      <c r="C34" s="150">
        <v>0.2</v>
      </c>
      <c r="D34" s="150" t="s">
        <v>74</v>
      </c>
      <c r="E34" s="151" t="s">
        <v>185</v>
      </c>
      <c r="F34" s="152">
        <v>5000</v>
      </c>
      <c r="G34" s="153" t="s">
        <v>188</v>
      </c>
      <c r="H34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4" s="112">
        <f>IF(Sklop1[[#This Row],[ZAHTEVANA SHEMA KAKOVOSTI]]&lt;&gt;"",Sklop1[[#This Row],[Preračunana masa/volumen/kos na enoto kg]],"")</f>
        <v>1000</v>
      </c>
      <c r="J34" s="125"/>
      <c r="K34" s="126"/>
      <c r="L34" s="126"/>
      <c r="M34" s="127"/>
      <c r="N34" s="134"/>
      <c r="O34" s="134"/>
      <c r="P34" s="145"/>
      <c r="Q34" s="144">
        <f>+Sklop1[[#This Row],[cena/enota brez DDV v EUR]]*Sklop1[[#This Row],[Stopnja DDV (%)]]</f>
        <v>0</v>
      </c>
      <c r="R34" s="144">
        <f>+Sklop1[[#This Row],[cena/enota brez DDV v EUR]]+Sklop1[[#This Row],[Davek (EUR)]]</f>
        <v>0</v>
      </c>
      <c r="S34" s="144">
        <f>+Sklop1[[#This Row],[cena/enota brez DDV v EUR]]*Sklop1[[#This Row],[Okvirna količina]]</f>
        <v>0</v>
      </c>
      <c r="T34" s="128">
        <f>+Sklop1[[#This Row],[Končna cena/enoto mere (EUR) z DDV]]*Sklop1[[#This Row],[Okvirna količina]]</f>
        <v>0</v>
      </c>
      <c r="U34" s="129"/>
    </row>
    <row r="35" spans="1:21" s="55" customFormat="1" ht="12">
      <c r="A35" s="171" t="s">
        <v>21</v>
      </c>
      <c r="B35" s="172" t="s">
        <v>216</v>
      </c>
      <c r="C35" s="150">
        <v>1</v>
      </c>
      <c r="D35" s="150" t="s">
        <v>74</v>
      </c>
      <c r="E35" s="151" t="s">
        <v>185</v>
      </c>
      <c r="F35" s="152">
        <v>20</v>
      </c>
      <c r="G35" s="153" t="s">
        <v>74</v>
      </c>
      <c r="H35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112">
        <f>IF(Sklop1[[#This Row],[ZAHTEVANA SHEMA KAKOVOSTI]]&lt;&gt;"",Sklop1[[#This Row],[Preračunana masa/volumen/kos na enoto kg]],"")</f>
        <v>20</v>
      </c>
      <c r="J35" s="125"/>
      <c r="K35" s="126"/>
      <c r="L35" s="126"/>
      <c r="M35" s="127"/>
      <c r="N35" s="134"/>
      <c r="O35" s="134"/>
      <c r="P35" s="145"/>
      <c r="Q35" s="144">
        <f>+Sklop1[[#This Row],[cena/enota brez DDV v EUR]]*Sklop1[[#This Row],[Stopnja DDV (%)]]</f>
        <v>0</v>
      </c>
      <c r="R35" s="144">
        <f>+Sklop1[[#This Row],[cena/enota brez DDV v EUR]]+Sklop1[[#This Row],[Davek (EUR)]]</f>
        <v>0</v>
      </c>
      <c r="S35" s="144">
        <f>+Sklop1[[#This Row],[cena/enota brez DDV v EUR]]*Sklop1[[#This Row],[Okvirna količina]]</f>
        <v>0</v>
      </c>
      <c r="T35" s="128">
        <f>+Sklop1[[#This Row],[Končna cena/enoto mere (EUR) z DDV]]*Sklop1[[#This Row],[Okvirna količina]]</f>
        <v>0</v>
      </c>
      <c r="U35" s="129"/>
    </row>
    <row r="36" spans="1:21" s="55" customFormat="1" ht="12">
      <c r="A36" s="171" t="s">
        <v>22</v>
      </c>
      <c r="B36" s="172" t="s">
        <v>231</v>
      </c>
      <c r="C36" s="279">
        <v>125</v>
      </c>
      <c r="D36" s="150" t="s">
        <v>110</v>
      </c>
      <c r="E36" s="151"/>
      <c r="F36" s="152">
        <v>4000</v>
      </c>
      <c r="G36" s="153" t="s">
        <v>188</v>
      </c>
      <c r="H36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6" s="112" t="str">
        <f>IF(Sklop1[[#This Row],[ZAHTEVANA SHEMA KAKOVOSTI]]&lt;&gt;"",Sklop1[[#This Row],[Preračunana masa/volumen/kos na enoto kg]],"")</f>
        <v/>
      </c>
      <c r="J36" s="125"/>
      <c r="K36" s="126"/>
      <c r="L36" s="126"/>
      <c r="M36" s="127"/>
      <c r="N36" s="134"/>
      <c r="O36" s="134"/>
      <c r="P36" s="145"/>
      <c r="Q36" s="144">
        <f>+Sklop1[[#This Row],[cena/enota brez DDV v EUR]]*Sklop1[[#This Row],[Stopnja DDV (%)]]</f>
        <v>0</v>
      </c>
      <c r="R36" s="144">
        <f>+Sklop1[[#This Row],[cena/enota brez DDV v EUR]]+Sklop1[[#This Row],[Davek (EUR)]]</f>
        <v>0</v>
      </c>
      <c r="S36" s="144">
        <f>+Sklop1[[#This Row],[cena/enota brez DDV v EUR]]*Sklop1[[#This Row],[Okvirna količina]]</f>
        <v>0</v>
      </c>
      <c r="T36" s="128">
        <f>+Sklop1[[#This Row],[Končna cena/enoto mere (EUR) z DDV]]*Sklop1[[#This Row],[Okvirna količina]]</f>
        <v>0</v>
      </c>
      <c r="U36" s="129"/>
    </row>
    <row r="37" spans="1:21" s="55" customFormat="1" ht="12">
      <c r="A37" s="171" t="s">
        <v>23</v>
      </c>
      <c r="B37" s="172" t="s">
        <v>230</v>
      </c>
      <c r="C37" s="150">
        <v>125</v>
      </c>
      <c r="D37" s="150" t="s">
        <v>110</v>
      </c>
      <c r="E37" s="151"/>
      <c r="F37" s="152">
        <v>4000</v>
      </c>
      <c r="G37" s="153" t="s">
        <v>188</v>
      </c>
      <c r="H37" s="10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7" s="112" t="str">
        <f>IF(Sklop1[[#This Row],[ZAHTEVANA SHEMA KAKOVOSTI]]&lt;&gt;"",Sklop1[[#This Row],[Preračunana masa/volumen/kos na enoto kg]],"")</f>
        <v/>
      </c>
      <c r="J37" s="125"/>
      <c r="K37" s="126"/>
      <c r="L37" s="126"/>
      <c r="M37" s="127"/>
      <c r="N37" s="134"/>
      <c r="O37" s="134"/>
      <c r="P37" s="145"/>
      <c r="Q37" s="144">
        <f>+Sklop1[[#This Row],[cena/enota brez DDV v EUR]]*Sklop1[[#This Row],[Stopnja DDV (%)]]</f>
        <v>0</v>
      </c>
      <c r="R37" s="144">
        <f>+Sklop1[[#This Row],[cena/enota brez DDV v EUR]]+Sklop1[[#This Row],[Davek (EUR)]]</f>
        <v>0</v>
      </c>
      <c r="S37" s="144">
        <f>+Sklop1[[#This Row],[cena/enota brez DDV v EUR]]*Sklop1[[#This Row],[Okvirna količina]]</f>
        <v>0</v>
      </c>
      <c r="T37" s="128">
        <f>+Sklop1[[#This Row],[Končna cena/enoto mere (EUR) z DDV]]*Sklop1[[#This Row],[Okvirna količina]]</f>
        <v>0</v>
      </c>
      <c r="U37" s="129"/>
    </row>
    <row r="38" spans="1:21" s="55" customFormat="1" ht="24">
      <c r="A38" s="171" t="s">
        <v>24</v>
      </c>
      <c r="B38" s="172" t="s">
        <v>210</v>
      </c>
      <c r="C38" s="279" t="s">
        <v>111</v>
      </c>
      <c r="D38" s="150" t="s">
        <v>0</v>
      </c>
      <c r="E38" s="151"/>
      <c r="F38" s="152">
        <v>10</v>
      </c>
      <c r="G38" s="153" t="s">
        <v>0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1"/>
      <c r="N38" s="133"/>
      <c r="O38" s="132"/>
      <c r="P38" s="90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2"/>
    </row>
    <row r="39" spans="1:21" s="55" customFormat="1" ht="12">
      <c r="A39" s="171" t="s">
        <v>25</v>
      </c>
      <c r="B39" s="172" t="s">
        <v>211</v>
      </c>
      <c r="C39" s="150" t="s">
        <v>111</v>
      </c>
      <c r="D39" s="150" t="s">
        <v>0</v>
      </c>
      <c r="E39" s="151"/>
      <c r="F39" s="152">
        <v>2</v>
      </c>
      <c r="G39" s="153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1"/>
      <c r="N39" s="133"/>
      <c r="O39" s="132"/>
      <c r="P39" s="90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2"/>
    </row>
    <row r="40" spans="1:21" s="55" customFormat="1" ht="12">
      <c r="A40" s="171" t="s">
        <v>26</v>
      </c>
      <c r="B40" s="185" t="s">
        <v>212</v>
      </c>
      <c r="C40" s="186" t="s">
        <v>111</v>
      </c>
      <c r="D40" s="150" t="s">
        <v>0</v>
      </c>
      <c r="E40" s="149"/>
      <c r="F40" s="159">
        <v>480</v>
      </c>
      <c r="G40" s="183" t="s">
        <v>0</v>
      </c>
      <c r="H40" s="1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480</v>
      </c>
      <c r="I40" s="159" t="str">
        <f>IF(Sklop1[[#This Row],[ZAHTEVANA SHEMA KAKOVOSTI]]&lt;&gt;"",Sklop1[[#This Row],[Preračunana masa/volumen/kos na enoto kg]],"")</f>
        <v/>
      </c>
      <c r="J40" s="160"/>
      <c r="K40" s="161"/>
      <c r="L40" s="161"/>
      <c r="M40" s="165"/>
      <c r="N40" s="184"/>
      <c r="O40" s="184"/>
      <c r="P40" s="163"/>
      <c r="Q40" s="162">
        <f>+Sklop1[[#This Row],[cena/enota brez DDV v EUR]]*Sklop1[[#This Row],[Stopnja DDV (%)]]</f>
        <v>0</v>
      </c>
      <c r="R40" s="162">
        <f>+Sklop1[[#This Row],[cena/enota brez DDV v EUR]]+Sklop1[[#This Row],[Davek (EUR)]]</f>
        <v>0</v>
      </c>
      <c r="S40" s="162">
        <f>+Sklop1[[#This Row],[cena/enota brez DDV v EUR]]*Sklop1[[#This Row],[Okvirna količina]]</f>
        <v>0</v>
      </c>
      <c r="T40" s="164">
        <f>+Sklop1[[#This Row],[Končna cena/enoto mere (EUR) z DDV]]*Sklop1[[#This Row],[Okvirna količina]]</f>
        <v>0</v>
      </c>
      <c r="U40" s="170"/>
    </row>
    <row r="41" spans="1:21" s="55" customFormat="1" ht="12">
      <c r="A41" s="171" t="s">
        <v>27</v>
      </c>
      <c r="B41" s="172" t="s">
        <v>229</v>
      </c>
      <c r="C41" s="186">
        <v>140</v>
      </c>
      <c r="D41" s="150" t="s">
        <v>110</v>
      </c>
      <c r="E41" s="149"/>
      <c r="F41" s="152">
        <v>1260</v>
      </c>
      <c r="G41" s="153" t="s">
        <v>188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176.4</v>
      </c>
      <c r="I41" s="80" t="str">
        <f>IF(Sklop1[[#This Row],[ZAHTEVANA SHEMA KAKOVOSTI]]&lt;&gt;"",Sklop1[[#This Row],[Preračunana masa/volumen/kos na enoto kg]],"")</f>
        <v/>
      </c>
      <c r="J41" s="88"/>
      <c r="K41" s="85"/>
      <c r="L41" s="85"/>
      <c r="M41" s="131"/>
      <c r="N41" s="133"/>
      <c r="O41" s="132"/>
      <c r="P41" s="90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2"/>
    </row>
    <row r="42" spans="1:21" s="55" customFormat="1" ht="12">
      <c r="A42" s="171" t="s">
        <v>28</v>
      </c>
      <c r="B42" s="172" t="s">
        <v>228</v>
      </c>
      <c r="C42" s="150">
        <v>2500</v>
      </c>
      <c r="D42" s="150" t="s">
        <v>110</v>
      </c>
      <c r="E42" s="149"/>
      <c r="F42" s="152">
        <v>140</v>
      </c>
      <c r="G42" s="153" t="s">
        <v>188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42" s="80" t="str">
        <f>IF(Sklop1[[#This Row],[ZAHTEVANA SHEMA KAKOVOSTI]]&lt;&gt;"",Sklop1[[#This Row],[Preračunana masa/volumen/kos na enoto kg]],"")</f>
        <v/>
      </c>
      <c r="J42" s="88"/>
      <c r="K42" s="85"/>
      <c r="L42" s="85"/>
      <c r="M42" s="131"/>
      <c r="N42" s="133"/>
      <c r="O42" s="132"/>
      <c r="P42" s="90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2"/>
    </row>
    <row r="43" spans="1:21" s="55" customFormat="1" ht="12">
      <c r="A43" s="171" t="s">
        <v>29</v>
      </c>
      <c r="B43" s="172" t="s">
        <v>227</v>
      </c>
      <c r="C43" s="150">
        <v>50</v>
      </c>
      <c r="D43" s="150" t="s">
        <v>110</v>
      </c>
      <c r="E43" s="149"/>
      <c r="F43" s="152">
        <v>1000</v>
      </c>
      <c r="G43" s="153" t="s">
        <v>188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3" s="80" t="str">
        <f>IF(Sklop1[[#This Row],[ZAHTEVANA SHEMA KAKOVOSTI]]&lt;&gt;"",Sklop1[[#This Row],[Preračunana masa/volumen/kos na enoto kg]],"")</f>
        <v/>
      </c>
      <c r="J43" s="88"/>
      <c r="K43" s="85"/>
      <c r="L43" s="85"/>
      <c r="M43" s="131"/>
      <c r="N43" s="133"/>
      <c r="O43" s="132"/>
      <c r="P43" s="90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2"/>
    </row>
    <row r="44" spans="1:21" s="55" customFormat="1" ht="12">
      <c r="A44" s="171" t="s">
        <v>30</v>
      </c>
      <c r="B44" s="172" t="s">
        <v>226</v>
      </c>
      <c r="C44" s="186">
        <v>500</v>
      </c>
      <c r="D44" s="150" t="s">
        <v>110</v>
      </c>
      <c r="E44" s="151" t="s">
        <v>185</v>
      </c>
      <c r="F44" s="152">
        <v>40</v>
      </c>
      <c r="G44" s="153" t="s">
        <v>188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4" s="80">
        <f>IF(Sklop1[[#This Row],[ZAHTEVANA SHEMA KAKOVOSTI]]&lt;&gt;"",Sklop1[[#This Row],[Preračunana masa/volumen/kos na enoto kg]],"")</f>
        <v>20</v>
      </c>
      <c r="J44" s="88"/>
      <c r="K44" s="85"/>
      <c r="L44" s="85"/>
      <c r="M44" s="131"/>
      <c r="N44" s="133"/>
      <c r="O44" s="132"/>
      <c r="P44" s="90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2"/>
    </row>
    <row r="45" spans="1:21" s="55" customFormat="1" ht="12">
      <c r="A45" s="171" t="s">
        <v>31</v>
      </c>
      <c r="B45" s="172" t="s">
        <v>225</v>
      </c>
      <c r="C45" s="186">
        <v>110</v>
      </c>
      <c r="D45" s="150" t="s">
        <v>110</v>
      </c>
      <c r="E45" s="151" t="s">
        <v>185</v>
      </c>
      <c r="F45" s="152">
        <v>5000</v>
      </c>
      <c r="G45" s="153" t="s">
        <v>188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45" s="80">
        <f>IF(Sklop1[[#This Row],[ZAHTEVANA SHEMA KAKOVOSTI]]&lt;&gt;"",Sklop1[[#This Row],[Preračunana masa/volumen/kos na enoto kg]],"")</f>
        <v>550</v>
      </c>
      <c r="J45" s="88"/>
      <c r="K45" s="85"/>
      <c r="L45" s="85"/>
      <c r="M45" s="131"/>
      <c r="N45" s="133"/>
      <c r="O45" s="132"/>
      <c r="P45" s="90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2"/>
    </row>
    <row r="46" spans="1:21" s="55" customFormat="1" ht="12">
      <c r="A46" s="171" t="s">
        <v>32</v>
      </c>
      <c r="B46" s="172" t="s">
        <v>224</v>
      </c>
      <c r="C46" s="150">
        <v>500</v>
      </c>
      <c r="D46" s="150" t="s">
        <v>110</v>
      </c>
      <c r="E46" s="151"/>
      <c r="F46" s="152">
        <v>40</v>
      </c>
      <c r="G46" s="153" t="s">
        <v>188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1"/>
      <c r="N46" s="133"/>
      <c r="O46" s="132"/>
      <c r="P46" s="90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2"/>
    </row>
    <row r="47" spans="1:21" s="55" customFormat="1" ht="12">
      <c r="A47" s="171" t="s">
        <v>33</v>
      </c>
      <c r="B47" s="172" t="s">
        <v>223</v>
      </c>
      <c r="C47" s="150">
        <v>180</v>
      </c>
      <c r="D47" s="150" t="s">
        <v>110</v>
      </c>
      <c r="E47" s="151"/>
      <c r="F47" s="152">
        <v>40</v>
      </c>
      <c r="G47" s="153" t="s">
        <v>188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7.1999999999999993</v>
      </c>
      <c r="I47" s="80" t="str">
        <f>IF(Sklop1[[#This Row],[ZAHTEVANA SHEMA KAKOVOSTI]]&lt;&gt;"",Sklop1[[#This Row],[Preračunana masa/volumen/kos na enoto kg]],"")</f>
        <v/>
      </c>
      <c r="J47" s="88"/>
      <c r="K47" s="85"/>
      <c r="L47" s="85"/>
      <c r="M47" s="131"/>
      <c r="N47" s="133"/>
      <c r="O47" s="132"/>
      <c r="P47" s="90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2"/>
    </row>
    <row r="48" spans="1:21" s="55" customFormat="1" ht="12">
      <c r="A48" s="171" t="s">
        <v>34</v>
      </c>
      <c r="B48" s="172" t="s">
        <v>222</v>
      </c>
      <c r="C48" s="178">
        <v>1</v>
      </c>
      <c r="D48" s="150" t="s">
        <v>74</v>
      </c>
      <c r="E48" s="151"/>
      <c r="F48" s="152">
        <v>20</v>
      </c>
      <c r="G48" s="153" t="s">
        <v>188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8" s="80" t="str">
        <f>IF(Sklop1[[#This Row],[ZAHTEVANA SHEMA KAKOVOSTI]]&lt;&gt;"",Sklop1[[#This Row],[Preračunana masa/volumen/kos na enoto kg]],"")</f>
        <v/>
      </c>
      <c r="J48" s="88"/>
      <c r="K48" s="85"/>
      <c r="L48" s="85"/>
      <c r="M48" s="131"/>
      <c r="N48" s="133"/>
      <c r="O48" s="132"/>
      <c r="P48" s="90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2"/>
    </row>
    <row r="49" spans="1:22" s="55" customFormat="1" ht="12">
      <c r="A49" s="171" t="s">
        <v>35</v>
      </c>
      <c r="B49" s="172" t="s">
        <v>222</v>
      </c>
      <c r="C49" s="150">
        <v>0.5</v>
      </c>
      <c r="D49" s="150" t="s">
        <v>74</v>
      </c>
      <c r="E49" s="151"/>
      <c r="F49" s="152">
        <v>20</v>
      </c>
      <c r="G49" s="153" t="s">
        <v>188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80" t="str">
        <f>IF(Sklop1[[#This Row],[ZAHTEVANA SHEMA KAKOVOSTI]]&lt;&gt;"",Sklop1[[#This Row],[Preračunana masa/volumen/kos na enoto kg]],"")</f>
        <v/>
      </c>
      <c r="J49" s="88"/>
      <c r="K49" s="85"/>
      <c r="L49" s="85"/>
      <c r="M49" s="131"/>
      <c r="N49" s="133"/>
      <c r="O49" s="132"/>
      <c r="P49" s="90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2"/>
    </row>
    <row r="50" spans="1:22" s="55" customFormat="1" ht="12">
      <c r="A50" s="171" t="s">
        <v>36</v>
      </c>
      <c r="B50" s="172" t="s">
        <v>221</v>
      </c>
      <c r="C50" s="150">
        <v>0.5</v>
      </c>
      <c r="D50" s="150" t="s">
        <v>74</v>
      </c>
      <c r="E50" s="151"/>
      <c r="F50" s="152">
        <v>280</v>
      </c>
      <c r="G50" s="153" t="s">
        <v>188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50" s="80" t="str">
        <f>IF(Sklop1[[#This Row],[ZAHTEVANA SHEMA KAKOVOSTI]]&lt;&gt;"",Sklop1[[#This Row],[Preračunana masa/volumen/kos na enoto kg]],"")</f>
        <v/>
      </c>
      <c r="J50" s="88"/>
      <c r="K50" s="85"/>
      <c r="L50" s="85"/>
      <c r="M50" s="131"/>
      <c r="N50" s="133"/>
      <c r="O50" s="132"/>
      <c r="P50" s="90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2"/>
    </row>
    <row r="51" spans="1:22" s="55" customFormat="1" ht="12">
      <c r="A51" s="171" t="s">
        <v>37</v>
      </c>
      <c r="B51" s="172" t="s">
        <v>220</v>
      </c>
      <c r="C51" s="150">
        <v>125</v>
      </c>
      <c r="D51" s="150" t="s">
        <v>110</v>
      </c>
      <c r="E51" s="151" t="s">
        <v>185</v>
      </c>
      <c r="F51" s="152">
        <v>200</v>
      </c>
      <c r="G51" s="153" t="s">
        <v>188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1" s="80">
        <f>IF(Sklop1[[#This Row],[ZAHTEVANA SHEMA KAKOVOSTI]]&lt;&gt;"",Sklop1[[#This Row],[Preračunana masa/volumen/kos na enoto kg]],"")</f>
        <v>25</v>
      </c>
      <c r="J51" s="88"/>
      <c r="K51" s="85"/>
      <c r="L51" s="85"/>
      <c r="M51" s="131"/>
      <c r="N51" s="133"/>
      <c r="O51" s="132"/>
      <c r="P51" s="90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2"/>
    </row>
    <row r="52" spans="1:22" s="55" customFormat="1" ht="12">
      <c r="A52" s="171" t="s">
        <v>38</v>
      </c>
      <c r="B52" s="172" t="s">
        <v>219</v>
      </c>
      <c r="C52" s="150">
        <v>1</v>
      </c>
      <c r="D52" s="150" t="s">
        <v>74</v>
      </c>
      <c r="E52" s="151" t="s">
        <v>185</v>
      </c>
      <c r="F52" s="152">
        <v>60</v>
      </c>
      <c r="G52" s="153" t="s">
        <v>74</v>
      </c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52" s="80">
        <f>IF(Sklop1[[#This Row],[ZAHTEVANA SHEMA KAKOVOSTI]]&lt;&gt;"",Sklop1[[#This Row],[Preračunana masa/volumen/kos na enoto kg]],"")</f>
        <v>60</v>
      </c>
      <c r="J52" s="88"/>
      <c r="K52" s="85"/>
      <c r="L52" s="85"/>
      <c r="M52" s="131"/>
      <c r="N52" s="133"/>
      <c r="O52" s="132"/>
      <c r="P52" s="90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2"/>
    </row>
    <row r="53" spans="1:22" s="55" customFormat="1" ht="12">
      <c r="A53" s="171" t="s">
        <v>39</v>
      </c>
      <c r="B53" s="172" t="s">
        <v>213</v>
      </c>
      <c r="C53" s="150" t="s">
        <v>111</v>
      </c>
      <c r="D53" s="150" t="s">
        <v>0</v>
      </c>
      <c r="E53" s="151"/>
      <c r="F53" s="152">
        <v>8</v>
      </c>
      <c r="G53" s="153" t="s">
        <v>0</v>
      </c>
      <c r="H5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3" s="80" t="str">
        <f>IF(Sklop1[[#This Row],[ZAHTEVANA SHEMA KAKOVOSTI]]&lt;&gt;"",Sklop1[[#This Row],[Preračunana masa/volumen/kos na enoto kg]],"")</f>
        <v/>
      </c>
      <c r="J53" s="88"/>
      <c r="K53" s="85"/>
      <c r="L53" s="85"/>
      <c r="M53" s="131"/>
      <c r="N53" s="133"/>
      <c r="O53" s="132"/>
      <c r="P53" s="90"/>
      <c r="Q53" s="86">
        <f>+Sklop1[[#This Row],[cena/enota brez DDV v EUR]]*Sklop1[[#This Row],[Stopnja DDV (%)]]</f>
        <v>0</v>
      </c>
      <c r="R53" s="86">
        <f>+Sklop1[[#This Row],[cena/enota brez DDV v EUR]]+Sklop1[[#This Row],[Davek (EUR)]]</f>
        <v>0</v>
      </c>
      <c r="S53" s="86">
        <f>+Sklop1[[#This Row],[cena/enota brez DDV v EUR]]*Sklop1[[#This Row],[Okvirna količina]]</f>
        <v>0</v>
      </c>
      <c r="T53" s="86">
        <f>+Sklop1[[#This Row],[Končna cena/enoto mere (EUR) z DDV]]*Sklop1[[#This Row],[Okvirna količina]]</f>
        <v>0</v>
      </c>
      <c r="U53" s="92"/>
    </row>
    <row r="54" spans="1:22" s="55" customFormat="1" ht="12">
      <c r="A54" s="171" t="s">
        <v>40</v>
      </c>
      <c r="B54" s="172" t="s">
        <v>214</v>
      </c>
      <c r="C54" s="150" t="s">
        <v>111</v>
      </c>
      <c r="D54" s="150" t="s">
        <v>0</v>
      </c>
      <c r="E54" s="151"/>
      <c r="F54" s="152">
        <v>8</v>
      </c>
      <c r="G54" s="153" t="s">
        <v>0</v>
      </c>
      <c r="H5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</v>
      </c>
      <c r="I54" s="80" t="str">
        <f>IF(Sklop1[[#This Row],[ZAHTEVANA SHEMA KAKOVOSTI]]&lt;&gt;"",Sklop1[[#This Row],[Preračunana masa/volumen/kos na enoto kg]],"")</f>
        <v/>
      </c>
      <c r="J54" s="88"/>
      <c r="K54" s="85"/>
      <c r="L54" s="85"/>
      <c r="M54" s="131"/>
      <c r="N54" s="133"/>
      <c r="O54" s="132"/>
      <c r="P54" s="90"/>
      <c r="Q54" s="86">
        <f>+Sklop1[[#This Row],[cena/enota brez DDV v EUR]]*Sklop1[[#This Row],[Stopnja DDV (%)]]</f>
        <v>0</v>
      </c>
      <c r="R54" s="86">
        <f>+Sklop1[[#This Row],[cena/enota brez DDV v EUR]]+Sklop1[[#This Row],[Davek (EUR)]]</f>
        <v>0</v>
      </c>
      <c r="S54" s="86">
        <f>+Sklop1[[#This Row],[cena/enota brez DDV v EUR]]*Sklop1[[#This Row],[Okvirna količina]]</f>
        <v>0</v>
      </c>
      <c r="T54" s="86">
        <f>+Sklop1[[#This Row],[Končna cena/enoto mere (EUR) z DDV]]*Sklop1[[#This Row],[Okvirna količina]]</f>
        <v>0</v>
      </c>
      <c r="U54" s="92"/>
    </row>
    <row r="55" spans="1:22">
      <c r="A55" s="209" t="s">
        <v>133</v>
      </c>
      <c r="B55" s="210"/>
      <c r="C55" s="211"/>
      <c r="D55" s="211"/>
      <c r="E55" s="212"/>
      <c r="F55" s="213"/>
      <c r="G55" s="214"/>
      <c r="H55" s="215">
        <f>SUBTOTAL(109,Sklop1[Preračunana masa/volumen/kos na enoto kg])</f>
        <v>12485.6</v>
      </c>
      <c r="I55" s="215">
        <f>SUBTOTAL(109,Sklop1[Živila iz shem kakovosti (kg)])</f>
        <v>10192</v>
      </c>
      <c r="J55" s="213"/>
      <c r="K55" s="216"/>
      <c r="L55" s="216"/>
      <c r="M55" s="217"/>
      <c r="N55" s="218"/>
      <c r="O55" s="218"/>
      <c r="P55" s="218"/>
      <c r="Q55" s="219"/>
      <c r="R55" s="213"/>
      <c r="S55" s="219">
        <f>SUBTOTAL(109,Sklop1[Vrednost za okvirno količino (EUR) brez DDV])</f>
        <v>0</v>
      </c>
      <c r="T55" s="219">
        <f>SUBTOTAL(109,Sklop1[Vrednost za okvirno količino (EUR) z DDV])</f>
        <v>0</v>
      </c>
      <c r="U55" s="220">
        <f>SUBTOTAL(103,Sklop1[Shema kakovosti
(nacionalne, evropske)
])</f>
        <v>0</v>
      </c>
    </row>
    <row r="56" spans="1:22" s="200" customFormat="1">
      <c r="A56" s="188"/>
      <c r="B56" s="189"/>
      <c r="C56" s="190"/>
      <c r="D56" s="190"/>
      <c r="E56" s="191"/>
      <c r="F56" s="192"/>
      <c r="G56" s="193"/>
      <c r="H56" s="194"/>
      <c r="I56" s="194"/>
      <c r="J56" s="192"/>
      <c r="K56" s="195"/>
      <c r="L56" s="195"/>
      <c r="M56" s="196"/>
      <c r="N56" s="197"/>
      <c r="O56" s="197"/>
      <c r="P56" s="197"/>
      <c r="Q56" s="198"/>
      <c r="R56" s="192"/>
      <c r="S56" s="198"/>
      <c r="T56" s="198"/>
      <c r="U56" s="199"/>
    </row>
    <row r="57" spans="1:22">
      <c r="A57" s="48" t="s">
        <v>129</v>
      </c>
      <c r="B57" s="16"/>
      <c r="C57" s="28"/>
      <c r="D57" s="28"/>
      <c r="E57" s="100"/>
      <c r="Q57" s="48"/>
      <c r="R57" s="48"/>
      <c r="S57" s="48"/>
      <c r="T57" s="48"/>
    </row>
    <row r="58" spans="1:22">
      <c r="A58" s="11" t="s">
        <v>131</v>
      </c>
      <c r="B58" s="16"/>
      <c r="C58" s="28"/>
      <c r="D58" s="28"/>
      <c r="E58" s="100"/>
    </row>
    <row r="59" spans="1:22">
      <c r="A59" s="95" t="s">
        <v>175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340" t="s">
        <v>168</v>
      </c>
      <c r="B60" s="340"/>
      <c r="C60" s="340"/>
      <c r="D60" s="340"/>
      <c r="E60" s="340"/>
      <c r="F60" s="340"/>
      <c r="G60" s="340"/>
      <c r="H60" s="340"/>
      <c r="I60" s="340"/>
      <c r="J60" s="340"/>
      <c r="K60" s="340"/>
      <c r="L60" s="340"/>
      <c r="M60" s="340"/>
      <c r="N60" s="340"/>
      <c r="O60" s="340"/>
      <c r="P60" s="340"/>
      <c r="Q60" s="340"/>
      <c r="R60" s="340"/>
      <c r="S60" s="340"/>
      <c r="T60" s="340"/>
      <c r="U60" s="340"/>
      <c r="V60" s="340"/>
    </row>
    <row r="61" spans="1:22">
      <c r="A61" s="329" t="s">
        <v>187</v>
      </c>
      <c r="B61" s="329"/>
      <c r="C61" s="329"/>
      <c r="D61" s="329"/>
      <c r="E61" s="329"/>
      <c r="F61" s="329"/>
      <c r="G61" s="329"/>
      <c r="H61" s="329"/>
      <c r="I61" s="329"/>
      <c r="J61" s="329"/>
      <c r="K61" s="329"/>
      <c r="L61" s="329"/>
      <c r="N61" s="29"/>
      <c r="O61" s="29"/>
      <c r="P61" s="29"/>
      <c r="Q61" s="29"/>
      <c r="R61" s="29"/>
    </row>
    <row r="62" spans="1:22">
      <c r="A62" s="329"/>
      <c r="B62" s="329"/>
      <c r="C62" s="329"/>
      <c r="D62" s="329"/>
      <c r="E62" s="329"/>
      <c r="F62" s="329"/>
      <c r="G62" s="329"/>
      <c r="H62" s="329"/>
      <c r="I62" s="329"/>
      <c r="J62" s="329"/>
      <c r="K62" s="329"/>
      <c r="L62" s="329"/>
      <c r="N62" s="29"/>
      <c r="O62" s="29"/>
      <c r="P62" s="29"/>
      <c r="Q62" s="29"/>
      <c r="R62" s="29"/>
    </row>
    <row r="63" spans="1:22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N63" s="29"/>
      <c r="O63" s="29"/>
      <c r="P63" s="29"/>
      <c r="Q63" s="29"/>
      <c r="R63" s="29"/>
    </row>
    <row r="64" spans="1:22">
      <c r="A64" s="95" t="s">
        <v>65</v>
      </c>
      <c r="F64" s="68"/>
      <c r="G64" s="68" t="s">
        <v>66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67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  <row r="287" spans="1:22">
      <c r="B287" s="16"/>
      <c r="C287" s="28"/>
      <c r="D287" s="28"/>
      <c r="E287" s="100"/>
    </row>
    <row r="288" spans="1:22">
      <c r="B288" s="16"/>
      <c r="C288" s="28"/>
      <c r="D288" s="28"/>
      <c r="E288" s="100"/>
    </row>
  </sheetData>
  <sheetProtection insertRows="0" deleteRows="0"/>
  <protectedRanges>
    <protectedRange sqref="U1:U56 U62:U1048576 J62:P1048576 J1:P56" name="Obseg1"/>
    <protectedRange sqref="J57:P59 U57:U59" name="Obseg1_2"/>
    <protectedRange sqref="U60 J60:P60" name="Obseg1_1_2"/>
    <protectedRange sqref="J61:P61 U61" name="Obseg1_3_1_1"/>
  </protectedRanges>
  <mergeCells count="10">
    <mergeCell ref="A62:L62"/>
    <mergeCell ref="B13:K13"/>
    <mergeCell ref="C2:J2"/>
    <mergeCell ref="C3:J3"/>
    <mergeCell ref="C6:J6"/>
    <mergeCell ref="C7:J7"/>
    <mergeCell ref="C8:J8"/>
    <mergeCell ref="C9:J9"/>
    <mergeCell ref="A60:V60"/>
    <mergeCell ref="A61:L61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38 B51 B42:B43 B45:B48">
    <cfRule type="colorScale" priority="6504">
      <colorScale>
        <cfvo type="min"/>
        <cfvo type="max"/>
        <color rgb="FFFCFCFF"/>
        <color rgb="FFF8696B"/>
      </colorScale>
    </cfRule>
  </conditionalFormatting>
  <conditionalFormatting sqref="B4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60"/>
  <sheetViews>
    <sheetView topLeftCell="A10" zoomScale="106" zoomScaleNormal="106" zoomScaleSheetLayoutView="90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  <c r="K6" s="104"/>
      <c r="U6" s="7"/>
    </row>
    <row r="7" spans="1:21" s="3" customFormat="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  <c r="K7" s="104"/>
      <c r="U7" s="7"/>
    </row>
    <row r="8" spans="1:21" s="3" customFormat="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  <c r="K8" s="104"/>
      <c r="U8" s="7"/>
    </row>
    <row r="9" spans="1:21" s="3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pred_rekapitulacija'!B15</f>
        <v>EKOLOŠKO MLEKO IN MLEČNI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247</v>
      </c>
      <c r="C16" s="77">
        <v>150</v>
      </c>
      <c r="D16" s="77" t="s">
        <v>110</v>
      </c>
      <c r="E16" s="99"/>
      <c r="F16" s="80">
        <v>1000</v>
      </c>
      <c r="G16" s="103" t="s">
        <v>188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80" t="str">
        <f>IF(Sklop2[[#This Row],[ZAHTEVANA SHEMA KAKOVOSTI]]&lt;&gt;"",Sklop2[[#This Row],[Preračunana masa/volumen/kos na enoto kg]],"")</f>
        <v/>
      </c>
      <c r="J16" s="87"/>
      <c r="K16" s="148"/>
      <c r="L16" s="148"/>
      <c r="M16" s="288"/>
      <c r="N16" s="235"/>
      <c r="O16" s="288"/>
      <c r="P16" s="241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29" t="s">
        <v>248</v>
      </c>
      <c r="C17" s="77">
        <v>1</v>
      </c>
      <c r="D17" s="77" t="s">
        <v>74</v>
      </c>
      <c r="E17" s="99"/>
      <c r="F17" s="80">
        <v>50</v>
      </c>
      <c r="G17" s="103" t="s">
        <v>188</v>
      </c>
      <c r="H1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222" t="str">
        <f>IF(Sklop2[[#This Row],[ZAHTEVANA SHEMA KAKOVOSTI]]&lt;&gt;"",Sklop2[[#This Row],[Preračunana masa/volumen/kos na enoto kg]],"")</f>
        <v/>
      </c>
      <c r="J17" s="223"/>
      <c r="K17" s="224"/>
      <c r="L17" s="225"/>
      <c r="M17" s="288"/>
      <c r="N17" s="226"/>
      <c r="O17" s="288"/>
      <c r="P17" s="227"/>
      <c r="Q17" s="228">
        <f>+Sklop2[[#This Row],[cena/enota brez DDV v EUR]]*Sklop2[[#This Row],[Stopnja DDV (%)]]</f>
        <v>0</v>
      </c>
      <c r="R17" s="228">
        <f>+Sklop2[[#This Row],[cena/enota brez DDV v EUR]]+Sklop2[[#This Row],[Davek (EUR)]]</f>
        <v>0</v>
      </c>
      <c r="S17" s="228">
        <f>+Sklop2[[#This Row],[cena/enota brez DDV v EUR]]*Sklop2[[#This Row],[Okvirna količina]]</f>
        <v>0</v>
      </c>
      <c r="T17" s="228">
        <f>+Sklop2[[#This Row],[Končna cena/enoto mere (EUR) z DDV]]*Sklop2[[#This Row],[Okvirna količina]]</f>
        <v>0</v>
      </c>
      <c r="U17" s="147" t="s">
        <v>111</v>
      </c>
    </row>
    <row r="18" spans="1:21" s="55" customFormat="1" ht="12">
      <c r="A18" s="79" t="s">
        <v>4</v>
      </c>
      <c r="B18" s="229" t="s">
        <v>248</v>
      </c>
      <c r="C18" s="77">
        <v>200</v>
      </c>
      <c r="D18" s="77" t="s">
        <v>110</v>
      </c>
      <c r="E18" s="99"/>
      <c r="F18" s="80">
        <v>500</v>
      </c>
      <c r="G18" s="103" t="s">
        <v>188</v>
      </c>
      <c r="H1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22" t="str">
        <f>IF(Sklop2[[#This Row],[ZAHTEVANA SHEMA KAKOVOSTI]]&lt;&gt;"",Sklop2[[#This Row],[Preračunana masa/volumen/kos na enoto kg]],"")</f>
        <v/>
      </c>
      <c r="J18" s="223"/>
      <c r="K18" s="224"/>
      <c r="L18" s="225"/>
      <c r="M18" s="288"/>
      <c r="N18" s="226"/>
      <c r="O18" s="288"/>
      <c r="P18" s="227"/>
      <c r="Q18" s="228">
        <f>+Sklop2[[#This Row],[cena/enota brez DDV v EUR]]*Sklop2[[#This Row],[Stopnja DDV (%)]]</f>
        <v>0</v>
      </c>
      <c r="R18" s="228">
        <f>+Sklop2[[#This Row],[cena/enota brez DDV v EUR]]+Sklop2[[#This Row],[Davek (EUR)]]</f>
        <v>0</v>
      </c>
      <c r="S18" s="228">
        <f>+Sklop2[[#This Row],[cena/enota brez DDV v EUR]]*Sklop2[[#This Row],[Okvirna količina]]</f>
        <v>0</v>
      </c>
      <c r="T18" s="228">
        <f>+Sklop2[[#This Row],[Končna cena/enoto mere (EUR) z DDV]]*Sklop2[[#This Row],[Okvirna količina]]</f>
        <v>0</v>
      </c>
      <c r="U18" s="147" t="s">
        <v>111</v>
      </c>
    </row>
    <row r="19" spans="1:21" s="55" customFormat="1" ht="15.75" customHeight="1">
      <c r="A19" s="79" t="s">
        <v>5</v>
      </c>
      <c r="B19" s="229" t="s">
        <v>249</v>
      </c>
      <c r="C19" s="77">
        <v>150</v>
      </c>
      <c r="D19" s="77" t="s">
        <v>110</v>
      </c>
      <c r="E19" s="99"/>
      <c r="F19" s="80">
        <v>100</v>
      </c>
      <c r="G19" s="103" t="s">
        <v>188</v>
      </c>
      <c r="H19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19" s="222" t="str">
        <f>IF(Sklop2[[#This Row],[ZAHTEVANA SHEMA KAKOVOSTI]]&lt;&gt;"",Sklop2[[#This Row],[Preračunana masa/volumen/kos na enoto kg]],"")</f>
        <v/>
      </c>
      <c r="J19" s="223"/>
      <c r="K19" s="224"/>
      <c r="L19" s="225"/>
      <c r="M19" s="288"/>
      <c r="N19" s="226"/>
      <c r="O19" s="288"/>
      <c r="P19" s="227"/>
      <c r="Q19" s="228">
        <f>+Sklop2[[#This Row],[cena/enota brez DDV v EUR]]*Sklop2[[#This Row],[Stopnja DDV (%)]]</f>
        <v>0</v>
      </c>
      <c r="R19" s="228">
        <f>+Sklop2[[#This Row],[cena/enota brez DDV v EUR]]+Sklop2[[#This Row],[Davek (EUR)]]</f>
        <v>0</v>
      </c>
      <c r="S19" s="228">
        <f>+Sklop2[[#This Row],[cena/enota brez DDV v EUR]]*Sklop2[[#This Row],[Okvirna količina]]</f>
        <v>0</v>
      </c>
      <c r="T19" s="228">
        <f>+Sklop2[[#This Row],[Končna cena/enoto mere (EUR) z DDV]]*Sklop2[[#This Row],[Okvirna količina]]</f>
        <v>0</v>
      </c>
      <c r="U19" s="147" t="s">
        <v>111</v>
      </c>
    </row>
    <row r="20" spans="1:21" s="55" customFormat="1" ht="12">
      <c r="A20" s="79" t="s">
        <v>6</v>
      </c>
      <c r="B20" s="229" t="s">
        <v>250</v>
      </c>
      <c r="C20" s="77">
        <v>150</v>
      </c>
      <c r="D20" s="77" t="s">
        <v>110</v>
      </c>
      <c r="E20" s="99"/>
      <c r="F20" s="80">
        <v>2500</v>
      </c>
      <c r="G20" s="103" t="s">
        <v>188</v>
      </c>
      <c r="H20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0" s="222" t="str">
        <f>IF(Sklop2[[#This Row],[ZAHTEVANA SHEMA KAKOVOSTI]]&lt;&gt;"",Sklop2[[#This Row],[Preračunana masa/volumen/kos na enoto kg]],"")</f>
        <v/>
      </c>
      <c r="J20" s="223"/>
      <c r="K20" s="224"/>
      <c r="L20" s="225"/>
      <c r="M20" s="288"/>
      <c r="N20" s="226"/>
      <c r="O20" s="288"/>
      <c r="P20" s="227"/>
      <c r="Q20" s="228">
        <f>+Sklop2[[#This Row],[cena/enota brez DDV v EUR]]*Sklop2[[#This Row],[Stopnja DDV (%)]]</f>
        <v>0</v>
      </c>
      <c r="R20" s="228">
        <f>+Sklop2[[#This Row],[cena/enota brez DDV v EUR]]+Sklop2[[#This Row],[Davek (EUR)]]</f>
        <v>0</v>
      </c>
      <c r="S20" s="228">
        <f>+Sklop2[[#This Row],[cena/enota brez DDV v EUR]]*Sklop2[[#This Row],[Okvirna količina]]</f>
        <v>0</v>
      </c>
      <c r="T20" s="228">
        <f>+Sklop2[[#This Row],[Končna cena/enoto mere (EUR) z DDV]]*Sklop2[[#This Row],[Okvirna količina]]</f>
        <v>0</v>
      </c>
      <c r="U20" s="147" t="s">
        <v>111</v>
      </c>
    </row>
    <row r="21" spans="1:21" s="55" customFormat="1" ht="24">
      <c r="A21" s="79" t="s">
        <v>7</v>
      </c>
      <c r="B21" s="229" t="s">
        <v>251</v>
      </c>
      <c r="C21" s="77">
        <v>150</v>
      </c>
      <c r="D21" s="77" t="s">
        <v>110</v>
      </c>
      <c r="E21" s="99"/>
      <c r="F21" s="80">
        <v>2500</v>
      </c>
      <c r="G21" s="103" t="s">
        <v>188</v>
      </c>
      <c r="H21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375</v>
      </c>
      <c r="I21" s="222" t="str">
        <f>IF(Sklop2[[#This Row],[ZAHTEVANA SHEMA KAKOVOSTI]]&lt;&gt;"",Sklop2[[#This Row],[Preračunana masa/volumen/kos na enoto kg]],"")</f>
        <v/>
      </c>
      <c r="J21" s="223"/>
      <c r="K21" s="224"/>
      <c r="L21" s="225"/>
      <c r="M21" s="288"/>
      <c r="N21" s="226"/>
      <c r="O21" s="288"/>
      <c r="P21" s="227"/>
      <c r="Q21" s="228">
        <f>+Sklop2[[#This Row],[cena/enota brez DDV v EUR]]*Sklop2[[#This Row],[Stopnja DDV (%)]]</f>
        <v>0</v>
      </c>
      <c r="R21" s="228">
        <f>+Sklop2[[#This Row],[cena/enota brez DDV v EUR]]+Sklop2[[#This Row],[Davek (EUR)]]</f>
        <v>0</v>
      </c>
      <c r="S21" s="228">
        <f>+Sklop2[[#This Row],[cena/enota brez DDV v EUR]]*Sklop2[[#This Row],[Okvirna količina]]</f>
        <v>0</v>
      </c>
      <c r="T21" s="228">
        <f>+Sklop2[[#This Row],[Končna cena/enoto mere (EUR) z DDV]]*Sklop2[[#This Row],[Okvirna količina]]</f>
        <v>0</v>
      </c>
      <c r="U21" s="147" t="s">
        <v>111</v>
      </c>
    </row>
    <row r="22" spans="1:21" s="55" customFormat="1" ht="15.75" customHeight="1">
      <c r="A22" s="79" t="s">
        <v>8</v>
      </c>
      <c r="B22" s="229" t="s">
        <v>252</v>
      </c>
      <c r="C22" s="77">
        <v>150</v>
      </c>
      <c r="D22" s="77" t="s">
        <v>110</v>
      </c>
      <c r="E22" s="99"/>
      <c r="F22" s="80">
        <v>1000</v>
      </c>
      <c r="G22" s="103" t="s">
        <v>188</v>
      </c>
      <c r="H22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2" s="222" t="str">
        <f>IF(Sklop2[[#This Row],[ZAHTEVANA SHEMA KAKOVOSTI]]&lt;&gt;"",Sklop2[[#This Row],[Preračunana masa/volumen/kos na enoto kg]],"")</f>
        <v/>
      </c>
      <c r="J22" s="223"/>
      <c r="K22" s="224"/>
      <c r="L22" s="225"/>
      <c r="M22" s="288"/>
      <c r="N22" s="226"/>
      <c r="O22" s="288"/>
      <c r="P22" s="227"/>
      <c r="Q22" s="228">
        <f>+Sklop2[[#This Row],[cena/enota brez DDV v EUR]]*Sklop2[[#This Row],[Stopnja DDV (%)]]</f>
        <v>0</v>
      </c>
      <c r="R22" s="228">
        <f>+Sklop2[[#This Row],[cena/enota brez DDV v EUR]]+Sklop2[[#This Row],[Davek (EUR)]]</f>
        <v>0</v>
      </c>
      <c r="S22" s="228">
        <f>+Sklop2[[#This Row],[cena/enota brez DDV v EUR]]*Sklop2[[#This Row],[Okvirna količina]]</f>
        <v>0</v>
      </c>
      <c r="T22" s="228">
        <f>+Sklop2[[#This Row],[Končna cena/enoto mere (EUR) z DDV]]*Sklop2[[#This Row],[Okvirna količina]]</f>
        <v>0</v>
      </c>
      <c r="U22" s="147" t="s">
        <v>111</v>
      </c>
    </row>
    <row r="23" spans="1:21" s="55" customFormat="1" ht="12">
      <c r="A23" s="79" t="s">
        <v>9</v>
      </c>
      <c r="B23" s="229" t="s">
        <v>253</v>
      </c>
      <c r="C23" s="77">
        <v>200</v>
      </c>
      <c r="D23" s="77" t="s">
        <v>110</v>
      </c>
      <c r="E23" s="99"/>
      <c r="F23" s="80">
        <v>800</v>
      </c>
      <c r="G23" s="103" t="s">
        <v>188</v>
      </c>
      <c r="H23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23" s="222" t="str">
        <f>IF(Sklop2[[#This Row],[ZAHTEVANA SHEMA KAKOVOSTI]]&lt;&gt;"",Sklop2[[#This Row],[Preračunana masa/volumen/kos na enoto kg]],"")</f>
        <v/>
      </c>
      <c r="J23" s="223"/>
      <c r="K23" s="224"/>
      <c r="L23" s="225"/>
      <c r="M23" s="288"/>
      <c r="N23" s="226"/>
      <c r="O23" s="288"/>
      <c r="P23" s="227"/>
      <c r="Q23" s="228">
        <f>+Sklop2[[#This Row],[cena/enota brez DDV v EUR]]*Sklop2[[#This Row],[Stopnja DDV (%)]]</f>
        <v>0</v>
      </c>
      <c r="R23" s="228">
        <f>+Sklop2[[#This Row],[cena/enota brez DDV v EUR]]+Sklop2[[#This Row],[Davek (EUR)]]</f>
        <v>0</v>
      </c>
      <c r="S23" s="228">
        <f>+Sklop2[[#This Row],[cena/enota brez DDV v EUR]]*Sklop2[[#This Row],[Okvirna količina]]</f>
        <v>0</v>
      </c>
      <c r="T23" s="228">
        <f>+Sklop2[[#This Row],[Končna cena/enoto mere (EUR) z DDV]]*Sklop2[[#This Row],[Okvirna količina]]</f>
        <v>0</v>
      </c>
      <c r="U23" s="147" t="s">
        <v>111</v>
      </c>
    </row>
    <row r="24" spans="1:21" s="55" customFormat="1" ht="12">
      <c r="A24" s="79" t="s">
        <v>10</v>
      </c>
      <c r="B24" s="229" t="s">
        <v>254</v>
      </c>
      <c r="C24" s="77">
        <v>150</v>
      </c>
      <c r="D24" s="77" t="s">
        <v>110</v>
      </c>
      <c r="E24" s="99"/>
      <c r="F24" s="80">
        <v>1000</v>
      </c>
      <c r="G24" s="103" t="s">
        <v>188</v>
      </c>
      <c r="H24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4" s="222" t="str">
        <f>IF(Sklop2[[#This Row],[ZAHTEVANA SHEMA KAKOVOSTI]]&lt;&gt;"",Sklop2[[#This Row],[Preračunana masa/volumen/kos na enoto kg]],"")</f>
        <v/>
      </c>
      <c r="J24" s="223"/>
      <c r="K24" s="224"/>
      <c r="L24" s="225"/>
      <c r="M24" s="288"/>
      <c r="N24" s="226"/>
      <c r="O24" s="288"/>
      <c r="P24" s="227"/>
      <c r="Q24" s="228">
        <f>+Sklop2[[#This Row],[cena/enota brez DDV v EUR]]*Sklop2[[#This Row],[Stopnja DDV (%)]]</f>
        <v>0</v>
      </c>
      <c r="R24" s="228">
        <f>+Sklop2[[#This Row],[cena/enota brez DDV v EUR]]+Sklop2[[#This Row],[Davek (EUR)]]</f>
        <v>0</v>
      </c>
      <c r="S24" s="228">
        <f>+Sklop2[[#This Row],[cena/enota brez DDV v EUR]]*Sklop2[[#This Row],[Okvirna količina]]</f>
        <v>0</v>
      </c>
      <c r="T24" s="228">
        <f>+Sklop2[[#This Row],[Končna cena/enoto mere (EUR) z DDV]]*Sklop2[[#This Row],[Okvirna količina]]</f>
        <v>0</v>
      </c>
      <c r="U24" s="147" t="s">
        <v>111</v>
      </c>
    </row>
    <row r="25" spans="1:21" s="55" customFormat="1" ht="12">
      <c r="A25" s="79" t="s">
        <v>11</v>
      </c>
      <c r="B25" s="229" t="s">
        <v>709</v>
      </c>
      <c r="C25" s="77" t="s">
        <v>245</v>
      </c>
      <c r="D25" s="77" t="s">
        <v>74</v>
      </c>
      <c r="E25" s="99"/>
      <c r="F25" s="80">
        <v>20</v>
      </c>
      <c r="G25" s="103" t="s">
        <v>74</v>
      </c>
      <c r="H25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22" t="str">
        <f>IF(Sklop2[[#This Row],[ZAHTEVANA SHEMA KAKOVOSTI]]&lt;&gt;"",Sklop2[[#This Row],[Preračunana masa/volumen/kos na enoto kg]],"")</f>
        <v/>
      </c>
      <c r="J25" s="223"/>
      <c r="K25" s="224"/>
      <c r="L25" s="225"/>
      <c r="M25" s="288"/>
      <c r="N25" s="226"/>
      <c r="O25" s="288"/>
      <c r="P25" s="227"/>
      <c r="Q25" s="228">
        <f>+Sklop2[[#This Row],[cena/enota brez DDV v EUR]]*Sklop2[[#This Row],[Stopnja DDV (%)]]</f>
        <v>0</v>
      </c>
      <c r="R25" s="228">
        <f>+Sklop2[[#This Row],[cena/enota brez DDV v EUR]]+Sklop2[[#This Row],[Davek (EUR)]]</f>
        <v>0</v>
      </c>
      <c r="S25" s="228">
        <f>+Sklop2[[#This Row],[cena/enota brez DDV v EUR]]*Sklop2[[#This Row],[Okvirna količina]]</f>
        <v>0</v>
      </c>
      <c r="T25" s="228">
        <f>+Sklop2[[#This Row],[Končna cena/enoto mere (EUR) z DDV]]*Sklop2[[#This Row],[Okvirna količina]]</f>
        <v>0</v>
      </c>
      <c r="U25" s="147" t="s">
        <v>111</v>
      </c>
    </row>
    <row r="26" spans="1:21" s="55" customFormat="1" ht="12">
      <c r="A26" s="79" t="s">
        <v>12</v>
      </c>
      <c r="B26" s="229" t="s">
        <v>710</v>
      </c>
      <c r="C26" s="77" t="s">
        <v>215</v>
      </c>
      <c r="D26" s="77" t="s">
        <v>74</v>
      </c>
      <c r="E26" s="99"/>
      <c r="F26" s="80">
        <v>600</v>
      </c>
      <c r="G26" s="103" t="s">
        <v>74</v>
      </c>
      <c r="H26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6" s="222" t="str">
        <f>IF(Sklop2[[#This Row],[ZAHTEVANA SHEMA KAKOVOSTI]]&lt;&gt;"",Sklop2[[#This Row],[Preračunana masa/volumen/kos na enoto kg]],"")</f>
        <v/>
      </c>
      <c r="J26" s="223"/>
      <c r="K26" s="224"/>
      <c r="L26" s="225"/>
      <c r="M26" s="288"/>
      <c r="N26" s="226"/>
      <c r="O26" s="288"/>
      <c r="P26" s="227"/>
      <c r="Q26" s="228">
        <f>+Sklop2[[#This Row],[cena/enota brez DDV v EUR]]*Sklop2[[#This Row],[Stopnja DDV (%)]]</f>
        <v>0</v>
      </c>
      <c r="R26" s="228">
        <f>+Sklop2[[#This Row],[cena/enota brez DDV v EUR]]+Sklop2[[#This Row],[Davek (EUR)]]</f>
        <v>0</v>
      </c>
      <c r="S26" s="228">
        <f>+Sklop2[[#This Row],[cena/enota brez DDV v EUR]]*Sklop2[[#This Row],[Okvirna količina]]</f>
        <v>0</v>
      </c>
      <c r="T26" s="228">
        <f>+Sklop2[[#This Row],[Končna cena/enoto mere (EUR) z DDV]]*Sklop2[[#This Row],[Okvirna količina]]</f>
        <v>0</v>
      </c>
      <c r="U26" s="147" t="s">
        <v>111</v>
      </c>
    </row>
    <row r="27" spans="1:21" s="55" customFormat="1" ht="12">
      <c r="A27" s="79" t="s">
        <v>13</v>
      </c>
      <c r="B27" s="229" t="s">
        <v>246</v>
      </c>
      <c r="C27" s="77">
        <v>1000</v>
      </c>
      <c r="D27" s="77" t="s">
        <v>110</v>
      </c>
      <c r="E27" s="99"/>
      <c r="F27" s="80">
        <v>50</v>
      </c>
      <c r="G27" s="103" t="s">
        <v>0</v>
      </c>
      <c r="H27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222" t="str">
        <f>IF(Sklop2[[#This Row],[ZAHTEVANA SHEMA KAKOVOSTI]]&lt;&gt;"",Sklop2[[#This Row],[Preračunana masa/volumen/kos na enoto kg]],"")</f>
        <v/>
      </c>
      <c r="J27" s="223"/>
      <c r="K27" s="224"/>
      <c r="L27" s="225"/>
      <c r="M27" s="288"/>
      <c r="N27" s="226"/>
      <c r="O27" s="288"/>
      <c r="P27" s="227"/>
      <c r="Q27" s="228">
        <f>+Sklop2[[#This Row],[cena/enota brez DDV v EUR]]*Sklop2[[#This Row],[Stopnja DDV (%)]]</f>
        <v>0</v>
      </c>
      <c r="R27" s="228">
        <f>+Sklop2[[#This Row],[cena/enota brez DDV v EUR]]+Sklop2[[#This Row],[Davek (EUR)]]</f>
        <v>0</v>
      </c>
      <c r="S27" s="228">
        <f>+Sklop2[[#This Row],[cena/enota brez DDV v EUR]]*Sklop2[[#This Row],[Okvirna količina]]</f>
        <v>0</v>
      </c>
      <c r="T27" s="228">
        <f>+Sklop2[[#This Row],[Končna cena/enoto mere (EUR) z DDV]]*Sklop2[[#This Row],[Okvirna količina]]</f>
        <v>0</v>
      </c>
      <c r="U27" s="147" t="s">
        <v>111</v>
      </c>
    </row>
    <row r="28" spans="1:21" s="55" customFormat="1" ht="12">
      <c r="A28" s="79" t="s">
        <v>14</v>
      </c>
      <c r="B28" s="229" t="s">
        <v>244</v>
      </c>
      <c r="C28" s="77" t="s">
        <v>111</v>
      </c>
      <c r="D28" s="77" t="s">
        <v>0</v>
      </c>
      <c r="E28" s="99"/>
      <c r="F28" s="80">
        <v>6</v>
      </c>
      <c r="G28" s="103" t="s">
        <v>0</v>
      </c>
      <c r="H28" s="22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222" t="str">
        <f>IF(Sklop2[[#This Row],[ZAHTEVANA SHEMA KAKOVOSTI]]&lt;&gt;"",Sklop2[[#This Row],[Preračunana masa/volumen/kos na enoto kg]],"")</f>
        <v/>
      </c>
      <c r="J28" s="223"/>
      <c r="K28" s="224"/>
      <c r="L28" s="225"/>
      <c r="M28" s="288"/>
      <c r="N28" s="226"/>
      <c r="O28" s="288"/>
      <c r="P28" s="227"/>
      <c r="Q28" s="228">
        <f>+Sklop2[[#This Row],[cena/enota brez DDV v EUR]]*Sklop2[[#This Row],[Stopnja DDV (%)]]</f>
        <v>0</v>
      </c>
      <c r="R28" s="228">
        <f>+Sklop2[[#This Row],[cena/enota brez DDV v EUR]]+Sklop2[[#This Row],[Davek (EUR)]]</f>
        <v>0</v>
      </c>
      <c r="S28" s="228">
        <f>+Sklop2[[#This Row],[cena/enota brez DDV v EUR]]*Sklop2[[#This Row],[Okvirna količina]]</f>
        <v>0</v>
      </c>
      <c r="T28" s="228">
        <f>+Sklop2[[#This Row],[Končna cena/enoto mere (EUR) z DDV]]*Sklop2[[#This Row],[Okvirna količina]]</f>
        <v>0</v>
      </c>
      <c r="U28" s="147" t="s">
        <v>111</v>
      </c>
    </row>
    <row r="29" spans="1:21" ht="27" customHeight="1">
      <c r="A29" s="209" t="s">
        <v>133</v>
      </c>
      <c r="B29" s="210"/>
      <c r="C29" s="211"/>
      <c r="D29" s="211"/>
      <c r="E29" s="212"/>
      <c r="F29" s="213"/>
      <c r="G29" s="214"/>
      <c r="H29" s="215">
        <f>SUBTOTAL(109,Sklop2[Preračunana masa/volumen/kos na enoto kg])</f>
        <v>2201</v>
      </c>
      <c r="I29" s="215">
        <f>SUBTOTAL(109,Sklop2[Živila iz shem kakovosti (kg)])</f>
        <v>0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SUBTOTAL(109,Sklop2[Vrednost za okvirno količino (EUR) brez DDV])</f>
        <v>0</v>
      </c>
      <c r="T29" s="219">
        <f>SUBTOTAL(109,Sklop2[Vrednost za okvirno količino (EUR) z DDV])</f>
        <v>0</v>
      </c>
      <c r="U29" s="220"/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0"/>
    </row>
    <row r="33" spans="1:21">
      <c r="A33" s="95" t="s">
        <v>175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340" t="s">
        <v>186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54"/>
      <c r="N34" s="29"/>
      <c r="O34" s="29"/>
      <c r="P34" s="29"/>
      <c r="Q34" s="29"/>
      <c r="R34" s="29"/>
    </row>
    <row r="35" spans="1:21" s="108" customFormat="1">
      <c r="B35" s="240"/>
      <c r="C35" s="237"/>
      <c r="D35" s="237"/>
      <c r="E35" s="237"/>
      <c r="F35" s="238"/>
      <c r="G35" s="238"/>
      <c r="H35" s="238"/>
      <c r="I35" s="238"/>
      <c r="J35" s="238"/>
      <c r="K35" s="238"/>
      <c r="N35" s="239"/>
      <c r="O35" s="239"/>
      <c r="P35" s="239"/>
      <c r="Q35" s="239"/>
      <c r="R35" s="239"/>
      <c r="U35" s="239"/>
    </row>
    <row r="36" spans="1:21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U35:U1048576 J35:P1048576 J1:P30 U1:U30" name="Obseg1"/>
    <protectedRange sqref="J31:P33 U31:U33" name="Obseg1_3"/>
    <protectedRange sqref="M34:P34 U34" name="Obseg1_2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1"/>
  <sheetViews>
    <sheetView topLeftCell="A10" zoomScale="112" zoomScaleNormal="112" zoomScaleSheetLayoutView="100" workbookViewId="0">
      <selection activeCell="Y46" sqref="Y4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pred_rekapitulacija'!B16</f>
        <v>MESO IN MESNI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255</v>
      </c>
      <c r="C16" s="75" t="s">
        <v>111</v>
      </c>
      <c r="D16" s="143" t="s">
        <v>0</v>
      </c>
      <c r="E16" s="99"/>
      <c r="F16" s="259">
        <v>200</v>
      </c>
      <c r="G16" s="103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6" s="80" t="str">
        <f>IF(Sklop3[[#This Row],[ZAHTEVANA SHEMA KAKOVOSTI]]&lt;&gt;"",Sklop3[[#This Row],[Preračunana masa/volumen/kos na enoto kg]],"")</f>
        <v/>
      </c>
      <c r="J16" s="87"/>
      <c r="K16" s="131"/>
      <c r="L16" s="131"/>
      <c r="M16" s="276" t="s">
        <v>111</v>
      </c>
      <c r="N16" s="132"/>
      <c r="O16" s="276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1"/>
    </row>
    <row r="17" spans="1:21" s="55" customFormat="1" ht="24">
      <c r="A17" s="79" t="s">
        <v>3</v>
      </c>
      <c r="B17" s="243" t="s">
        <v>256</v>
      </c>
      <c r="C17" s="75" t="s">
        <v>111</v>
      </c>
      <c r="D17" s="143" t="s">
        <v>0</v>
      </c>
      <c r="E17" s="99" t="s">
        <v>185</v>
      </c>
      <c r="F17" s="245">
        <v>200</v>
      </c>
      <c r="G17" s="232" t="s">
        <v>0</v>
      </c>
      <c r="H1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231">
        <f>IF(Sklop3[[#This Row],[ZAHTEVANA SHEMA KAKOVOSTI]]&lt;&gt;"",Sklop3[[#This Row],[Preračunana masa/volumen/kos na enoto kg]],"")</f>
        <v>200</v>
      </c>
      <c r="J17" s="234"/>
      <c r="K17" s="246"/>
      <c r="L17" s="246"/>
      <c r="M17" s="276" t="s">
        <v>111</v>
      </c>
      <c r="N17" s="235"/>
      <c r="O17" s="276" t="s">
        <v>111</v>
      </c>
      <c r="P17" s="248"/>
      <c r="Q17" s="236">
        <f>+Sklop3[[#This Row],[cena/enota brez DDV v EUR]]*Sklop3[[#This Row],[Stopnja DDV (%)]]</f>
        <v>0</v>
      </c>
      <c r="R17" s="236">
        <f>+Sklop3[[#This Row],[cena/enota brez DDV v EUR]]+Sklop3[[#This Row],[Davek (EUR)]]</f>
        <v>0</v>
      </c>
      <c r="S17" s="236">
        <f>+Sklop3[[#This Row],[cena/enota brez DDV v EUR]]*Sklop3[[#This Row],[Okvirna količina]]</f>
        <v>0</v>
      </c>
      <c r="T17" s="236">
        <f>+Sklop3[[#This Row],[Končna cena/enoto mere (EUR) z DDV]]*Sklop3[[#This Row],[Okvirna količina]]</f>
        <v>0</v>
      </c>
      <c r="U17" s="131"/>
    </row>
    <row r="18" spans="1:21" s="55" customFormat="1" ht="24">
      <c r="A18" s="79" t="s">
        <v>4</v>
      </c>
      <c r="B18" s="243" t="s">
        <v>257</v>
      </c>
      <c r="C18" s="75" t="s">
        <v>111</v>
      </c>
      <c r="D18" s="143" t="s">
        <v>0</v>
      </c>
      <c r="E18" s="99" t="s">
        <v>185</v>
      </c>
      <c r="F18" s="245">
        <v>1200</v>
      </c>
      <c r="G18" s="232" t="s">
        <v>0</v>
      </c>
      <c r="H1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18" s="231">
        <f>IF(Sklop3[[#This Row],[ZAHTEVANA SHEMA KAKOVOSTI]]&lt;&gt;"",Sklop3[[#This Row],[Preračunana masa/volumen/kos na enoto kg]],"")</f>
        <v>1200</v>
      </c>
      <c r="J18" s="234"/>
      <c r="K18" s="246"/>
      <c r="L18" s="246"/>
      <c r="M18" s="276" t="s">
        <v>111</v>
      </c>
      <c r="N18" s="235"/>
      <c r="O18" s="276" t="s">
        <v>111</v>
      </c>
      <c r="P18" s="248"/>
      <c r="Q18" s="236">
        <f>+Sklop3[[#This Row],[cena/enota brez DDV v EUR]]*Sklop3[[#This Row],[Stopnja DDV (%)]]</f>
        <v>0</v>
      </c>
      <c r="R18" s="236">
        <f>+Sklop3[[#This Row],[cena/enota brez DDV v EUR]]+Sklop3[[#This Row],[Davek (EUR)]]</f>
        <v>0</v>
      </c>
      <c r="S18" s="236">
        <f>+Sklop3[[#This Row],[cena/enota brez DDV v EUR]]*Sklop3[[#This Row],[Okvirna količina]]</f>
        <v>0</v>
      </c>
      <c r="T18" s="236">
        <f>+Sklop3[[#This Row],[Končna cena/enoto mere (EUR) z DDV]]*Sklop3[[#This Row],[Okvirna količina]]</f>
        <v>0</v>
      </c>
      <c r="U18" s="131"/>
    </row>
    <row r="19" spans="1:21" s="55" customFormat="1" ht="12">
      <c r="A19" s="79" t="s">
        <v>5</v>
      </c>
      <c r="B19" s="243" t="s">
        <v>258</v>
      </c>
      <c r="C19" s="75" t="s">
        <v>111</v>
      </c>
      <c r="D19" s="143" t="s">
        <v>0</v>
      </c>
      <c r="E19" s="99"/>
      <c r="F19" s="245">
        <v>200</v>
      </c>
      <c r="G19" s="232" t="s">
        <v>0</v>
      </c>
      <c r="H1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231" t="str">
        <f>IF(Sklop3[[#This Row],[ZAHTEVANA SHEMA KAKOVOSTI]]&lt;&gt;"",Sklop3[[#This Row],[Preračunana masa/volumen/kos na enoto kg]],"")</f>
        <v/>
      </c>
      <c r="J19" s="234"/>
      <c r="K19" s="246"/>
      <c r="L19" s="246"/>
      <c r="M19" s="276" t="s">
        <v>111</v>
      </c>
      <c r="N19" s="235"/>
      <c r="O19" s="276" t="s">
        <v>111</v>
      </c>
      <c r="P19" s="248"/>
      <c r="Q19" s="236">
        <f>+Sklop3[[#This Row],[cena/enota brez DDV v EUR]]*Sklop3[[#This Row],[Stopnja DDV (%)]]</f>
        <v>0</v>
      </c>
      <c r="R19" s="236">
        <f>+Sklop3[[#This Row],[cena/enota brez DDV v EUR]]+Sklop3[[#This Row],[Davek (EUR)]]</f>
        <v>0</v>
      </c>
      <c r="S19" s="236">
        <f>+Sklop3[[#This Row],[cena/enota brez DDV v EUR]]*Sklop3[[#This Row],[Okvirna količina]]</f>
        <v>0</v>
      </c>
      <c r="T19" s="236">
        <f>+Sklop3[[#This Row],[Končna cena/enoto mere (EUR) z DDV]]*Sklop3[[#This Row],[Okvirna količina]]</f>
        <v>0</v>
      </c>
      <c r="U19" s="131"/>
    </row>
    <row r="20" spans="1:21" s="55" customFormat="1" ht="12">
      <c r="A20" s="79" t="s">
        <v>6</v>
      </c>
      <c r="B20" s="243" t="s">
        <v>259</v>
      </c>
      <c r="C20" s="75" t="s">
        <v>111</v>
      </c>
      <c r="D20" s="143" t="s">
        <v>0</v>
      </c>
      <c r="E20" s="99" t="s">
        <v>185</v>
      </c>
      <c r="F20" s="245">
        <v>100</v>
      </c>
      <c r="G20" s="232" t="s">
        <v>0</v>
      </c>
      <c r="H20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0" s="231">
        <f>IF(Sklop3[[#This Row],[ZAHTEVANA SHEMA KAKOVOSTI]]&lt;&gt;"",Sklop3[[#This Row],[Preračunana masa/volumen/kos na enoto kg]],"")</f>
        <v>100</v>
      </c>
      <c r="J20" s="234"/>
      <c r="K20" s="246"/>
      <c r="L20" s="246"/>
      <c r="M20" s="276" t="s">
        <v>111</v>
      </c>
      <c r="N20" s="235"/>
      <c r="O20" s="276" t="s">
        <v>111</v>
      </c>
      <c r="P20" s="248"/>
      <c r="Q20" s="236">
        <f>+Sklop3[[#This Row],[cena/enota brez DDV v EUR]]*Sklop3[[#This Row],[Stopnja DDV (%)]]</f>
        <v>0</v>
      </c>
      <c r="R20" s="236">
        <f>+Sklop3[[#This Row],[cena/enota brez DDV v EUR]]+Sklop3[[#This Row],[Davek (EUR)]]</f>
        <v>0</v>
      </c>
      <c r="S20" s="236">
        <f>+Sklop3[[#This Row],[cena/enota brez DDV v EUR]]*Sklop3[[#This Row],[Okvirna količina]]</f>
        <v>0</v>
      </c>
      <c r="T20" s="236">
        <f>+Sklop3[[#This Row],[Končna cena/enoto mere (EUR) z DDV]]*Sklop3[[#This Row],[Okvirna količina]]</f>
        <v>0</v>
      </c>
      <c r="U20" s="131"/>
    </row>
    <row r="21" spans="1:21" s="55" customFormat="1" ht="24">
      <c r="A21" s="79" t="s">
        <v>7</v>
      </c>
      <c r="B21" s="243" t="s">
        <v>260</v>
      </c>
      <c r="C21" s="75" t="s">
        <v>111</v>
      </c>
      <c r="D21" s="143" t="s">
        <v>0</v>
      </c>
      <c r="E21" s="99" t="s">
        <v>185</v>
      </c>
      <c r="F21" s="245">
        <v>300</v>
      </c>
      <c r="G21" s="232" t="s">
        <v>0</v>
      </c>
      <c r="H21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231">
        <f>IF(Sklop3[[#This Row],[ZAHTEVANA SHEMA KAKOVOSTI]]&lt;&gt;"",Sklop3[[#This Row],[Preračunana masa/volumen/kos na enoto kg]],"")</f>
        <v>300</v>
      </c>
      <c r="J21" s="234"/>
      <c r="K21" s="246"/>
      <c r="L21" s="246"/>
      <c r="M21" s="276" t="s">
        <v>111</v>
      </c>
      <c r="N21" s="235"/>
      <c r="O21" s="276" t="s">
        <v>111</v>
      </c>
      <c r="P21" s="248"/>
      <c r="Q21" s="236">
        <f>+Sklop3[[#This Row],[cena/enota brez DDV v EUR]]*Sklop3[[#This Row],[Stopnja DDV (%)]]</f>
        <v>0</v>
      </c>
      <c r="R21" s="236">
        <f>+Sklop3[[#This Row],[cena/enota brez DDV v EUR]]+Sklop3[[#This Row],[Davek (EUR)]]</f>
        <v>0</v>
      </c>
      <c r="S21" s="236">
        <f>+Sklop3[[#This Row],[cena/enota brez DDV v EUR]]*Sklop3[[#This Row],[Okvirna količina]]</f>
        <v>0</v>
      </c>
      <c r="T21" s="236">
        <f>+Sklop3[[#This Row],[Končna cena/enoto mere (EUR) z DDV]]*Sklop3[[#This Row],[Okvirna količina]]</f>
        <v>0</v>
      </c>
      <c r="U21" s="131"/>
    </row>
    <row r="22" spans="1:21" s="55" customFormat="1" ht="24">
      <c r="A22" s="79" t="s">
        <v>8</v>
      </c>
      <c r="B22" s="243" t="s">
        <v>261</v>
      </c>
      <c r="C22" s="75" t="s">
        <v>111</v>
      </c>
      <c r="D22" s="143" t="s">
        <v>0</v>
      </c>
      <c r="E22" s="99"/>
      <c r="F22" s="245">
        <v>300</v>
      </c>
      <c r="G22" s="232" t="s">
        <v>0</v>
      </c>
      <c r="H22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2" s="231" t="str">
        <f>IF(Sklop3[[#This Row],[ZAHTEVANA SHEMA KAKOVOSTI]]&lt;&gt;"",Sklop3[[#This Row],[Preračunana masa/volumen/kos na enoto kg]],"")</f>
        <v/>
      </c>
      <c r="J22" s="234"/>
      <c r="K22" s="246"/>
      <c r="L22" s="246"/>
      <c r="M22" s="276" t="s">
        <v>111</v>
      </c>
      <c r="N22" s="235"/>
      <c r="O22" s="276" t="s">
        <v>111</v>
      </c>
      <c r="P22" s="248"/>
      <c r="Q22" s="236">
        <f>+Sklop3[[#This Row],[cena/enota brez DDV v EUR]]*Sklop3[[#This Row],[Stopnja DDV (%)]]</f>
        <v>0</v>
      </c>
      <c r="R22" s="236">
        <f>+Sklop3[[#This Row],[cena/enota brez DDV v EUR]]+Sklop3[[#This Row],[Davek (EUR)]]</f>
        <v>0</v>
      </c>
      <c r="S22" s="236">
        <f>+Sklop3[[#This Row],[cena/enota brez DDV v EUR]]*Sklop3[[#This Row],[Okvirna količina]]</f>
        <v>0</v>
      </c>
      <c r="T22" s="236">
        <f>+Sklop3[[#This Row],[Končna cena/enoto mere (EUR) z DDV]]*Sklop3[[#This Row],[Okvirna količina]]</f>
        <v>0</v>
      </c>
      <c r="U22" s="131"/>
    </row>
    <row r="23" spans="1:21" s="55" customFormat="1" ht="24">
      <c r="A23" s="79" t="s">
        <v>9</v>
      </c>
      <c r="B23" s="243" t="s">
        <v>262</v>
      </c>
      <c r="C23" s="75" t="s">
        <v>111</v>
      </c>
      <c r="D23" s="143" t="s">
        <v>0</v>
      </c>
      <c r="E23" s="99"/>
      <c r="F23" s="245">
        <v>600</v>
      </c>
      <c r="G23" s="232" t="s">
        <v>0</v>
      </c>
      <c r="H23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231" t="str">
        <f>IF(Sklop3[[#This Row],[ZAHTEVANA SHEMA KAKOVOSTI]]&lt;&gt;"",Sklop3[[#This Row],[Preračunana masa/volumen/kos na enoto kg]],"")</f>
        <v/>
      </c>
      <c r="J23" s="234"/>
      <c r="K23" s="246"/>
      <c r="L23" s="246"/>
      <c r="M23" s="276" t="s">
        <v>111</v>
      </c>
      <c r="N23" s="235"/>
      <c r="O23" s="276" t="s">
        <v>111</v>
      </c>
      <c r="P23" s="248"/>
      <c r="Q23" s="236">
        <f>+Sklop3[[#This Row],[cena/enota brez DDV v EUR]]*Sklop3[[#This Row],[Stopnja DDV (%)]]</f>
        <v>0</v>
      </c>
      <c r="R23" s="236">
        <f>+Sklop3[[#This Row],[cena/enota brez DDV v EUR]]+Sklop3[[#This Row],[Davek (EUR)]]</f>
        <v>0</v>
      </c>
      <c r="S23" s="236">
        <f>+Sklop3[[#This Row],[cena/enota brez DDV v EUR]]*Sklop3[[#This Row],[Okvirna količina]]</f>
        <v>0</v>
      </c>
      <c r="T23" s="236">
        <f>+Sklop3[[#This Row],[Končna cena/enoto mere (EUR) z DDV]]*Sklop3[[#This Row],[Okvirna količina]]</f>
        <v>0</v>
      </c>
      <c r="U23" s="131"/>
    </row>
    <row r="24" spans="1:21" s="55" customFormat="1" ht="24">
      <c r="A24" s="79" t="s">
        <v>10</v>
      </c>
      <c r="B24" s="243" t="s">
        <v>263</v>
      </c>
      <c r="C24" s="75" t="s">
        <v>111</v>
      </c>
      <c r="D24" s="143" t="s">
        <v>0</v>
      </c>
      <c r="E24" s="99" t="s">
        <v>276</v>
      </c>
      <c r="F24" s="245">
        <v>150</v>
      </c>
      <c r="G24" s="232" t="s">
        <v>0</v>
      </c>
      <c r="H24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4" s="231">
        <f>IF(Sklop3[[#This Row],[ZAHTEVANA SHEMA KAKOVOSTI]]&lt;&gt;"",Sklop3[[#This Row],[Preračunana masa/volumen/kos na enoto kg]],"")</f>
        <v>150</v>
      </c>
      <c r="J24" s="234"/>
      <c r="K24" s="246"/>
      <c r="L24" s="246"/>
      <c r="M24" s="276" t="s">
        <v>111</v>
      </c>
      <c r="N24" s="235"/>
      <c r="O24" s="276" t="s">
        <v>111</v>
      </c>
      <c r="P24" s="248"/>
      <c r="Q24" s="236">
        <f>+Sklop3[[#This Row],[cena/enota brez DDV v EUR]]*Sklop3[[#This Row],[Stopnja DDV (%)]]</f>
        <v>0</v>
      </c>
      <c r="R24" s="236">
        <f>+Sklop3[[#This Row],[cena/enota brez DDV v EUR]]+Sklop3[[#This Row],[Davek (EUR)]]</f>
        <v>0</v>
      </c>
      <c r="S24" s="236">
        <f>+Sklop3[[#This Row],[cena/enota brez DDV v EUR]]*Sklop3[[#This Row],[Okvirna količina]]</f>
        <v>0</v>
      </c>
      <c r="T24" s="236">
        <f>+Sklop3[[#This Row],[Končna cena/enoto mere (EUR) z DDV]]*Sklop3[[#This Row],[Okvirna količina]]</f>
        <v>0</v>
      </c>
      <c r="U24" s="131"/>
    </row>
    <row r="25" spans="1:21" s="55" customFormat="1" ht="12">
      <c r="A25" s="79" t="s">
        <v>11</v>
      </c>
      <c r="B25" s="243" t="s">
        <v>713</v>
      </c>
      <c r="C25" s="75" t="s">
        <v>111</v>
      </c>
      <c r="D25" s="143" t="s">
        <v>0</v>
      </c>
      <c r="E25" s="99" t="s">
        <v>276</v>
      </c>
      <c r="F25" s="245">
        <v>40</v>
      </c>
      <c r="G25" s="232" t="s">
        <v>0</v>
      </c>
      <c r="H25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5" s="231">
        <f>IF(Sklop3[[#This Row],[ZAHTEVANA SHEMA KAKOVOSTI]]&lt;&gt;"",Sklop3[[#This Row],[Preračunana masa/volumen/kos na enoto kg]],"")</f>
        <v>40</v>
      </c>
      <c r="J25" s="234"/>
      <c r="K25" s="246"/>
      <c r="L25" s="246"/>
      <c r="M25" s="276" t="s">
        <v>111</v>
      </c>
      <c r="N25" s="235"/>
      <c r="O25" s="276" t="s">
        <v>111</v>
      </c>
      <c r="P25" s="248"/>
      <c r="Q25" s="236">
        <f>+Sklop3[[#This Row],[cena/enota brez DDV v EUR]]*Sklop3[[#This Row],[Stopnja DDV (%)]]</f>
        <v>0</v>
      </c>
      <c r="R25" s="236">
        <f>+Sklop3[[#This Row],[cena/enota brez DDV v EUR]]+Sklop3[[#This Row],[Davek (EUR)]]</f>
        <v>0</v>
      </c>
      <c r="S25" s="236">
        <f>+Sklop3[[#This Row],[cena/enota brez DDV v EUR]]*Sklop3[[#This Row],[Okvirna količina]]</f>
        <v>0</v>
      </c>
      <c r="T25" s="236">
        <f>+Sklop3[[#This Row],[Končna cena/enoto mere (EUR) z DDV]]*Sklop3[[#This Row],[Okvirna količina]]</f>
        <v>0</v>
      </c>
      <c r="U25" s="131"/>
    </row>
    <row r="26" spans="1:21" s="55" customFormat="1" ht="12">
      <c r="A26" s="79" t="s">
        <v>12</v>
      </c>
      <c r="B26" s="243" t="s">
        <v>264</v>
      </c>
      <c r="C26" s="75" t="s">
        <v>111</v>
      </c>
      <c r="D26" s="143" t="s">
        <v>0</v>
      </c>
      <c r="E26" s="99"/>
      <c r="F26" s="245">
        <v>80</v>
      </c>
      <c r="G26" s="232" t="s">
        <v>0</v>
      </c>
      <c r="H26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6" s="231" t="str">
        <f>IF(Sklop3[[#This Row],[ZAHTEVANA SHEMA KAKOVOSTI]]&lt;&gt;"",Sklop3[[#This Row],[Preračunana masa/volumen/kos na enoto kg]],"")</f>
        <v/>
      </c>
      <c r="J26" s="234"/>
      <c r="K26" s="246"/>
      <c r="L26" s="246"/>
      <c r="M26" s="276" t="s">
        <v>111</v>
      </c>
      <c r="N26" s="235"/>
      <c r="O26" s="276" t="s">
        <v>111</v>
      </c>
      <c r="P26" s="248"/>
      <c r="Q26" s="236">
        <f>+Sklop3[[#This Row],[cena/enota brez DDV v EUR]]*Sklop3[[#This Row],[Stopnja DDV (%)]]</f>
        <v>0</v>
      </c>
      <c r="R26" s="236">
        <f>+Sklop3[[#This Row],[cena/enota brez DDV v EUR]]+Sklop3[[#This Row],[Davek (EUR)]]</f>
        <v>0</v>
      </c>
      <c r="S26" s="236">
        <f>+Sklop3[[#This Row],[cena/enota brez DDV v EUR]]*Sklop3[[#This Row],[Okvirna količina]]</f>
        <v>0</v>
      </c>
      <c r="T26" s="236">
        <f>+Sklop3[[#This Row],[Končna cena/enoto mere (EUR) z DDV]]*Sklop3[[#This Row],[Okvirna količina]]</f>
        <v>0</v>
      </c>
      <c r="U26" s="131"/>
    </row>
    <row r="27" spans="1:21" s="55" customFormat="1" ht="12">
      <c r="A27" s="79" t="s">
        <v>13</v>
      </c>
      <c r="B27" s="243" t="s">
        <v>265</v>
      </c>
      <c r="C27" s="75" t="s">
        <v>111</v>
      </c>
      <c r="D27" s="143" t="s">
        <v>0</v>
      </c>
      <c r="E27" s="99"/>
      <c r="F27" s="245">
        <v>80</v>
      </c>
      <c r="G27" s="232" t="s">
        <v>0</v>
      </c>
      <c r="H2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27" s="231" t="str">
        <f>IF(Sklop3[[#This Row],[ZAHTEVANA SHEMA KAKOVOSTI]]&lt;&gt;"",Sklop3[[#This Row],[Preračunana masa/volumen/kos na enoto kg]],"")</f>
        <v/>
      </c>
      <c r="J27" s="234"/>
      <c r="K27" s="246"/>
      <c r="L27" s="246"/>
      <c r="M27" s="276" t="s">
        <v>111</v>
      </c>
      <c r="N27" s="235"/>
      <c r="O27" s="276" t="s">
        <v>111</v>
      </c>
      <c r="P27" s="248"/>
      <c r="Q27" s="236">
        <f>+Sklop3[[#This Row],[cena/enota brez DDV v EUR]]*Sklop3[[#This Row],[Stopnja DDV (%)]]</f>
        <v>0</v>
      </c>
      <c r="R27" s="236">
        <f>+Sklop3[[#This Row],[cena/enota brez DDV v EUR]]+Sklop3[[#This Row],[Davek (EUR)]]</f>
        <v>0</v>
      </c>
      <c r="S27" s="236">
        <f>+Sklop3[[#This Row],[cena/enota brez DDV v EUR]]*Sklop3[[#This Row],[Okvirna količina]]</f>
        <v>0</v>
      </c>
      <c r="T27" s="236">
        <f>+Sklop3[[#This Row],[Končna cena/enoto mere (EUR) z DDV]]*Sklop3[[#This Row],[Okvirna količina]]</f>
        <v>0</v>
      </c>
      <c r="U27" s="131"/>
    </row>
    <row r="28" spans="1:21" s="55" customFormat="1" ht="12">
      <c r="A28" s="79" t="s">
        <v>14</v>
      </c>
      <c r="B28" s="243" t="s">
        <v>266</v>
      </c>
      <c r="C28" s="75" t="s">
        <v>111</v>
      </c>
      <c r="D28" s="143" t="s">
        <v>0</v>
      </c>
      <c r="E28" s="99"/>
      <c r="F28" s="245">
        <v>300</v>
      </c>
      <c r="G28" s="232" t="s">
        <v>0</v>
      </c>
      <c r="H2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8" s="231" t="str">
        <f>IF(Sklop3[[#This Row],[ZAHTEVANA SHEMA KAKOVOSTI]]&lt;&gt;"",Sklop3[[#This Row],[Preračunana masa/volumen/kos na enoto kg]],"")</f>
        <v/>
      </c>
      <c r="J28" s="234"/>
      <c r="K28" s="246"/>
      <c r="L28" s="246"/>
      <c r="M28" s="276" t="s">
        <v>111</v>
      </c>
      <c r="N28" s="235"/>
      <c r="O28" s="276" t="s">
        <v>111</v>
      </c>
      <c r="P28" s="248"/>
      <c r="Q28" s="236">
        <f>+Sklop3[[#This Row],[cena/enota brez DDV v EUR]]*Sklop3[[#This Row],[Stopnja DDV (%)]]</f>
        <v>0</v>
      </c>
      <c r="R28" s="236">
        <f>+Sklop3[[#This Row],[cena/enota brez DDV v EUR]]+Sklop3[[#This Row],[Davek (EUR)]]</f>
        <v>0</v>
      </c>
      <c r="S28" s="236">
        <f>+Sklop3[[#This Row],[cena/enota brez DDV v EUR]]*Sklop3[[#This Row],[Okvirna količina]]</f>
        <v>0</v>
      </c>
      <c r="T28" s="236">
        <f>+Sklop3[[#This Row],[Končna cena/enoto mere (EUR) z DDV]]*Sklop3[[#This Row],[Okvirna količina]]</f>
        <v>0</v>
      </c>
      <c r="U28" s="131"/>
    </row>
    <row r="29" spans="1:21" s="55" customFormat="1" ht="24">
      <c r="A29" s="79" t="s">
        <v>15</v>
      </c>
      <c r="B29" s="243" t="s">
        <v>267</v>
      </c>
      <c r="C29" s="75" t="s">
        <v>111</v>
      </c>
      <c r="D29" s="143" t="s">
        <v>0</v>
      </c>
      <c r="E29" s="99"/>
      <c r="F29" s="245">
        <v>300</v>
      </c>
      <c r="G29" s="232" t="s">
        <v>0</v>
      </c>
      <c r="H2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31" t="str">
        <f>IF(Sklop3[[#This Row],[ZAHTEVANA SHEMA KAKOVOSTI]]&lt;&gt;"",Sklop3[[#This Row],[Preračunana masa/volumen/kos na enoto kg]],"")</f>
        <v/>
      </c>
      <c r="J29" s="234"/>
      <c r="K29" s="246"/>
      <c r="L29" s="246"/>
      <c r="M29" s="276" t="s">
        <v>111</v>
      </c>
      <c r="N29" s="235"/>
      <c r="O29" s="276" t="s">
        <v>111</v>
      </c>
      <c r="P29" s="248"/>
      <c r="Q29" s="236">
        <f>+Sklop3[[#This Row],[cena/enota brez DDV v EUR]]*Sklop3[[#This Row],[Stopnja DDV (%)]]</f>
        <v>0</v>
      </c>
      <c r="R29" s="236">
        <f>+Sklop3[[#This Row],[cena/enota brez DDV v EUR]]+Sklop3[[#This Row],[Davek (EUR)]]</f>
        <v>0</v>
      </c>
      <c r="S29" s="236">
        <f>+Sklop3[[#This Row],[cena/enota brez DDV v EUR]]*Sklop3[[#This Row],[Okvirna količina]]</f>
        <v>0</v>
      </c>
      <c r="T29" s="236">
        <f>+Sklop3[[#This Row],[Končna cena/enoto mere (EUR) z DDV]]*Sklop3[[#This Row],[Okvirna količina]]</f>
        <v>0</v>
      </c>
      <c r="U29" s="131"/>
    </row>
    <row r="30" spans="1:21" s="55" customFormat="1" ht="12">
      <c r="A30" s="79" t="s">
        <v>16</v>
      </c>
      <c r="B30" s="243" t="s">
        <v>268</v>
      </c>
      <c r="C30" s="75" t="s">
        <v>111</v>
      </c>
      <c r="D30" s="143" t="s">
        <v>0</v>
      </c>
      <c r="E30" s="99"/>
      <c r="F30" s="245">
        <v>300</v>
      </c>
      <c r="G30" s="232" t="s">
        <v>0</v>
      </c>
      <c r="H30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0" s="231" t="str">
        <f>IF(Sklop3[[#This Row],[ZAHTEVANA SHEMA KAKOVOSTI]]&lt;&gt;"",Sklop3[[#This Row],[Preračunana masa/volumen/kos na enoto kg]],"")</f>
        <v/>
      </c>
      <c r="J30" s="234"/>
      <c r="K30" s="246"/>
      <c r="L30" s="246"/>
      <c r="M30" s="276" t="s">
        <v>111</v>
      </c>
      <c r="N30" s="235"/>
      <c r="O30" s="276" t="s">
        <v>111</v>
      </c>
      <c r="P30" s="248"/>
      <c r="Q30" s="236">
        <f>+Sklop3[[#This Row],[cena/enota brez DDV v EUR]]*Sklop3[[#This Row],[Stopnja DDV (%)]]</f>
        <v>0</v>
      </c>
      <c r="R30" s="236">
        <f>+Sklop3[[#This Row],[cena/enota brez DDV v EUR]]+Sklop3[[#This Row],[Davek (EUR)]]</f>
        <v>0</v>
      </c>
      <c r="S30" s="236">
        <f>+Sklop3[[#This Row],[cena/enota brez DDV v EUR]]*Sklop3[[#This Row],[Okvirna količina]]</f>
        <v>0</v>
      </c>
      <c r="T30" s="236">
        <f>+Sklop3[[#This Row],[Končna cena/enoto mere (EUR) z DDV]]*Sklop3[[#This Row],[Okvirna količina]]</f>
        <v>0</v>
      </c>
      <c r="U30" s="131"/>
    </row>
    <row r="31" spans="1:21" s="55" customFormat="1" ht="14.25" customHeight="1">
      <c r="A31" s="79" t="s">
        <v>17</v>
      </c>
      <c r="B31" s="243" t="s">
        <v>269</v>
      </c>
      <c r="C31" s="75" t="s">
        <v>111</v>
      </c>
      <c r="D31" s="143" t="s">
        <v>0</v>
      </c>
      <c r="E31" s="99"/>
      <c r="F31" s="245">
        <v>300</v>
      </c>
      <c r="G31" s="232" t="s">
        <v>0</v>
      </c>
      <c r="H31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231" t="str">
        <f>IF(Sklop3[[#This Row],[ZAHTEVANA SHEMA KAKOVOSTI]]&lt;&gt;"",Sklop3[[#This Row],[Preračunana masa/volumen/kos na enoto kg]],"")</f>
        <v/>
      </c>
      <c r="J31" s="234"/>
      <c r="K31" s="246"/>
      <c r="L31" s="246"/>
      <c r="M31" s="276" t="s">
        <v>111</v>
      </c>
      <c r="N31" s="235"/>
      <c r="O31" s="276" t="s">
        <v>111</v>
      </c>
      <c r="P31" s="248"/>
      <c r="Q31" s="236">
        <f>+Sklop3[[#This Row],[cena/enota brez DDV v EUR]]*Sklop3[[#This Row],[Stopnja DDV (%)]]</f>
        <v>0</v>
      </c>
      <c r="R31" s="236">
        <f>+Sklop3[[#This Row],[cena/enota brez DDV v EUR]]+Sklop3[[#This Row],[Davek (EUR)]]</f>
        <v>0</v>
      </c>
      <c r="S31" s="236">
        <f>+Sklop3[[#This Row],[cena/enota brez DDV v EUR]]*Sklop3[[#This Row],[Okvirna količina]]</f>
        <v>0</v>
      </c>
      <c r="T31" s="236">
        <f>+Sklop3[[#This Row],[Končna cena/enoto mere (EUR) z DDV]]*Sklop3[[#This Row],[Okvirna količina]]</f>
        <v>0</v>
      </c>
      <c r="U31" s="131"/>
    </row>
    <row r="32" spans="1:21" s="55" customFormat="1" ht="12">
      <c r="A32" s="79" t="s">
        <v>18</v>
      </c>
      <c r="B32" s="243" t="s">
        <v>270</v>
      </c>
      <c r="C32" s="75" t="s">
        <v>111</v>
      </c>
      <c r="D32" s="143" t="s">
        <v>0</v>
      </c>
      <c r="E32" s="99"/>
      <c r="F32" s="245">
        <v>80</v>
      </c>
      <c r="G32" s="232" t="s">
        <v>0</v>
      </c>
      <c r="H32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231" t="str">
        <f>IF(Sklop3[[#This Row],[ZAHTEVANA SHEMA KAKOVOSTI]]&lt;&gt;"",Sklop3[[#This Row],[Preračunana masa/volumen/kos na enoto kg]],"")</f>
        <v/>
      </c>
      <c r="J32" s="234"/>
      <c r="K32" s="246"/>
      <c r="L32" s="246"/>
      <c r="M32" s="276" t="s">
        <v>111</v>
      </c>
      <c r="N32" s="235"/>
      <c r="O32" s="276" t="s">
        <v>111</v>
      </c>
      <c r="P32" s="248"/>
      <c r="Q32" s="236">
        <f>+Sklop3[[#This Row],[cena/enota brez DDV v EUR]]*Sklop3[[#This Row],[Stopnja DDV (%)]]</f>
        <v>0</v>
      </c>
      <c r="R32" s="236">
        <f>+Sklop3[[#This Row],[cena/enota brez DDV v EUR]]+Sklop3[[#This Row],[Davek (EUR)]]</f>
        <v>0</v>
      </c>
      <c r="S32" s="236">
        <f>+Sklop3[[#This Row],[cena/enota brez DDV v EUR]]*Sklop3[[#This Row],[Okvirna količina]]</f>
        <v>0</v>
      </c>
      <c r="T32" s="236">
        <f>+Sklop3[[#This Row],[Končna cena/enoto mere (EUR) z DDV]]*Sklop3[[#This Row],[Okvirna količina]]</f>
        <v>0</v>
      </c>
      <c r="U32" s="131"/>
    </row>
    <row r="33" spans="1:22" s="55" customFormat="1" ht="24">
      <c r="A33" s="79" t="s">
        <v>19</v>
      </c>
      <c r="B33" s="243" t="s">
        <v>271</v>
      </c>
      <c r="C33" s="75" t="s">
        <v>111</v>
      </c>
      <c r="D33" s="143" t="s">
        <v>0</v>
      </c>
      <c r="E33" s="99"/>
      <c r="F33" s="245">
        <v>1200</v>
      </c>
      <c r="G33" s="232" t="s">
        <v>0</v>
      </c>
      <c r="H33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33" s="231" t="str">
        <f>IF(Sklop3[[#This Row],[ZAHTEVANA SHEMA KAKOVOSTI]]&lt;&gt;"",Sklop3[[#This Row],[Preračunana masa/volumen/kos na enoto kg]],"")</f>
        <v/>
      </c>
      <c r="J33" s="234"/>
      <c r="K33" s="246"/>
      <c r="L33" s="246"/>
      <c r="M33" s="276" t="s">
        <v>111</v>
      </c>
      <c r="N33" s="235"/>
      <c r="O33" s="276" t="s">
        <v>111</v>
      </c>
      <c r="P33" s="248"/>
      <c r="Q33" s="236">
        <f>+Sklop3[[#This Row],[cena/enota brez DDV v EUR]]*Sklop3[[#This Row],[Stopnja DDV (%)]]</f>
        <v>0</v>
      </c>
      <c r="R33" s="236">
        <f>+Sklop3[[#This Row],[cena/enota brez DDV v EUR]]+Sklop3[[#This Row],[Davek (EUR)]]</f>
        <v>0</v>
      </c>
      <c r="S33" s="236">
        <f>+Sklop3[[#This Row],[cena/enota brez DDV v EUR]]*Sklop3[[#This Row],[Okvirna količina]]</f>
        <v>0</v>
      </c>
      <c r="T33" s="236">
        <f>+Sklop3[[#This Row],[Končna cena/enoto mere (EUR) z DDV]]*Sklop3[[#This Row],[Okvirna količina]]</f>
        <v>0</v>
      </c>
      <c r="U33" s="131"/>
    </row>
    <row r="34" spans="1:22" s="55" customFormat="1" ht="24">
      <c r="A34" s="79" t="s">
        <v>20</v>
      </c>
      <c r="B34" s="243" t="s">
        <v>731</v>
      </c>
      <c r="C34" s="75" t="s">
        <v>111</v>
      </c>
      <c r="D34" s="143" t="s">
        <v>0</v>
      </c>
      <c r="E34" s="99"/>
      <c r="F34" s="245">
        <v>6</v>
      </c>
      <c r="G34" s="232" t="s">
        <v>0</v>
      </c>
      <c r="H34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4" s="231" t="str">
        <f>IF(Sklop3[[#This Row],[ZAHTEVANA SHEMA KAKOVOSTI]]&lt;&gt;"",Sklop3[[#This Row],[Preračunana masa/volumen/kos na enoto kg]],"")</f>
        <v/>
      </c>
      <c r="J34" s="234"/>
      <c r="K34" s="246"/>
      <c r="L34" s="246"/>
      <c r="M34" s="276" t="s">
        <v>111</v>
      </c>
      <c r="N34" s="235"/>
      <c r="O34" s="276" t="s">
        <v>111</v>
      </c>
      <c r="P34" s="248"/>
      <c r="Q34" s="236">
        <f>+Sklop3[[#This Row],[cena/enota brez DDV v EUR]]*Sklop3[[#This Row],[Stopnja DDV (%)]]</f>
        <v>0</v>
      </c>
      <c r="R34" s="236">
        <f>+Sklop3[[#This Row],[cena/enota brez DDV v EUR]]+Sklop3[[#This Row],[Davek (EUR)]]</f>
        <v>0</v>
      </c>
      <c r="S34" s="236">
        <f>+Sklop3[[#This Row],[cena/enota brez DDV v EUR]]*Sklop3[[#This Row],[Okvirna količina]]</f>
        <v>0</v>
      </c>
      <c r="T34" s="236">
        <f>+Sklop3[[#This Row],[Končna cena/enoto mere (EUR) z DDV]]*Sklop3[[#This Row],[Okvirna količina]]</f>
        <v>0</v>
      </c>
      <c r="U34" s="131"/>
    </row>
    <row r="35" spans="1:22" s="55" customFormat="1" ht="12">
      <c r="A35" s="79" t="s">
        <v>21</v>
      </c>
      <c r="B35" s="243" t="s">
        <v>272</v>
      </c>
      <c r="C35" s="75" t="s">
        <v>111</v>
      </c>
      <c r="D35" s="143" t="s">
        <v>0</v>
      </c>
      <c r="E35" s="99"/>
      <c r="F35" s="245">
        <v>6</v>
      </c>
      <c r="G35" s="232" t="s">
        <v>0</v>
      </c>
      <c r="H35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5" s="231" t="str">
        <f>IF(Sklop3[[#This Row],[ZAHTEVANA SHEMA KAKOVOSTI]]&lt;&gt;"",Sklop3[[#This Row],[Preračunana masa/volumen/kos na enoto kg]],"")</f>
        <v/>
      </c>
      <c r="J35" s="234"/>
      <c r="K35" s="246"/>
      <c r="L35" s="246"/>
      <c r="M35" s="276" t="s">
        <v>111</v>
      </c>
      <c r="N35" s="235"/>
      <c r="O35" s="276" t="s">
        <v>111</v>
      </c>
      <c r="P35" s="248"/>
      <c r="Q35" s="236">
        <f>+Sklop3[[#This Row],[cena/enota brez DDV v EUR]]*Sklop3[[#This Row],[Stopnja DDV (%)]]</f>
        <v>0</v>
      </c>
      <c r="R35" s="236">
        <f>+Sklop3[[#This Row],[cena/enota brez DDV v EUR]]+Sklop3[[#This Row],[Davek (EUR)]]</f>
        <v>0</v>
      </c>
      <c r="S35" s="236">
        <f>+Sklop3[[#This Row],[cena/enota brez DDV v EUR]]*Sklop3[[#This Row],[Okvirna količina]]</f>
        <v>0</v>
      </c>
      <c r="T35" s="236">
        <f>+Sklop3[[#This Row],[Končna cena/enoto mere (EUR) z DDV]]*Sklop3[[#This Row],[Okvirna količina]]</f>
        <v>0</v>
      </c>
      <c r="U35" s="131"/>
    </row>
    <row r="36" spans="1:22" s="55" customFormat="1" ht="12">
      <c r="A36" s="79" t="s">
        <v>22</v>
      </c>
      <c r="B36" s="243" t="s">
        <v>273</v>
      </c>
      <c r="C36" s="75" t="s">
        <v>111</v>
      </c>
      <c r="D36" s="143" t="s">
        <v>0</v>
      </c>
      <c r="E36" s="99"/>
      <c r="F36" s="245">
        <v>6</v>
      </c>
      <c r="G36" s="232" t="s">
        <v>0</v>
      </c>
      <c r="H36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6" s="231" t="str">
        <f>IF(Sklop3[[#This Row],[ZAHTEVANA SHEMA KAKOVOSTI]]&lt;&gt;"",Sklop3[[#This Row],[Preračunana masa/volumen/kos na enoto kg]],"")</f>
        <v/>
      </c>
      <c r="J36" s="234"/>
      <c r="K36" s="246"/>
      <c r="L36" s="246"/>
      <c r="M36" s="276" t="s">
        <v>111</v>
      </c>
      <c r="N36" s="235"/>
      <c r="O36" s="276" t="s">
        <v>111</v>
      </c>
      <c r="P36" s="248"/>
      <c r="Q36" s="236">
        <f>+Sklop3[[#This Row],[cena/enota brez DDV v EUR]]*Sklop3[[#This Row],[Stopnja DDV (%)]]</f>
        <v>0</v>
      </c>
      <c r="R36" s="236">
        <f>+Sklop3[[#This Row],[cena/enota brez DDV v EUR]]+Sklop3[[#This Row],[Davek (EUR)]]</f>
        <v>0</v>
      </c>
      <c r="S36" s="236">
        <f>+Sklop3[[#This Row],[cena/enota brez DDV v EUR]]*Sklop3[[#This Row],[Okvirna količina]]</f>
        <v>0</v>
      </c>
      <c r="T36" s="236">
        <f>+Sklop3[[#This Row],[Končna cena/enoto mere (EUR) z DDV]]*Sklop3[[#This Row],[Okvirna količina]]</f>
        <v>0</v>
      </c>
      <c r="U36" s="131"/>
    </row>
    <row r="37" spans="1:22" s="55" customFormat="1" ht="24">
      <c r="A37" s="79" t="s">
        <v>23</v>
      </c>
      <c r="B37" s="243" t="s">
        <v>732</v>
      </c>
      <c r="C37" s="75" t="s">
        <v>111</v>
      </c>
      <c r="D37" s="143" t="s">
        <v>0</v>
      </c>
      <c r="E37" s="99"/>
      <c r="F37" s="245">
        <v>20</v>
      </c>
      <c r="G37" s="232" t="s">
        <v>0</v>
      </c>
      <c r="H37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7" s="231" t="str">
        <f>IF(Sklop3[[#This Row],[ZAHTEVANA SHEMA KAKOVOSTI]]&lt;&gt;"",Sklop3[[#This Row],[Preračunana masa/volumen/kos na enoto kg]],"")</f>
        <v/>
      </c>
      <c r="J37" s="234"/>
      <c r="K37" s="246"/>
      <c r="L37" s="246"/>
      <c r="M37" s="276" t="s">
        <v>111</v>
      </c>
      <c r="N37" s="235"/>
      <c r="O37" s="276" t="s">
        <v>111</v>
      </c>
      <c r="P37" s="248"/>
      <c r="Q37" s="236">
        <f>+Sklop3[[#This Row],[cena/enota brez DDV v EUR]]*Sklop3[[#This Row],[Stopnja DDV (%)]]</f>
        <v>0</v>
      </c>
      <c r="R37" s="236">
        <f>+Sklop3[[#This Row],[cena/enota brez DDV v EUR]]+Sklop3[[#This Row],[Davek (EUR)]]</f>
        <v>0</v>
      </c>
      <c r="S37" s="236">
        <f>+Sklop3[[#This Row],[cena/enota brez DDV v EUR]]*Sklop3[[#This Row],[Okvirna količina]]</f>
        <v>0</v>
      </c>
      <c r="T37" s="236">
        <f>+Sklop3[[#This Row],[Končna cena/enoto mere (EUR) z DDV]]*Sklop3[[#This Row],[Okvirna količina]]</f>
        <v>0</v>
      </c>
      <c r="U37" s="131"/>
    </row>
    <row r="38" spans="1:22" s="55" customFormat="1" ht="14.25" customHeight="1">
      <c r="A38" s="79" t="s">
        <v>24</v>
      </c>
      <c r="B38" s="243" t="s">
        <v>274</v>
      </c>
      <c r="C38" s="75" t="s">
        <v>111</v>
      </c>
      <c r="D38" s="143" t="s">
        <v>0</v>
      </c>
      <c r="E38" s="99"/>
      <c r="F38" s="245">
        <v>6</v>
      </c>
      <c r="G38" s="232" t="s">
        <v>0</v>
      </c>
      <c r="H38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8" s="231" t="str">
        <f>IF(Sklop3[[#This Row],[ZAHTEVANA SHEMA KAKOVOSTI]]&lt;&gt;"",Sklop3[[#This Row],[Preračunana masa/volumen/kos na enoto kg]],"")</f>
        <v/>
      </c>
      <c r="J38" s="234"/>
      <c r="K38" s="246"/>
      <c r="L38" s="246"/>
      <c r="M38" s="276" t="s">
        <v>111</v>
      </c>
      <c r="N38" s="235"/>
      <c r="O38" s="276" t="s">
        <v>111</v>
      </c>
      <c r="P38" s="248"/>
      <c r="Q38" s="236">
        <f>+Sklop3[[#This Row],[cena/enota brez DDV v EUR]]*Sklop3[[#This Row],[Stopnja DDV (%)]]</f>
        <v>0</v>
      </c>
      <c r="R38" s="236">
        <f>+Sklop3[[#This Row],[cena/enota brez DDV v EUR]]+Sklop3[[#This Row],[Davek (EUR)]]</f>
        <v>0</v>
      </c>
      <c r="S38" s="236">
        <f>+Sklop3[[#This Row],[cena/enota brez DDV v EUR]]*Sklop3[[#This Row],[Okvirna količina]]</f>
        <v>0</v>
      </c>
      <c r="T38" s="236">
        <f>+Sklop3[[#This Row],[Končna cena/enoto mere (EUR) z DDV]]*Sklop3[[#This Row],[Okvirna količina]]</f>
        <v>0</v>
      </c>
      <c r="U38" s="131"/>
    </row>
    <row r="39" spans="1:22" s="55" customFormat="1" ht="14.25" customHeight="1">
      <c r="A39" s="79" t="s">
        <v>25</v>
      </c>
      <c r="B39" s="243" t="s">
        <v>275</v>
      </c>
      <c r="C39" s="75" t="s">
        <v>111</v>
      </c>
      <c r="D39" s="143" t="s">
        <v>0</v>
      </c>
      <c r="E39" s="99"/>
      <c r="F39" s="245">
        <v>6</v>
      </c>
      <c r="G39" s="232" t="s">
        <v>0</v>
      </c>
      <c r="H39" s="23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9" s="231" t="str">
        <f>IF(Sklop3[[#This Row],[ZAHTEVANA SHEMA KAKOVOSTI]]&lt;&gt;"",Sklop3[[#This Row],[Preračunana masa/volumen/kos na enoto kg]],"")</f>
        <v/>
      </c>
      <c r="J39" s="234"/>
      <c r="K39" s="246"/>
      <c r="L39" s="246"/>
      <c r="M39" s="276" t="s">
        <v>111</v>
      </c>
      <c r="N39" s="235"/>
      <c r="O39" s="276" t="s">
        <v>111</v>
      </c>
      <c r="P39" s="248"/>
      <c r="Q39" s="236">
        <f>+Sklop3[[#This Row],[cena/enota brez DDV v EUR]]*Sklop3[[#This Row],[Stopnja DDV (%)]]</f>
        <v>0</v>
      </c>
      <c r="R39" s="236">
        <f>+Sklop3[[#This Row],[cena/enota brez DDV v EUR]]+Sklop3[[#This Row],[Davek (EUR)]]</f>
        <v>0</v>
      </c>
      <c r="S39" s="236">
        <f>+Sklop3[[#This Row],[cena/enota brez DDV v EUR]]*Sklop3[[#This Row],[Okvirna količina]]</f>
        <v>0</v>
      </c>
      <c r="T39" s="236">
        <f>+Sklop3[[#This Row],[Končna cena/enoto mere (EUR) z DDV]]*Sklop3[[#This Row],[Okvirna količina]]</f>
        <v>0</v>
      </c>
      <c r="U39" s="131"/>
    </row>
    <row r="40" spans="1:22">
      <c r="A40" s="209" t="s">
        <v>133</v>
      </c>
      <c r="B40" s="210"/>
      <c r="C40" s="211"/>
      <c r="D40" s="211"/>
      <c r="E40" s="212"/>
      <c r="F40" s="213"/>
      <c r="G40" s="214"/>
      <c r="H40" s="215">
        <f>SUBTOTAL(109,Sklop3[Preračunana masa/volumen/kos na enoto kg])</f>
        <v>5980</v>
      </c>
      <c r="I40" s="215">
        <f>SUBTOTAL(109,Sklop3[Živila iz shem kakovosti (kg)])</f>
        <v>1990</v>
      </c>
      <c r="J40" s="213"/>
      <c r="K40" s="216"/>
      <c r="L40" s="216"/>
      <c r="M40" s="217"/>
      <c r="N40" s="218"/>
      <c r="O40" s="218"/>
      <c r="P40" s="218"/>
      <c r="Q40" s="219"/>
      <c r="R40" s="213"/>
      <c r="S40" s="219">
        <f>SUBTOTAL(109,Sklop3[Vrednost za okvirno količino (EUR) brez DDV])</f>
        <v>0</v>
      </c>
      <c r="T40" s="219">
        <f>SUBTOTAL(109,Sklop3[Vrednost za okvirno količino (EUR) z DDV])</f>
        <v>0</v>
      </c>
      <c r="U40" s="220">
        <f>SUBTOTAL(103,Sklop3[Shema kakovosti
(nacionalne, evropske)
])</f>
        <v>0</v>
      </c>
    </row>
    <row r="41" spans="1:22" s="200" customFormat="1">
      <c r="A41" s="188"/>
      <c r="B41" s="189"/>
      <c r="C41" s="190"/>
      <c r="D41" s="190"/>
      <c r="E41" s="191"/>
      <c r="F41" s="192"/>
      <c r="G41" s="193"/>
      <c r="H41" s="194"/>
      <c r="I41" s="194"/>
      <c r="J41" s="192"/>
      <c r="K41" s="195"/>
      <c r="L41" s="195"/>
      <c r="M41" s="196"/>
      <c r="N41" s="197"/>
      <c r="O41" s="197"/>
      <c r="P41" s="197"/>
      <c r="Q41" s="198"/>
      <c r="R41" s="192"/>
      <c r="S41" s="198"/>
      <c r="T41" s="198"/>
      <c r="U41" s="199"/>
    </row>
    <row r="42" spans="1:22">
      <c r="A42" s="48" t="s">
        <v>129</v>
      </c>
      <c r="B42" s="16"/>
      <c r="C42" s="28"/>
      <c r="D42" s="28"/>
      <c r="E42" s="100"/>
      <c r="Q42" s="48"/>
      <c r="R42" s="48"/>
      <c r="S42" s="48"/>
      <c r="T42" s="48"/>
    </row>
    <row r="43" spans="1:22">
      <c r="A43" s="11" t="s">
        <v>131</v>
      </c>
      <c r="B43" s="16"/>
      <c r="C43" s="28"/>
      <c r="D43" s="28"/>
      <c r="E43" s="100"/>
    </row>
    <row r="44" spans="1:22">
      <c r="A44" s="95" t="s">
        <v>175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>
      <c r="A45" s="340" t="s">
        <v>168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</row>
    <row r="46" spans="1:22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</row>
    <row r="47" spans="1:22">
      <c r="A47" s="95" t="s">
        <v>65</v>
      </c>
      <c r="F47" s="68"/>
      <c r="G47" s="68" t="s">
        <v>66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67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7:U1048576 J47:P1048576 J1:P44 U1:U44" name="Obseg1"/>
    <protectedRange sqref="U45:U46 J45:P46" name="Obseg1_1"/>
  </protectedRanges>
  <mergeCells count="8">
    <mergeCell ref="A45:V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7" zoomScaleNormal="100" zoomScaleSheetLayoutView="100" workbookViewId="0">
      <selection activeCell="Q58" sqref="Q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pred_rekapitulacija'!B17</f>
        <v>PERUTNINSKO MESO IN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7" t="s">
        <v>277</v>
      </c>
      <c r="C16" s="77" t="s">
        <v>111</v>
      </c>
      <c r="D16" s="77" t="s">
        <v>0</v>
      </c>
      <c r="E16" s="99" t="s">
        <v>189</v>
      </c>
      <c r="F16" s="146">
        <v>1000</v>
      </c>
      <c r="G16" s="103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6" s="80">
        <f>IF(Sklop4[[#This Row],[ZAHTEVANA SHEMA KAKOVOSTI]]&lt;&gt;"",Sklop4[[#This Row],[Preračunana masa/volumen/kos na enoto kg]],"")</f>
        <v>1000</v>
      </c>
      <c r="J16" s="156"/>
      <c r="K16" s="148"/>
      <c r="L16" s="148"/>
      <c r="M16" s="147" t="s">
        <v>111</v>
      </c>
      <c r="N16" s="132"/>
      <c r="O16" s="147" t="s">
        <v>111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48"/>
    </row>
    <row r="17" spans="1:21" s="55" customFormat="1" ht="12">
      <c r="A17" s="79" t="s">
        <v>3</v>
      </c>
      <c r="B17" s="243" t="s">
        <v>278</v>
      </c>
      <c r="C17" s="77" t="s">
        <v>111</v>
      </c>
      <c r="D17" s="77" t="s">
        <v>0</v>
      </c>
      <c r="E17" s="99" t="s">
        <v>189</v>
      </c>
      <c r="F17" s="146">
        <v>30</v>
      </c>
      <c r="G17" s="103" t="s">
        <v>0</v>
      </c>
      <c r="H17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17" s="231">
        <f>IF(Sklop4[[#This Row],[ZAHTEVANA SHEMA KAKOVOSTI]]&lt;&gt;"",Sklop4[[#This Row],[Preračunana masa/volumen/kos na enoto kg]],"")</f>
        <v>30</v>
      </c>
      <c r="J17" s="249"/>
      <c r="K17" s="246"/>
      <c r="L17" s="246"/>
      <c r="M17" s="147" t="s">
        <v>111</v>
      </c>
      <c r="N17" s="235"/>
      <c r="O17" s="280" t="s">
        <v>111</v>
      </c>
      <c r="P17" s="248"/>
      <c r="Q17" s="236">
        <f>+Sklop4[[#This Row],[cena/enota brez DDV v EUR]]*Sklop4[[#This Row],[Stopnja DDV (%)]]</f>
        <v>0</v>
      </c>
      <c r="R17" s="236">
        <f>+Sklop4[[#This Row],[cena/enota brez DDV v EUR]]+Sklop4[[#This Row],[Davek (EUR)]]</f>
        <v>0</v>
      </c>
      <c r="S17" s="236">
        <f>+Sklop4[[#This Row],[cena/enota brez DDV v EUR]]*Sklop4[[#This Row],[Okvirna količina]]</f>
        <v>0</v>
      </c>
      <c r="T17" s="236">
        <f>+Sklop4[[#This Row],[Končna cena/enoto mere (EUR) z DDV]]*Sklop4[[#This Row],[Okvirna količina]]</f>
        <v>0</v>
      </c>
      <c r="U17" s="235"/>
    </row>
    <row r="18" spans="1:21" s="55" customFormat="1" ht="12">
      <c r="A18" s="79" t="s">
        <v>4</v>
      </c>
      <c r="B18" s="243" t="s">
        <v>279</v>
      </c>
      <c r="C18" s="77" t="s">
        <v>111</v>
      </c>
      <c r="D18" s="77" t="s">
        <v>0</v>
      </c>
      <c r="E18" s="99" t="s">
        <v>189</v>
      </c>
      <c r="F18" s="146">
        <v>450</v>
      </c>
      <c r="G18" s="103" t="s">
        <v>0</v>
      </c>
      <c r="H18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18" s="231">
        <f>IF(Sklop4[[#This Row],[ZAHTEVANA SHEMA KAKOVOSTI]]&lt;&gt;"",Sklop4[[#This Row],[Preračunana masa/volumen/kos na enoto kg]],"")</f>
        <v>450</v>
      </c>
      <c r="J18" s="249"/>
      <c r="K18" s="246"/>
      <c r="L18" s="246"/>
      <c r="M18" s="147" t="s">
        <v>111</v>
      </c>
      <c r="N18" s="235"/>
      <c r="O18" s="280" t="s">
        <v>111</v>
      </c>
      <c r="P18" s="248"/>
      <c r="Q18" s="236">
        <f>+Sklop4[[#This Row],[cena/enota brez DDV v EUR]]*Sklop4[[#This Row],[Stopnja DDV (%)]]</f>
        <v>0</v>
      </c>
      <c r="R18" s="236">
        <f>+Sklop4[[#This Row],[cena/enota brez DDV v EUR]]+Sklop4[[#This Row],[Davek (EUR)]]</f>
        <v>0</v>
      </c>
      <c r="S18" s="236">
        <f>+Sklop4[[#This Row],[cena/enota brez DDV v EUR]]*Sklop4[[#This Row],[Okvirna količina]]</f>
        <v>0</v>
      </c>
      <c r="T18" s="236">
        <f>+Sklop4[[#This Row],[Končna cena/enoto mere (EUR) z DDV]]*Sklop4[[#This Row],[Okvirna količina]]</f>
        <v>0</v>
      </c>
      <c r="U18" s="235"/>
    </row>
    <row r="19" spans="1:21" s="55" customFormat="1" ht="24">
      <c r="A19" s="79" t="s">
        <v>5</v>
      </c>
      <c r="B19" s="243" t="s">
        <v>280</v>
      </c>
      <c r="C19" s="77" t="s">
        <v>111</v>
      </c>
      <c r="D19" s="77" t="s">
        <v>0</v>
      </c>
      <c r="E19" s="99" t="s">
        <v>189</v>
      </c>
      <c r="F19" s="146">
        <v>700</v>
      </c>
      <c r="G19" s="103" t="s">
        <v>0</v>
      </c>
      <c r="H19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</v>
      </c>
      <c r="I19" s="231">
        <f>IF(Sklop4[[#This Row],[ZAHTEVANA SHEMA KAKOVOSTI]]&lt;&gt;"",Sklop4[[#This Row],[Preračunana masa/volumen/kos na enoto kg]],"")</f>
        <v>700</v>
      </c>
      <c r="J19" s="249"/>
      <c r="K19" s="246"/>
      <c r="L19" s="246"/>
      <c r="M19" s="147" t="s">
        <v>111</v>
      </c>
      <c r="N19" s="235"/>
      <c r="O19" s="280" t="s">
        <v>111</v>
      </c>
      <c r="P19" s="248"/>
      <c r="Q19" s="236">
        <f>+Sklop4[[#This Row],[cena/enota brez DDV v EUR]]*Sklop4[[#This Row],[Stopnja DDV (%)]]</f>
        <v>0</v>
      </c>
      <c r="R19" s="236">
        <f>+Sklop4[[#This Row],[cena/enota brez DDV v EUR]]+Sklop4[[#This Row],[Davek (EUR)]]</f>
        <v>0</v>
      </c>
      <c r="S19" s="236">
        <f>+Sklop4[[#This Row],[cena/enota brez DDV v EUR]]*Sklop4[[#This Row],[Okvirna količina]]</f>
        <v>0</v>
      </c>
      <c r="T19" s="236">
        <f>+Sklop4[[#This Row],[Končna cena/enoto mere (EUR) z DDV]]*Sklop4[[#This Row],[Okvirna količina]]</f>
        <v>0</v>
      </c>
      <c r="U19" s="235"/>
    </row>
    <row r="20" spans="1:21" s="55" customFormat="1" ht="12">
      <c r="A20" s="79" t="s">
        <v>6</v>
      </c>
      <c r="B20" s="243" t="s">
        <v>281</v>
      </c>
      <c r="C20" s="77" t="s">
        <v>111</v>
      </c>
      <c r="D20" s="77" t="s">
        <v>0</v>
      </c>
      <c r="E20" s="99" t="s">
        <v>189</v>
      </c>
      <c r="F20" s="146">
        <v>100</v>
      </c>
      <c r="G20" s="103" t="s">
        <v>0</v>
      </c>
      <c r="H20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31">
        <f>IF(Sklop4[[#This Row],[ZAHTEVANA SHEMA KAKOVOSTI]]&lt;&gt;"",Sklop4[[#This Row],[Preračunana masa/volumen/kos na enoto kg]],"")</f>
        <v>100</v>
      </c>
      <c r="J20" s="249"/>
      <c r="K20" s="246"/>
      <c r="L20" s="246"/>
      <c r="M20" s="147" t="s">
        <v>111</v>
      </c>
      <c r="N20" s="235"/>
      <c r="O20" s="280" t="s">
        <v>111</v>
      </c>
      <c r="P20" s="248"/>
      <c r="Q20" s="236">
        <f>+Sklop4[[#This Row],[cena/enota brez DDV v EUR]]*Sklop4[[#This Row],[Stopnja DDV (%)]]</f>
        <v>0</v>
      </c>
      <c r="R20" s="236">
        <f>+Sklop4[[#This Row],[cena/enota brez DDV v EUR]]+Sklop4[[#This Row],[Davek (EUR)]]</f>
        <v>0</v>
      </c>
      <c r="S20" s="236">
        <f>+Sklop4[[#This Row],[cena/enota brez DDV v EUR]]*Sklop4[[#This Row],[Okvirna količina]]</f>
        <v>0</v>
      </c>
      <c r="T20" s="236">
        <f>+Sklop4[[#This Row],[Končna cena/enoto mere (EUR) z DDV]]*Sklop4[[#This Row],[Okvirna količina]]</f>
        <v>0</v>
      </c>
      <c r="U20" s="235"/>
    </row>
    <row r="21" spans="1:21" s="55" customFormat="1" ht="12">
      <c r="A21" s="79" t="s">
        <v>7</v>
      </c>
      <c r="B21" s="243" t="s">
        <v>282</v>
      </c>
      <c r="C21" s="77" t="s">
        <v>111</v>
      </c>
      <c r="D21" s="77" t="s">
        <v>0</v>
      </c>
      <c r="E21" s="99" t="s">
        <v>189</v>
      </c>
      <c r="F21" s="146">
        <v>100</v>
      </c>
      <c r="G21" s="103" t="s">
        <v>0</v>
      </c>
      <c r="H21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231">
        <f>IF(Sklop4[[#This Row],[ZAHTEVANA SHEMA KAKOVOSTI]]&lt;&gt;"",Sklop4[[#This Row],[Preračunana masa/volumen/kos na enoto kg]],"")</f>
        <v>100</v>
      </c>
      <c r="J21" s="249"/>
      <c r="K21" s="246"/>
      <c r="L21" s="246"/>
      <c r="M21" s="147" t="s">
        <v>111</v>
      </c>
      <c r="N21" s="235"/>
      <c r="O21" s="280" t="s">
        <v>111</v>
      </c>
      <c r="P21" s="248"/>
      <c r="Q21" s="236">
        <f>+Sklop4[[#This Row],[cena/enota brez DDV v EUR]]*Sklop4[[#This Row],[Stopnja DDV (%)]]</f>
        <v>0</v>
      </c>
      <c r="R21" s="236">
        <f>+Sklop4[[#This Row],[cena/enota brez DDV v EUR]]+Sklop4[[#This Row],[Davek (EUR)]]</f>
        <v>0</v>
      </c>
      <c r="S21" s="236">
        <f>+Sklop4[[#This Row],[cena/enota brez DDV v EUR]]*Sklop4[[#This Row],[Okvirna količina]]</f>
        <v>0</v>
      </c>
      <c r="T21" s="236">
        <f>+Sklop4[[#This Row],[Končna cena/enoto mere (EUR) z DDV]]*Sklop4[[#This Row],[Okvirna količina]]</f>
        <v>0</v>
      </c>
      <c r="U21" s="235"/>
    </row>
    <row r="22" spans="1:21" s="55" customFormat="1" ht="24">
      <c r="A22" s="79" t="s">
        <v>8</v>
      </c>
      <c r="B22" s="243" t="s">
        <v>283</v>
      </c>
      <c r="C22" s="77" t="s">
        <v>111</v>
      </c>
      <c r="D22" s="77" t="s">
        <v>0</v>
      </c>
      <c r="E22" s="99" t="s">
        <v>189</v>
      </c>
      <c r="F22" s="146">
        <v>450</v>
      </c>
      <c r="G22" s="103" t="s">
        <v>0</v>
      </c>
      <c r="H22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2" s="231">
        <f>IF(Sklop4[[#This Row],[ZAHTEVANA SHEMA KAKOVOSTI]]&lt;&gt;"",Sklop4[[#This Row],[Preračunana masa/volumen/kos na enoto kg]],"")</f>
        <v>450</v>
      </c>
      <c r="J22" s="249"/>
      <c r="K22" s="246"/>
      <c r="L22" s="246"/>
      <c r="M22" s="147" t="s">
        <v>111</v>
      </c>
      <c r="N22" s="235"/>
      <c r="O22" s="280" t="s">
        <v>111</v>
      </c>
      <c r="P22" s="248"/>
      <c r="Q22" s="236">
        <f>+Sklop4[[#This Row],[cena/enota brez DDV v EUR]]*Sklop4[[#This Row],[Stopnja DDV (%)]]</f>
        <v>0</v>
      </c>
      <c r="R22" s="236">
        <f>+Sklop4[[#This Row],[cena/enota brez DDV v EUR]]+Sklop4[[#This Row],[Davek (EUR)]]</f>
        <v>0</v>
      </c>
      <c r="S22" s="236">
        <f>+Sklop4[[#This Row],[cena/enota brez DDV v EUR]]*Sklop4[[#This Row],[Okvirna količina]]</f>
        <v>0</v>
      </c>
      <c r="T22" s="236">
        <f>+Sklop4[[#This Row],[Končna cena/enoto mere (EUR) z DDV]]*Sklop4[[#This Row],[Okvirna količina]]</f>
        <v>0</v>
      </c>
      <c r="U22" s="235"/>
    </row>
    <row r="23" spans="1:21" s="55" customFormat="1" ht="12">
      <c r="A23" s="79" t="s">
        <v>9</v>
      </c>
      <c r="B23" s="243" t="s">
        <v>284</v>
      </c>
      <c r="C23" s="77" t="s">
        <v>111</v>
      </c>
      <c r="D23" s="77" t="s">
        <v>0</v>
      </c>
      <c r="E23" s="99"/>
      <c r="F23" s="146">
        <v>1300</v>
      </c>
      <c r="G23" s="103" t="s">
        <v>0</v>
      </c>
      <c r="H23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1300</v>
      </c>
      <c r="I23" s="231" t="str">
        <f>IF(Sklop4[[#This Row],[ZAHTEVANA SHEMA KAKOVOSTI]]&lt;&gt;"",Sklop4[[#This Row],[Preračunana masa/volumen/kos na enoto kg]],"")</f>
        <v/>
      </c>
      <c r="J23" s="249"/>
      <c r="K23" s="246"/>
      <c r="L23" s="246"/>
      <c r="M23" s="147" t="s">
        <v>111</v>
      </c>
      <c r="N23" s="235"/>
      <c r="O23" s="280" t="s">
        <v>111</v>
      </c>
      <c r="P23" s="248"/>
      <c r="Q23" s="236">
        <f>+Sklop4[[#This Row],[cena/enota brez DDV v EUR]]*Sklop4[[#This Row],[Stopnja DDV (%)]]</f>
        <v>0</v>
      </c>
      <c r="R23" s="236">
        <f>+Sklop4[[#This Row],[cena/enota brez DDV v EUR]]+Sklop4[[#This Row],[Davek (EUR)]]</f>
        <v>0</v>
      </c>
      <c r="S23" s="236">
        <f>+Sklop4[[#This Row],[cena/enota brez DDV v EUR]]*Sklop4[[#This Row],[Okvirna količina]]</f>
        <v>0</v>
      </c>
      <c r="T23" s="236">
        <f>+Sklop4[[#This Row],[Končna cena/enoto mere (EUR) z DDV]]*Sklop4[[#This Row],[Okvirna količina]]</f>
        <v>0</v>
      </c>
      <c r="U23" s="235"/>
    </row>
    <row r="24" spans="1:21" s="55" customFormat="1" ht="12">
      <c r="A24" s="79" t="s">
        <v>10</v>
      </c>
      <c r="B24" s="243" t="s">
        <v>285</v>
      </c>
      <c r="C24" s="77" t="s">
        <v>111</v>
      </c>
      <c r="D24" s="77" t="s">
        <v>0</v>
      </c>
      <c r="E24" s="99" t="s">
        <v>189</v>
      </c>
      <c r="F24" s="146">
        <v>1100</v>
      </c>
      <c r="G24" s="103" t="s">
        <v>0</v>
      </c>
      <c r="H24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24" s="231">
        <f>IF(Sklop4[[#This Row],[ZAHTEVANA SHEMA KAKOVOSTI]]&lt;&gt;"",Sklop4[[#This Row],[Preračunana masa/volumen/kos na enoto kg]],"")</f>
        <v>1100</v>
      </c>
      <c r="J24" s="249"/>
      <c r="K24" s="246"/>
      <c r="L24" s="246"/>
      <c r="M24" s="147" t="s">
        <v>111</v>
      </c>
      <c r="N24" s="235"/>
      <c r="O24" s="280" t="s">
        <v>111</v>
      </c>
      <c r="P24" s="248"/>
      <c r="Q24" s="236">
        <f>+Sklop4[[#This Row],[cena/enota brez DDV v EUR]]*Sklop4[[#This Row],[Stopnja DDV (%)]]</f>
        <v>0</v>
      </c>
      <c r="R24" s="236">
        <f>+Sklop4[[#This Row],[cena/enota brez DDV v EUR]]+Sklop4[[#This Row],[Davek (EUR)]]</f>
        <v>0</v>
      </c>
      <c r="S24" s="236">
        <f>+Sklop4[[#This Row],[cena/enota brez DDV v EUR]]*Sklop4[[#This Row],[Okvirna količina]]</f>
        <v>0</v>
      </c>
      <c r="T24" s="236">
        <f>+Sklop4[[#This Row],[Končna cena/enoto mere (EUR) z DDV]]*Sklop4[[#This Row],[Okvirna količina]]</f>
        <v>0</v>
      </c>
      <c r="U24" s="235"/>
    </row>
    <row r="25" spans="1:21" s="55" customFormat="1" ht="12">
      <c r="A25" s="79" t="s">
        <v>11</v>
      </c>
      <c r="B25" s="243" t="s">
        <v>286</v>
      </c>
      <c r="C25" s="77" t="s">
        <v>111</v>
      </c>
      <c r="D25" s="77" t="s">
        <v>0</v>
      </c>
      <c r="E25" s="99" t="s">
        <v>189</v>
      </c>
      <c r="F25" s="146">
        <v>100</v>
      </c>
      <c r="G25" s="103" t="s">
        <v>0</v>
      </c>
      <c r="H25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231">
        <f>IF(Sklop4[[#This Row],[ZAHTEVANA SHEMA KAKOVOSTI]]&lt;&gt;"",Sklop4[[#This Row],[Preračunana masa/volumen/kos na enoto kg]],"")</f>
        <v>100</v>
      </c>
      <c r="J25" s="249"/>
      <c r="K25" s="246"/>
      <c r="L25" s="246"/>
      <c r="M25" s="147" t="s">
        <v>111</v>
      </c>
      <c r="N25" s="235"/>
      <c r="O25" s="280" t="s">
        <v>111</v>
      </c>
      <c r="P25" s="248"/>
      <c r="Q25" s="236">
        <f>+Sklop4[[#This Row],[cena/enota brez DDV v EUR]]*Sklop4[[#This Row],[Stopnja DDV (%)]]</f>
        <v>0</v>
      </c>
      <c r="R25" s="236">
        <f>+Sklop4[[#This Row],[cena/enota brez DDV v EUR]]+Sklop4[[#This Row],[Davek (EUR)]]</f>
        <v>0</v>
      </c>
      <c r="S25" s="236">
        <f>+Sklop4[[#This Row],[cena/enota brez DDV v EUR]]*Sklop4[[#This Row],[Okvirna količina]]</f>
        <v>0</v>
      </c>
      <c r="T25" s="236">
        <f>+Sklop4[[#This Row],[Končna cena/enoto mere (EUR) z DDV]]*Sklop4[[#This Row],[Okvirna količina]]</f>
        <v>0</v>
      </c>
      <c r="U25" s="235"/>
    </row>
    <row r="26" spans="1:21" s="55" customFormat="1" ht="12">
      <c r="A26" s="79" t="s">
        <v>12</v>
      </c>
      <c r="B26" s="243" t="s">
        <v>287</v>
      </c>
      <c r="C26" s="77" t="s">
        <v>111</v>
      </c>
      <c r="D26" s="77" t="s">
        <v>0</v>
      </c>
      <c r="E26" s="99" t="s">
        <v>189</v>
      </c>
      <c r="F26" s="146">
        <v>400</v>
      </c>
      <c r="G26" s="103" t="s">
        <v>0</v>
      </c>
      <c r="H26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231">
        <f>IF(Sklop4[[#This Row],[ZAHTEVANA SHEMA KAKOVOSTI]]&lt;&gt;"",Sklop4[[#This Row],[Preračunana masa/volumen/kos na enoto kg]],"")</f>
        <v>400</v>
      </c>
      <c r="J26" s="249"/>
      <c r="K26" s="246"/>
      <c r="L26" s="246"/>
      <c r="M26" s="147" t="s">
        <v>111</v>
      </c>
      <c r="N26" s="235"/>
      <c r="O26" s="280" t="s">
        <v>111</v>
      </c>
      <c r="P26" s="248"/>
      <c r="Q26" s="236">
        <f>+Sklop4[[#This Row],[cena/enota brez DDV v EUR]]*Sklop4[[#This Row],[Stopnja DDV (%)]]</f>
        <v>0</v>
      </c>
      <c r="R26" s="236">
        <f>+Sklop4[[#This Row],[cena/enota brez DDV v EUR]]+Sklop4[[#This Row],[Davek (EUR)]]</f>
        <v>0</v>
      </c>
      <c r="S26" s="236">
        <f>+Sklop4[[#This Row],[cena/enota brez DDV v EUR]]*Sklop4[[#This Row],[Okvirna količina]]</f>
        <v>0</v>
      </c>
      <c r="T26" s="236">
        <f>+Sklop4[[#This Row],[Končna cena/enoto mere (EUR) z DDV]]*Sklop4[[#This Row],[Okvirna količina]]</f>
        <v>0</v>
      </c>
      <c r="U26" s="235"/>
    </row>
    <row r="27" spans="1:21" s="55" customFormat="1" ht="24">
      <c r="A27" s="79" t="s">
        <v>13</v>
      </c>
      <c r="B27" s="243" t="s">
        <v>288</v>
      </c>
      <c r="C27" s="77" t="s">
        <v>111</v>
      </c>
      <c r="D27" s="77" t="s">
        <v>0</v>
      </c>
      <c r="E27" s="99" t="s">
        <v>189</v>
      </c>
      <c r="F27" s="231">
        <v>6</v>
      </c>
      <c r="G27" s="103" t="s">
        <v>0</v>
      </c>
      <c r="H27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</v>
      </c>
      <c r="I27" s="231">
        <f>IF(Sklop4[[#This Row],[ZAHTEVANA SHEMA KAKOVOSTI]]&lt;&gt;"",Sklop4[[#This Row],[Preračunana masa/volumen/kos na enoto kg]],"")</f>
        <v>6</v>
      </c>
      <c r="J27" s="249"/>
      <c r="K27" s="246"/>
      <c r="L27" s="246"/>
      <c r="M27" s="147" t="s">
        <v>111</v>
      </c>
      <c r="N27" s="235"/>
      <c r="O27" s="280" t="s">
        <v>111</v>
      </c>
      <c r="P27" s="248"/>
      <c r="Q27" s="236">
        <f>+Sklop4[[#This Row],[cena/enota brez DDV v EUR]]*Sklop4[[#This Row],[Stopnja DDV (%)]]</f>
        <v>0</v>
      </c>
      <c r="R27" s="236">
        <f>+Sklop4[[#This Row],[cena/enota brez DDV v EUR]]+Sklop4[[#This Row],[Davek (EUR)]]</f>
        <v>0</v>
      </c>
      <c r="S27" s="236">
        <f>+Sklop4[[#This Row],[cena/enota brez DDV v EUR]]*Sklop4[[#This Row],[Okvirna količina]]</f>
        <v>0</v>
      </c>
      <c r="T27" s="236">
        <f>+Sklop4[[#This Row],[Končna cena/enoto mere (EUR) z DDV]]*Sklop4[[#This Row],[Okvirna količina]]</f>
        <v>0</v>
      </c>
      <c r="U27" s="235"/>
    </row>
    <row r="28" spans="1:21" s="55" customFormat="1" ht="12">
      <c r="A28" s="79" t="s">
        <v>14</v>
      </c>
      <c r="B28" s="243" t="s">
        <v>289</v>
      </c>
      <c r="C28" s="77" t="s">
        <v>111</v>
      </c>
      <c r="D28" s="77" t="s">
        <v>0</v>
      </c>
      <c r="E28" s="149"/>
      <c r="F28" s="231">
        <v>100</v>
      </c>
      <c r="G28" s="103" t="s">
        <v>0</v>
      </c>
      <c r="H28" s="23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8" s="231" t="str">
        <f>IF(Sklop4[[#This Row],[ZAHTEVANA SHEMA KAKOVOSTI]]&lt;&gt;"",Sklop4[[#This Row],[Preračunana masa/volumen/kos na enoto kg]],"")</f>
        <v/>
      </c>
      <c r="J28" s="249"/>
      <c r="K28" s="246"/>
      <c r="L28" s="246"/>
      <c r="M28" s="147" t="s">
        <v>111</v>
      </c>
      <c r="N28" s="235"/>
      <c r="O28" s="280" t="s">
        <v>111</v>
      </c>
      <c r="P28" s="248"/>
      <c r="Q28" s="236">
        <f>+Sklop4[[#This Row],[cena/enota brez DDV v EUR]]*Sklop4[[#This Row],[Stopnja DDV (%)]]</f>
        <v>0</v>
      </c>
      <c r="R28" s="236">
        <f>+Sklop4[[#This Row],[cena/enota brez DDV v EUR]]+Sklop4[[#This Row],[Davek (EUR)]]</f>
        <v>0</v>
      </c>
      <c r="S28" s="236">
        <f>+Sklop4[[#This Row],[cena/enota brez DDV v EUR]]*Sklop4[[#This Row],[Okvirna količina]]</f>
        <v>0</v>
      </c>
      <c r="T28" s="236">
        <f>+Sklop4[[#This Row],[Končna cena/enoto mere (EUR) z DDV]]*Sklop4[[#This Row],[Okvirna količina]]</f>
        <v>0</v>
      </c>
      <c r="U28" s="235"/>
    </row>
    <row r="29" spans="1:21" ht="27" customHeight="1">
      <c r="A29" s="209" t="s">
        <v>133</v>
      </c>
      <c r="B29" s="210"/>
      <c r="C29" s="211"/>
      <c r="D29" s="211"/>
      <c r="E29" s="212"/>
      <c r="F29" s="213"/>
      <c r="G29" s="214"/>
      <c r="H29" s="215">
        <f>SUBTOTAL(109,Sklop4[Preračunana masa/volumen/kos na enoto kg])</f>
        <v>5836</v>
      </c>
      <c r="I29" s="215">
        <f>SUBTOTAL(109,Sklop4[Živila iz shem kakovosti (kg)])</f>
        <v>4436</v>
      </c>
      <c r="J29" s="213"/>
      <c r="K29" s="216"/>
      <c r="L29" s="216"/>
      <c r="M29" s="217"/>
      <c r="N29" s="218"/>
      <c r="O29" s="218"/>
      <c r="P29" s="218"/>
      <c r="Q29" s="219"/>
      <c r="R29" s="213"/>
      <c r="S29" s="219">
        <f>SUBTOTAL(109,Sklop4[Vrednost za okvirno količino (EUR) brez DDV])</f>
        <v>0</v>
      </c>
      <c r="T29" s="219">
        <f>SUBTOTAL(109,Sklop4[Vrednost za okvirno količino (EUR) z DDV])</f>
        <v>0</v>
      </c>
      <c r="U29" s="220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129</v>
      </c>
      <c r="B31" s="16"/>
      <c r="C31" s="28"/>
      <c r="D31" s="28"/>
      <c r="E31" s="100"/>
      <c r="Q31" s="48"/>
      <c r="R31" s="48"/>
      <c r="S31" s="48"/>
      <c r="T31" s="48"/>
    </row>
    <row r="32" spans="1:21">
      <c r="A32" s="11" t="s">
        <v>131</v>
      </c>
      <c r="B32" s="16"/>
      <c r="C32" s="28"/>
      <c r="D32" s="28"/>
      <c r="E32" s="100"/>
    </row>
    <row r="33" spans="1:22">
      <c r="A33" s="95" t="s">
        <v>175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340" t="s">
        <v>168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</row>
    <row r="35" spans="1:22">
      <c r="A35" s="110"/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</row>
    <row r="36" spans="1:22">
      <c r="A36" s="110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  <c r="T36" s="110"/>
      <c r="U36" s="110"/>
      <c r="V36" s="110"/>
    </row>
    <row r="37" spans="1:22">
      <c r="A37" s="110"/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  <c r="T37" s="110"/>
      <c r="U37" s="110"/>
      <c r="V37" s="110"/>
    </row>
    <row r="38" spans="1:22">
      <c r="A38" s="95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8:U1048576 J38:P1048576 J1:P32 U1:U32" name="Obseg1"/>
    <protectedRange sqref="U34:U37 J34:P37" name="Obseg1_1"/>
    <protectedRange sqref="J33:P33 U33" name="Obseg1_2"/>
  </protectedRanges>
  <mergeCells count="8">
    <mergeCell ref="A34:V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91"/>
  <sheetViews>
    <sheetView topLeftCell="A16" zoomScale="112" zoomScaleNormal="112" zoomScaleSheetLayoutView="100" workbookViewId="0">
      <selection activeCell="E50" sqref="E5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8" customWidth="1"/>
    <col min="6" max="6" width="7.42578125" style="101" customWidth="1"/>
    <col min="7" max="7" width="8.5703125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pred_rekapitulacija'!B18</f>
        <v>ZAMRZNJENI PROGRAM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3.5" customHeight="1">
      <c r="A16" s="79" t="s">
        <v>1</v>
      </c>
      <c r="B16" s="157" t="s">
        <v>334</v>
      </c>
      <c r="C16" s="77">
        <v>0.155</v>
      </c>
      <c r="D16" s="77" t="s">
        <v>0</v>
      </c>
      <c r="E16" s="99"/>
      <c r="F16" s="173">
        <v>1500</v>
      </c>
      <c r="G16" s="135" t="s">
        <v>188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232.5</v>
      </c>
      <c r="I16" s="80" t="str">
        <f>IF(Sklop5[[#This Row],[ZAHTEVANA SHEMA KAKOVOSTI]]&lt;&gt;"",Sklop5[[#This Row],[Preračunana masa/volumen/kos na enoto kg]],"")</f>
        <v/>
      </c>
      <c r="J16" s="87"/>
      <c r="K16" s="131"/>
      <c r="L16" s="131"/>
      <c r="M16" s="131"/>
      <c r="N16" s="132"/>
      <c r="O16" s="131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31"/>
    </row>
    <row r="17" spans="1:21" s="55" customFormat="1" ht="13.5" customHeight="1">
      <c r="A17" s="79" t="s">
        <v>3</v>
      </c>
      <c r="B17" s="243" t="s">
        <v>290</v>
      </c>
      <c r="C17" s="77" t="s">
        <v>111</v>
      </c>
      <c r="D17" s="77" t="s">
        <v>0</v>
      </c>
      <c r="E17" s="99"/>
      <c r="F17" s="251">
        <v>220</v>
      </c>
      <c r="G17" s="252" t="s">
        <v>191</v>
      </c>
      <c r="H1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220</v>
      </c>
      <c r="I17" s="231" t="str">
        <f>IF(Sklop5[[#This Row],[ZAHTEVANA SHEMA KAKOVOSTI]]&lt;&gt;"",Sklop5[[#This Row],[Preračunana masa/volumen/kos na enoto kg]],"")</f>
        <v/>
      </c>
      <c r="J17" s="234"/>
      <c r="K17" s="246"/>
      <c r="L17" s="246"/>
      <c r="M17" s="247"/>
      <c r="N17" s="235"/>
      <c r="O17" s="235"/>
      <c r="P17" s="248"/>
      <c r="Q17" s="236">
        <f>+Sklop5[[#This Row],[cena/enota brez DDV v EUR]]*Sklop5[[#This Row],[Stopnja DDV (%)]]</f>
        <v>0</v>
      </c>
      <c r="R17" s="236">
        <f>+Sklop5[[#This Row],[cena/enota brez DDV v EUR]]+Sklop5[[#This Row],[Davek (EUR)]]</f>
        <v>0</v>
      </c>
      <c r="S17" s="236">
        <f>+Sklop5[[#This Row],[cena/enota brez DDV v EUR]]*Sklop5[[#This Row],[Okvirna količina]]</f>
        <v>0</v>
      </c>
      <c r="T17" s="236">
        <f>+Sklop5[[#This Row],[Končna cena/enoto mere (EUR) z DDV]]*Sklop5[[#This Row],[Okvirna količina]]</f>
        <v>0</v>
      </c>
      <c r="U17" s="250"/>
    </row>
    <row r="18" spans="1:21" s="55" customFormat="1" ht="13.5" customHeight="1">
      <c r="A18" s="79" t="s">
        <v>4</v>
      </c>
      <c r="B18" s="243" t="s">
        <v>327</v>
      </c>
      <c r="C18" s="77">
        <v>1</v>
      </c>
      <c r="D18" s="77" t="s">
        <v>0</v>
      </c>
      <c r="E18" s="99"/>
      <c r="F18" s="251">
        <v>250</v>
      </c>
      <c r="G18" s="252" t="s">
        <v>0</v>
      </c>
      <c r="H1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8" s="231" t="str">
        <f>IF(Sklop5[[#This Row],[ZAHTEVANA SHEMA KAKOVOSTI]]&lt;&gt;"",Sklop5[[#This Row],[Preračunana masa/volumen/kos na enoto kg]],"")</f>
        <v/>
      </c>
      <c r="J18" s="234"/>
      <c r="K18" s="246"/>
      <c r="L18" s="246"/>
      <c r="M18" s="247"/>
      <c r="N18" s="235"/>
      <c r="O18" s="235"/>
      <c r="P18" s="248"/>
      <c r="Q18" s="236">
        <f>+Sklop5[[#This Row],[cena/enota brez DDV v EUR]]*Sklop5[[#This Row],[Stopnja DDV (%)]]</f>
        <v>0</v>
      </c>
      <c r="R18" s="236">
        <f>+Sklop5[[#This Row],[cena/enota brez DDV v EUR]]+Sklop5[[#This Row],[Davek (EUR)]]</f>
        <v>0</v>
      </c>
      <c r="S18" s="236">
        <f>+Sklop5[[#This Row],[cena/enota brez DDV v EUR]]*Sklop5[[#This Row],[Okvirna količina]]</f>
        <v>0</v>
      </c>
      <c r="T18" s="236">
        <f>+Sklop5[[#This Row],[Končna cena/enoto mere (EUR) z DDV]]*Sklop5[[#This Row],[Okvirna količina]]</f>
        <v>0</v>
      </c>
      <c r="U18" s="250"/>
    </row>
    <row r="19" spans="1:21" s="55" customFormat="1" ht="13.5" customHeight="1">
      <c r="A19" s="79" t="s">
        <v>5</v>
      </c>
      <c r="B19" s="243" t="s">
        <v>326</v>
      </c>
      <c r="C19" s="77">
        <v>1</v>
      </c>
      <c r="D19" s="77" t="s">
        <v>0</v>
      </c>
      <c r="E19" s="99"/>
      <c r="F19" s="251">
        <v>250</v>
      </c>
      <c r="G19" s="252" t="s">
        <v>0</v>
      </c>
      <c r="H1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9" s="231" t="str">
        <f>IF(Sklop5[[#This Row],[ZAHTEVANA SHEMA KAKOVOSTI]]&lt;&gt;"",Sklop5[[#This Row],[Preračunana masa/volumen/kos na enoto kg]],"")</f>
        <v/>
      </c>
      <c r="J19" s="234"/>
      <c r="K19" s="246"/>
      <c r="L19" s="246"/>
      <c r="M19" s="247"/>
      <c r="N19" s="235"/>
      <c r="O19" s="235"/>
      <c r="P19" s="248"/>
      <c r="Q19" s="236">
        <f>+Sklop5[[#This Row],[cena/enota brez DDV v EUR]]*Sklop5[[#This Row],[Stopnja DDV (%)]]</f>
        <v>0</v>
      </c>
      <c r="R19" s="236">
        <f>+Sklop5[[#This Row],[cena/enota brez DDV v EUR]]+Sklop5[[#This Row],[Davek (EUR)]]</f>
        <v>0</v>
      </c>
      <c r="S19" s="236">
        <f>+Sklop5[[#This Row],[cena/enota brez DDV v EUR]]*Sklop5[[#This Row],[Okvirna količina]]</f>
        <v>0</v>
      </c>
      <c r="T19" s="236">
        <f>+Sklop5[[#This Row],[Končna cena/enoto mere (EUR) z DDV]]*Sklop5[[#This Row],[Okvirna količina]]</f>
        <v>0</v>
      </c>
      <c r="U19" s="250"/>
    </row>
    <row r="20" spans="1:21" s="55" customFormat="1" ht="12">
      <c r="A20" s="79" t="s">
        <v>6</v>
      </c>
      <c r="B20" s="243" t="s">
        <v>325</v>
      </c>
      <c r="C20" s="77">
        <v>1</v>
      </c>
      <c r="D20" s="77" t="s">
        <v>0</v>
      </c>
      <c r="E20" s="99"/>
      <c r="F20" s="251">
        <v>250</v>
      </c>
      <c r="G20" s="252" t="s">
        <v>0</v>
      </c>
      <c r="H2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0" s="231" t="str">
        <f>IF(Sklop5[[#This Row],[ZAHTEVANA SHEMA KAKOVOSTI]]&lt;&gt;"",Sklop5[[#This Row],[Preračunana masa/volumen/kos na enoto kg]],"")</f>
        <v/>
      </c>
      <c r="J20" s="234"/>
      <c r="K20" s="246"/>
      <c r="L20" s="246"/>
      <c r="M20" s="247"/>
      <c r="N20" s="235"/>
      <c r="O20" s="235"/>
      <c r="P20" s="248"/>
      <c r="Q20" s="236">
        <f>+Sklop5[[#This Row],[cena/enota brez DDV v EUR]]*Sklop5[[#This Row],[Stopnja DDV (%)]]</f>
        <v>0</v>
      </c>
      <c r="R20" s="236">
        <f>+Sklop5[[#This Row],[cena/enota brez DDV v EUR]]+Sklop5[[#This Row],[Davek (EUR)]]</f>
        <v>0</v>
      </c>
      <c r="S20" s="236">
        <f>+Sklop5[[#This Row],[cena/enota brez DDV v EUR]]*Sklop5[[#This Row],[Okvirna količina]]</f>
        <v>0</v>
      </c>
      <c r="T20" s="236">
        <f>+Sklop5[[#This Row],[Končna cena/enoto mere (EUR) z DDV]]*Sklop5[[#This Row],[Okvirna količina]]</f>
        <v>0</v>
      </c>
      <c r="U20" s="250"/>
    </row>
    <row r="21" spans="1:21" s="55" customFormat="1" ht="12">
      <c r="A21" s="79" t="s">
        <v>7</v>
      </c>
      <c r="B21" s="243" t="s">
        <v>324</v>
      </c>
      <c r="C21" s="77">
        <v>1</v>
      </c>
      <c r="D21" s="77" t="s">
        <v>0</v>
      </c>
      <c r="E21" s="99"/>
      <c r="F21" s="251">
        <v>250</v>
      </c>
      <c r="G21" s="252" t="s">
        <v>0</v>
      </c>
      <c r="H2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31" t="str">
        <f>IF(Sklop5[[#This Row],[ZAHTEVANA SHEMA KAKOVOSTI]]&lt;&gt;"",Sklop5[[#This Row],[Preračunana masa/volumen/kos na enoto kg]],"")</f>
        <v/>
      </c>
      <c r="J21" s="234"/>
      <c r="K21" s="246"/>
      <c r="L21" s="246"/>
      <c r="M21" s="247"/>
      <c r="N21" s="235"/>
      <c r="O21" s="235"/>
      <c r="P21" s="248"/>
      <c r="Q21" s="236">
        <f>+Sklop5[[#This Row],[cena/enota brez DDV v EUR]]*Sklop5[[#This Row],[Stopnja DDV (%)]]</f>
        <v>0</v>
      </c>
      <c r="R21" s="236">
        <f>+Sklop5[[#This Row],[cena/enota brez DDV v EUR]]+Sklop5[[#This Row],[Davek (EUR)]]</f>
        <v>0</v>
      </c>
      <c r="S21" s="236">
        <f>+Sklop5[[#This Row],[cena/enota brez DDV v EUR]]*Sklop5[[#This Row],[Okvirna količina]]</f>
        <v>0</v>
      </c>
      <c r="T21" s="236">
        <f>+Sklop5[[#This Row],[Končna cena/enoto mere (EUR) z DDV]]*Sklop5[[#This Row],[Okvirna količina]]</f>
        <v>0</v>
      </c>
      <c r="U21" s="250"/>
    </row>
    <row r="22" spans="1:21" s="55" customFormat="1" ht="12">
      <c r="A22" s="79" t="s">
        <v>8</v>
      </c>
      <c r="B22" s="243" t="s">
        <v>323</v>
      </c>
      <c r="C22" s="77">
        <v>1</v>
      </c>
      <c r="D22" s="77" t="s">
        <v>0</v>
      </c>
      <c r="E22" s="99"/>
      <c r="F22" s="251">
        <v>800</v>
      </c>
      <c r="G22" s="252" t="s">
        <v>0</v>
      </c>
      <c r="H2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231" t="str">
        <f>IF(Sklop5[[#This Row],[ZAHTEVANA SHEMA KAKOVOSTI]]&lt;&gt;"",Sklop5[[#This Row],[Preračunana masa/volumen/kos na enoto kg]],"")</f>
        <v/>
      </c>
      <c r="J22" s="234"/>
      <c r="K22" s="246"/>
      <c r="L22" s="246"/>
      <c r="M22" s="247"/>
      <c r="N22" s="235"/>
      <c r="O22" s="235"/>
      <c r="P22" s="248"/>
      <c r="Q22" s="236">
        <f>+Sklop5[[#This Row],[cena/enota brez DDV v EUR]]*Sklop5[[#This Row],[Stopnja DDV (%)]]</f>
        <v>0</v>
      </c>
      <c r="R22" s="236">
        <f>+Sklop5[[#This Row],[cena/enota brez DDV v EUR]]+Sklop5[[#This Row],[Davek (EUR)]]</f>
        <v>0</v>
      </c>
      <c r="S22" s="236">
        <f>+Sklop5[[#This Row],[cena/enota brez DDV v EUR]]*Sklop5[[#This Row],[Okvirna količina]]</f>
        <v>0</v>
      </c>
      <c r="T22" s="236">
        <f>+Sklop5[[#This Row],[Končna cena/enoto mere (EUR) z DDV]]*Sklop5[[#This Row],[Okvirna količina]]</f>
        <v>0</v>
      </c>
      <c r="U22" s="250"/>
    </row>
    <row r="23" spans="1:21" s="55" customFormat="1" ht="12">
      <c r="A23" s="79" t="s">
        <v>9</v>
      </c>
      <c r="B23" s="243" t="s">
        <v>322</v>
      </c>
      <c r="C23" s="242" t="s">
        <v>313</v>
      </c>
      <c r="D23" s="77" t="s">
        <v>0</v>
      </c>
      <c r="E23" s="99"/>
      <c r="F23" s="251">
        <v>800</v>
      </c>
      <c r="G23" s="252" t="s">
        <v>0</v>
      </c>
      <c r="H2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3" s="231" t="str">
        <f>IF(Sklop5[[#This Row],[ZAHTEVANA SHEMA KAKOVOSTI]]&lt;&gt;"",Sklop5[[#This Row],[Preračunana masa/volumen/kos na enoto kg]],"")</f>
        <v/>
      </c>
      <c r="J23" s="234"/>
      <c r="K23" s="246"/>
      <c r="L23" s="246"/>
      <c r="M23" s="247"/>
      <c r="N23" s="235"/>
      <c r="O23" s="235"/>
      <c r="P23" s="248"/>
      <c r="Q23" s="236">
        <f>+Sklop5[[#This Row],[cena/enota brez DDV v EUR]]*Sklop5[[#This Row],[Stopnja DDV (%)]]</f>
        <v>0</v>
      </c>
      <c r="R23" s="236">
        <f>+Sklop5[[#This Row],[cena/enota brez DDV v EUR]]+Sklop5[[#This Row],[Davek (EUR)]]</f>
        <v>0</v>
      </c>
      <c r="S23" s="236">
        <f>+Sklop5[[#This Row],[cena/enota brez DDV v EUR]]*Sklop5[[#This Row],[Okvirna količina]]</f>
        <v>0</v>
      </c>
      <c r="T23" s="236">
        <f>+Sklop5[[#This Row],[Končna cena/enoto mere (EUR) z DDV]]*Sklop5[[#This Row],[Okvirna količina]]</f>
        <v>0</v>
      </c>
      <c r="U23" s="250"/>
    </row>
    <row r="24" spans="1:21" s="55" customFormat="1" ht="12">
      <c r="A24" s="79" t="s">
        <v>10</v>
      </c>
      <c r="B24" s="243" t="s">
        <v>321</v>
      </c>
      <c r="C24" s="242" t="s">
        <v>313</v>
      </c>
      <c r="D24" s="77" t="s">
        <v>0</v>
      </c>
      <c r="E24" s="99"/>
      <c r="F24" s="251">
        <v>400</v>
      </c>
      <c r="G24" s="252" t="s">
        <v>0</v>
      </c>
      <c r="H2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4" s="231" t="str">
        <f>IF(Sklop5[[#This Row],[ZAHTEVANA SHEMA KAKOVOSTI]]&lt;&gt;"",Sklop5[[#This Row],[Preračunana masa/volumen/kos na enoto kg]],"")</f>
        <v/>
      </c>
      <c r="J24" s="234"/>
      <c r="K24" s="246"/>
      <c r="L24" s="246"/>
      <c r="M24" s="247"/>
      <c r="N24" s="235"/>
      <c r="O24" s="235"/>
      <c r="P24" s="248"/>
      <c r="Q24" s="236">
        <f>+Sklop5[[#This Row],[cena/enota brez DDV v EUR]]*Sklop5[[#This Row],[Stopnja DDV (%)]]</f>
        <v>0</v>
      </c>
      <c r="R24" s="236">
        <f>+Sklop5[[#This Row],[cena/enota brez DDV v EUR]]+Sklop5[[#This Row],[Davek (EUR)]]</f>
        <v>0</v>
      </c>
      <c r="S24" s="236">
        <f>+Sklop5[[#This Row],[cena/enota brez DDV v EUR]]*Sklop5[[#This Row],[Okvirna količina]]</f>
        <v>0</v>
      </c>
      <c r="T24" s="236">
        <f>+Sklop5[[#This Row],[Končna cena/enoto mere (EUR) z DDV]]*Sklop5[[#This Row],[Okvirna količina]]</f>
        <v>0</v>
      </c>
      <c r="U24" s="250"/>
    </row>
    <row r="25" spans="1:21" s="55" customFormat="1" ht="12">
      <c r="A25" s="79" t="s">
        <v>11</v>
      </c>
      <c r="B25" s="243" t="s">
        <v>320</v>
      </c>
      <c r="C25" s="242" t="s">
        <v>313</v>
      </c>
      <c r="D25" s="77" t="s">
        <v>0</v>
      </c>
      <c r="E25" s="99"/>
      <c r="F25" s="251">
        <v>600</v>
      </c>
      <c r="G25" s="252" t="s">
        <v>0</v>
      </c>
      <c r="H2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25" s="231" t="str">
        <f>IF(Sklop5[[#This Row],[ZAHTEVANA SHEMA KAKOVOSTI]]&lt;&gt;"",Sklop5[[#This Row],[Preračunana masa/volumen/kos na enoto kg]],"")</f>
        <v/>
      </c>
      <c r="J25" s="234"/>
      <c r="K25" s="246"/>
      <c r="L25" s="246"/>
      <c r="M25" s="247"/>
      <c r="N25" s="235"/>
      <c r="O25" s="235"/>
      <c r="P25" s="248"/>
      <c r="Q25" s="236">
        <f>+Sklop5[[#This Row],[cena/enota brez DDV v EUR]]*Sklop5[[#This Row],[Stopnja DDV (%)]]</f>
        <v>0</v>
      </c>
      <c r="R25" s="236">
        <f>+Sklop5[[#This Row],[cena/enota brez DDV v EUR]]+Sklop5[[#This Row],[Davek (EUR)]]</f>
        <v>0</v>
      </c>
      <c r="S25" s="236">
        <f>+Sklop5[[#This Row],[cena/enota brez DDV v EUR]]*Sklop5[[#This Row],[Okvirna količina]]</f>
        <v>0</v>
      </c>
      <c r="T25" s="236">
        <f>+Sklop5[[#This Row],[Končna cena/enoto mere (EUR) z DDV]]*Sklop5[[#This Row],[Okvirna količina]]</f>
        <v>0</v>
      </c>
      <c r="U25" s="250"/>
    </row>
    <row r="26" spans="1:21" s="55" customFormat="1" ht="12">
      <c r="A26" s="79" t="s">
        <v>12</v>
      </c>
      <c r="B26" s="243" t="s">
        <v>319</v>
      </c>
      <c r="C26" s="242" t="s">
        <v>313</v>
      </c>
      <c r="D26" s="77" t="s">
        <v>0</v>
      </c>
      <c r="E26" s="99"/>
      <c r="F26" s="251">
        <v>200</v>
      </c>
      <c r="G26" s="252" t="s">
        <v>0</v>
      </c>
      <c r="H2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6" s="231" t="str">
        <f>IF(Sklop5[[#This Row],[ZAHTEVANA SHEMA KAKOVOSTI]]&lt;&gt;"",Sklop5[[#This Row],[Preračunana masa/volumen/kos na enoto kg]],"")</f>
        <v/>
      </c>
      <c r="J26" s="234"/>
      <c r="K26" s="246"/>
      <c r="L26" s="246"/>
      <c r="M26" s="247"/>
      <c r="N26" s="235"/>
      <c r="O26" s="235"/>
      <c r="P26" s="248"/>
      <c r="Q26" s="236">
        <f>+Sklop5[[#This Row],[cena/enota brez DDV v EUR]]*Sklop5[[#This Row],[Stopnja DDV (%)]]</f>
        <v>0</v>
      </c>
      <c r="R26" s="236">
        <f>+Sklop5[[#This Row],[cena/enota brez DDV v EUR]]+Sklop5[[#This Row],[Davek (EUR)]]</f>
        <v>0</v>
      </c>
      <c r="S26" s="236">
        <f>+Sklop5[[#This Row],[cena/enota brez DDV v EUR]]*Sklop5[[#This Row],[Okvirna količina]]</f>
        <v>0</v>
      </c>
      <c r="T26" s="236">
        <f>+Sklop5[[#This Row],[Končna cena/enoto mere (EUR) z DDV]]*Sklop5[[#This Row],[Okvirna količina]]</f>
        <v>0</v>
      </c>
      <c r="U26" s="250"/>
    </row>
    <row r="27" spans="1:21" s="55" customFormat="1" ht="12">
      <c r="A27" s="79" t="s">
        <v>13</v>
      </c>
      <c r="B27" s="370" t="s">
        <v>733</v>
      </c>
      <c r="C27" s="242">
        <v>0.15</v>
      </c>
      <c r="D27" s="77" t="s">
        <v>0</v>
      </c>
      <c r="E27" s="99"/>
      <c r="F27" s="251">
        <v>1000</v>
      </c>
      <c r="G27" s="252" t="s">
        <v>188</v>
      </c>
      <c r="H2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7" s="231" t="str">
        <f>IF(Sklop5[[#This Row],[ZAHTEVANA SHEMA KAKOVOSTI]]&lt;&gt;"",Sklop5[[#This Row],[Preračunana masa/volumen/kos na enoto kg]],"")</f>
        <v/>
      </c>
      <c r="J27" s="234"/>
      <c r="K27" s="246"/>
      <c r="L27" s="246"/>
      <c r="M27" s="247"/>
      <c r="N27" s="235"/>
      <c r="O27" s="235"/>
      <c r="P27" s="248"/>
      <c r="Q27" s="236">
        <f>+Sklop5[[#This Row],[cena/enota brez DDV v EUR]]*Sklop5[[#This Row],[Stopnja DDV (%)]]</f>
        <v>0</v>
      </c>
      <c r="R27" s="236">
        <f>+Sklop5[[#This Row],[cena/enota brez DDV v EUR]]+Sklop5[[#This Row],[Davek (EUR)]]</f>
        <v>0</v>
      </c>
      <c r="S27" s="236">
        <f>+Sklop5[[#This Row],[cena/enota brez DDV v EUR]]*Sklop5[[#This Row],[Okvirna količina]]</f>
        <v>0</v>
      </c>
      <c r="T27" s="236">
        <f>+Sklop5[[#This Row],[Končna cena/enoto mere (EUR) z DDV]]*Sklop5[[#This Row],[Okvirna količina]]</f>
        <v>0</v>
      </c>
      <c r="U27" s="250"/>
    </row>
    <row r="28" spans="1:21" s="55" customFormat="1" ht="12">
      <c r="A28" s="79" t="s">
        <v>14</v>
      </c>
      <c r="B28" s="243" t="s">
        <v>291</v>
      </c>
      <c r="C28" s="242" t="s">
        <v>111</v>
      </c>
      <c r="D28" s="77" t="s">
        <v>0</v>
      </c>
      <c r="E28" s="99"/>
      <c r="F28" s="251">
        <v>20</v>
      </c>
      <c r="G28" s="252" t="s">
        <v>0</v>
      </c>
      <c r="H2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28" s="231" t="str">
        <f>IF(Sklop5[[#This Row],[ZAHTEVANA SHEMA KAKOVOSTI]]&lt;&gt;"",Sklop5[[#This Row],[Preračunana masa/volumen/kos na enoto kg]],"")</f>
        <v/>
      </c>
      <c r="J28" s="234"/>
      <c r="K28" s="246"/>
      <c r="L28" s="246"/>
      <c r="M28" s="247"/>
      <c r="N28" s="235"/>
      <c r="O28" s="235"/>
      <c r="P28" s="248"/>
      <c r="Q28" s="236">
        <f>+Sklop5[[#This Row],[cena/enota brez DDV v EUR]]*Sklop5[[#This Row],[Stopnja DDV (%)]]</f>
        <v>0</v>
      </c>
      <c r="R28" s="236">
        <f>+Sklop5[[#This Row],[cena/enota brez DDV v EUR]]+Sklop5[[#This Row],[Davek (EUR)]]</f>
        <v>0</v>
      </c>
      <c r="S28" s="236">
        <f>+Sklop5[[#This Row],[cena/enota brez DDV v EUR]]*Sklop5[[#This Row],[Okvirna količina]]</f>
        <v>0</v>
      </c>
      <c r="T28" s="236">
        <f>+Sklop5[[#This Row],[Končna cena/enoto mere (EUR) z DDV]]*Sklop5[[#This Row],[Okvirna količina]]</f>
        <v>0</v>
      </c>
      <c r="U28" s="250"/>
    </row>
    <row r="29" spans="1:21" s="55" customFormat="1" ht="12">
      <c r="A29" s="79" t="s">
        <v>15</v>
      </c>
      <c r="B29" s="243" t="s">
        <v>292</v>
      </c>
      <c r="C29" s="242" t="s">
        <v>111</v>
      </c>
      <c r="D29" s="77" t="s">
        <v>0</v>
      </c>
      <c r="E29" s="99"/>
      <c r="F29" s="251">
        <v>800</v>
      </c>
      <c r="G29" s="252" t="s">
        <v>0</v>
      </c>
      <c r="H2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9" s="231" t="str">
        <f>IF(Sklop5[[#This Row],[ZAHTEVANA SHEMA KAKOVOSTI]]&lt;&gt;"",Sklop5[[#This Row],[Preračunana masa/volumen/kos na enoto kg]],"")</f>
        <v/>
      </c>
      <c r="J29" s="234"/>
      <c r="K29" s="246"/>
      <c r="L29" s="246"/>
      <c r="M29" s="247"/>
      <c r="N29" s="235"/>
      <c r="O29" s="235"/>
      <c r="P29" s="248"/>
      <c r="Q29" s="236">
        <f>+Sklop5[[#This Row],[cena/enota brez DDV v EUR]]*Sklop5[[#This Row],[Stopnja DDV (%)]]</f>
        <v>0</v>
      </c>
      <c r="R29" s="236">
        <f>+Sklop5[[#This Row],[cena/enota brez DDV v EUR]]+Sklop5[[#This Row],[Davek (EUR)]]</f>
        <v>0</v>
      </c>
      <c r="S29" s="236">
        <f>+Sklop5[[#This Row],[cena/enota brez DDV v EUR]]*Sklop5[[#This Row],[Okvirna količina]]</f>
        <v>0</v>
      </c>
      <c r="T29" s="236">
        <f>+Sklop5[[#This Row],[Končna cena/enoto mere (EUR) z DDV]]*Sklop5[[#This Row],[Okvirna količina]]</f>
        <v>0</v>
      </c>
      <c r="U29" s="250"/>
    </row>
    <row r="30" spans="1:21" s="55" customFormat="1" ht="12">
      <c r="A30" s="79" t="s">
        <v>16</v>
      </c>
      <c r="B30" s="243" t="s">
        <v>293</v>
      </c>
      <c r="C30" s="242" t="s">
        <v>111</v>
      </c>
      <c r="D30" s="77" t="s">
        <v>0</v>
      </c>
      <c r="E30" s="99"/>
      <c r="F30" s="251">
        <v>100</v>
      </c>
      <c r="G30" s="252" t="s">
        <v>0</v>
      </c>
      <c r="H3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231" t="str">
        <f>IF(Sklop5[[#This Row],[ZAHTEVANA SHEMA KAKOVOSTI]]&lt;&gt;"",Sklop5[[#This Row],[Preračunana masa/volumen/kos na enoto kg]],"")</f>
        <v/>
      </c>
      <c r="J30" s="234"/>
      <c r="K30" s="246"/>
      <c r="L30" s="246"/>
      <c r="M30" s="247"/>
      <c r="N30" s="235"/>
      <c r="O30" s="235"/>
      <c r="P30" s="248"/>
      <c r="Q30" s="236">
        <f>+Sklop5[[#This Row],[cena/enota brez DDV v EUR]]*Sklop5[[#This Row],[Stopnja DDV (%)]]</f>
        <v>0</v>
      </c>
      <c r="R30" s="236">
        <f>+Sklop5[[#This Row],[cena/enota brez DDV v EUR]]+Sklop5[[#This Row],[Davek (EUR)]]</f>
        <v>0</v>
      </c>
      <c r="S30" s="236">
        <f>+Sklop5[[#This Row],[cena/enota brez DDV v EUR]]*Sklop5[[#This Row],[Okvirna količina]]</f>
        <v>0</v>
      </c>
      <c r="T30" s="236">
        <f>+Sklop5[[#This Row],[Končna cena/enoto mere (EUR) z DDV]]*Sklop5[[#This Row],[Okvirna količina]]</f>
        <v>0</v>
      </c>
      <c r="U30" s="250"/>
    </row>
    <row r="31" spans="1:21" s="55" customFormat="1" ht="12">
      <c r="A31" s="79" t="s">
        <v>17</v>
      </c>
      <c r="B31" s="243" t="s">
        <v>294</v>
      </c>
      <c r="C31" s="242">
        <v>1.2</v>
      </c>
      <c r="D31" s="77" t="s">
        <v>0</v>
      </c>
      <c r="E31" s="99"/>
      <c r="F31" s="251">
        <v>160</v>
      </c>
      <c r="G31" s="252" t="s">
        <v>191</v>
      </c>
      <c r="H3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31" s="231" t="str">
        <f>IF(Sklop5[[#This Row],[ZAHTEVANA SHEMA KAKOVOSTI]]&lt;&gt;"",Sklop5[[#This Row],[Preračunana masa/volumen/kos na enoto kg]],"")</f>
        <v/>
      </c>
      <c r="J31" s="234"/>
      <c r="K31" s="246"/>
      <c r="L31" s="246"/>
      <c r="M31" s="247"/>
      <c r="N31" s="235"/>
      <c r="O31" s="235"/>
      <c r="P31" s="248"/>
      <c r="Q31" s="236">
        <f>+Sklop5[[#This Row],[cena/enota brez DDV v EUR]]*Sklop5[[#This Row],[Stopnja DDV (%)]]</f>
        <v>0</v>
      </c>
      <c r="R31" s="236">
        <f>+Sklop5[[#This Row],[cena/enota brez DDV v EUR]]+Sklop5[[#This Row],[Davek (EUR)]]</f>
        <v>0</v>
      </c>
      <c r="S31" s="236">
        <f>+Sklop5[[#This Row],[cena/enota brez DDV v EUR]]*Sklop5[[#This Row],[Okvirna količina]]</f>
        <v>0</v>
      </c>
      <c r="T31" s="236">
        <f>+Sklop5[[#This Row],[Končna cena/enoto mere (EUR) z DDV]]*Sklop5[[#This Row],[Okvirna količina]]</f>
        <v>0</v>
      </c>
      <c r="U31" s="250"/>
    </row>
    <row r="32" spans="1:21" s="55" customFormat="1" ht="24">
      <c r="A32" s="79" t="s">
        <v>18</v>
      </c>
      <c r="B32" s="243" t="s">
        <v>295</v>
      </c>
      <c r="C32" s="242">
        <v>1.2</v>
      </c>
      <c r="D32" s="77" t="s">
        <v>0</v>
      </c>
      <c r="E32" s="99"/>
      <c r="F32" s="251">
        <v>160</v>
      </c>
      <c r="G32" s="252" t="s">
        <v>191</v>
      </c>
      <c r="H3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192</v>
      </c>
      <c r="I32" s="231" t="str">
        <f>IF(Sklop5[[#This Row],[ZAHTEVANA SHEMA KAKOVOSTI]]&lt;&gt;"",Sklop5[[#This Row],[Preračunana masa/volumen/kos na enoto kg]],"")</f>
        <v/>
      </c>
      <c r="J32" s="234"/>
      <c r="K32" s="246"/>
      <c r="L32" s="246"/>
      <c r="M32" s="247"/>
      <c r="N32" s="235"/>
      <c r="O32" s="235"/>
      <c r="P32" s="248"/>
      <c r="Q32" s="236">
        <f>+Sklop5[[#This Row],[cena/enota brez DDV v EUR]]*Sklop5[[#This Row],[Stopnja DDV (%)]]</f>
        <v>0</v>
      </c>
      <c r="R32" s="236">
        <f>+Sklop5[[#This Row],[cena/enota brez DDV v EUR]]+Sklop5[[#This Row],[Davek (EUR)]]</f>
        <v>0</v>
      </c>
      <c r="S32" s="236">
        <f>+Sklop5[[#This Row],[cena/enota brez DDV v EUR]]*Sklop5[[#This Row],[Okvirna količina]]</f>
        <v>0</v>
      </c>
      <c r="T32" s="236">
        <f>+Sklop5[[#This Row],[Končna cena/enoto mere (EUR) z DDV]]*Sklop5[[#This Row],[Okvirna količina]]</f>
        <v>0</v>
      </c>
      <c r="U32" s="250"/>
    </row>
    <row r="33" spans="1:21" s="55" customFormat="1" ht="24">
      <c r="A33" s="79" t="s">
        <v>19</v>
      </c>
      <c r="B33" s="243" t="s">
        <v>296</v>
      </c>
      <c r="C33" s="242">
        <v>1.2</v>
      </c>
      <c r="D33" s="77" t="s">
        <v>0</v>
      </c>
      <c r="E33" s="99"/>
      <c r="F33" s="251">
        <v>100</v>
      </c>
      <c r="G33" s="252" t="s">
        <v>191</v>
      </c>
      <c r="H3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3" s="231" t="str">
        <f>IF(Sklop5[[#This Row],[ZAHTEVANA SHEMA KAKOVOSTI]]&lt;&gt;"",Sklop5[[#This Row],[Preračunana masa/volumen/kos na enoto kg]],"")</f>
        <v/>
      </c>
      <c r="J33" s="234"/>
      <c r="K33" s="246"/>
      <c r="L33" s="246"/>
      <c r="M33" s="247"/>
      <c r="N33" s="235"/>
      <c r="O33" s="235"/>
      <c r="P33" s="248"/>
      <c r="Q33" s="236">
        <f>+Sklop5[[#This Row],[cena/enota brez DDV v EUR]]*Sklop5[[#This Row],[Stopnja DDV (%)]]</f>
        <v>0</v>
      </c>
      <c r="R33" s="236">
        <f>+Sklop5[[#This Row],[cena/enota brez DDV v EUR]]+Sklop5[[#This Row],[Davek (EUR)]]</f>
        <v>0</v>
      </c>
      <c r="S33" s="236">
        <f>+Sklop5[[#This Row],[cena/enota brez DDV v EUR]]*Sklop5[[#This Row],[Okvirna količina]]</f>
        <v>0</v>
      </c>
      <c r="T33" s="236">
        <f>+Sklop5[[#This Row],[Končna cena/enoto mere (EUR) z DDV]]*Sklop5[[#This Row],[Okvirna količina]]</f>
        <v>0</v>
      </c>
      <c r="U33" s="250"/>
    </row>
    <row r="34" spans="1:21" s="55" customFormat="1" ht="36">
      <c r="A34" s="79" t="s">
        <v>20</v>
      </c>
      <c r="B34" s="243" t="s">
        <v>333</v>
      </c>
      <c r="C34" s="242">
        <v>0.1</v>
      </c>
      <c r="D34" s="77" t="s">
        <v>0</v>
      </c>
      <c r="E34" s="99"/>
      <c r="F34" s="251">
        <v>1000</v>
      </c>
      <c r="G34" s="252" t="s">
        <v>188</v>
      </c>
      <c r="H3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4" s="231" t="str">
        <f>IF(Sklop5[[#This Row],[ZAHTEVANA SHEMA KAKOVOSTI]]&lt;&gt;"",Sklop5[[#This Row],[Preračunana masa/volumen/kos na enoto kg]],"")</f>
        <v/>
      </c>
      <c r="J34" s="234"/>
      <c r="K34" s="246"/>
      <c r="L34" s="246"/>
      <c r="M34" s="247"/>
      <c r="N34" s="235"/>
      <c r="O34" s="235"/>
      <c r="P34" s="248"/>
      <c r="Q34" s="236">
        <f>+Sklop5[[#This Row],[cena/enota brez DDV v EUR]]*Sklop5[[#This Row],[Stopnja DDV (%)]]</f>
        <v>0</v>
      </c>
      <c r="R34" s="236">
        <f>+Sklop5[[#This Row],[cena/enota brez DDV v EUR]]+Sklop5[[#This Row],[Davek (EUR)]]</f>
        <v>0</v>
      </c>
      <c r="S34" s="236">
        <f>+Sklop5[[#This Row],[cena/enota brez DDV v EUR]]*Sklop5[[#This Row],[Okvirna količina]]</f>
        <v>0</v>
      </c>
      <c r="T34" s="236">
        <f>+Sklop5[[#This Row],[Končna cena/enoto mere (EUR) z DDV]]*Sklop5[[#This Row],[Okvirna količina]]</f>
        <v>0</v>
      </c>
      <c r="U34" s="250"/>
    </row>
    <row r="35" spans="1:21" s="55" customFormat="1" ht="24">
      <c r="A35" s="79" t="s">
        <v>21</v>
      </c>
      <c r="B35" s="243" t="s">
        <v>332</v>
      </c>
      <c r="C35" s="242">
        <v>0.1</v>
      </c>
      <c r="D35" s="77" t="s">
        <v>0</v>
      </c>
      <c r="E35" s="99"/>
      <c r="F35" s="251">
        <v>1000</v>
      </c>
      <c r="G35" s="252" t="s">
        <v>188</v>
      </c>
      <c r="H3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5" s="231" t="str">
        <f>IF(Sklop5[[#This Row],[ZAHTEVANA SHEMA KAKOVOSTI]]&lt;&gt;"",Sklop5[[#This Row],[Preračunana masa/volumen/kos na enoto kg]],"")</f>
        <v/>
      </c>
      <c r="J35" s="234"/>
      <c r="K35" s="246"/>
      <c r="L35" s="246"/>
      <c r="M35" s="247"/>
      <c r="N35" s="235"/>
      <c r="O35" s="235"/>
      <c r="P35" s="248"/>
      <c r="Q35" s="236">
        <f>+Sklop5[[#This Row],[cena/enota brez DDV v EUR]]*Sklop5[[#This Row],[Stopnja DDV (%)]]</f>
        <v>0</v>
      </c>
      <c r="R35" s="236">
        <f>+Sklop5[[#This Row],[cena/enota brez DDV v EUR]]+Sklop5[[#This Row],[Davek (EUR)]]</f>
        <v>0</v>
      </c>
      <c r="S35" s="236">
        <f>+Sklop5[[#This Row],[cena/enota brez DDV v EUR]]*Sklop5[[#This Row],[Okvirna količina]]</f>
        <v>0</v>
      </c>
      <c r="T35" s="236">
        <f>+Sklop5[[#This Row],[Končna cena/enoto mere (EUR) z DDV]]*Sklop5[[#This Row],[Okvirna količina]]</f>
        <v>0</v>
      </c>
      <c r="U35" s="250"/>
    </row>
    <row r="36" spans="1:21" s="55" customFormat="1" ht="12">
      <c r="A36" s="79" t="s">
        <v>22</v>
      </c>
      <c r="B36" s="243" t="s">
        <v>331</v>
      </c>
      <c r="C36" s="242">
        <v>0.15</v>
      </c>
      <c r="D36" s="77" t="s">
        <v>0</v>
      </c>
      <c r="E36" s="99"/>
      <c r="F36" s="251">
        <v>1000</v>
      </c>
      <c r="G36" s="252" t="s">
        <v>188</v>
      </c>
      <c r="H3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6" s="231" t="str">
        <f>IF(Sklop5[[#This Row],[ZAHTEVANA SHEMA KAKOVOSTI]]&lt;&gt;"",Sklop5[[#This Row],[Preračunana masa/volumen/kos na enoto kg]],"")</f>
        <v/>
      </c>
      <c r="J36" s="234"/>
      <c r="K36" s="246"/>
      <c r="L36" s="246"/>
      <c r="M36" s="247"/>
      <c r="N36" s="235"/>
      <c r="O36" s="235"/>
      <c r="P36" s="248"/>
      <c r="Q36" s="236">
        <f>+Sklop5[[#This Row],[cena/enota brez DDV v EUR]]*Sklop5[[#This Row],[Stopnja DDV (%)]]</f>
        <v>0</v>
      </c>
      <c r="R36" s="236">
        <f>+Sklop5[[#This Row],[cena/enota brez DDV v EUR]]+Sklop5[[#This Row],[Davek (EUR)]]</f>
        <v>0</v>
      </c>
      <c r="S36" s="236">
        <f>+Sklop5[[#This Row],[cena/enota brez DDV v EUR]]*Sklop5[[#This Row],[Okvirna količina]]</f>
        <v>0</v>
      </c>
      <c r="T36" s="236">
        <f>+Sklop5[[#This Row],[Končna cena/enoto mere (EUR) z DDV]]*Sklop5[[#This Row],[Okvirna količina]]</f>
        <v>0</v>
      </c>
      <c r="U36" s="250"/>
    </row>
    <row r="37" spans="1:21" s="55" customFormat="1" ht="12">
      <c r="A37" s="79" t="s">
        <v>23</v>
      </c>
      <c r="B37" s="243" t="s">
        <v>297</v>
      </c>
      <c r="C37" s="242" t="s">
        <v>111</v>
      </c>
      <c r="D37" s="77" t="s">
        <v>0</v>
      </c>
      <c r="E37" s="99"/>
      <c r="F37" s="251">
        <v>20</v>
      </c>
      <c r="G37" s="252" t="s">
        <v>188</v>
      </c>
      <c r="H3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231" t="str">
        <f>IF(Sklop5[[#This Row],[ZAHTEVANA SHEMA KAKOVOSTI]]&lt;&gt;"",Sklop5[[#This Row],[Preračunana masa/volumen/kos na enoto kg]],"")</f>
        <v/>
      </c>
      <c r="J37" s="234"/>
      <c r="K37" s="246"/>
      <c r="L37" s="246"/>
      <c r="M37" s="247"/>
      <c r="N37" s="235"/>
      <c r="O37" s="235"/>
      <c r="P37" s="248"/>
      <c r="Q37" s="236">
        <f>+Sklop5[[#This Row],[cena/enota brez DDV v EUR]]*Sklop5[[#This Row],[Stopnja DDV (%)]]</f>
        <v>0</v>
      </c>
      <c r="R37" s="236">
        <f>+Sklop5[[#This Row],[cena/enota brez DDV v EUR]]+Sklop5[[#This Row],[Davek (EUR)]]</f>
        <v>0</v>
      </c>
      <c r="S37" s="236">
        <f>+Sklop5[[#This Row],[cena/enota brez DDV v EUR]]*Sklop5[[#This Row],[Okvirna količina]]</f>
        <v>0</v>
      </c>
      <c r="T37" s="236">
        <f>+Sklop5[[#This Row],[Končna cena/enoto mere (EUR) z DDV]]*Sklop5[[#This Row],[Okvirna količina]]</f>
        <v>0</v>
      </c>
      <c r="U37" s="250"/>
    </row>
    <row r="38" spans="1:21" s="55" customFormat="1" ht="14.25" customHeight="1">
      <c r="A38" s="79" t="s">
        <v>24</v>
      </c>
      <c r="B38" s="243" t="s">
        <v>330</v>
      </c>
      <c r="C38" s="242">
        <v>0.09</v>
      </c>
      <c r="D38" s="77" t="s">
        <v>0</v>
      </c>
      <c r="E38" s="99"/>
      <c r="F38" s="251">
        <v>1000</v>
      </c>
      <c r="G38" s="252" t="s">
        <v>188</v>
      </c>
      <c r="H3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8" s="231" t="str">
        <f>IF(Sklop5[[#This Row],[ZAHTEVANA SHEMA KAKOVOSTI]]&lt;&gt;"",Sklop5[[#This Row],[Preračunana masa/volumen/kos na enoto kg]],"")</f>
        <v/>
      </c>
      <c r="J38" s="234"/>
      <c r="K38" s="246"/>
      <c r="L38" s="246"/>
      <c r="M38" s="247"/>
      <c r="N38" s="235"/>
      <c r="O38" s="235"/>
      <c r="P38" s="248"/>
      <c r="Q38" s="236">
        <f>+Sklop5[[#This Row],[cena/enota brez DDV v EUR]]*Sklop5[[#This Row],[Stopnja DDV (%)]]</f>
        <v>0</v>
      </c>
      <c r="R38" s="236">
        <f>+Sklop5[[#This Row],[cena/enota brez DDV v EUR]]+Sklop5[[#This Row],[Davek (EUR)]]</f>
        <v>0</v>
      </c>
      <c r="S38" s="236">
        <f>+Sklop5[[#This Row],[cena/enota brez DDV v EUR]]*Sklop5[[#This Row],[Okvirna količina]]</f>
        <v>0</v>
      </c>
      <c r="T38" s="236">
        <f>+Sklop5[[#This Row],[Končna cena/enoto mere (EUR) z DDV]]*Sklop5[[#This Row],[Okvirna količina]]</f>
        <v>0</v>
      </c>
      <c r="U38" s="250"/>
    </row>
    <row r="39" spans="1:21" s="55" customFormat="1" ht="12">
      <c r="A39" s="79" t="s">
        <v>25</v>
      </c>
      <c r="B39" s="243" t="s">
        <v>298</v>
      </c>
      <c r="C39" s="242" t="s">
        <v>111</v>
      </c>
      <c r="D39" s="77" t="s">
        <v>0</v>
      </c>
      <c r="E39" s="99"/>
      <c r="F39" s="251">
        <v>500</v>
      </c>
      <c r="G39" s="252" t="s">
        <v>0</v>
      </c>
      <c r="H3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39" s="231" t="str">
        <f>IF(Sklop5[[#This Row],[ZAHTEVANA SHEMA KAKOVOSTI]]&lt;&gt;"",Sklop5[[#This Row],[Preračunana masa/volumen/kos na enoto kg]],"")</f>
        <v/>
      </c>
      <c r="J39" s="234"/>
      <c r="K39" s="246"/>
      <c r="L39" s="246"/>
      <c r="M39" s="247"/>
      <c r="N39" s="235"/>
      <c r="O39" s="235"/>
      <c r="P39" s="248"/>
      <c r="Q39" s="236">
        <f>+Sklop5[[#This Row],[cena/enota brez DDV v EUR]]*Sklop5[[#This Row],[Stopnja DDV (%)]]</f>
        <v>0</v>
      </c>
      <c r="R39" s="236">
        <f>+Sklop5[[#This Row],[cena/enota brez DDV v EUR]]+Sklop5[[#This Row],[Davek (EUR)]]</f>
        <v>0</v>
      </c>
      <c r="S39" s="236">
        <f>+Sklop5[[#This Row],[cena/enota brez DDV v EUR]]*Sklop5[[#This Row],[Okvirna količina]]</f>
        <v>0</v>
      </c>
      <c r="T39" s="236">
        <f>+Sklop5[[#This Row],[Končna cena/enoto mere (EUR) z DDV]]*Sklop5[[#This Row],[Okvirna količina]]</f>
        <v>0</v>
      </c>
      <c r="U39" s="250"/>
    </row>
    <row r="40" spans="1:21" s="55" customFormat="1" ht="12">
      <c r="A40" s="79" t="s">
        <v>26</v>
      </c>
      <c r="B40" s="243" t="s">
        <v>299</v>
      </c>
      <c r="C40" s="242" t="s">
        <v>111</v>
      </c>
      <c r="D40" s="77" t="s">
        <v>0</v>
      </c>
      <c r="E40" s="99"/>
      <c r="F40" s="251">
        <v>10</v>
      </c>
      <c r="G40" s="252" t="s">
        <v>0</v>
      </c>
      <c r="H4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0" s="231" t="str">
        <f>IF(Sklop5[[#This Row],[ZAHTEVANA SHEMA KAKOVOSTI]]&lt;&gt;"",Sklop5[[#This Row],[Preračunana masa/volumen/kos na enoto kg]],"")</f>
        <v/>
      </c>
      <c r="J40" s="234"/>
      <c r="K40" s="246"/>
      <c r="L40" s="246"/>
      <c r="M40" s="247"/>
      <c r="N40" s="235"/>
      <c r="O40" s="235"/>
      <c r="P40" s="248"/>
      <c r="Q40" s="236">
        <f>+Sklop5[[#This Row],[cena/enota brez DDV v EUR]]*Sklop5[[#This Row],[Stopnja DDV (%)]]</f>
        <v>0</v>
      </c>
      <c r="R40" s="236">
        <f>+Sklop5[[#This Row],[cena/enota brez DDV v EUR]]+Sklop5[[#This Row],[Davek (EUR)]]</f>
        <v>0</v>
      </c>
      <c r="S40" s="236">
        <f>+Sklop5[[#This Row],[cena/enota brez DDV v EUR]]*Sklop5[[#This Row],[Okvirna količina]]</f>
        <v>0</v>
      </c>
      <c r="T40" s="236">
        <f>+Sklop5[[#This Row],[Končna cena/enoto mere (EUR) z DDV]]*Sklop5[[#This Row],[Okvirna količina]]</f>
        <v>0</v>
      </c>
      <c r="U40" s="250"/>
    </row>
    <row r="41" spans="1:21" s="55" customFormat="1" ht="12">
      <c r="A41" s="79" t="s">
        <v>27</v>
      </c>
      <c r="B41" s="243" t="s">
        <v>300</v>
      </c>
      <c r="C41" s="242" t="s">
        <v>111</v>
      </c>
      <c r="D41" s="77" t="s">
        <v>0</v>
      </c>
      <c r="E41" s="99"/>
      <c r="F41" s="251">
        <v>10</v>
      </c>
      <c r="G41" s="252" t="s">
        <v>0</v>
      </c>
      <c r="H4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41" s="231" t="str">
        <f>IF(Sklop5[[#This Row],[ZAHTEVANA SHEMA KAKOVOSTI]]&lt;&gt;"",Sklop5[[#This Row],[Preračunana masa/volumen/kos na enoto kg]],"")</f>
        <v/>
      </c>
      <c r="J41" s="234"/>
      <c r="K41" s="246"/>
      <c r="L41" s="246"/>
      <c r="M41" s="247"/>
      <c r="N41" s="235"/>
      <c r="O41" s="235"/>
      <c r="P41" s="248"/>
      <c r="Q41" s="236">
        <f>+Sklop5[[#This Row],[cena/enota brez DDV v EUR]]*Sklop5[[#This Row],[Stopnja DDV (%)]]</f>
        <v>0</v>
      </c>
      <c r="R41" s="236">
        <f>+Sklop5[[#This Row],[cena/enota brez DDV v EUR]]+Sklop5[[#This Row],[Davek (EUR)]]</f>
        <v>0</v>
      </c>
      <c r="S41" s="236">
        <f>+Sklop5[[#This Row],[cena/enota brez DDV v EUR]]*Sklop5[[#This Row],[Okvirna količina]]</f>
        <v>0</v>
      </c>
      <c r="T41" s="236">
        <f>+Sklop5[[#This Row],[Končna cena/enoto mere (EUR) z DDV]]*Sklop5[[#This Row],[Okvirna količina]]</f>
        <v>0</v>
      </c>
      <c r="U41" s="250"/>
    </row>
    <row r="42" spans="1:21" s="55" customFormat="1" ht="12">
      <c r="A42" s="79" t="s">
        <v>28</v>
      </c>
      <c r="B42" s="243" t="s">
        <v>301</v>
      </c>
      <c r="C42" s="242" t="s">
        <v>111</v>
      </c>
      <c r="D42" s="77" t="s">
        <v>0</v>
      </c>
      <c r="E42" s="99"/>
      <c r="F42" s="251">
        <v>100</v>
      </c>
      <c r="G42" s="252" t="s">
        <v>0</v>
      </c>
      <c r="H4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231" t="str">
        <f>IF(Sklop5[[#This Row],[ZAHTEVANA SHEMA KAKOVOSTI]]&lt;&gt;"",Sklop5[[#This Row],[Preračunana masa/volumen/kos na enoto kg]],"")</f>
        <v/>
      </c>
      <c r="J42" s="234"/>
      <c r="K42" s="246"/>
      <c r="L42" s="246"/>
      <c r="M42" s="247"/>
      <c r="N42" s="235"/>
      <c r="O42" s="235"/>
      <c r="P42" s="248"/>
      <c r="Q42" s="236">
        <f>+Sklop5[[#This Row],[cena/enota brez DDV v EUR]]*Sklop5[[#This Row],[Stopnja DDV (%)]]</f>
        <v>0</v>
      </c>
      <c r="R42" s="236">
        <f>+Sklop5[[#This Row],[cena/enota brez DDV v EUR]]+Sklop5[[#This Row],[Davek (EUR)]]</f>
        <v>0</v>
      </c>
      <c r="S42" s="236">
        <f>+Sklop5[[#This Row],[cena/enota brez DDV v EUR]]*Sklop5[[#This Row],[Okvirna količina]]</f>
        <v>0</v>
      </c>
      <c r="T42" s="236">
        <f>+Sklop5[[#This Row],[Končna cena/enoto mere (EUR) z DDV]]*Sklop5[[#This Row],[Okvirna količina]]</f>
        <v>0</v>
      </c>
      <c r="U42" s="250"/>
    </row>
    <row r="43" spans="1:21" s="55" customFormat="1" ht="24">
      <c r="A43" s="366" t="s">
        <v>29</v>
      </c>
      <c r="B43" s="378" t="s">
        <v>302</v>
      </c>
      <c r="C43" s="361" t="s">
        <v>728</v>
      </c>
      <c r="D43" s="371"/>
      <c r="E43" s="372"/>
      <c r="F43" s="373"/>
      <c r="G43" s="374"/>
      <c r="H4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3" s="231" t="str">
        <f>IF(Sklop5[[#This Row],[ZAHTEVANA SHEMA KAKOVOSTI]]&lt;&gt;"",Sklop5[[#This Row],[Preračunana masa/volumen/kos na enoto kg]],"")</f>
        <v/>
      </c>
      <c r="J43" s="234"/>
      <c r="K43" s="131"/>
      <c r="L43" s="131"/>
      <c r="M43" s="131"/>
      <c r="N43" s="132"/>
      <c r="O43" s="131"/>
      <c r="P43" s="248"/>
      <c r="Q43" s="236">
        <f>+Sklop5[[#This Row],[cena/enota brez DDV v EUR]]*Sklop5[[#This Row],[Stopnja DDV (%)]]</f>
        <v>0</v>
      </c>
      <c r="R43" s="236">
        <f>+Sklop5[[#This Row],[cena/enota brez DDV v EUR]]+Sklop5[[#This Row],[Davek (EUR)]]</f>
        <v>0</v>
      </c>
      <c r="S43" s="236">
        <f>+Sklop5[[#This Row],[cena/enota brez DDV v EUR]]*Sklop5[[#This Row],[Okvirna količina]]</f>
        <v>0</v>
      </c>
      <c r="T43" s="254">
        <f>+Sklop5[[#This Row],[Končna cena/enoto mere (EUR) z DDV]]*Sklop5[[#This Row],[Okvirna količina]]</f>
        <v>0</v>
      </c>
      <c r="U43" s="131"/>
    </row>
    <row r="44" spans="1:21" s="55" customFormat="1" ht="24">
      <c r="A44" s="366" t="s">
        <v>30</v>
      </c>
      <c r="B44" s="378" t="s">
        <v>303</v>
      </c>
      <c r="C44" s="361" t="s">
        <v>728</v>
      </c>
      <c r="D44" s="371"/>
      <c r="E44" s="372"/>
      <c r="F44" s="373"/>
      <c r="G44" s="374"/>
      <c r="H4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4" s="231" t="str">
        <f>IF(Sklop5[[#This Row],[ZAHTEVANA SHEMA KAKOVOSTI]]&lt;&gt;"",Sklop5[[#This Row],[Preračunana masa/volumen/kos na enoto kg]],"")</f>
        <v/>
      </c>
      <c r="J44" s="234"/>
      <c r="K44" s="131"/>
      <c r="L44" s="131"/>
      <c r="M44" s="131"/>
      <c r="N44" s="132"/>
      <c r="O44" s="131"/>
      <c r="P44" s="248"/>
      <c r="Q44" s="236">
        <f>+Sklop5[[#This Row],[cena/enota brez DDV v EUR]]*Sklop5[[#This Row],[Stopnja DDV (%)]]</f>
        <v>0</v>
      </c>
      <c r="R44" s="236">
        <f>+Sklop5[[#This Row],[cena/enota brez DDV v EUR]]+Sklop5[[#This Row],[Davek (EUR)]]</f>
        <v>0</v>
      </c>
      <c r="S44" s="236">
        <f>+Sklop5[[#This Row],[cena/enota brez DDV v EUR]]*Sklop5[[#This Row],[Okvirna količina]]</f>
        <v>0</v>
      </c>
      <c r="T44" s="254">
        <f>+Sklop5[[#This Row],[Končna cena/enoto mere (EUR) z DDV]]*Sklop5[[#This Row],[Okvirna količina]]</f>
        <v>0</v>
      </c>
      <c r="U44" s="131"/>
    </row>
    <row r="45" spans="1:21" s="55" customFormat="1" ht="24">
      <c r="A45" s="366" t="s">
        <v>31</v>
      </c>
      <c r="B45" s="378" t="s">
        <v>304</v>
      </c>
      <c r="C45" s="361" t="s">
        <v>728</v>
      </c>
      <c r="D45" s="375"/>
      <c r="E45" s="376"/>
      <c r="F45" s="364"/>
      <c r="G45" s="377"/>
      <c r="H4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5" s="231" t="str">
        <f>IF(Sklop5[[#This Row],[ZAHTEVANA SHEMA KAKOVOSTI]]&lt;&gt;"",Sklop5[[#This Row],[Preračunana masa/volumen/kos na enoto kg]],"")</f>
        <v/>
      </c>
      <c r="J45" s="234"/>
      <c r="K45" s="131"/>
      <c r="L45" s="131"/>
      <c r="M45" s="131"/>
      <c r="N45" s="132"/>
      <c r="O45" s="131"/>
      <c r="P45" s="248"/>
      <c r="Q45" s="236">
        <f>+Sklop5[[#This Row],[cena/enota brez DDV v EUR]]*Sklop5[[#This Row],[Stopnja DDV (%)]]</f>
        <v>0</v>
      </c>
      <c r="R45" s="236">
        <f>+Sklop5[[#This Row],[cena/enota brez DDV v EUR]]+Sklop5[[#This Row],[Davek (EUR)]]</f>
        <v>0</v>
      </c>
      <c r="S45" s="236">
        <f>+Sklop5[[#This Row],[cena/enota brez DDV v EUR]]*Sklop5[[#This Row],[Okvirna količina]]</f>
        <v>0</v>
      </c>
      <c r="T45" s="254">
        <f>+Sklop5[[#This Row],[Končna cena/enoto mere (EUR) z DDV]]*Sklop5[[#This Row],[Okvirna količina]]</f>
        <v>0</v>
      </c>
      <c r="U45" s="131"/>
    </row>
    <row r="46" spans="1:21" s="55" customFormat="1" ht="24">
      <c r="A46" s="366" t="s">
        <v>32</v>
      </c>
      <c r="B46" s="378" t="s">
        <v>305</v>
      </c>
      <c r="C46" s="361" t="s">
        <v>728</v>
      </c>
      <c r="D46" s="375"/>
      <c r="E46" s="376"/>
      <c r="F46" s="364"/>
      <c r="G46" s="377"/>
      <c r="H4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46" s="231" t="str">
        <f>IF(Sklop5[[#This Row],[ZAHTEVANA SHEMA KAKOVOSTI]]&lt;&gt;"",Sklop5[[#This Row],[Preračunana masa/volumen/kos na enoto kg]],"")</f>
        <v/>
      </c>
      <c r="J46" s="234"/>
      <c r="K46" s="131"/>
      <c r="L46" s="131"/>
      <c r="M46" s="131"/>
      <c r="N46" s="132"/>
      <c r="O46" s="131"/>
      <c r="P46" s="248"/>
      <c r="Q46" s="236">
        <f>+Sklop5[[#This Row],[cena/enota brez DDV v EUR]]*Sklop5[[#This Row],[Stopnja DDV (%)]]</f>
        <v>0</v>
      </c>
      <c r="R46" s="236">
        <f>+Sklop5[[#This Row],[cena/enota brez DDV v EUR]]+Sklop5[[#This Row],[Davek (EUR)]]</f>
        <v>0</v>
      </c>
      <c r="S46" s="236">
        <f>+Sklop5[[#This Row],[cena/enota brez DDV v EUR]]*Sklop5[[#This Row],[Okvirna količina]]</f>
        <v>0</v>
      </c>
      <c r="T46" s="254">
        <f>+Sklop5[[#This Row],[Končna cena/enoto mere (EUR) z DDV]]*Sklop5[[#This Row],[Okvirna količina]]</f>
        <v>0</v>
      </c>
      <c r="U46" s="131"/>
    </row>
    <row r="47" spans="1:21" s="55" customFormat="1" ht="14.25" customHeight="1">
      <c r="A47" s="79" t="s">
        <v>33</v>
      </c>
      <c r="B47" s="243" t="s">
        <v>328</v>
      </c>
      <c r="C47" s="242">
        <v>0.09</v>
      </c>
      <c r="D47" s="77" t="s">
        <v>0</v>
      </c>
      <c r="E47" s="99"/>
      <c r="F47" s="251">
        <v>1000</v>
      </c>
      <c r="G47" s="252" t="s">
        <v>188</v>
      </c>
      <c r="H4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7" s="231" t="str">
        <f>IF(Sklop5[[#This Row],[ZAHTEVANA SHEMA KAKOVOSTI]]&lt;&gt;"",Sklop5[[#This Row],[Preračunana masa/volumen/kos na enoto kg]],"")</f>
        <v/>
      </c>
      <c r="J47" s="234"/>
      <c r="K47" s="246"/>
      <c r="L47" s="246"/>
      <c r="M47" s="247"/>
      <c r="N47" s="235"/>
      <c r="O47" s="235"/>
      <c r="P47" s="248"/>
      <c r="Q47" s="236">
        <f>+Sklop5[[#This Row],[cena/enota brez DDV v EUR]]*Sklop5[[#This Row],[Stopnja DDV (%)]]</f>
        <v>0</v>
      </c>
      <c r="R47" s="236">
        <f>+Sklop5[[#This Row],[cena/enota brez DDV v EUR]]+Sklop5[[#This Row],[Davek (EUR)]]</f>
        <v>0</v>
      </c>
      <c r="S47" s="236">
        <f>+Sklop5[[#This Row],[cena/enota brez DDV v EUR]]*Sklop5[[#This Row],[Okvirna količina]]</f>
        <v>0</v>
      </c>
      <c r="T47" s="236">
        <f>+Sklop5[[#This Row],[Končna cena/enoto mere (EUR) z DDV]]*Sklop5[[#This Row],[Okvirna količina]]</f>
        <v>0</v>
      </c>
      <c r="U47" s="250"/>
    </row>
    <row r="48" spans="1:21" s="55" customFormat="1" ht="12">
      <c r="A48" s="79" t="s">
        <v>34</v>
      </c>
      <c r="B48" s="243" t="s">
        <v>329</v>
      </c>
      <c r="C48" s="242">
        <v>0.09</v>
      </c>
      <c r="D48" s="77" t="s">
        <v>0</v>
      </c>
      <c r="E48" s="99"/>
      <c r="F48" s="251">
        <v>1000</v>
      </c>
      <c r="G48" s="252" t="s">
        <v>188</v>
      </c>
      <c r="H4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48" s="231" t="str">
        <f>IF(Sklop5[[#This Row],[ZAHTEVANA SHEMA KAKOVOSTI]]&lt;&gt;"",Sklop5[[#This Row],[Preračunana masa/volumen/kos na enoto kg]],"")</f>
        <v/>
      </c>
      <c r="J48" s="234"/>
      <c r="K48" s="246"/>
      <c r="L48" s="246"/>
      <c r="M48" s="247"/>
      <c r="N48" s="235"/>
      <c r="O48" s="235"/>
      <c r="P48" s="248"/>
      <c r="Q48" s="236">
        <f>+Sklop5[[#This Row],[cena/enota brez DDV v EUR]]*Sklop5[[#This Row],[Stopnja DDV (%)]]</f>
        <v>0</v>
      </c>
      <c r="R48" s="236">
        <f>+Sklop5[[#This Row],[cena/enota brez DDV v EUR]]+Sklop5[[#This Row],[Davek (EUR)]]</f>
        <v>0</v>
      </c>
      <c r="S48" s="236">
        <f>+Sklop5[[#This Row],[cena/enota brez DDV v EUR]]*Sklop5[[#This Row],[Okvirna količina]]</f>
        <v>0</v>
      </c>
      <c r="T48" s="236">
        <f>+Sklop5[[#This Row],[Končna cena/enoto mere (EUR) z DDV]]*Sklop5[[#This Row],[Okvirna količina]]</f>
        <v>0</v>
      </c>
      <c r="U48" s="250"/>
    </row>
    <row r="49" spans="1:21" s="55" customFormat="1" ht="12">
      <c r="A49" s="79" t="s">
        <v>35</v>
      </c>
      <c r="B49" s="243" t="s">
        <v>306</v>
      </c>
      <c r="C49" s="242" t="s">
        <v>111</v>
      </c>
      <c r="D49" s="77" t="s">
        <v>0</v>
      </c>
      <c r="E49" s="99"/>
      <c r="F49" s="251">
        <v>250</v>
      </c>
      <c r="G49" s="252" t="s">
        <v>0</v>
      </c>
      <c r="H49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49" s="231" t="str">
        <f>IF(Sklop5[[#This Row],[ZAHTEVANA SHEMA KAKOVOSTI]]&lt;&gt;"",Sklop5[[#This Row],[Preračunana masa/volumen/kos na enoto kg]],"")</f>
        <v/>
      </c>
      <c r="J49" s="234"/>
      <c r="K49" s="246"/>
      <c r="L49" s="246"/>
      <c r="M49" s="247"/>
      <c r="N49" s="235"/>
      <c r="O49" s="235"/>
      <c r="P49" s="248"/>
      <c r="Q49" s="236">
        <f>+Sklop5[[#This Row],[cena/enota brez DDV v EUR]]*Sklop5[[#This Row],[Stopnja DDV (%)]]</f>
        <v>0</v>
      </c>
      <c r="R49" s="236">
        <f>+Sklop5[[#This Row],[cena/enota brez DDV v EUR]]+Sklop5[[#This Row],[Davek (EUR)]]</f>
        <v>0</v>
      </c>
      <c r="S49" s="236">
        <f>+Sklop5[[#This Row],[cena/enota brez DDV v EUR]]*Sklop5[[#This Row],[Okvirna količina]]</f>
        <v>0</v>
      </c>
      <c r="T49" s="236">
        <f>+Sklop5[[#This Row],[Končna cena/enoto mere (EUR) z DDV]]*Sklop5[[#This Row],[Okvirna količina]]</f>
        <v>0</v>
      </c>
      <c r="U49" s="250"/>
    </row>
    <row r="50" spans="1:21" s="55" customFormat="1" ht="12">
      <c r="A50" s="79" t="s">
        <v>36</v>
      </c>
      <c r="B50" s="243" t="s">
        <v>307</v>
      </c>
      <c r="C50" s="242" t="s">
        <v>111</v>
      </c>
      <c r="D50" s="77" t="s">
        <v>0</v>
      </c>
      <c r="E50" s="99"/>
      <c r="F50" s="251">
        <v>250</v>
      </c>
      <c r="G50" s="252" t="s">
        <v>0</v>
      </c>
      <c r="H50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0" s="231" t="str">
        <f>IF(Sklop5[[#This Row],[ZAHTEVANA SHEMA KAKOVOSTI]]&lt;&gt;"",Sklop5[[#This Row],[Preračunana masa/volumen/kos na enoto kg]],"")</f>
        <v/>
      </c>
      <c r="J50" s="234"/>
      <c r="K50" s="246"/>
      <c r="L50" s="246"/>
      <c r="M50" s="247"/>
      <c r="N50" s="235"/>
      <c r="O50" s="235"/>
      <c r="P50" s="248"/>
      <c r="Q50" s="236">
        <f>+Sklop5[[#This Row],[cena/enota brez DDV v EUR]]*Sklop5[[#This Row],[Stopnja DDV (%)]]</f>
        <v>0</v>
      </c>
      <c r="R50" s="236">
        <f>+Sklop5[[#This Row],[cena/enota brez DDV v EUR]]+Sklop5[[#This Row],[Davek (EUR)]]</f>
        <v>0</v>
      </c>
      <c r="S50" s="236">
        <f>+Sklop5[[#This Row],[cena/enota brez DDV v EUR]]*Sklop5[[#This Row],[Okvirna količina]]</f>
        <v>0</v>
      </c>
      <c r="T50" s="236">
        <f>+Sklop5[[#This Row],[Končna cena/enoto mere (EUR) z DDV]]*Sklop5[[#This Row],[Okvirna količina]]</f>
        <v>0</v>
      </c>
      <c r="U50" s="250"/>
    </row>
    <row r="51" spans="1:21" s="55" customFormat="1" ht="12">
      <c r="A51" s="79" t="s">
        <v>37</v>
      </c>
      <c r="B51" s="243" t="s">
        <v>308</v>
      </c>
      <c r="C51" s="242" t="s">
        <v>111</v>
      </c>
      <c r="D51" s="77" t="s">
        <v>0</v>
      </c>
      <c r="E51" s="99"/>
      <c r="F51" s="251">
        <v>40</v>
      </c>
      <c r="G51" s="252" t="s">
        <v>0</v>
      </c>
      <c r="H51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1" s="231" t="str">
        <f>IF(Sklop5[[#This Row],[ZAHTEVANA SHEMA KAKOVOSTI]]&lt;&gt;"",Sklop5[[#This Row],[Preračunana masa/volumen/kos na enoto kg]],"")</f>
        <v/>
      </c>
      <c r="J51" s="234"/>
      <c r="K51" s="246"/>
      <c r="L51" s="246"/>
      <c r="M51" s="247"/>
      <c r="N51" s="235"/>
      <c r="O51" s="235"/>
      <c r="P51" s="248"/>
      <c r="Q51" s="236">
        <f>+Sklop5[[#This Row],[cena/enota brez DDV v EUR]]*Sklop5[[#This Row],[Stopnja DDV (%)]]</f>
        <v>0</v>
      </c>
      <c r="R51" s="236">
        <f>+Sklop5[[#This Row],[cena/enota brez DDV v EUR]]+Sklop5[[#This Row],[Davek (EUR)]]</f>
        <v>0</v>
      </c>
      <c r="S51" s="236">
        <f>+Sklop5[[#This Row],[cena/enota brez DDV v EUR]]*Sklop5[[#This Row],[Okvirna količina]]</f>
        <v>0</v>
      </c>
      <c r="T51" s="236">
        <f>+Sklop5[[#This Row],[Končna cena/enoto mere (EUR) z DDV]]*Sklop5[[#This Row],[Okvirna količina]]</f>
        <v>0</v>
      </c>
      <c r="U51" s="250"/>
    </row>
    <row r="52" spans="1:21" s="55" customFormat="1" ht="13.5" customHeight="1">
      <c r="A52" s="79" t="s">
        <v>38</v>
      </c>
      <c r="B52" s="243" t="s">
        <v>309</v>
      </c>
      <c r="C52" s="242" t="s">
        <v>111</v>
      </c>
      <c r="D52" s="77" t="s">
        <v>0</v>
      </c>
      <c r="E52" s="99"/>
      <c r="F52" s="251">
        <v>400</v>
      </c>
      <c r="G52" s="252" t="s">
        <v>0</v>
      </c>
      <c r="H52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2" s="231" t="str">
        <f>IF(Sklop5[[#This Row],[ZAHTEVANA SHEMA KAKOVOSTI]]&lt;&gt;"",Sklop5[[#This Row],[Preračunana masa/volumen/kos na enoto kg]],"")</f>
        <v/>
      </c>
      <c r="J52" s="234"/>
      <c r="K52" s="246"/>
      <c r="L52" s="246"/>
      <c r="M52" s="247"/>
      <c r="N52" s="235"/>
      <c r="O52" s="235"/>
      <c r="P52" s="248"/>
      <c r="Q52" s="236">
        <f>+Sklop5[[#This Row],[cena/enota brez DDV v EUR]]*Sklop5[[#This Row],[Stopnja DDV (%)]]</f>
        <v>0</v>
      </c>
      <c r="R52" s="236">
        <f>+Sklop5[[#This Row],[cena/enota brez DDV v EUR]]+Sklop5[[#This Row],[Davek (EUR)]]</f>
        <v>0</v>
      </c>
      <c r="S52" s="236">
        <f>+Sklop5[[#This Row],[cena/enota brez DDV v EUR]]*Sklop5[[#This Row],[Okvirna količina]]</f>
        <v>0</v>
      </c>
      <c r="T52" s="236">
        <f>+Sklop5[[#This Row],[Končna cena/enoto mere (EUR) z DDV]]*Sklop5[[#This Row],[Okvirna količina]]</f>
        <v>0</v>
      </c>
      <c r="U52" s="250"/>
    </row>
    <row r="53" spans="1:21" s="55" customFormat="1" ht="13.5" customHeight="1">
      <c r="A53" s="79" t="s">
        <v>39</v>
      </c>
      <c r="B53" s="243" t="s">
        <v>310</v>
      </c>
      <c r="C53" s="242" t="s">
        <v>111</v>
      </c>
      <c r="D53" s="77" t="s">
        <v>0</v>
      </c>
      <c r="E53" s="99"/>
      <c r="F53" s="251">
        <v>400</v>
      </c>
      <c r="G53" s="252" t="s">
        <v>0</v>
      </c>
      <c r="H53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53" s="231" t="str">
        <f>IF(Sklop5[[#This Row],[ZAHTEVANA SHEMA KAKOVOSTI]]&lt;&gt;"",Sklop5[[#This Row],[Preračunana masa/volumen/kos na enoto kg]],"")</f>
        <v/>
      </c>
      <c r="J53" s="234"/>
      <c r="K53" s="246"/>
      <c r="L53" s="246"/>
      <c r="M53" s="247"/>
      <c r="N53" s="235"/>
      <c r="O53" s="235"/>
      <c r="P53" s="248"/>
      <c r="Q53" s="236">
        <f>+Sklop5[[#This Row],[cena/enota brez DDV v EUR]]*Sklop5[[#This Row],[Stopnja DDV (%)]]</f>
        <v>0</v>
      </c>
      <c r="R53" s="236">
        <f>+Sklop5[[#This Row],[cena/enota brez DDV v EUR]]+Sklop5[[#This Row],[Davek (EUR)]]</f>
        <v>0</v>
      </c>
      <c r="S53" s="236">
        <f>+Sklop5[[#This Row],[cena/enota brez DDV v EUR]]*Sklop5[[#This Row],[Okvirna količina]]</f>
        <v>0</v>
      </c>
      <c r="T53" s="236">
        <f>+Sklop5[[#This Row],[Končna cena/enoto mere (EUR) z DDV]]*Sklop5[[#This Row],[Okvirna količina]]</f>
        <v>0</v>
      </c>
      <c r="U53" s="250"/>
    </row>
    <row r="54" spans="1:21" s="55" customFormat="1" ht="13.5" customHeight="1">
      <c r="A54" s="79" t="s">
        <v>40</v>
      </c>
      <c r="B54" s="243" t="s">
        <v>311</v>
      </c>
      <c r="C54" s="242" t="s">
        <v>111</v>
      </c>
      <c r="D54" s="77" t="s">
        <v>0</v>
      </c>
      <c r="E54" s="99"/>
      <c r="F54" s="251">
        <v>40</v>
      </c>
      <c r="G54" s="252" t="s">
        <v>0</v>
      </c>
      <c r="H54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4" s="231" t="str">
        <f>IF(Sklop5[[#This Row],[ZAHTEVANA SHEMA KAKOVOSTI]]&lt;&gt;"",Sklop5[[#This Row],[Preračunana masa/volumen/kos na enoto kg]],"")</f>
        <v/>
      </c>
      <c r="J54" s="234"/>
      <c r="K54" s="246"/>
      <c r="L54" s="246"/>
      <c r="M54" s="247"/>
      <c r="N54" s="235"/>
      <c r="O54" s="235"/>
      <c r="P54" s="248"/>
      <c r="Q54" s="236">
        <f>+Sklop5[[#This Row],[cena/enota brez DDV v EUR]]*Sklop5[[#This Row],[Stopnja DDV (%)]]</f>
        <v>0</v>
      </c>
      <c r="R54" s="236">
        <f>+Sklop5[[#This Row],[cena/enota brez DDV v EUR]]+Sklop5[[#This Row],[Davek (EUR)]]</f>
        <v>0</v>
      </c>
      <c r="S54" s="236">
        <f>+Sklop5[[#This Row],[cena/enota brez DDV v EUR]]*Sklop5[[#This Row],[Okvirna količina]]</f>
        <v>0</v>
      </c>
      <c r="T54" s="236">
        <f>+Sklop5[[#This Row],[Končna cena/enoto mere (EUR) z DDV]]*Sklop5[[#This Row],[Okvirna količina]]</f>
        <v>0</v>
      </c>
      <c r="U54" s="250"/>
    </row>
    <row r="55" spans="1:21" s="55" customFormat="1" ht="13.5" customHeight="1">
      <c r="A55" s="79" t="s">
        <v>41</v>
      </c>
      <c r="B55" s="243" t="s">
        <v>312</v>
      </c>
      <c r="C55" s="242" t="s">
        <v>111</v>
      </c>
      <c r="D55" s="77" t="s">
        <v>0</v>
      </c>
      <c r="E55" s="99"/>
      <c r="F55" s="251">
        <v>200</v>
      </c>
      <c r="G55" s="252" t="s">
        <v>0</v>
      </c>
      <c r="H55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5" s="231" t="str">
        <f>IF(Sklop5[[#This Row],[ZAHTEVANA SHEMA KAKOVOSTI]]&lt;&gt;"",Sklop5[[#This Row],[Preračunana masa/volumen/kos na enoto kg]],"")</f>
        <v/>
      </c>
      <c r="J55" s="234"/>
      <c r="K55" s="246"/>
      <c r="L55" s="246"/>
      <c r="M55" s="247"/>
      <c r="N55" s="235"/>
      <c r="O55" s="235"/>
      <c r="P55" s="248"/>
      <c r="Q55" s="236">
        <f>+Sklop5[[#This Row],[cena/enota brez DDV v EUR]]*Sklop5[[#This Row],[Stopnja DDV (%)]]</f>
        <v>0</v>
      </c>
      <c r="R55" s="236">
        <f>+Sklop5[[#This Row],[cena/enota brez DDV v EUR]]+Sklop5[[#This Row],[Davek (EUR)]]</f>
        <v>0</v>
      </c>
      <c r="S55" s="236">
        <f>+Sklop5[[#This Row],[cena/enota brez DDV v EUR]]*Sklop5[[#This Row],[Okvirna količina]]</f>
        <v>0</v>
      </c>
      <c r="T55" s="236">
        <f>+Sklop5[[#This Row],[Končna cena/enoto mere (EUR) z DDV]]*Sklop5[[#This Row],[Okvirna količina]]</f>
        <v>0</v>
      </c>
      <c r="U55" s="250"/>
    </row>
    <row r="56" spans="1:21" s="55" customFormat="1" ht="13.5" customHeight="1">
      <c r="A56" s="79" t="s">
        <v>42</v>
      </c>
      <c r="B56" s="243" t="s">
        <v>318</v>
      </c>
      <c r="C56" s="77" t="s">
        <v>314</v>
      </c>
      <c r="D56" s="77" t="s">
        <v>0</v>
      </c>
      <c r="E56" s="99"/>
      <c r="F56" s="251">
        <v>40</v>
      </c>
      <c r="G56" s="252" t="s">
        <v>0</v>
      </c>
      <c r="H56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56" s="231" t="str">
        <f>IF(Sklop5[[#This Row],[ZAHTEVANA SHEMA KAKOVOSTI]]&lt;&gt;"",Sklop5[[#This Row],[Preračunana masa/volumen/kos na enoto kg]],"")</f>
        <v/>
      </c>
      <c r="J56" s="234"/>
      <c r="K56" s="131"/>
      <c r="L56" s="131"/>
      <c r="M56" s="131"/>
      <c r="N56" s="132"/>
      <c r="O56" s="131"/>
      <c r="P56" s="248"/>
      <c r="Q56" s="236">
        <f>+Sklop5[[#This Row],[cena/enota brez DDV v EUR]]*Sklop5[[#This Row],[Stopnja DDV (%)]]</f>
        <v>0</v>
      </c>
      <c r="R56" s="236">
        <f>+Sklop5[[#This Row],[cena/enota brez DDV v EUR]]+Sklop5[[#This Row],[Davek (EUR)]]</f>
        <v>0</v>
      </c>
      <c r="S56" s="236">
        <f>+Sklop5[[#This Row],[cena/enota brez DDV v EUR]]*Sklop5[[#This Row],[Okvirna količina]]</f>
        <v>0</v>
      </c>
      <c r="T56" s="254">
        <f>+Sklop5[[#This Row],[Končna cena/enoto mere (EUR) z DDV]]*Sklop5[[#This Row],[Okvirna količina]]</f>
        <v>0</v>
      </c>
      <c r="U56" s="131"/>
    </row>
    <row r="57" spans="1:21" s="55" customFormat="1" ht="13.5" customHeight="1">
      <c r="A57" s="79" t="s">
        <v>43</v>
      </c>
      <c r="B57" s="243" t="s">
        <v>317</v>
      </c>
      <c r="C57" s="77" t="s">
        <v>315</v>
      </c>
      <c r="D57" s="77" t="s">
        <v>0</v>
      </c>
      <c r="E57" s="99"/>
      <c r="F57" s="251">
        <v>20</v>
      </c>
      <c r="G57" s="252" t="s">
        <v>0</v>
      </c>
      <c r="H57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7" s="231" t="str">
        <f>IF(Sklop5[[#This Row],[ZAHTEVANA SHEMA KAKOVOSTI]]&lt;&gt;"",Sklop5[[#This Row],[Preračunana masa/volumen/kos na enoto kg]],"")</f>
        <v/>
      </c>
      <c r="J57" s="234"/>
      <c r="K57" s="131"/>
      <c r="L57" s="131"/>
      <c r="M57" s="131"/>
      <c r="N57" s="132"/>
      <c r="O57" s="131"/>
      <c r="P57" s="248"/>
      <c r="Q57" s="236">
        <f>+Sklop5[[#This Row],[cena/enota brez DDV v EUR]]*Sklop5[[#This Row],[Stopnja DDV (%)]]</f>
        <v>0</v>
      </c>
      <c r="R57" s="236">
        <f>+Sklop5[[#This Row],[cena/enota brez DDV v EUR]]+Sklop5[[#This Row],[Davek (EUR)]]</f>
        <v>0</v>
      </c>
      <c r="S57" s="236">
        <f>+Sklop5[[#This Row],[cena/enota brez DDV v EUR]]*Sklop5[[#This Row],[Okvirna količina]]</f>
        <v>0</v>
      </c>
      <c r="T57" s="254">
        <f>+Sklop5[[#This Row],[Končna cena/enoto mere (EUR) z DDV]]*Sklop5[[#This Row],[Okvirna količina]]</f>
        <v>0</v>
      </c>
      <c r="U57" s="131"/>
    </row>
    <row r="58" spans="1:21" s="55" customFormat="1" ht="13.5" customHeight="1">
      <c r="A58" s="79" t="s">
        <v>48</v>
      </c>
      <c r="B58" s="243" t="s">
        <v>316</v>
      </c>
      <c r="C58" s="77">
        <v>1</v>
      </c>
      <c r="D58" s="77" t="s">
        <v>0</v>
      </c>
      <c r="E58" s="99"/>
      <c r="F58" s="251">
        <v>250</v>
      </c>
      <c r="G58" s="252" t="s">
        <v>0</v>
      </c>
      <c r="H58" s="23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58" s="231" t="str">
        <f>IF(Sklop5[[#This Row],[ZAHTEVANA SHEMA KAKOVOSTI]]&lt;&gt;"",Sklop5[[#This Row],[Preračunana masa/volumen/kos na enoto kg]],"")</f>
        <v/>
      </c>
      <c r="J58" s="234"/>
      <c r="K58" s="131"/>
      <c r="L58" s="131"/>
      <c r="M58" s="131"/>
      <c r="N58" s="132"/>
      <c r="O58" s="131"/>
      <c r="P58" s="248"/>
      <c r="Q58" s="236">
        <f>+Sklop5[[#This Row],[cena/enota brez DDV v EUR]]*Sklop5[[#This Row],[Stopnja DDV (%)]]</f>
        <v>0</v>
      </c>
      <c r="R58" s="236">
        <f>+Sklop5[[#This Row],[cena/enota brez DDV v EUR]]+Sklop5[[#This Row],[Davek (EUR)]]</f>
        <v>0</v>
      </c>
      <c r="S58" s="236">
        <f>+Sklop5[[#This Row],[cena/enota brez DDV v EUR]]*Sklop5[[#This Row],[Okvirna količina]]</f>
        <v>0</v>
      </c>
      <c r="T58" s="254">
        <f>+Sklop5[[#This Row],[Končna cena/enoto mere (EUR) z DDV]]*Sklop5[[#This Row],[Okvirna količina]]</f>
        <v>0</v>
      </c>
      <c r="U58" s="131"/>
    </row>
    <row r="59" spans="1:21" ht="27" customHeight="1">
      <c r="A59" s="209" t="s">
        <v>133</v>
      </c>
      <c r="B59" s="210"/>
      <c r="C59" s="211"/>
      <c r="D59" s="211"/>
      <c r="E59" s="212"/>
      <c r="F59" s="213"/>
      <c r="G59" s="214"/>
      <c r="H59" s="215">
        <f>SUBTOTAL(109,Sklop5[Preračunana masa/volumen/kos na enoto kg])</f>
        <v>8976.5</v>
      </c>
      <c r="I59" s="215">
        <f>SUBTOTAL(109,Sklop5[Živila iz shem kakovosti (kg)])</f>
        <v>0</v>
      </c>
      <c r="J59" s="213"/>
      <c r="K59" s="216"/>
      <c r="L59" s="216"/>
      <c r="M59" s="217"/>
      <c r="N59" s="218"/>
      <c r="O59" s="218"/>
      <c r="P59" s="218"/>
      <c r="Q59" s="219"/>
      <c r="R59" s="213"/>
      <c r="S59" s="219">
        <f>SUBTOTAL(109,Sklop5[Vrednost za okvirno količino (EUR) brez DDV])</f>
        <v>0</v>
      </c>
      <c r="T59" s="219">
        <f>SUBTOTAL(109,Sklop5[Vrednost za okvirno količino (EUR) z DDV])</f>
        <v>0</v>
      </c>
      <c r="U59" s="220">
        <f>SUBTOTAL(103,Sklop5[Shema kakovosti
(nacionalne, evropske)
])</f>
        <v>0</v>
      </c>
    </row>
    <row r="60" spans="1:21" ht="15">
      <c r="A60" s="6"/>
      <c r="B60" s="4"/>
      <c r="C60" s="26"/>
      <c r="D60" s="26"/>
      <c r="E60" s="25"/>
      <c r="F60" s="7"/>
      <c r="H60" s="8"/>
      <c r="I60" s="8"/>
      <c r="J60" s="8"/>
      <c r="K60" s="8"/>
      <c r="L60" s="20"/>
      <c r="M60" s="20"/>
      <c r="N60" s="8"/>
      <c r="O60" s="8"/>
      <c r="P60" s="8"/>
      <c r="Q60" s="8"/>
      <c r="R60" s="8"/>
      <c r="S60" s="3"/>
      <c r="T60" s="3"/>
      <c r="U60" s="7"/>
    </row>
    <row r="61" spans="1:21">
      <c r="A61" s="48" t="s">
        <v>129</v>
      </c>
      <c r="B61" s="16"/>
      <c r="C61" s="28"/>
      <c r="D61" s="28"/>
      <c r="E61" s="100"/>
      <c r="Q61" s="48"/>
      <c r="R61" s="48"/>
      <c r="S61" s="48"/>
      <c r="T61" s="48"/>
    </row>
    <row r="62" spans="1:21">
      <c r="A62" s="11" t="s">
        <v>131</v>
      </c>
      <c r="B62" s="16"/>
      <c r="C62" s="28"/>
      <c r="D62" s="28"/>
      <c r="E62" s="100"/>
    </row>
    <row r="63" spans="1:21">
      <c r="A63" s="95" t="s">
        <v>175</v>
      </c>
      <c r="F63" s="68"/>
      <c r="G63" s="68"/>
      <c r="H63" s="29"/>
      <c r="I63" s="29"/>
      <c r="J63" s="29"/>
      <c r="K63" s="29"/>
      <c r="L63" s="54"/>
      <c r="M63" s="54"/>
      <c r="N63" s="29"/>
      <c r="O63" s="29"/>
      <c r="P63" s="29"/>
      <c r="Q63" s="29"/>
      <c r="R63" s="29"/>
    </row>
    <row r="64" spans="1:21">
      <c r="A64" s="109" t="s">
        <v>168</v>
      </c>
      <c r="E64" s="105"/>
      <c r="N64" s="29"/>
      <c r="O64" s="29"/>
      <c r="P64" s="29"/>
      <c r="Q64" s="29"/>
      <c r="R64" s="29"/>
    </row>
    <row r="65" spans="1:21">
      <c r="A65" s="329" t="s">
        <v>187</v>
      </c>
      <c r="B65" s="329"/>
      <c r="C65" s="329"/>
      <c r="D65" s="329"/>
      <c r="E65" s="329"/>
      <c r="F65" s="329"/>
      <c r="G65" s="329"/>
      <c r="H65" s="329"/>
      <c r="I65" s="329"/>
      <c r="J65" s="329"/>
      <c r="K65" s="329"/>
      <c r="L65" s="329"/>
      <c r="N65" s="29"/>
      <c r="O65" s="29"/>
      <c r="P65" s="29"/>
      <c r="Q65" s="29"/>
      <c r="R65" s="29"/>
    </row>
    <row r="66" spans="1:2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N66" s="29"/>
      <c r="O66" s="29"/>
      <c r="P66" s="29"/>
      <c r="Q66" s="29"/>
      <c r="R66" s="29"/>
    </row>
    <row r="67" spans="1:21">
      <c r="A67" s="95" t="s">
        <v>65</v>
      </c>
      <c r="F67" s="68"/>
      <c r="G67" s="68" t="s">
        <v>66</v>
      </c>
      <c r="H67" s="29"/>
      <c r="I67" s="29"/>
      <c r="J67" s="29"/>
      <c r="K67" s="29"/>
      <c r="L67" s="54"/>
      <c r="M67" s="54"/>
      <c r="N67" s="29"/>
      <c r="O67" s="29"/>
      <c r="P67" s="29"/>
      <c r="Q67" s="29" t="s">
        <v>67</v>
      </c>
      <c r="R67" s="29"/>
    </row>
    <row r="68" spans="1:21" ht="15">
      <c r="A68" s="6"/>
      <c r="B68" s="4"/>
      <c r="C68" s="26"/>
      <c r="D68" s="26"/>
      <c r="E68" s="25"/>
      <c r="F68" s="7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1">
      <c r="B69" s="16"/>
      <c r="C69" s="28"/>
      <c r="D69" s="28"/>
      <c r="E69" s="100"/>
    </row>
    <row r="70" spans="1:21">
      <c r="B70" s="16"/>
      <c r="C70" s="28"/>
      <c r="D70" s="28"/>
      <c r="E70" s="100"/>
    </row>
    <row r="71" spans="1:21">
      <c r="B71" s="16"/>
      <c r="C71" s="28"/>
      <c r="D71" s="28"/>
      <c r="E71" s="100"/>
    </row>
    <row r="72" spans="1:21">
      <c r="B72" s="16"/>
      <c r="C72" s="28"/>
      <c r="D72" s="28"/>
      <c r="E72" s="100"/>
    </row>
    <row r="73" spans="1:21">
      <c r="B73" s="16"/>
      <c r="C73" s="28"/>
      <c r="D73" s="28"/>
      <c r="E73" s="100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</sheetData>
  <sheetProtection insertRows="0" deleteRows="0"/>
  <protectedRanges>
    <protectedRange sqref="J1:P15 U1:U15 N16:N58 J16:J58 U59:U64 J59:P64 P16:P58 U67:U1048576 J67:P1048576" name="Obseg1"/>
    <protectedRange sqref="K16:M58" name="Obseg1_1"/>
    <protectedRange sqref="O16:O58" name="Obseg1_2"/>
    <protectedRange sqref="U16:U58" name="Obseg1_3"/>
    <protectedRange sqref="J65:P66 U65:U66" name="Obseg1_3_1_1"/>
  </protectedRanges>
  <mergeCells count="8">
    <mergeCell ref="A65:L6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0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pred_rekapitulacija'!B19</f>
        <v>ZAMRZNJENA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66" t="s">
        <v>342</v>
      </c>
      <c r="C16" s="242" t="s">
        <v>711</v>
      </c>
      <c r="D16" s="77" t="s">
        <v>0</v>
      </c>
      <c r="E16" s="149"/>
      <c r="F16" s="180">
        <v>200</v>
      </c>
      <c r="G16" s="181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0" t="str">
        <f>IF(Sklop6[[#This Row],[ZAHTEVANA SHEMA KAKOVOSTI]]&lt;&gt;"",Sklop6[[#This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91"/>
    </row>
    <row r="17" spans="1:21" s="55" customFormat="1" ht="12">
      <c r="A17" s="79" t="s">
        <v>3</v>
      </c>
      <c r="B17" s="243" t="s">
        <v>343</v>
      </c>
      <c r="C17" s="242" t="s">
        <v>711</v>
      </c>
      <c r="D17" s="77" t="s">
        <v>0</v>
      </c>
      <c r="E17" s="149"/>
      <c r="F17" s="256">
        <v>50</v>
      </c>
      <c r="G17" s="232" t="s">
        <v>0</v>
      </c>
      <c r="H1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7" s="231" t="str">
        <f>IF(Sklop6[[#This Row],[ZAHTEVANA SHEMA KAKOVOSTI]]&lt;&gt;"",Sklop6[[#This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+Sklop6[[#This Row],[cena/enota brez DDV v EUR]]*Sklop6[[#This Row],[Stopnja DDV (%)]]</f>
        <v>0</v>
      </c>
      <c r="R17" s="236">
        <f>+Sklop6[[#This Row],[cena/enota brez DDV v EUR]]+Sklop6[[#This Row],[Davek (EUR)]]</f>
        <v>0</v>
      </c>
      <c r="S17" s="236">
        <f>+Sklop6[[#This Row],[cena/enota brez DDV v EUR]]*Sklop6[[#This Row],[Okvirna količina]]</f>
        <v>0</v>
      </c>
      <c r="T17" s="254">
        <f>+Sklop6[[#This Row],[Končna cena/enoto mere (EUR) z DDV]]*Sklop6[[#This Row],[Okvirna količina]]</f>
        <v>0</v>
      </c>
      <c r="U17" s="255"/>
    </row>
    <row r="18" spans="1:21" s="55" customFormat="1" ht="12">
      <c r="A18" s="79" t="s">
        <v>4</v>
      </c>
      <c r="B18" s="243" t="s">
        <v>344</v>
      </c>
      <c r="C18" s="242" t="s">
        <v>711</v>
      </c>
      <c r="D18" s="77" t="s">
        <v>0</v>
      </c>
      <c r="E18" s="149"/>
      <c r="F18" s="256">
        <v>100</v>
      </c>
      <c r="G18" s="232" t="s">
        <v>0</v>
      </c>
      <c r="H1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231" t="str">
        <f>IF(Sklop6[[#This Row],[ZAHTEVANA SHEMA KAKOVOSTI]]&lt;&gt;"",Sklop6[[#This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+Sklop6[[#This Row],[cena/enota brez DDV v EUR]]*Sklop6[[#This Row],[Stopnja DDV (%)]]</f>
        <v>0</v>
      </c>
      <c r="R18" s="236">
        <f>+Sklop6[[#This Row],[cena/enota brez DDV v EUR]]+Sklop6[[#This Row],[Davek (EUR)]]</f>
        <v>0</v>
      </c>
      <c r="S18" s="236">
        <f>+Sklop6[[#This Row],[cena/enota brez DDV v EUR]]*Sklop6[[#This Row],[Okvirna količina]]</f>
        <v>0</v>
      </c>
      <c r="T18" s="254">
        <f>+Sklop6[[#This Row],[Končna cena/enoto mere (EUR) z DDV]]*Sklop6[[#This Row],[Okvirna količina]]</f>
        <v>0</v>
      </c>
      <c r="U18" s="255"/>
    </row>
    <row r="19" spans="1:21" s="55" customFormat="1" ht="12">
      <c r="A19" s="79" t="s">
        <v>5</v>
      </c>
      <c r="B19" s="243" t="s">
        <v>345</v>
      </c>
      <c r="C19" s="242" t="s">
        <v>711</v>
      </c>
      <c r="D19" s="77" t="s">
        <v>0</v>
      </c>
      <c r="E19" s="149"/>
      <c r="F19" s="256">
        <v>100</v>
      </c>
      <c r="G19" s="232" t="s">
        <v>0</v>
      </c>
      <c r="H1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9" s="231" t="str">
        <f>IF(Sklop6[[#This Row],[ZAHTEVANA SHEMA KAKOVOSTI]]&lt;&gt;"",Sklop6[[#This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+Sklop6[[#This Row],[cena/enota brez DDV v EUR]]*Sklop6[[#This Row],[Stopnja DDV (%)]]</f>
        <v>0</v>
      </c>
      <c r="R19" s="236">
        <f>+Sklop6[[#This Row],[cena/enota brez DDV v EUR]]+Sklop6[[#This Row],[Davek (EUR)]]</f>
        <v>0</v>
      </c>
      <c r="S19" s="236">
        <f>+Sklop6[[#This Row],[cena/enota brez DDV v EUR]]*Sklop6[[#This Row],[Okvirna količina]]</f>
        <v>0</v>
      </c>
      <c r="T19" s="254">
        <f>+Sklop6[[#This Row],[Končna cena/enoto mere (EUR) z DDV]]*Sklop6[[#This Row],[Okvirna količina]]</f>
        <v>0</v>
      </c>
      <c r="U19" s="255"/>
    </row>
    <row r="20" spans="1:21" s="55" customFormat="1" ht="12">
      <c r="A20" s="79" t="s">
        <v>6</v>
      </c>
      <c r="B20" s="243" t="s">
        <v>346</v>
      </c>
      <c r="C20" s="242" t="s">
        <v>711</v>
      </c>
      <c r="D20" s="77" t="s">
        <v>0</v>
      </c>
      <c r="E20" s="149"/>
      <c r="F20" s="256">
        <v>200</v>
      </c>
      <c r="G20" s="232" t="s">
        <v>0</v>
      </c>
      <c r="H2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231" t="str">
        <f>IF(Sklop6[[#This Row],[ZAHTEVANA SHEMA KAKOVOSTI]]&lt;&gt;"",Sklop6[[#This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+Sklop6[[#This Row],[cena/enota brez DDV v EUR]]*Sklop6[[#This Row],[Stopnja DDV (%)]]</f>
        <v>0</v>
      </c>
      <c r="R20" s="236">
        <f>+Sklop6[[#This Row],[cena/enota brez DDV v EUR]]+Sklop6[[#This Row],[Davek (EUR)]]</f>
        <v>0</v>
      </c>
      <c r="S20" s="236">
        <f>+Sklop6[[#This Row],[cena/enota brez DDV v EUR]]*Sklop6[[#This Row],[Okvirna količina]]</f>
        <v>0</v>
      </c>
      <c r="T20" s="254">
        <f>+Sklop6[[#This Row],[Končna cena/enoto mere (EUR) z DDV]]*Sklop6[[#This Row],[Okvirna količina]]</f>
        <v>0</v>
      </c>
      <c r="U20" s="255"/>
    </row>
    <row r="21" spans="1:21" s="55" customFormat="1" ht="12">
      <c r="A21" s="79" t="s">
        <v>7</v>
      </c>
      <c r="B21" s="243" t="s">
        <v>347</v>
      </c>
      <c r="C21" s="242" t="s">
        <v>711</v>
      </c>
      <c r="D21" s="77" t="s">
        <v>0</v>
      </c>
      <c r="E21" s="149"/>
      <c r="F21" s="256">
        <v>200</v>
      </c>
      <c r="G21" s="232" t="s">
        <v>0</v>
      </c>
      <c r="H21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31" t="str">
        <f>IF(Sklop6[[#This Row],[ZAHTEVANA SHEMA KAKOVOSTI]]&lt;&gt;"",Sklop6[[#This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+Sklop6[[#This Row],[cena/enota brez DDV v EUR]]*Sklop6[[#This Row],[Stopnja DDV (%)]]</f>
        <v>0</v>
      </c>
      <c r="R21" s="236">
        <f>+Sklop6[[#This Row],[cena/enota brez DDV v EUR]]+Sklop6[[#This Row],[Davek (EUR)]]</f>
        <v>0</v>
      </c>
      <c r="S21" s="236">
        <f>+Sklop6[[#This Row],[cena/enota brez DDV v EUR]]*Sklop6[[#This Row],[Okvirna količina]]</f>
        <v>0</v>
      </c>
      <c r="T21" s="254">
        <f>+Sklop6[[#This Row],[Končna cena/enoto mere (EUR) z DDV]]*Sklop6[[#This Row],[Okvirna količina]]</f>
        <v>0</v>
      </c>
      <c r="U21" s="255"/>
    </row>
    <row r="22" spans="1:21" s="55" customFormat="1" ht="12">
      <c r="A22" s="79" t="s">
        <v>8</v>
      </c>
      <c r="B22" s="243" t="s">
        <v>348</v>
      </c>
      <c r="C22" s="242" t="s">
        <v>711</v>
      </c>
      <c r="D22" s="77" t="s">
        <v>0</v>
      </c>
      <c r="E22" s="149"/>
      <c r="F22" s="256">
        <v>100</v>
      </c>
      <c r="G22" s="232" t="s">
        <v>0</v>
      </c>
      <c r="H22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2" s="231" t="str">
        <f>IF(Sklop6[[#This Row],[ZAHTEVANA SHEMA KAKOVOSTI]]&lt;&gt;"",Sklop6[[#This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+Sklop6[[#This Row],[cena/enota brez DDV v EUR]]*Sklop6[[#This Row],[Stopnja DDV (%)]]</f>
        <v>0</v>
      </c>
      <c r="R22" s="236">
        <f>+Sklop6[[#This Row],[cena/enota brez DDV v EUR]]+Sklop6[[#This Row],[Davek (EUR)]]</f>
        <v>0</v>
      </c>
      <c r="S22" s="236">
        <f>+Sklop6[[#This Row],[cena/enota brez DDV v EUR]]*Sklop6[[#This Row],[Okvirna količina]]</f>
        <v>0</v>
      </c>
      <c r="T22" s="254">
        <f>+Sklop6[[#This Row],[Končna cena/enoto mere (EUR) z DDV]]*Sklop6[[#This Row],[Okvirna količina]]</f>
        <v>0</v>
      </c>
      <c r="U22" s="255"/>
    </row>
    <row r="23" spans="1:21" s="55" customFormat="1" ht="12">
      <c r="A23" s="79" t="s">
        <v>9</v>
      </c>
      <c r="B23" s="243" t="s">
        <v>335</v>
      </c>
      <c r="C23" s="242" t="s">
        <v>111</v>
      </c>
      <c r="D23" s="77" t="s">
        <v>0</v>
      </c>
      <c r="E23" s="149"/>
      <c r="F23" s="256">
        <v>30</v>
      </c>
      <c r="G23" s="232" t="s">
        <v>0</v>
      </c>
      <c r="H23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3" s="231" t="str">
        <f>IF(Sklop6[[#This Row],[ZAHTEVANA SHEMA KAKOVOSTI]]&lt;&gt;"",Sklop6[[#This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+Sklop6[[#This Row],[cena/enota brez DDV v EUR]]*Sklop6[[#This Row],[Stopnja DDV (%)]]</f>
        <v>0</v>
      </c>
      <c r="R23" s="236">
        <f>+Sklop6[[#This Row],[cena/enota brez DDV v EUR]]+Sklop6[[#This Row],[Davek (EUR)]]</f>
        <v>0</v>
      </c>
      <c r="S23" s="236">
        <f>+Sklop6[[#This Row],[cena/enota brez DDV v EUR]]*Sklop6[[#This Row],[Okvirna količina]]</f>
        <v>0</v>
      </c>
      <c r="T23" s="254">
        <f>+Sklop6[[#This Row],[Končna cena/enoto mere (EUR) z DDV]]*Sklop6[[#This Row],[Okvirna količina]]</f>
        <v>0</v>
      </c>
      <c r="U23" s="255"/>
    </row>
    <row r="24" spans="1:21" s="55" customFormat="1" ht="12">
      <c r="A24" s="79" t="s">
        <v>10</v>
      </c>
      <c r="B24" s="243" t="s">
        <v>336</v>
      </c>
      <c r="C24" s="242" t="s">
        <v>111</v>
      </c>
      <c r="D24" s="77" t="s">
        <v>0</v>
      </c>
      <c r="E24" s="149"/>
      <c r="F24" s="256">
        <v>10</v>
      </c>
      <c r="G24" s="232" t="s">
        <v>0</v>
      </c>
      <c r="H24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4" s="231" t="str">
        <f>IF(Sklop6[[#This Row],[ZAHTEVANA SHEMA KAKOVOSTI]]&lt;&gt;"",Sklop6[[#This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+Sklop6[[#This Row],[cena/enota brez DDV v EUR]]*Sklop6[[#This Row],[Stopnja DDV (%)]]</f>
        <v>0</v>
      </c>
      <c r="R24" s="236">
        <f>+Sklop6[[#This Row],[cena/enota brez DDV v EUR]]+Sklop6[[#This Row],[Davek (EUR)]]</f>
        <v>0</v>
      </c>
      <c r="S24" s="236">
        <f>+Sklop6[[#This Row],[cena/enota brez DDV v EUR]]*Sklop6[[#This Row],[Okvirna količina]]</f>
        <v>0</v>
      </c>
      <c r="T24" s="254">
        <f>+Sklop6[[#This Row],[Končna cena/enoto mere (EUR) z DDV]]*Sklop6[[#This Row],[Okvirna količina]]</f>
        <v>0</v>
      </c>
      <c r="U24" s="255"/>
    </row>
    <row r="25" spans="1:21" s="55" customFormat="1" ht="12">
      <c r="A25" s="79" t="s">
        <v>11</v>
      </c>
      <c r="B25" s="243" t="s">
        <v>337</v>
      </c>
      <c r="C25" s="242" t="s">
        <v>111</v>
      </c>
      <c r="D25" s="77" t="s">
        <v>0</v>
      </c>
      <c r="E25" s="149"/>
      <c r="F25" s="256">
        <v>100</v>
      </c>
      <c r="G25" s="232" t="s">
        <v>0</v>
      </c>
      <c r="H25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5" s="231" t="str">
        <f>IF(Sklop6[[#This Row],[ZAHTEVANA SHEMA KAKOVOSTI]]&lt;&gt;"",Sklop6[[#This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+Sklop6[[#This Row],[cena/enota brez DDV v EUR]]*Sklop6[[#This Row],[Stopnja DDV (%)]]</f>
        <v>0</v>
      </c>
      <c r="R25" s="236">
        <f>+Sklop6[[#This Row],[cena/enota brez DDV v EUR]]+Sklop6[[#This Row],[Davek (EUR)]]</f>
        <v>0</v>
      </c>
      <c r="S25" s="236">
        <f>+Sklop6[[#This Row],[cena/enota brez DDV v EUR]]*Sklop6[[#This Row],[Okvirna količina]]</f>
        <v>0</v>
      </c>
      <c r="T25" s="254">
        <f>+Sklop6[[#This Row],[Končna cena/enoto mere (EUR) z DDV]]*Sklop6[[#This Row],[Okvirna količina]]</f>
        <v>0</v>
      </c>
      <c r="U25" s="255"/>
    </row>
    <row r="26" spans="1:21" s="55" customFormat="1" ht="12">
      <c r="A26" s="79" t="s">
        <v>12</v>
      </c>
      <c r="B26" s="243" t="s">
        <v>349</v>
      </c>
      <c r="C26" s="242" t="s">
        <v>711</v>
      </c>
      <c r="D26" s="77" t="s">
        <v>0</v>
      </c>
      <c r="E26" s="149"/>
      <c r="F26" s="256">
        <v>160</v>
      </c>
      <c r="G26" s="232" t="s">
        <v>0</v>
      </c>
      <c r="H26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231" t="str">
        <f>IF(Sklop6[[#This Row],[ZAHTEVANA SHEMA KAKOVOSTI]]&lt;&gt;"",Sklop6[[#This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+Sklop6[[#This Row],[cena/enota brez DDV v EUR]]*Sklop6[[#This Row],[Stopnja DDV (%)]]</f>
        <v>0</v>
      </c>
      <c r="R26" s="236">
        <f>+Sklop6[[#This Row],[cena/enota brez DDV v EUR]]+Sklop6[[#This Row],[Davek (EUR)]]</f>
        <v>0</v>
      </c>
      <c r="S26" s="236">
        <f>+Sklop6[[#This Row],[cena/enota brez DDV v EUR]]*Sklop6[[#This Row],[Okvirna količina]]</f>
        <v>0</v>
      </c>
      <c r="T26" s="254">
        <f>+Sklop6[[#This Row],[Končna cena/enoto mere (EUR) z DDV]]*Sklop6[[#This Row],[Okvirna količina]]</f>
        <v>0</v>
      </c>
      <c r="U26" s="255"/>
    </row>
    <row r="27" spans="1:21" s="55" customFormat="1" ht="12">
      <c r="A27" s="79" t="s">
        <v>13</v>
      </c>
      <c r="B27" s="243" t="s">
        <v>350</v>
      </c>
      <c r="C27" s="242" t="s">
        <v>711</v>
      </c>
      <c r="D27" s="77" t="s">
        <v>0</v>
      </c>
      <c r="E27" s="149"/>
      <c r="F27" s="256">
        <v>100</v>
      </c>
      <c r="G27" s="232" t="s">
        <v>0</v>
      </c>
      <c r="H2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7" s="231" t="str">
        <f>IF(Sklop6[[#This Row],[ZAHTEVANA SHEMA KAKOVOSTI]]&lt;&gt;"",Sklop6[[#This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+Sklop6[[#This Row],[cena/enota brez DDV v EUR]]*Sklop6[[#This Row],[Stopnja DDV (%)]]</f>
        <v>0</v>
      </c>
      <c r="R27" s="236">
        <f>+Sklop6[[#This Row],[cena/enota brez DDV v EUR]]+Sklop6[[#This Row],[Davek (EUR)]]</f>
        <v>0</v>
      </c>
      <c r="S27" s="236">
        <f>+Sklop6[[#This Row],[cena/enota brez DDV v EUR]]*Sklop6[[#This Row],[Okvirna količina]]</f>
        <v>0</v>
      </c>
      <c r="T27" s="254">
        <f>+Sklop6[[#This Row],[Končna cena/enoto mere (EUR) z DDV]]*Sklop6[[#This Row],[Okvirna količina]]</f>
        <v>0</v>
      </c>
      <c r="U27" s="255"/>
    </row>
    <row r="28" spans="1:21" s="55" customFormat="1" ht="12">
      <c r="A28" s="79" t="s">
        <v>14</v>
      </c>
      <c r="B28" s="243" t="s">
        <v>338</v>
      </c>
      <c r="C28" s="242" t="s">
        <v>111</v>
      </c>
      <c r="D28" s="77" t="s">
        <v>0</v>
      </c>
      <c r="E28" s="149"/>
      <c r="F28" s="256">
        <v>30</v>
      </c>
      <c r="G28" s="232" t="s">
        <v>0</v>
      </c>
      <c r="H2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231" t="str">
        <f>IF(Sklop6[[#This Row],[ZAHTEVANA SHEMA KAKOVOSTI]]&lt;&gt;"",Sklop6[[#This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+Sklop6[[#This Row],[cena/enota brez DDV v EUR]]*Sklop6[[#This Row],[Stopnja DDV (%)]]</f>
        <v>0</v>
      </c>
      <c r="R28" s="236">
        <f>+Sklop6[[#This Row],[cena/enota brez DDV v EUR]]+Sklop6[[#This Row],[Davek (EUR)]]</f>
        <v>0</v>
      </c>
      <c r="S28" s="236">
        <f>+Sklop6[[#This Row],[cena/enota brez DDV v EUR]]*Sklop6[[#This Row],[Okvirna količina]]</f>
        <v>0</v>
      </c>
      <c r="T28" s="254">
        <f>+Sklop6[[#This Row],[Končna cena/enoto mere (EUR) z DDV]]*Sklop6[[#This Row],[Okvirna količina]]</f>
        <v>0</v>
      </c>
      <c r="U28" s="255"/>
    </row>
    <row r="29" spans="1:21" s="55" customFormat="1" ht="12">
      <c r="A29" s="79" t="s">
        <v>15</v>
      </c>
      <c r="B29" s="243" t="s">
        <v>351</v>
      </c>
      <c r="C29" s="242" t="s">
        <v>711</v>
      </c>
      <c r="D29" s="77" t="s">
        <v>0</v>
      </c>
      <c r="E29" s="149"/>
      <c r="F29" s="256">
        <v>100</v>
      </c>
      <c r="G29" s="232" t="s">
        <v>0</v>
      </c>
      <c r="H2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9" s="231" t="str">
        <f>IF(Sklop6[[#This Row],[ZAHTEVANA SHEMA KAKOVOSTI]]&lt;&gt;"",Sklop6[[#This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+Sklop6[[#This Row],[cena/enota brez DDV v EUR]]*Sklop6[[#This Row],[Stopnja DDV (%)]]</f>
        <v>0</v>
      </c>
      <c r="R29" s="236">
        <f>+Sklop6[[#This Row],[cena/enota brez DDV v EUR]]+Sklop6[[#This Row],[Davek (EUR)]]</f>
        <v>0</v>
      </c>
      <c r="S29" s="236">
        <f>+Sklop6[[#This Row],[cena/enota brez DDV v EUR]]*Sklop6[[#This Row],[Okvirna količina]]</f>
        <v>0</v>
      </c>
      <c r="T29" s="254">
        <f>+Sklop6[[#This Row],[Končna cena/enoto mere (EUR) z DDV]]*Sklop6[[#This Row],[Okvirna količina]]</f>
        <v>0</v>
      </c>
      <c r="U29" s="255"/>
    </row>
    <row r="30" spans="1:21" s="55" customFormat="1" ht="12">
      <c r="A30" s="79" t="s">
        <v>16</v>
      </c>
      <c r="B30" s="243" t="s">
        <v>352</v>
      </c>
      <c r="C30" s="242" t="s">
        <v>711</v>
      </c>
      <c r="D30" s="77" t="s">
        <v>0</v>
      </c>
      <c r="E30" s="149"/>
      <c r="F30" s="256">
        <v>100</v>
      </c>
      <c r="G30" s="232" t="s">
        <v>0</v>
      </c>
      <c r="H3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0" s="231" t="str">
        <f>IF(Sklop6[[#This Row],[ZAHTEVANA SHEMA KAKOVOSTI]]&lt;&gt;"",Sklop6[[#This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+Sklop6[[#This Row],[cena/enota brez DDV v EUR]]*Sklop6[[#This Row],[Stopnja DDV (%)]]</f>
        <v>0</v>
      </c>
      <c r="R30" s="236">
        <f>+Sklop6[[#This Row],[cena/enota brez DDV v EUR]]+Sklop6[[#This Row],[Davek (EUR)]]</f>
        <v>0</v>
      </c>
      <c r="S30" s="236">
        <f>+Sklop6[[#This Row],[cena/enota brez DDV v EUR]]*Sklop6[[#This Row],[Okvirna količina]]</f>
        <v>0</v>
      </c>
      <c r="T30" s="254">
        <f>+Sklop6[[#This Row],[Končna cena/enoto mere (EUR) z DDV]]*Sklop6[[#This Row],[Okvirna količina]]</f>
        <v>0</v>
      </c>
      <c r="U30" s="255"/>
    </row>
    <row r="31" spans="1:21" s="55" customFormat="1" ht="12">
      <c r="A31" s="79" t="s">
        <v>17</v>
      </c>
      <c r="B31" s="179" t="s">
        <v>339</v>
      </c>
      <c r="C31" s="242" t="s">
        <v>111</v>
      </c>
      <c r="D31" s="77" t="s">
        <v>0</v>
      </c>
      <c r="E31" s="149"/>
      <c r="F31" s="182">
        <v>20</v>
      </c>
      <c r="G31" s="183" t="s">
        <v>0</v>
      </c>
      <c r="H31" s="15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1" s="159" t="str">
        <f>IF(Sklop6[[#This Row],[ZAHTEVANA SHEMA KAKOVOSTI]]&lt;&gt;"",Sklop6[[#This Row],[Preračunana masa/volumen/kos na enoto kg]],"")</f>
        <v/>
      </c>
      <c r="J31" s="160"/>
      <c r="K31" s="161"/>
      <c r="L31" s="161"/>
      <c r="M31" s="165"/>
      <c r="N31" s="162"/>
      <c r="O31" s="162"/>
      <c r="P31" s="163"/>
      <c r="Q31" s="162">
        <f>+Sklop6[[#This Row],[cena/enota brez DDV v EUR]]*Sklop6[[#This Row],[Stopnja DDV (%)]]</f>
        <v>0</v>
      </c>
      <c r="R31" s="162">
        <f>+Sklop6[[#This Row],[cena/enota brez DDV v EUR]]+Sklop6[[#This Row],[Davek (EUR)]]</f>
        <v>0</v>
      </c>
      <c r="S31" s="162">
        <f>+Sklop6[[#This Row],[cena/enota brez DDV v EUR]]*Sklop6[[#This Row],[Okvirna količina]]</f>
        <v>0</v>
      </c>
      <c r="T31" s="164">
        <f>+Sklop6[[#This Row],[Končna cena/enoto mere (EUR) z DDV]]*Sklop6[[#This Row],[Okvirna količina]]</f>
        <v>0</v>
      </c>
      <c r="U31" s="170"/>
    </row>
    <row r="32" spans="1:21" s="55" customFormat="1" ht="12">
      <c r="A32" s="79" t="s">
        <v>18</v>
      </c>
      <c r="B32" s="243" t="s">
        <v>340</v>
      </c>
      <c r="C32" s="242" t="s">
        <v>111</v>
      </c>
      <c r="D32" s="77" t="s">
        <v>0</v>
      </c>
      <c r="E32" s="149"/>
      <c r="F32" s="256">
        <v>50</v>
      </c>
      <c r="G32" s="232" t="s">
        <v>0</v>
      </c>
      <c r="H32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2" s="231" t="str">
        <f>IF(Sklop6[[#This Row],[ZAHTEVANA SHEMA KAKOVOSTI]]&lt;&gt;"",Sklop6[[#This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+Sklop6[[#This Row],[cena/enota brez DDV v EUR]]*Sklop6[[#This Row],[Stopnja DDV (%)]]</f>
        <v>0</v>
      </c>
      <c r="R32" s="236">
        <f>+Sklop6[[#This Row],[cena/enota brez DDV v EUR]]+Sklop6[[#This Row],[Davek (EUR)]]</f>
        <v>0</v>
      </c>
      <c r="S32" s="236">
        <f>+Sklop6[[#This Row],[cena/enota brez DDV v EUR]]*Sklop6[[#This Row],[Okvirna količina]]</f>
        <v>0</v>
      </c>
      <c r="T32" s="254">
        <f>+Sklop6[[#This Row],[Končna cena/enoto mere (EUR) z DDV]]*Sklop6[[#This Row],[Okvirna količina]]</f>
        <v>0</v>
      </c>
      <c r="U32" s="255"/>
    </row>
    <row r="33" spans="1:21" s="55" customFormat="1" ht="12">
      <c r="A33" s="79" t="s">
        <v>19</v>
      </c>
      <c r="B33" s="243" t="s">
        <v>353</v>
      </c>
      <c r="C33" s="242" t="s">
        <v>711</v>
      </c>
      <c r="D33" s="77" t="s">
        <v>0</v>
      </c>
      <c r="E33" s="149"/>
      <c r="F33" s="256">
        <v>50</v>
      </c>
      <c r="G33" s="232" t="s">
        <v>0</v>
      </c>
      <c r="H33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231" t="str">
        <f>IF(Sklop6[[#This Row],[ZAHTEVANA SHEMA KAKOVOSTI]]&lt;&gt;"",Sklop6[[#This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+Sklop6[[#This Row],[cena/enota brez DDV v EUR]]*Sklop6[[#This Row],[Stopnja DDV (%)]]</f>
        <v>0</v>
      </c>
      <c r="R33" s="236">
        <f>+Sklop6[[#This Row],[cena/enota brez DDV v EUR]]+Sklop6[[#This Row],[Davek (EUR)]]</f>
        <v>0</v>
      </c>
      <c r="S33" s="236">
        <f>+Sklop6[[#This Row],[cena/enota brez DDV v EUR]]*Sklop6[[#This Row],[Okvirna količina]]</f>
        <v>0</v>
      </c>
      <c r="T33" s="254">
        <f>+Sklop6[[#This Row],[Končna cena/enoto mere (EUR) z DDV]]*Sklop6[[#This Row],[Okvirna količina]]</f>
        <v>0</v>
      </c>
      <c r="U33" s="255"/>
    </row>
    <row r="34" spans="1:21" s="55" customFormat="1" ht="12">
      <c r="A34" s="79" t="s">
        <v>20</v>
      </c>
      <c r="B34" s="243" t="s">
        <v>354</v>
      </c>
      <c r="C34" s="242" t="s">
        <v>711</v>
      </c>
      <c r="D34" s="77" t="s">
        <v>0</v>
      </c>
      <c r="E34" s="149"/>
      <c r="F34" s="256">
        <v>50</v>
      </c>
      <c r="G34" s="232" t="s">
        <v>0</v>
      </c>
      <c r="H34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231" t="str">
        <f>IF(Sklop6[[#This Row],[ZAHTEVANA SHEMA KAKOVOSTI]]&lt;&gt;"",Sklop6[[#This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+Sklop6[[#This Row],[cena/enota brez DDV v EUR]]*Sklop6[[#This Row],[Stopnja DDV (%)]]</f>
        <v>0</v>
      </c>
      <c r="R34" s="236">
        <f>+Sklop6[[#This Row],[cena/enota brez DDV v EUR]]+Sklop6[[#This Row],[Davek (EUR)]]</f>
        <v>0</v>
      </c>
      <c r="S34" s="236">
        <f>+Sklop6[[#This Row],[cena/enota brez DDV v EUR]]*Sklop6[[#This Row],[Okvirna količina]]</f>
        <v>0</v>
      </c>
      <c r="T34" s="254">
        <f>+Sklop6[[#This Row],[Končna cena/enoto mere (EUR) z DDV]]*Sklop6[[#This Row],[Okvirna količina]]</f>
        <v>0</v>
      </c>
      <c r="U34" s="255"/>
    </row>
    <row r="35" spans="1:21" s="55" customFormat="1" ht="12">
      <c r="A35" s="79" t="s">
        <v>21</v>
      </c>
      <c r="B35" s="243" t="s">
        <v>355</v>
      </c>
      <c r="C35" s="242" t="s">
        <v>711</v>
      </c>
      <c r="D35" s="77" t="s">
        <v>0</v>
      </c>
      <c r="E35" s="149"/>
      <c r="F35" s="256">
        <v>50</v>
      </c>
      <c r="G35" s="232" t="s">
        <v>0</v>
      </c>
      <c r="H35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5" s="231" t="str">
        <f>IF(Sklop6[[#This Row],[ZAHTEVANA SHEMA KAKOVOSTI]]&lt;&gt;"",Sklop6[[#This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+Sklop6[[#This Row],[cena/enota brez DDV v EUR]]*Sklop6[[#This Row],[Stopnja DDV (%)]]</f>
        <v>0</v>
      </c>
      <c r="R35" s="236">
        <f>+Sklop6[[#This Row],[cena/enota brez DDV v EUR]]+Sklop6[[#This Row],[Davek (EUR)]]</f>
        <v>0</v>
      </c>
      <c r="S35" s="236">
        <f>+Sklop6[[#This Row],[cena/enota brez DDV v EUR]]*Sklop6[[#This Row],[Okvirna količina]]</f>
        <v>0</v>
      </c>
      <c r="T35" s="254">
        <f>+Sklop6[[#This Row],[Končna cena/enoto mere (EUR) z DDV]]*Sklop6[[#This Row],[Okvirna količina]]</f>
        <v>0</v>
      </c>
      <c r="U35" s="255"/>
    </row>
    <row r="36" spans="1:21" s="55" customFormat="1" ht="12">
      <c r="A36" s="79" t="s">
        <v>22</v>
      </c>
      <c r="B36" s="243" t="s">
        <v>341</v>
      </c>
      <c r="C36" s="242" t="s">
        <v>111</v>
      </c>
      <c r="D36" s="77" t="s">
        <v>0</v>
      </c>
      <c r="E36" s="149"/>
      <c r="F36" s="256">
        <v>20</v>
      </c>
      <c r="G36" s="232" t="s">
        <v>0</v>
      </c>
      <c r="H36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6" s="231" t="str">
        <f>IF(Sklop6[[#This Row],[ZAHTEVANA SHEMA KAKOVOSTI]]&lt;&gt;"",Sklop6[[#This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+Sklop6[[#This Row],[cena/enota brez DDV v EUR]]*Sklop6[[#This Row],[Stopnja DDV (%)]]</f>
        <v>0</v>
      </c>
      <c r="R36" s="236">
        <f>+Sklop6[[#This Row],[cena/enota brez DDV v EUR]]+Sklop6[[#This Row],[Davek (EUR)]]</f>
        <v>0</v>
      </c>
      <c r="S36" s="236">
        <f>+Sklop6[[#This Row],[cena/enota brez DDV v EUR]]*Sklop6[[#This Row],[Okvirna količina]]</f>
        <v>0</v>
      </c>
      <c r="T36" s="254">
        <f>+Sklop6[[#This Row],[Končna cena/enoto mere (EUR) z DDV]]*Sklop6[[#This Row],[Okvirna količina]]</f>
        <v>0</v>
      </c>
      <c r="U36" s="255"/>
    </row>
    <row r="37" spans="1:21" s="55" customFormat="1" ht="12">
      <c r="A37" s="79" t="s">
        <v>23</v>
      </c>
      <c r="B37" s="243" t="s">
        <v>356</v>
      </c>
      <c r="C37" s="242" t="s">
        <v>711</v>
      </c>
      <c r="D37" s="77" t="s">
        <v>0</v>
      </c>
      <c r="E37" s="149"/>
      <c r="F37" s="256">
        <v>100</v>
      </c>
      <c r="G37" s="232" t="s">
        <v>0</v>
      </c>
      <c r="H37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7" s="231" t="str">
        <f>IF(Sklop6[[#This Row],[ZAHTEVANA SHEMA KAKOVOSTI]]&lt;&gt;"",Sklop6[[#This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+Sklop6[[#This Row],[cena/enota brez DDV v EUR]]*Sklop6[[#This Row],[Stopnja DDV (%)]]</f>
        <v>0</v>
      </c>
      <c r="R37" s="236">
        <f>+Sklop6[[#This Row],[cena/enota brez DDV v EUR]]+Sklop6[[#This Row],[Davek (EUR)]]</f>
        <v>0</v>
      </c>
      <c r="S37" s="236">
        <f>+Sklop6[[#This Row],[cena/enota brez DDV v EUR]]*Sklop6[[#This Row],[Okvirna količina]]</f>
        <v>0</v>
      </c>
      <c r="T37" s="254">
        <f>+Sklop6[[#This Row],[Končna cena/enoto mere (EUR) z DDV]]*Sklop6[[#This Row],[Okvirna količina]]</f>
        <v>0</v>
      </c>
      <c r="U37" s="255"/>
    </row>
    <row r="38" spans="1:21" s="55" customFormat="1" ht="24">
      <c r="A38" s="79" t="s">
        <v>24</v>
      </c>
      <c r="B38" s="243" t="s">
        <v>357</v>
      </c>
      <c r="C38" s="242" t="s">
        <v>711</v>
      </c>
      <c r="D38" s="77" t="s">
        <v>0</v>
      </c>
      <c r="E38" s="149"/>
      <c r="F38" s="256">
        <v>50</v>
      </c>
      <c r="G38" s="232" t="s">
        <v>0</v>
      </c>
      <c r="H38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8" s="231" t="str">
        <f>IF(Sklop6[[#This Row],[ZAHTEVANA SHEMA KAKOVOSTI]]&lt;&gt;"",Sklop6[[#This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+Sklop6[[#This Row],[cena/enota brez DDV v EUR]]*Sklop6[[#This Row],[Stopnja DDV (%)]]</f>
        <v>0</v>
      </c>
      <c r="R38" s="236">
        <f>+Sklop6[[#This Row],[cena/enota brez DDV v EUR]]+Sklop6[[#This Row],[Davek (EUR)]]</f>
        <v>0</v>
      </c>
      <c r="S38" s="236">
        <f>+Sklop6[[#This Row],[cena/enota brez DDV v EUR]]*Sklop6[[#This Row],[Okvirna količina]]</f>
        <v>0</v>
      </c>
      <c r="T38" s="254">
        <f>+Sklop6[[#This Row],[Končna cena/enoto mere (EUR) z DDV]]*Sklop6[[#This Row],[Okvirna količina]]</f>
        <v>0</v>
      </c>
      <c r="U38" s="255"/>
    </row>
    <row r="39" spans="1:21" s="55" customFormat="1" ht="12">
      <c r="A39" s="79" t="s">
        <v>25</v>
      </c>
      <c r="B39" s="243" t="s">
        <v>358</v>
      </c>
      <c r="C39" s="242" t="s">
        <v>711</v>
      </c>
      <c r="D39" s="77" t="s">
        <v>0</v>
      </c>
      <c r="E39" s="149"/>
      <c r="F39" s="256">
        <v>100</v>
      </c>
      <c r="G39" s="232" t="s">
        <v>0</v>
      </c>
      <c r="H39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9" s="231" t="str">
        <f>IF(Sklop6[[#This Row],[ZAHTEVANA SHEMA KAKOVOSTI]]&lt;&gt;"",Sklop6[[#This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+Sklop6[[#This Row],[cena/enota brez DDV v EUR]]*Sklop6[[#This Row],[Stopnja DDV (%)]]</f>
        <v>0</v>
      </c>
      <c r="R39" s="236">
        <f>+Sklop6[[#This Row],[cena/enota brez DDV v EUR]]+Sklop6[[#This Row],[Davek (EUR)]]</f>
        <v>0</v>
      </c>
      <c r="S39" s="236">
        <f>+Sklop6[[#This Row],[cena/enota brez DDV v EUR]]*Sklop6[[#This Row],[Okvirna količina]]</f>
        <v>0</v>
      </c>
      <c r="T39" s="254">
        <f>+Sklop6[[#This Row],[Končna cena/enoto mere (EUR) z DDV]]*Sklop6[[#This Row],[Okvirna količina]]</f>
        <v>0</v>
      </c>
      <c r="U39" s="255"/>
    </row>
    <row r="40" spans="1:21" ht="27" customHeight="1">
      <c r="A40" s="79" t="s">
        <v>26</v>
      </c>
      <c r="B40" s="278" t="s">
        <v>359</v>
      </c>
      <c r="C40" s="242" t="s">
        <v>711</v>
      </c>
      <c r="D40" s="77" t="s">
        <v>0</v>
      </c>
      <c r="E40" s="149"/>
      <c r="F40" s="256">
        <v>50</v>
      </c>
      <c r="G40" s="261" t="s">
        <v>0</v>
      </c>
      <c r="H40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231" t="str">
        <f>IF(Sklop6[[#This Row],[ZAHTEVANA SHEMA KAKOVOSTI]]&lt;&gt;"",Sklop6[[#This Row],[Preračunana masa/volumen/kos na enoto kg]],"")</f>
        <v/>
      </c>
      <c r="J40" s="234"/>
      <c r="K40" s="253"/>
      <c r="L40" s="253"/>
      <c r="M40" s="247"/>
      <c r="N40" s="236"/>
      <c r="O40" s="236"/>
      <c r="P40" s="262"/>
      <c r="Q40" s="236">
        <f>+Sklop6[[#This Row],[cena/enota brez DDV v EUR]]*Sklop6[[#This Row],[Stopnja DDV (%)]]</f>
        <v>0</v>
      </c>
      <c r="R40" s="236">
        <f>+Sklop6[[#This Row],[cena/enota brez DDV v EUR]]+Sklop6[[#This Row],[Davek (EUR)]]</f>
        <v>0</v>
      </c>
      <c r="S40" s="236">
        <f>+Sklop6[[#This Row],[cena/enota brez DDV v EUR]]*Sklop6[[#This Row],[Okvirna količina]]</f>
        <v>0</v>
      </c>
      <c r="T40" s="254">
        <f>+Sklop6[[#This Row],[Končna cena/enoto mere (EUR) z DDV]]*Sklop6[[#This Row],[Okvirna količina]]</f>
        <v>0</v>
      </c>
      <c r="U40" s="255"/>
    </row>
    <row r="41" spans="1:21" ht="27" customHeight="1">
      <c r="A41" s="359" t="s">
        <v>27</v>
      </c>
      <c r="B41" s="370" t="s">
        <v>302</v>
      </c>
      <c r="C41" s="361" t="s">
        <v>111</v>
      </c>
      <c r="D41" s="371" t="s">
        <v>0</v>
      </c>
      <c r="E41" s="372"/>
      <c r="F41" s="373">
        <v>200</v>
      </c>
      <c r="G41" s="374" t="s">
        <v>0</v>
      </c>
      <c r="H41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1" s="231" t="str">
        <f>IF(Sklop6[[#This Row],[ZAHTEVANA SHEMA KAKOVOSTI]]&lt;&gt;"",Sklop6[[#This Row],[Preračunana masa/volumen/kos na enoto kg]],"")</f>
        <v/>
      </c>
      <c r="J41" s="234"/>
      <c r="K41" s="253"/>
      <c r="L41" s="253"/>
      <c r="M41" s="247"/>
      <c r="N41" s="236"/>
      <c r="O41" s="236"/>
      <c r="P41" s="262"/>
      <c r="Q41" s="236">
        <f>+Sklop6[[#This Row],[cena/enota brez DDV v EUR]]*Sklop6[[#This Row],[Stopnja DDV (%)]]</f>
        <v>0</v>
      </c>
      <c r="R41" s="236">
        <f>+Sklop6[[#This Row],[cena/enota brez DDV v EUR]]+Sklop6[[#This Row],[Davek (EUR)]]</f>
        <v>0</v>
      </c>
      <c r="S41" s="236">
        <f>+Sklop6[[#This Row],[cena/enota brez DDV v EUR]]*Sklop6[[#This Row],[Okvirna količina]]</f>
        <v>0</v>
      </c>
      <c r="T41" s="254">
        <f>+Sklop6[[#This Row],[Končna cena/enoto mere (EUR) z DDV]]*Sklop6[[#This Row],[Okvirna količina]]</f>
        <v>0</v>
      </c>
      <c r="U41" s="255"/>
    </row>
    <row r="42" spans="1:21" ht="27" customHeight="1">
      <c r="A42" s="359" t="s">
        <v>28</v>
      </c>
      <c r="B42" s="370" t="s">
        <v>303</v>
      </c>
      <c r="C42" s="361" t="s">
        <v>111</v>
      </c>
      <c r="D42" s="371" t="s">
        <v>0</v>
      </c>
      <c r="E42" s="372"/>
      <c r="F42" s="373">
        <v>700</v>
      </c>
      <c r="G42" s="374" t="s">
        <v>0</v>
      </c>
      <c r="H42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42" s="231" t="str">
        <f>IF(Sklop6[[#This Row],[ZAHTEVANA SHEMA KAKOVOSTI]]&lt;&gt;"",Sklop6[[#This Row],[Preračunana masa/volumen/kos na enoto kg]],"")</f>
        <v/>
      </c>
      <c r="J42" s="234"/>
      <c r="K42" s="253"/>
      <c r="L42" s="253"/>
      <c r="M42" s="247"/>
      <c r="N42" s="236"/>
      <c r="O42" s="236"/>
      <c r="P42" s="262"/>
      <c r="Q42" s="236">
        <f>+Sklop6[[#This Row],[cena/enota brez DDV v EUR]]*Sklop6[[#This Row],[Stopnja DDV (%)]]</f>
        <v>0</v>
      </c>
      <c r="R42" s="236">
        <f>+Sklop6[[#This Row],[cena/enota brez DDV v EUR]]+Sklop6[[#This Row],[Davek (EUR)]]</f>
        <v>0</v>
      </c>
      <c r="S42" s="236">
        <f>+Sklop6[[#This Row],[cena/enota brez DDV v EUR]]*Sklop6[[#This Row],[Okvirna količina]]</f>
        <v>0</v>
      </c>
      <c r="T42" s="254">
        <f>+Sklop6[[#This Row],[Končna cena/enoto mere (EUR) z DDV]]*Sklop6[[#This Row],[Okvirna količina]]</f>
        <v>0</v>
      </c>
      <c r="U42" s="255"/>
    </row>
    <row r="43" spans="1:21" ht="27" customHeight="1">
      <c r="A43" s="359" t="s">
        <v>29</v>
      </c>
      <c r="B43" s="370" t="s">
        <v>304</v>
      </c>
      <c r="C43" s="361" t="s">
        <v>111</v>
      </c>
      <c r="D43" s="375" t="s">
        <v>0</v>
      </c>
      <c r="E43" s="376"/>
      <c r="F43" s="364">
        <v>140</v>
      </c>
      <c r="G43" s="377" t="s">
        <v>0</v>
      </c>
      <c r="H43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3" s="231" t="str">
        <f>IF(Sklop6[[#This Row],[ZAHTEVANA SHEMA KAKOVOSTI]]&lt;&gt;"",Sklop6[[#This Row],[Preračunana masa/volumen/kos na enoto kg]],"")</f>
        <v/>
      </c>
      <c r="J43" s="234"/>
      <c r="K43" s="253"/>
      <c r="L43" s="253"/>
      <c r="M43" s="247"/>
      <c r="N43" s="236"/>
      <c r="O43" s="236"/>
      <c r="P43" s="262"/>
      <c r="Q43" s="236">
        <f>+Sklop6[[#This Row],[cena/enota brez DDV v EUR]]*Sklop6[[#This Row],[Stopnja DDV (%)]]</f>
        <v>0</v>
      </c>
      <c r="R43" s="236">
        <f>+Sklop6[[#This Row],[cena/enota brez DDV v EUR]]+Sklop6[[#This Row],[Davek (EUR)]]</f>
        <v>0</v>
      </c>
      <c r="S43" s="236">
        <f>+Sklop6[[#This Row],[cena/enota brez DDV v EUR]]*Sklop6[[#This Row],[Okvirna količina]]</f>
        <v>0</v>
      </c>
      <c r="T43" s="254">
        <f>+Sklop6[[#This Row],[Končna cena/enoto mere (EUR) z DDV]]*Sklop6[[#This Row],[Okvirna količina]]</f>
        <v>0</v>
      </c>
      <c r="U43" s="255"/>
    </row>
    <row r="44" spans="1:21" ht="27" customHeight="1">
      <c r="A44" s="359" t="s">
        <v>30</v>
      </c>
      <c r="B44" s="370" t="s">
        <v>305</v>
      </c>
      <c r="C44" s="361" t="s">
        <v>111</v>
      </c>
      <c r="D44" s="375" t="s">
        <v>0</v>
      </c>
      <c r="E44" s="376"/>
      <c r="F44" s="364">
        <v>140</v>
      </c>
      <c r="G44" s="377" t="s">
        <v>0</v>
      </c>
      <c r="H44" s="23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44" s="231" t="str">
        <f>IF(Sklop6[[#This Row],[ZAHTEVANA SHEMA KAKOVOSTI]]&lt;&gt;"",Sklop6[[#This Row],[Preračunana masa/volumen/kos na enoto kg]],"")</f>
        <v/>
      </c>
      <c r="J44" s="234"/>
      <c r="K44" s="253"/>
      <c r="L44" s="253"/>
      <c r="M44" s="247"/>
      <c r="N44" s="236"/>
      <c r="O44" s="236"/>
      <c r="P44" s="262"/>
      <c r="Q44" s="236">
        <f>+Sklop6[[#This Row],[cena/enota brez DDV v EUR]]*Sklop6[[#This Row],[Stopnja DDV (%)]]</f>
        <v>0</v>
      </c>
      <c r="R44" s="236">
        <f>+Sklop6[[#This Row],[cena/enota brez DDV v EUR]]+Sklop6[[#This Row],[Davek (EUR)]]</f>
        <v>0</v>
      </c>
      <c r="S44" s="236">
        <f>+Sklop6[[#This Row],[cena/enota brez DDV v EUR]]*Sklop6[[#This Row],[Okvirna količina]]</f>
        <v>0</v>
      </c>
      <c r="T44" s="254">
        <f>+Sklop6[[#This Row],[Končna cena/enoto mere (EUR) z DDV]]*Sklop6[[#This Row],[Okvirna količina]]</f>
        <v>0</v>
      </c>
      <c r="U44" s="255"/>
    </row>
    <row r="45" spans="1:21">
      <c r="A45" s="209" t="s">
        <v>133</v>
      </c>
      <c r="B45" s="210"/>
      <c r="C45" s="211"/>
      <c r="D45" s="211"/>
      <c r="E45" s="212"/>
      <c r="F45" s="213"/>
      <c r="G45" s="214"/>
      <c r="H45" s="215">
        <f>SUBTOTAL(109,Sklop6[Preračunana masa/volumen/kos na enoto kg])</f>
        <v>3300</v>
      </c>
      <c r="I45" s="215">
        <f>SUBTOTAL(109,Sklop6[Živila iz shem kakovosti (kg)])</f>
        <v>0</v>
      </c>
      <c r="J45" s="213"/>
      <c r="K45" s="216"/>
      <c r="L45" s="216"/>
      <c r="M45" s="217"/>
      <c r="N45" s="218"/>
      <c r="O45" s="218"/>
      <c r="P45" s="218"/>
      <c r="Q45" s="219"/>
      <c r="R45" s="213"/>
      <c r="S45" s="219">
        <f>SUBTOTAL(109,Sklop6[Vrednost za okvirno količino (EUR) brez DDV])</f>
        <v>0</v>
      </c>
      <c r="T45" s="219">
        <f>SUBTOTAL(109,Sklop6[Vrednost za okvirno količino (EUR) z DDV])</f>
        <v>0</v>
      </c>
      <c r="U45" s="220">
        <f>SUBTOTAL(103,Sklop6[Shema kakovosti
(nacionalne, evropske)
])</f>
        <v>0</v>
      </c>
    </row>
    <row r="46" spans="1:21" s="200" customFormat="1">
      <c r="A46" s="188"/>
      <c r="B46" s="189"/>
      <c r="C46" s="190"/>
      <c r="D46" s="190"/>
      <c r="E46" s="191"/>
      <c r="F46" s="192"/>
      <c r="G46" s="193"/>
      <c r="H46" s="194"/>
      <c r="I46" s="194"/>
      <c r="J46" s="192"/>
      <c r="K46" s="195"/>
      <c r="L46" s="195"/>
      <c r="M46" s="196"/>
      <c r="N46" s="197"/>
      <c r="O46" s="197"/>
      <c r="P46" s="197"/>
      <c r="Q46" s="198"/>
      <c r="R46" s="192"/>
      <c r="S46" s="198"/>
      <c r="T46" s="198"/>
      <c r="U46" s="199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1">
      <c r="A49" s="95" t="s">
        <v>175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109" t="s">
        <v>168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N50" s="29"/>
      <c r="O50" s="29"/>
      <c r="P50" s="29"/>
      <c r="Q50" s="29"/>
      <c r="R50" s="29"/>
    </row>
    <row r="51" spans="1:21">
      <c r="A51" s="329" t="s">
        <v>187</v>
      </c>
      <c r="B51" s="329"/>
      <c r="C51" s="329"/>
      <c r="D51" s="329"/>
      <c r="E51" s="329"/>
      <c r="F51" s="329"/>
      <c r="G51" s="329"/>
      <c r="H51" s="329"/>
      <c r="I51" s="329"/>
      <c r="J51" s="329"/>
      <c r="K51" s="329"/>
      <c r="L51" s="329"/>
      <c r="N51" s="29"/>
      <c r="O51" s="29"/>
      <c r="P51" s="29"/>
      <c r="Q51" s="29"/>
      <c r="R51" s="29"/>
    </row>
    <row r="52" spans="1:2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N52" s="29"/>
      <c r="O52" s="29"/>
      <c r="P52" s="29"/>
      <c r="Q52" s="29"/>
      <c r="R52" s="29"/>
    </row>
    <row r="53" spans="1:21">
      <c r="A53" s="95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1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U50 J50:P50" name="Obseg1_3"/>
    <protectedRange sqref="J51:P52 U51:U52" name="Obseg1_3_1_1"/>
  </protectedRanges>
  <mergeCells count="8">
    <mergeCell ref="A51:L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55"/>
  <sheetViews>
    <sheetView zoomScaleNormal="100" zoomScaleSheetLayoutView="100" workbookViewId="0">
      <selection activeCell="P46" sqref="P46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pred_rekapitulacija'!B20</f>
        <v>EKOLOŠKO MESO IN EKOLOŠKI MESNI IZDELKI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66" t="s">
        <v>360</v>
      </c>
      <c r="C16" s="143" t="s">
        <v>111</v>
      </c>
      <c r="D16" s="77" t="s">
        <v>0</v>
      </c>
      <c r="E16" s="230"/>
      <c r="F16" s="231">
        <v>700</v>
      </c>
      <c r="G16" s="257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6" s="80" t="str">
        <f>IF(Sklop7[[#This Row],[ZAHTEVANA SHEMA KAKOVOSTI]]&lt;&gt;"",Sklop7[[#This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47" t="s">
        <v>111</v>
      </c>
    </row>
    <row r="17" spans="1:22" s="55" customFormat="1" ht="12">
      <c r="A17" s="79" t="s">
        <v>3</v>
      </c>
      <c r="B17" s="243" t="s">
        <v>361</v>
      </c>
      <c r="C17" s="143" t="s">
        <v>111</v>
      </c>
      <c r="D17" s="77" t="s">
        <v>0</v>
      </c>
      <c r="E17" s="230"/>
      <c r="F17" s="231">
        <v>700</v>
      </c>
      <c r="G17" s="232" t="s">
        <v>0</v>
      </c>
      <c r="H17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17" s="231" t="str">
        <f>IF(Sklop7[[#This Row],[ZAHTEVANA SHEMA KAKOVOSTI]]&lt;&gt;"",Sklop7[[#This Row],[Preračunana masa/volumen/kos na enoto kg]],"")</f>
        <v/>
      </c>
      <c r="J17" s="249"/>
      <c r="K17" s="148"/>
      <c r="L17" s="148"/>
      <c r="M17" s="148"/>
      <c r="N17" s="235"/>
      <c r="O17" s="148"/>
      <c r="P17" s="248"/>
      <c r="Q17" s="236">
        <f>+Sklop7[[#This Row],[cena/enota brez DDV v EUR]]*Sklop7[[#This Row],[Stopnja DDV (%)]]</f>
        <v>0</v>
      </c>
      <c r="R17" s="236">
        <f>+Sklop7[[#This Row],[cena/enota brez DDV v EUR]]+Sklop7[[#This Row],[Davek (EUR)]]</f>
        <v>0</v>
      </c>
      <c r="S17" s="236">
        <f>+Sklop7[[#This Row],[cena/enota brez DDV v EUR]]*Sklop7[[#This Row],[Okvirna količina]]</f>
        <v>0</v>
      </c>
      <c r="T17" s="236">
        <f>+Sklop7[[#This Row],[Končna cena/enoto mere (EUR) z DDV]]*Sklop7[[#This Row],[Okvirna količina]]</f>
        <v>0</v>
      </c>
      <c r="U17" s="147" t="s">
        <v>111</v>
      </c>
    </row>
    <row r="18" spans="1:22" s="55" customFormat="1" ht="12">
      <c r="A18" s="79" t="s">
        <v>4</v>
      </c>
      <c r="B18" s="243" t="s">
        <v>362</v>
      </c>
      <c r="C18" s="143" t="s">
        <v>111</v>
      </c>
      <c r="D18" s="77" t="s">
        <v>0</v>
      </c>
      <c r="E18" s="230"/>
      <c r="F18" s="231">
        <v>800</v>
      </c>
      <c r="G18" s="232" t="s">
        <v>0</v>
      </c>
      <c r="H18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231" t="str">
        <f>IF(Sklop7[[#This Row],[ZAHTEVANA SHEMA KAKOVOSTI]]&lt;&gt;"",Sklop7[[#This Row],[Preračunana masa/volumen/kos na enoto kg]],"")</f>
        <v/>
      </c>
      <c r="J18" s="249"/>
      <c r="K18" s="148"/>
      <c r="L18" s="148"/>
      <c r="M18" s="148"/>
      <c r="N18" s="235"/>
      <c r="O18" s="148"/>
      <c r="P18" s="248"/>
      <c r="Q18" s="236">
        <f>+Sklop7[[#This Row],[cena/enota brez DDV v EUR]]*Sklop7[[#This Row],[Stopnja DDV (%)]]</f>
        <v>0</v>
      </c>
      <c r="R18" s="236">
        <f>+Sklop7[[#This Row],[cena/enota brez DDV v EUR]]+Sklop7[[#This Row],[Davek (EUR)]]</f>
        <v>0</v>
      </c>
      <c r="S18" s="236">
        <f>+Sklop7[[#This Row],[cena/enota brez DDV v EUR]]*Sklop7[[#This Row],[Okvirna količina]]</f>
        <v>0</v>
      </c>
      <c r="T18" s="236">
        <f>+Sklop7[[#This Row],[Končna cena/enoto mere (EUR) z DDV]]*Sklop7[[#This Row],[Okvirna količina]]</f>
        <v>0</v>
      </c>
      <c r="U18" s="147" t="s">
        <v>111</v>
      </c>
    </row>
    <row r="19" spans="1:22" s="55" customFormat="1" ht="12">
      <c r="A19" s="79" t="s">
        <v>5</v>
      </c>
      <c r="B19" s="243" t="s">
        <v>363</v>
      </c>
      <c r="C19" s="143" t="s">
        <v>111</v>
      </c>
      <c r="D19" s="77" t="s">
        <v>0</v>
      </c>
      <c r="E19" s="230"/>
      <c r="F19" s="231">
        <v>120</v>
      </c>
      <c r="G19" s="232" t="s">
        <v>0</v>
      </c>
      <c r="H19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9" s="231" t="str">
        <f>IF(Sklop7[[#This Row],[ZAHTEVANA SHEMA KAKOVOSTI]]&lt;&gt;"",Sklop7[[#This Row],[Preračunana masa/volumen/kos na enoto kg]],"")</f>
        <v/>
      </c>
      <c r="J19" s="249"/>
      <c r="K19" s="148"/>
      <c r="L19" s="148"/>
      <c r="M19" s="148"/>
      <c r="N19" s="235"/>
      <c r="O19" s="148"/>
      <c r="P19" s="248"/>
      <c r="Q19" s="236">
        <f>+Sklop7[[#This Row],[cena/enota brez DDV v EUR]]*Sklop7[[#This Row],[Stopnja DDV (%)]]</f>
        <v>0</v>
      </c>
      <c r="R19" s="236">
        <f>+Sklop7[[#This Row],[cena/enota brez DDV v EUR]]+Sklop7[[#This Row],[Davek (EUR)]]</f>
        <v>0</v>
      </c>
      <c r="S19" s="236">
        <f>+Sklop7[[#This Row],[cena/enota brez DDV v EUR]]*Sklop7[[#This Row],[Okvirna količina]]</f>
        <v>0</v>
      </c>
      <c r="T19" s="236">
        <f>+Sklop7[[#This Row],[Končna cena/enoto mere (EUR) z DDV]]*Sklop7[[#This Row],[Okvirna količina]]</f>
        <v>0</v>
      </c>
      <c r="U19" s="147" t="s">
        <v>111</v>
      </c>
    </row>
    <row r="20" spans="1:22" s="55" customFormat="1" ht="12">
      <c r="A20" s="79" t="s">
        <v>6</v>
      </c>
      <c r="B20" s="243" t="s">
        <v>730</v>
      </c>
      <c r="C20" s="143" t="s">
        <v>111</v>
      </c>
      <c r="D20" s="77" t="s">
        <v>0</v>
      </c>
      <c r="E20" s="230"/>
      <c r="F20" s="231">
        <v>150</v>
      </c>
      <c r="G20" s="232" t="s">
        <v>0</v>
      </c>
      <c r="H20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0" s="231" t="str">
        <f>IF(Sklop7[[#This Row],[ZAHTEVANA SHEMA KAKOVOSTI]]&lt;&gt;"",Sklop7[[#This Row],[Preračunana masa/volumen/kos na enoto kg]],"")</f>
        <v/>
      </c>
      <c r="J20" s="249"/>
      <c r="K20" s="148"/>
      <c r="L20" s="148"/>
      <c r="M20" s="148"/>
      <c r="N20" s="235"/>
      <c r="O20" s="148"/>
      <c r="P20" s="248"/>
      <c r="Q20" s="236">
        <f>+Sklop7[[#This Row],[cena/enota brez DDV v EUR]]*Sklop7[[#This Row],[Stopnja DDV (%)]]</f>
        <v>0</v>
      </c>
      <c r="R20" s="236">
        <f>+Sklop7[[#This Row],[cena/enota brez DDV v EUR]]+Sklop7[[#This Row],[Davek (EUR)]]</f>
        <v>0</v>
      </c>
      <c r="S20" s="236">
        <f>+Sklop7[[#This Row],[cena/enota brez DDV v EUR]]*Sklop7[[#This Row],[Okvirna količina]]</f>
        <v>0</v>
      </c>
      <c r="T20" s="236">
        <f>+Sklop7[[#This Row],[Končna cena/enoto mere (EUR) z DDV]]*Sklop7[[#This Row],[Okvirna količina]]</f>
        <v>0</v>
      </c>
      <c r="U20" s="147" t="s">
        <v>111</v>
      </c>
    </row>
    <row r="21" spans="1:22" s="55" customFormat="1" ht="12">
      <c r="A21" s="79" t="s">
        <v>7</v>
      </c>
      <c r="B21" s="243" t="s">
        <v>729</v>
      </c>
      <c r="C21" s="143" t="s">
        <v>111</v>
      </c>
      <c r="D21" s="77" t="s">
        <v>0</v>
      </c>
      <c r="E21" s="230"/>
      <c r="F21" s="231">
        <v>150</v>
      </c>
      <c r="G21" s="232" t="s">
        <v>0</v>
      </c>
      <c r="H21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1" s="231" t="str">
        <f>IF(Sklop7[[#This Row],[ZAHTEVANA SHEMA KAKOVOSTI]]&lt;&gt;"",Sklop7[[#This Row],[Preračunana masa/volumen/kos na enoto kg]],"")</f>
        <v/>
      </c>
      <c r="J21" s="249"/>
      <c r="K21" s="148"/>
      <c r="L21" s="148"/>
      <c r="M21" s="148"/>
      <c r="N21" s="235"/>
      <c r="O21" s="148"/>
      <c r="P21" s="248"/>
      <c r="Q21" s="236">
        <f>+Sklop7[[#This Row],[cena/enota brez DDV v EUR]]*Sklop7[[#This Row],[Stopnja DDV (%)]]</f>
        <v>0</v>
      </c>
      <c r="R21" s="236">
        <f>+Sklop7[[#This Row],[cena/enota brez DDV v EUR]]+Sklop7[[#This Row],[Davek (EUR)]]</f>
        <v>0</v>
      </c>
      <c r="S21" s="236">
        <f>+Sklop7[[#This Row],[cena/enota brez DDV v EUR]]*Sklop7[[#This Row],[Okvirna količina]]</f>
        <v>0</v>
      </c>
      <c r="T21" s="236">
        <f>+Sklop7[[#This Row],[Končna cena/enoto mere (EUR) z DDV]]*Sklop7[[#This Row],[Okvirna količina]]</f>
        <v>0</v>
      </c>
      <c r="U21" s="147" t="s">
        <v>111</v>
      </c>
    </row>
    <row r="22" spans="1:22" s="55" customFormat="1" ht="24">
      <c r="A22" s="79" t="s">
        <v>8</v>
      </c>
      <c r="B22" s="243" t="s">
        <v>364</v>
      </c>
      <c r="C22" s="143" t="s">
        <v>111</v>
      </c>
      <c r="D22" s="77" t="s">
        <v>0</v>
      </c>
      <c r="E22" s="230"/>
      <c r="F22" s="231">
        <v>200</v>
      </c>
      <c r="G22" s="232" t="s">
        <v>0</v>
      </c>
      <c r="H22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2" s="231" t="str">
        <f>IF(Sklop7[[#This Row],[ZAHTEVANA SHEMA KAKOVOSTI]]&lt;&gt;"",Sklop7[[#This Row],[Preračunana masa/volumen/kos na enoto kg]],"")</f>
        <v/>
      </c>
      <c r="J22" s="249"/>
      <c r="K22" s="148"/>
      <c r="L22" s="148"/>
      <c r="M22" s="148"/>
      <c r="N22" s="235"/>
      <c r="O22" s="148"/>
      <c r="P22" s="248"/>
      <c r="Q22" s="236">
        <f>+Sklop7[[#This Row],[cena/enota brez DDV v EUR]]*Sklop7[[#This Row],[Stopnja DDV (%)]]</f>
        <v>0</v>
      </c>
      <c r="R22" s="236">
        <f>+Sklop7[[#This Row],[cena/enota brez DDV v EUR]]+Sklop7[[#This Row],[Davek (EUR)]]</f>
        <v>0</v>
      </c>
      <c r="S22" s="236">
        <f>+Sklop7[[#This Row],[cena/enota brez DDV v EUR]]*Sklop7[[#This Row],[Okvirna količina]]</f>
        <v>0</v>
      </c>
      <c r="T22" s="236">
        <f>+Sklop7[[#This Row],[Končna cena/enoto mere (EUR) z DDV]]*Sklop7[[#This Row],[Okvirna količina]]</f>
        <v>0</v>
      </c>
      <c r="U22" s="147" t="s">
        <v>111</v>
      </c>
    </row>
    <row r="23" spans="1:22" s="55" customFormat="1" ht="24">
      <c r="A23" s="79" t="s">
        <v>9</v>
      </c>
      <c r="B23" s="243" t="s">
        <v>365</v>
      </c>
      <c r="C23" s="143" t="s">
        <v>111</v>
      </c>
      <c r="D23" s="77" t="s">
        <v>0</v>
      </c>
      <c r="E23" s="230"/>
      <c r="F23" s="231">
        <v>200</v>
      </c>
      <c r="G23" s="232" t="s">
        <v>0</v>
      </c>
      <c r="H23" s="23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231" t="str">
        <f>IF(Sklop7[[#This Row],[ZAHTEVANA SHEMA KAKOVOSTI]]&lt;&gt;"",Sklop7[[#This Row],[Preračunana masa/volumen/kos na enoto kg]],"")</f>
        <v/>
      </c>
      <c r="J23" s="249"/>
      <c r="K23" s="148"/>
      <c r="L23" s="148"/>
      <c r="M23" s="148"/>
      <c r="N23" s="235"/>
      <c r="O23" s="148"/>
      <c r="P23" s="248"/>
      <c r="Q23" s="236">
        <f>+Sklop7[[#This Row],[cena/enota brez DDV v EUR]]*Sklop7[[#This Row],[Stopnja DDV (%)]]</f>
        <v>0</v>
      </c>
      <c r="R23" s="236">
        <f>+Sklop7[[#This Row],[cena/enota brez DDV v EUR]]+Sklop7[[#This Row],[Davek (EUR)]]</f>
        <v>0</v>
      </c>
      <c r="S23" s="236">
        <f>+Sklop7[[#This Row],[cena/enota brez DDV v EUR]]*Sklop7[[#This Row],[Okvirna količina]]</f>
        <v>0</v>
      </c>
      <c r="T23" s="236">
        <f>+Sklop7[[#This Row],[Končna cena/enoto mere (EUR) z DDV]]*Sklop7[[#This Row],[Okvirna količina]]</f>
        <v>0</v>
      </c>
      <c r="U23" s="147" t="s">
        <v>111</v>
      </c>
    </row>
    <row r="24" spans="1:22" ht="27" customHeight="1">
      <c r="A24" s="209" t="s">
        <v>133</v>
      </c>
      <c r="B24" s="210"/>
      <c r="C24" s="211"/>
      <c r="D24" s="211"/>
      <c r="E24" s="212"/>
      <c r="F24" s="213"/>
      <c r="G24" s="214"/>
      <c r="H24" s="215">
        <f>SUBTOTAL(109,Sklop7[Preračunana masa/volumen/kos na enoto kg])</f>
        <v>3020</v>
      </c>
      <c r="I24" s="215">
        <f>SUBTOTAL(109,Sklop7[Živila iz shem kakovosti (kg)])</f>
        <v>0</v>
      </c>
      <c r="J24" s="213"/>
      <c r="K24" s="216"/>
      <c r="L24" s="216"/>
      <c r="M24" s="217"/>
      <c r="N24" s="218"/>
      <c r="O24" s="218"/>
      <c r="P24" s="218"/>
      <c r="Q24" s="219"/>
      <c r="R24" s="213"/>
      <c r="S24" s="219">
        <f>SUBTOTAL(109,Sklop7[Vrednost za okvirno količino (EUR) brez DDV])</f>
        <v>0</v>
      </c>
      <c r="T24" s="219">
        <f>SUBTOTAL(109,Sklop7[Vrednost za okvirno količino (EUR) z DDV])</f>
        <v>0</v>
      </c>
      <c r="U24" s="220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340" t="s">
        <v>186</v>
      </c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54"/>
      <c r="N29" s="29"/>
      <c r="O29" s="29"/>
      <c r="P29" s="29"/>
      <c r="Q29" s="29"/>
      <c r="R29" s="29"/>
    </row>
    <row r="30" spans="1:22">
      <c r="A30" s="329"/>
      <c r="B30" s="329"/>
      <c r="C30" s="329"/>
      <c r="D30" s="329"/>
      <c r="E30" s="329"/>
      <c r="F30" s="329"/>
      <c r="G30" s="329"/>
      <c r="H30" s="329"/>
      <c r="I30" s="329"/>
      <c r="J30" s="329"/>
      <c r="K30" s="329"/>
      <c r="L30" s="329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>
      <c r="A31" s="95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M30:P30 U30" name="Obseg1_2"/>
    <protectedRange sqref="J30:L30" name="Obseg1_1"/>
    <protectedRange sqref="O16:O23 K16:M23 U16:U23" name="Obseg1_3_4"/>
    <protectedRange sqref="M29:P29 U29" name="Obseg1_2_1_1"/>
    <protectedRange sqref="J29:L29" name="Obseg1_2_1_1_1"/>
  </protectedRanges>
  <mergeCells count="9">
    <mergeCell ref="A30:L30"/>
    <mergeCell ref="B13:K13"/>
    <mergeCell ref="C2:J2"/>
    <mergeCell ref="C3:J3"/>
    <mergeCell ref="C6:J6"/>
    <mergeCell ref="C7:J7"/>
    <mergeCell ref="C8:J8"/>
    <mergeCell ref="C9:J9"/>
    <mergeCell ref="A29:L2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296"/>
  <sheetViews>
    <sheetView topLeftCell="A13" zoomScaleNormal="100" zoomScaleSheetLayoutView="100" workbookViewId="0">
      <selection activeCell="AB37" sqref="AB37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pred_rekapitulacija'!B21</f>
        <v>DIETNA ŽIVILA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92" t="s">
        <v>415</v>
      </c>
      <c r="C16" s="77">
        <v>145</v>
      </c>
      <c r="D16" s="77" t="s">
        <v>110</v>
      </c>
      <c r="E16" s="99"/>
      <c r="F16" s="259">
        <v>10</v>
      </c>
      <c r="G16" s="103" t="s">
        <v>188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6" s="80" t="str">
        <f>IF(Sklop8[[#This Row],[ZAHTEVANA SHEMA KAKOVOSTI]]&lt;&gt;"",Sklop8[[#This Row],[Preračunana masa/volumen/kos na enoto kg]],"")</f>
        <v/>
      </c>
      <c r="J16" s="88"/>
      <c r="K16" s="148"/>
      <c r="L16" s="148"/>
      <c r="M16" s="148"/>
      <c r="N16" s="133"/>
      <c r="O16" s="148"/>
      <c r="P16" s="90"/>
      <c r="Q16" s="86">
        <f>+Sklop8[[#This Row],[cena/enota brez DDV v EUR]]*Sklop8[[#This Row],[Stopnja DDV (%)]]</f>
        <v>0</v>
      </c>
      <c r="R16" s="86">
        <f>+Sklop8[[#This Row],[cena/enota brez DDV v EUR]]+Sklop8[[#This Row],[Davek (EUR)]]</f>
        <v>0</v>
      </c>
      <c r="S16" s="86">
        <f>+Sklop8[[#This Row],[cena/enota brez DDV v EUR]]*Sklop8[[#This Row],[Okvirna količina]]</f>
        <v>0</v>
      </c>
      <c r="T16" s="86">
        <f>+Sklop8[[#This Row],[Končna cena/enoto mere (EUR) z DDV]]*Sklop8[[#This Row],[Okvirna količina]]</f>
        <v>0</v>
      </c>
      <c r="U16" s="148"/>
    </row>
    <row r="17" spans="1:21" s="55" customFormat="1" ht="12">
      <c r="A17" s="79" t="s">
        <v>3</v>
      </c>
      <c r="B17" s="291" t="s">
        <v>414</v>
      </c>
      <c r="C17" s="242">
        <v>145</v>
      </c>
      <c r="D17" s="77" t="s">
        <v>110</v>
      </c>
      <c r="E17" s="99"/>
      <c r="F17" s="258">
        <v>10</v>
      </c>
      <c r="G17" s="232" t="s">
        <v>188</v>
      </c>
      <c r="H1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1.45</v>
      </c>
      <c r="I17" s="231" t="str">
        <f>IF(Sklop8[[#This Row],[ZAHTEVANA SHEMA KAKOVOSTI]]&lt;&gt;"",Sklop8[[#This Row],[Preračunana masa/volumen/kos na enoto kg]],"")</f>
        <v/>
      </c>
      <c r="J17" s="234"/>
      <c r="K17" s="206"/>
      <c r="L17" s="206"/>
      <c r="M17" s="207"/>
      <c r="N17" s="235"/>
      <c r="O17" s="208"/>
      <c r="P17" s="248"/>
      <c r="Q17" s="236">
        <f>+Sklop8[[#This Row],[cena/enota brez DDV v EUR]]*Sklop8[[#This Row],[Stopnja DDV (%)]]</f>
        <v>0</v>
      </c>
      <c r="R17" s="236">
        <f>+Sklop8[[#This Row],[cena/enota brez DDV v EUR]]+Sklop8[[#This Row],[Davek (EUR)]]</f>
        <v>0</v>
      </c>
      <c r="S17" s="236">
        <f>+Sklop8[[#This Row],[cena/enota brez DDV v EUR]]*Sklop8[[#This Row],[Okvirna količina]]</f>
        <v>0</v>
      </c>
      <c r="T17" s="236">
        <f>+Sklop8[[#This Row],[Končna cena/enoto mere (EUR) z DDV]]*Sklop8[[#This Row],[Okvirna količina]]</f>
        <v>0</v>
      </c>
      <c r="U17" s="250"/>
    </row>
    <row r="18" spans="1:21" s="55" customFormat="1" ht="12">
      <c r="A18" s="79" t="s">
        <v>4</v>
      </c>
      <c r="B18" s="291" t="s">
        <v>366</v>
      </c>
      <c r="C18" s="242">
        <v>300</v>
      </c>
      <c r="D18" s="77" t="s">
        <v>110</v>
      </c>
      <c r="E18" s="99"/>
      <c r="F18" s="258">
        <v>10</v>
      </c>
      <c r="G18" s="232" t="s">
        <v>188</v>
      </c>
      <c r="H1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8" s="231" t="str">
        <f>IF(Sklop8[[#This Row],[ZAHTEVANA SHEMA KAKOVOSTI]]&lt;&gt;"",Sklop8[[#This Row],[Preračunana masa/volumen/kos na enoto kg]],"")</f>
        <v/>
      </c>
      <c r="J18" s="234"/>
      <c r="K18" s="206"/>
      <c r="L18" s="206"/>
      <c r="M18" s="207"/>
      <c r="N18" s="235"/>
      <c r="O18" s="208"/>
      <c r="P18" s="248"/>
      <c r="Q18" s="236">
        <f>+Sklop8[[#This Row],[cena/enota brez DDV v EUR]]*Sklop8[[#This Row],[Stopnja DDV (%)]]</f>
        <v>0</v>
      </c>
      <c r="R18" s="236">
        <f>+Sklop8[[#This Row],[cena/enota brez DDV v EUR]]+Sklop8[[#This Row],[Davek (EUR)]]</f>
        <v>0</v>
      </c>
      <c r="S18" s="236">
        <f>+Sklop8[[#This Row],[cena/enota brez DDV v EUR]]*Sklop8[[#This Row],[Okvirna količina]]</f>
        <v>0</v>
      </c>
      <c r="T18" s="236">
        <f>+Sklop8[[#This Row],[Končna cena/enoto mere (EUR) z DDV]]*Sklop8[[#This Row],[Okvirna količina]]</f>
        <v>0</v>
      </c>
      <c r="U18" s="250"/>
    </row>
    <row r="19" spans="1:21" s="55" customFormat="1" ht="12">
      <c r="A19" s="79" t="s">
        <v>5</v>
      </c>
      <c r="B19" s="291" t="s">
        <v>367</v>
      </c>
      <c r="C19" s="242">
        <v>300</v>
      </c>
      <c r="D19" s="77" t="s">
        <v>110</v>
      </c>
      <c r="E19" s="99"/>
      <c r="F19" s="258">
        <v>10</v>
      </c>
      <c r="G19" s="232" t="s">
        <v>188</v>
      </c>
      <c r="H1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19" s="231" t="str">
        <f>IF(Sklop8[[#This Row],[ZAHTEVANA SHEMA KAKOVOSTI]]&lt;&gt;"",Sklop8[[#This Row],[Preračunana masa/volumen/kos na enoto kg]],"")</f>
        <v/>
      </c>
      <c r="J19" s="234"/>
      <c r="K19" s="206"/>
      <c r="L19" s="206"/>
      <c r="M19" s="207"/>
      <c r="N19" s="235"/>
      <c r="O19" s="208"/>
      <c r="P19" s="248"/>
      <c r="Q19" s="236">
        <f>+Sklop8[[#This Row],[cena/enota brez DDV v EUR]]*Sklop8[[#This Row],[Stopnja DDV (%)]]</f>
        <v>0</v>
      </c>
      <c r="R19" s="236">
        <f>+Sklop8[[#This Row],[cena/enota brez DDV v EUR]]+Sklop8[[#This Row],[Davek (EUR)]]</f>
        <v>0</v>
      </c>
      <c r="S19" s="236">
        <f>+Sklop8[[#This Row],[cena/enota brez DDV v EUR]]*Sklop8[[#This Row],[Okvirna količina]]</f>
        <v>0</v>
      </c>
      <c r="T19" s="236">
        <f>+Sklop8[[#This Row],[Končna cena/enoto mere (EUR) z DDV]]*Sklop8[[#This Row],[Okvirna količina]]</f>
        <v>0</v>
      </c>
      <c r="U19" s="250"/>
    </row>
    <row r="20" spans="1:21" s="55" customFormat="1" ht="12">
      <c r="A20" s="79" t="s">
        <v>6</v>
      </c>
      <c r="B20" s="291" t="s">
        <v>413</v>
      </c>
      <c r="C20" s="242">
        <v>2000</v>
      </c>
      <c r="D20" s="77" t="s">
        <v>110</v>
      </c>
      <c r="E20" s="99"/>
      <c r="F20" s="258">
        <v>10</v>
      </c>
      <c r="G20" s="232" t="s">
        <v>188</v>
      </c>
      <c r="H2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31" t="str">
        <f>IF(Sklop8[[#This Row],[ZAHTEVANA SHEMA KAKOVOSTI]]&lt;&gt;"",Sklop8[[#This Row],[Preračunana masa/volumen/kos na enoto kg]],"")</f>
        <v/>
      </c>
      <c r="J20" s="234"/>
      <c r="K20" s="206"/>
      <c r="L20" s="206"/>
      <c r="M20" s="207"/>
      <c r="N20" s="235"/>
      <c r="O20" s="208"/>
      <c r="P20" s="248"/>
      <c r="Q20" s="236">
        <f>+Sklop8[[#This Row],[cena/enota brez DDV v EUR]]*Sklop8[[#This Row],[Stopnja DDV (%)]]</f>
        <v>0</v>
      </c>
      <c r="R20" s="236">
        <f>+Sklop8[[#This Row],[cena/enota brez DDV v EUR]]+Sklop8[[#This Row],[Davek (EUR)]]</f>
        <v>0</v>
      </c>
      <c r="S20" s="236">
        <f>+Sklop8[[#This Row],[cena/enota brez DDV v EUR]]*Sklop8[[#This Row],[Okvirna količina]]</f>
        <v>0</v>
      </c>
      <c r="T20" s="236">
        <f>+Sklop8[[#This Row],[Končna cena/enoto mere (EUR) z DDV]]*Sklop8[[#This Row],[Okvirna količina]]</f>
        <v>0</v>
      </c>
      <c r="U20" s="250"/>
    </row>
    <row r="21" spans="1:21" s="55" customFormat="1" ht="12">
      <c r="A21" s="79" t="s">
        <v>7</v>
      </c>
      <c r="B21" s="291" t="s">
        <v>368</v>
      </c>
      <c r="C21" s="242" t="s">
        <v>111</v>
      </c>
      <c r="D21" s="244" t="s">
        <v>0</v>
      </c>
      <c r="E21" s="99"/>
      <c r="F21" s="258">
        <v>10</v>
      </c>
      <c r="G21" s="232" t="s">
        <v>0</v>
      </c>
      <c r="H2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1" s="231" t="str">
        <f>IF(Sklop8[[#This Row],[ZAHTEVANA SHEMA KAKOVOSTI]]&lt;&gt;"",Sklop8[[#This Row],[Preračunana masa/volumen/kos na enoto kg]],"")</f>
        <v/>
      </c>
      <c r="J21" s="234"/>
      <c r="K21" s="206"/>
      <c r="L21" s="206"/>
      <c r="M21" s="207"/>
      <c r="N21" s="235"/>
      <c r="O21" s="208"/>
      <c r="P21" s="248"/>
      <c r="Q21" s="236">
        <f>+Sklop8[[#This Row],[cena/enota brez DDV v EUR]]*Sklop8[[#This Row],[Stopnja DDV (%)]]</f>
        <v>0</v>
      </c>
      <c r="R21" s="236">
        <f>+Sklop8[[#This Row],[cena/enota brez DDV v EUR]]+Sklop8[[#This Row],[Davek (EUR)]]</f>
        <v>0</v>
      </c>
      <c r="S21" s="236">
        <f>+Sklop8[[#This Row],[cena/enota brez DDV v EUR]]*Sklop8[[#This Row],[Okvirna količina]]</f>
        <v>0</v>
      </c>
      <c r="T21" s="236">
        <f>+Sklop8[[#This Row],[Končna cena/enoto mere (EUR) z DDV]]*Sklop8[[#This Row],[Okvirna količina]]</f>
        <v>0</v>
      </c>
      <c r="U21" s="250"/>
    </row>
    <row r="22" spans="1:21" s="55" customFormat="1" ht="12">
      <c r="A22" s="79" t="s">
        <v>8</v>
      </c>
      <c r="B22" s="291" t="s">
        <v>369</v>
      </c>
      <c r="C22" s="242" t="s">
        <v>111</v>
      </c>
      <c r="D22" s="244" t="s">
        <v>0</v>
      </c>
      <c r="E22" s="99"/>
      <c r="F22" s="258">
        <v>10</v>
      </c>
      <c r="G22" s="232" t="s">
        <v>0</v>
      </c>
      <c r="H2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31" t="str">
        <f>IF(Sklop8[[#This Row],[ZAHTEVANA SHEMA KAKOVOSTI]]&lt;&gt;"",Sklop8[[#This Row],[Preračunana masa/volumen/kos na enoto kg]],"")</f>
        <v/>
      </c>
      <c r="J22" s="234"/>
      <c r="K22" s="206"/>
      <c r="L22" s="206"/>
      <c r="M22" s="207"/>
      <c r="N22" s="235"/>
      <c r="O22" s="208"/>
      <c r="P22" s="248"/>
      <c r="Q22" s="236">
        <f>+Sklop8[[#This Row],[cena/enota brez DDV v EUR]]*Sklop8[[#This Row],[Stopnja DDV (%)]]</f>
        <v>0</v>
      </c>
      <c r="R22" s="236">
        <f>+Sklop8[[#This Row],[cena/enota brez DDV v EUR]]+Sklop8[[#This Row],[Davek (EUR)]]</f>
        <v>0</v>
      </c>
      <c r="S22" s="236">
        <f>+Sklop8[[#This Row],[cena/enota brez DDV v EUR]]*Sklop8[[#This Row],[Okvirna količina]]</f>
        <v>0</v>
      </c>
      <c r="T22" s="236">
        <f>+Sklop8[[#This Row],[Končna cena/enoto mere (EUR) z DDV]]*Sklop8[[#This Row],[Okvirna količina]]</f>
        <v>0</v>
      </c>
      <c r="U22" s="250"/>
    </row>
    <row r="23" spans="1:21" s="55" customFormat="1" ht="12">
      <c r="A23" s="79" t="s">
        <v>9</v>
      </c>
      <c r="B23" s="291" t="s">
        <v>370</v>
      </c>
      <c r="C23" s="242" t="s">
        <v>111</v>
      </c>
      <c r="D23" s="244" t="s">
        <v>0</v>
      </c>
      <c r="E23" s="99"/>
      <c r="F23" s="258">
        <v>10</v>
      </c>
      <c r="G23" s="232" t="s">
        <v>0</v>
      </c>
      <c r="H2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3" s="231" t="str">
        <f>IF(Sklop8[[#This Row],[ZAHTEVANA SHEMA KAKOVOSTI]]&lt;&gt;"",Sklop8[[#This Row],[Preračunana masa/volumen/kos na enoto kg]],"")</f>
        <v/>
      </c>
      <c r="J23" s="234"/>
      <c r="K23" s="206"/>
      <c r="L23" s="206"/>
      <c r="M23" s="207"/>
      <c r="N23" s="235"/>
      <c r="O23" s="208"/>
      <c r="P23" s="248"/>
      <c r="Q23" s="236">
        <f>+Sklop8[[#This Row],[cena/enota brez DDV v EUR]]*Sklop8[[#This Row],[Stopnja DDV (%)]]</f>
        <v>0</v>
      </c>
      <c r="R23" s="236">
        <f>+Sklop8[[#This Row],[cena/enota brez DDV v EUR]]+Sklop8[[#This Row],[Davek (EUR)]]</f>
        <v>0</v>
      </c>
      <c r="S23" s="236">
        <f>+Sklop8[[#This Row],[cena/enota brez DDV v EUR]]*Sklop8[[#This Row],[Okvirna količina]]</f>
        <v>0</v>
      </c>
      <c r="T23" s="236">
        <f>+Sklop8[[#This Row],[Končna cena/enoto mere (EUR) z DDV]]*Sklop8[[#This Row],[Okvirna količina]]</f>
        <v>0</v>
      </c>
      <c r="U23" s="250"/>
    </row>
    <row r="24" spans="1:21" s="55" customFormat="1" ht="12">
      <c r="A24" s="79" t="s">
        <v>10</v>
      </c>
      <c r="B24" s="291" t="s">
        <v>371</v>
      </c>
      <c r="C24" s="242" t="s">
        <v>111</v>
      </c>
      <c r="D24" s="244" t="s">
        <v>0</v>
      </c>
      <c r="E24" s="99"/>
      <c r="F24" s="258">
        <v>10</v>
      </c>
      <c r="G24" s="232" t="s">
        <v>0</v>
      </c>
      <c r="H2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4" s="231" t="str">
        <f>IF(Sklop8[[#This Row],[ZAHTEVANA SHEMA KAKOVOSTI]]&lt;&gt;"",Sklop8[[#This Row],[Preračunana masa/volumen/kos na enoto kg]],"")</f>
        <v/>
      </c>
      <c r="J24" s="234"/>
      <c r="K24" s="206"/>
      <c r="L24" s="206"/>
      <c r="M24" s="207"/>
      <c r="N24" s="235"/>
      <c r="O24" s="208"/>
      <c r="P24" s="248"/>
      <c r="Q24" s="236">
        <f>+Sklop8[[#This Row],[cena/enota brez DDV v EUR]]*Sklop8[[#This Row],[Stopnja DDV (%)]]</f>
        <v>0</v>
      </c>
      <c r="R24" s="236">
        <f>+Sklop8[[#This Row],[cena/enota brez DDV v EUR]]+Sklop8[[#This Row],[Davek (EUR)]]</f>
        <v>0</v>
      </c>
      <c r="S24" s="236">
        <f>+Sklop8[[#This Row],[cena/enota brez DDV v EUR]]*Sklop8[[#This Row],[Okvirna količina]]</f>
        <v>0</v>
      </c>
      <c r="T24" s="236">
        <f>+Sklop8[[#This Row],[Končna cena/enoto mere (EUR) z DDV]]*Sklop8[[#This Row],[Okvirna količina]]</f>
        <v>0</v>
      </c>
      <c r="U24" s="250"/>
    </row>
    <row r="25" spans="1:21" s="55" customFormat="1" ht="12">
      <c r="A25" s="79" t="s">
        <v>11</v>
      </c>
      <c r="B25" s="291" t="s">
        <v>372</v>
      </c>
      <c r="C25" s="242" t="s">
        <v>111</v>
      </c>
      <c r="D25" s="244" t="s">
        <v>0</v>
      </c>
      <c r="E25" s="99"/>
      <c r="F25" s="258">
        <v>10</v>
      </c>
      <c r="G25" s="232" t="s">
        <v>0</v>
      </c>
      <c r="H2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5" s="231" t="str">
        <f>IF(Sklop8[[#This Row],[ZAHTEVANA SHEMA KAKOVOSTI]]&lt;&gt;"",Sklop8[[#This Row],[Preračunana masa/volumen/kos na enoto kg]],"")</f>
        <v/>
      </c>
      <c r="J25" s="234"/>
      <c r="K25" s="206"/>
      <c r="L25" s="206"/>
      <c r="M25" s="207"/>
      <c r="N25" s="235"/>
      <c r="O25" s="208"/>
      <c r="P25" s="248"/>
      <c r="Q25" s="236">
        <f>+Sklop8[[#This Row],[cena/enota brez DDV v EUR]]*Sklop8[[#This Row],[Stopnja DDV (%)]]</f>
        <v>0</v>
      </c>
      <c r="R25" s="236">
        <f>+Sklop8[[#This Row],[cena/enota brez DDV v EUR]]+Sklop8[[#This Row],[Davek (EUR)]]</f>
        <v>0</v>
      </c>
      <c r="S25" s="236">
        <f>+Sklop8[[#This Row],[cena/enota brez DDV v EUR]]*Sklop8[[#This Row],[Okvirna količina]]</f>
        <v>0</v>
      </c>
      <c r="T25" s="236">
        <f>+Sklop8[[#This Row],[Končna cena/enoto mere (EUR) z DDV]]*Sklop8[[#This Row],[Okvirna količina]]</f>
        <v>0</v>
      </c>
      <c r="U25" s="250"/>
    </row>
    <row r="26" spans="1:21" s="55" customFormat="1" ht="12">
      <c r="A26" s="79" t="s">
        <v>12</v>
      </c>
      <c r="B26" s="291" t="s">
        <v>382</v>
      </c>
      <c r="C26" s="242" t="s">
        <v>395</v>
      </c>
      <c r="D26" s="244" t="s">
        <v>110</v>
      </c>
      <c r="E26" s="99"/>
      <c r="F26" s="258">
        <v>10</v>
      </c>
      <c r="G26" s="232" t="s">
        <v>0</v>
      </c>
      <c r="H2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6" s="231" t="str">
        <f>IF(Sklop8[[#This Row],[ZAHTEVANA SHEMA KAKOVOSTI]]&lt;&gt;"",Sklop8[[#This Row],[Preračunana masa/volumen/kos na enoto kg]],"")</f>
        <v/>
      </c>
      <c r="J26" s="234"/>
      <c r="K26" s="206"/>
      <c r="L26" s="206"/>
      <c r="M26" s="207"/>
      <c r="N26" s="235"/>
      <c r="O26" s="208"/>
      <c r="P26" s="248"/>
      <c r="Q26" s="236">
        <f>+Sklop8[[#This Row],[cena/enota brez DDV v EUR]]*Sklop8[[#This Row],[Stopnja DDV (%)]]</f>
        <v>0</v>
      </c>
      <c r="R26" s="236">
        <f>+Sklop8[[#This Row],[cena/enota brez DDV v EUR]]+Sklop8[[#This Row],[Davek (EUR)]]</f>
        <v>0</v>
      </c>
      <c r="S26" s="236">
        <f>+Sklop8[[#This Row],[cena/enota brez DDV v EUR]]*Sklop8[[#This Row],[Okvirna količina]]</f>
        <v>0</v>
      </c>
      <c r="T26" s="236">
        <f>+Sklop8[[#This Row],[Končna cena/enoto mere (EUR) z DDV]]*Sklop8[[#This Row],[Okvirna količina]]</f>
        <v>0</v>
      </c>
      <c r="U26" s="250"/>
    </row>
    <row r="27" spans="1:21" s="55" customFormat="1" ht="12">
      <c r="A27" s="79" t="s">
        <v>13</v>
      </c>
      <c r="B27" s="291" t="s">
        <v>373</v>
      </c>
      <c r="C27" s="242" t="s">
        <v>111</v>
      </c>
      <c r="D27" s="244" t="s">
        <v>0</v>
      </c>
      <c r="E27" s="99"/>
      <c r="F27" s="258">
        <v>10</v>
      </c>
      <c r="G27" s="232" t="s">
        <v>0</v>
      </c>
      <c r="H2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7" s="231" t="str">
        <f>IF(Sklop8[[#This Row],[ZAHTEVANA SHEMA KAKOVOSTI]]&lt;&gt;"",Sklop8[[#This Row],[Preračunana masa/volumen/kos na enoto kg]],"")</f>
        <v/>
      </c>
      <c r="J27" s="234"/>
      <c r="K27" s="206"/>
      <c r="L27" s="206"/>
      <c r="M27" s="207"/>
      <c r="N27" s="235"/>
      <c r="O27" s="208"/>
      <c r="P27" s="248"/>
      <c r="Q27" s="236">
        <f>+Sklop8[[#This Row],[cena/enota brez DDV v EUR]]*Sklop8[[#This Row],[Stopnja DDV (%)]]</f>
        <v>0</v>
      </c>
      <c r="R27" s="236">
        <f>+Sklop8[[#This Row],[cena/enota brez DDV v EUR]]+Sklop8[[#This Row],[Davek (EUR)]]</f>
        <v>0</v>
      </c>
      <c r="S27" s="236">
        <f>+Sklop8[[#This Row],[cena/enota brez DDV v EUR]]*Sklop8[[#This Row],[Okvirna količina]]</f>
        <v>0</v>
      </c>
      <c r="T27" s="236">
        <f>+Sklop8[[#This Row],[Končna cena/enoto mere (EUR) z DDV]]*Sklop8[[#This Row],[Okvirna količina]]</f>
        <v>0</v>
      </c>
      <c r="U27" s="250"/>
    </row>
    <row r="28" spans="1:21" s="55" customFormat="1" ht="24">
      <c r="A28" s="79" t="s">
        <v>14</v>
      </c>
      <c r="B28" s="291" t="s">
        <v>412</v>
      </c>
      <c r="C28" s="242">
        <v>150</v>
      </c>
      <c r="D28" s="77" t="s">
        <v>110</v>
      </c>
      <c r="E28" s="99"/>
      <c r="F28" s="258">
        <v>10</v>
      </c>
      <c r="G28" s="232" t="s">
        <v>188</v>
      </c>
      <c r="H2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1.5</v>
      </c>
      <c r="I28" s="231" t="str">
        <f>IF(Sklop8[[#This Row],[ZAHTEVANA SHEMA KAKOVOSTI]]&lt;&gt;"",Sklop8[[#This Row],[Preračunana masa/volumen/kos na enoto kg]],"")</f>
        <v/>
      </c>
      <c r="J28" s="234"/>
      <c r="K28" s="206"/>
      <c r="L28" s="206"/>
      <c r="M28" s="207"/>
      <c r="N28" s="235"/>
      <c r="O28" s="208"/>
      <c r="P28" s="248"/>
      <c r="Q28" s="236">
        <f>+Sklop8[[#This Row],[cena/enota brez DDV v EUR]]*Sklop8[[#This Row],[Stopnja DDV (%)]]</f>
        <v>0</v>
      </c>
      <c r="R28" s="236">
        <f>+Sklop8[[#This Row],[cena/enota brez DDV v EUR]]+Sklop8[[#This Row],[Davek (EUR)]]</f>
        <v>0</v>
      </c>
      <c r="S28" s="236">
        <f>+Sklop8[[#This Row],[cena/enota brez DDV v EUR]]*Sklop8[[#This Row],[Okvirna količina]]</f>
        <v>0</v>
      </c>
      <c r="T28" s="236">
        <f>+Sklop8[[#This Row],[Končna cena/enoto mere (EUR) z DDV]]*Sklop8[[#This Row],[Okvirna količina]]</f>
        <v>0</v>
      </c>
      <c r="U28" s="250"/>
    </row>
    <row r="29" spans="1:21" s="55" customFormat="1" ht="12">
      <c r="A29" s="79" t="s">
        <v>15</v>
      </c>
      <c r="B29" s="291" t="s">
        <v>374</v>
      </c>
      <c r="C29" s="242">
        <v>63</v>
      </c>
      <c r="D29" s="77" t="s">
        <v>110</v>
      </c>
      <c r="E29" s="99" t="s">
        <v>416</v>
      </c>
      <c r="F29" s="258">
        <v>20</v>
      </c>
      <c r="G29" s="232" t="s">
        <v>188</v>
      </c>
      <c r="H2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1.26</v>
      </c>
      <c r="I29" s="231">
        <f>IF(Sklop8[[#This Row],[ZAHTEVANA SHEMA KAKOVOSTI]]&lt;&gt;"",Sklop8[[#This Row],[Preračunana masa/volumen/kos na enoto kg]],"")</f>
        <v>1.26</v>
      </c>
      <c r="J29" s="234"/>
      <c r="K29" s="206"/>
      <c r="L29" s="206"/>
      <c r="M29" s="207"/>
      <c r="N29" s="235"/>
      <c r="O29" s="208"/>
      <c r="P29" s="248"/>
      <c r="Q29" s="236">
        <f>+Sklop8[[#This Row],[cena/enota brez DDV v EUR]]*Sklop8[[#This Row],[Stopnja DDV (%)]]</f>
        <v>0</v>
      </c>
      <c r="R29" s="236">
        <f>+Sklop8[[#This Row],[cena/enota brez DDV v EUR]]+Sklop8[[#This Row],[Davek (EUR)]]</f>
        <v>0</v>
      </c>
      <c r="S29" s="236">
        <f>+Sklop8[[#This Row],[cena/enota brez DDV v EUR]]*Sklop8[[#This Row],[Okvirna količina]]</f>
        <v>0</v>
      </c>
      <c r="T29" s="236">
        <f>+Sklop8[[#This Row],[Končna cena/enoto mere (EUR) z DDV]]*Sklop8[[#This Row],[Okvirna količina]]</f>
        <v>0</v>
      </c>
      <c r="U29" s="250"/>
    </row>
    <row r="30" spans="1:21" s="55" customFormat="1" ht="12">
      <c r="A30" s="79" t="s">
        <v>16</v>
      </c>
      <c r="B30" s="291" t="s">
        <v>411</v>
      </c>
      <c r="C30" s="242">
        <v>180</v>
      </c>
      <c r="D30" s="244" t="s">
        <v>190</v>
      </c>
      <c r="E30" s="99"/>
      <c r="F30" s="258">
        <v>10</v>
      </c>
      <c r="G30" s="232" t="s">
        <v>188</v>
      </c>
      <c r="H3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1.7999999999999998</v>
      </c>
      <c r="I30" s="231" t="str">
        <f>IF(Sklop8[[#This Row],[ZAHTEVANA SHEMA KAKOVOSTI]]&lt;&gt;"",Sklop8[[#This Row],[Preračunana masa/volumen/kos na enoto kg]],"")</f>
        <v/>
      </c>
      <c r="J30" s="234"/>
      <c r="K30" s="206"/>
      <c r="L30" s="206"/>
      <c r="M30" s="207"/>
      <c r="N30" s="235"/>
      <c r="O30" s="208"/>
      <c r="P30" s="248"/>
      <c r="Q30" s="236">
        <f>+Sklop8[[#This Row],[cena/enota brez DDV v EUR]]*Sklop8[[#This Row],[Stopnja DDV (%)]]</f>
        <v>0</v>
      </c>
      <c r="R30" s="236">
        <f>+Sklop8[[#This Row],[cena/enota brez DDV v EUR]]+Sklop8[[#This Row],[Davek (EUR)]]</f>
        <v>0</v>
      </c>
      <c r="S30" s="236">
        <f>+Sklop8[[#This Row],[cena/enota brez DDV v EUR]]*Sklop8[[#This Row],[Okvirna količina]]</f>
        <v>0</v>
      </c>
      <c r="T30" s="236">
        <f>+Sklop8[[#This Row],[Končna cena/enoto mere (EUR) z DDV]]*Sklop8[[#This Row],[Okvirna količina]]</f>
        <v>0</v>
      </c>
      <c r="U30" s="250"/>
    </row>
    <row r="31" spans="1:21" s="55" customFormat="1" ht="24">
      <c r="A31" s="79" t="s">
        <v>17</v>
      </c>
      <c r="B31" s="291" t="s">
        <v>410</v>
      </c>
      <c r="C31" s="242">
        <v>160</v>
      </c>
      <c r="D31" s="244" t="s">
        <v>110</v>
      </c>
      <c r="E31" s="99" t="s">
        <v>416</v>
      </c>
      <c r="F31" s="258">
        <v>10</v>
      </c>
      <c r="G31" s="232" t="s">
        <v>188</v>
      </c>
      <c r="H3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1.6</v>
      </c>
      <c r="I31" s="231">
        <f>IF(Sklop8[[#This Row],[ZAHTEVANA SHEMA KAKOVOSTI]]&lt;&gt;"",Sklop8[[#This Row],[Preračunana masa/volumen/kos na enoto kg]],"")</f>
        <v>1.6</v>
      </c>
      <c r="J31" s="234"/>
      <c r="K31" s="206"/>
      <c r="L31" s="206"/>
      <c r="M31" s="207"/>
      <c r="N31" s="235"/>
      <c r="O31" s="208"/>
      <c r="P31" s="248"/>
      <c r="Q31" s="236">
        <f>+Sklop8[[#This Row],[cena/enota brez DDV v EUR]]*Sklop8[[#This Row],[Stopnja DDV (%)]]</f>
        <v>0</v>
      </c>
      <c r="R31" s="236">
        <f>+Sklop8[[#This Row],[cena/enota brez DDV v EUR]]+Sklop8[[#This Row],[Davek (EUR)]]</f>
        <v>0</v>
      </c>
      <c r="S31" s="236">
        <f>+Sklop8[[#This Row],[cena/enota brez DDV v EUR]]*Sklop8[[#This Row],[Okvirna količina]]</f>
        <v>0</v>
      </c>
      <c r="T31" s="236">
        <f>+Sklop8[[#This Row],[Končna cena/enoto mere (EUR) z DDV]]*Sklop8[[#This Row],[Okvirna količina]]</f>
        <v>0</v>
      </c>
      <c r="U31" s="250"/>
    </row>
    <row r="32" spans="1:21" s="55" customFormat="1" ht="12">
      <c r="A32" s="79" t="s">
        <v>18</v>
      </c>
      <c r="B32" s="291" t="s">
        <v>409</v>
      </c>
      <c r="C32" s="242">
        <v>200</v>
      </c>
      <c r="D32" s="244" t="s">
        <v>110</v>
      </c>
      <c r="E32" s="99"/>
      <c r="F32" s="258">
        <v>10</v>
      </c>
      <c r="G32" s="232" t="s">
        <v>188</v>
      </c>
      <c r="H3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2" s="231" t="str">
        <f>IF(Sklop8[[#This Row],[ZAHTEVANA SHEMA KAKOVOSTI]]&lt;&gt;"",Sklop8[[#This Row],[Preračunana masa/volumen/kos na enoto kg]],"")</f>
        <v/>
      </c>
      <c r="J32" s="234"/>
      <c r="K32" s="206"/>
      <c r="L32" s="206"/>
      <c r="M32" s="207"/>
      <c r="N32" s="235"/>
      <c r="O32" s="208"/>
      <c r="P32" s="248"/>
      <c r="Q32" s="236">
        <f>+Sklop8[[#This Row],[cena/enota brez DDV v EUR]]*Sklop8[[#This Row],[Stopnja DDV (%)]]</f>
        <v>0</v>
      </c>
      <c r="R32" s="236">
        <f>+Sklop8[[#This Row],[cena/enota brez DDV v EUR]]+Sklop8[[#This Row],[Davek (EUR)]]</f>
        <v>0</v>
      </c>
      <c r="S32" s="236">
        <f>+Sklop8[[#This Row],[cena/enota brez DDV v EUR]]*Sklop8[[#This Row],[Okvirna količina]]</f>
        <v>0</v>
      </c>
      <c r="T32" s="236">
        <f>+Sklop8[[#This Row],[Končna cena/enoto mere (EUR) z DDV]]*Sklop8[[#This Row],[Okvirna količina]]</f>
        <v>0</v>
      </c>
      <c r="U32" s="250"/>
    </row>
    <row r="33" spans="1:21" s="55" customFormat="1" ht="12">
      <c r="A33" s="79" t="s">
        <v>19</v>
      </c>
      <c r="B33" s="291" t="s">
        <v>408</v>
      </c>
      <c r="C33" s="242">
        <v>1000</v>
      </c>
      <c r="D33" s="244" t="s">
        <v>110</v>
      </c>
      <c r="E33" s="99"/>
      <c r="F33" s="258">
        <v>2</v>
      </c>
      <c r="G33" s="232" t="s">
        <v>188</v>
      </c>
      <c r="H3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33" s="231" t="str">
        <f>IF(Sklop8[[#This Row],[ZAHTEVANA SHEMA KAKOVOSTI]]&lt;&gt;"",Sklop8[[#This Row],[Preračunana masa/volumen/kos na enoto kg]],"")</f>
        <v/>
      </c>
      <c r="J33" s="234"/>
      <c r="K33" s="206"/>
      <c r="L33" s="206"/>
      <c r="M33" s="207"/>
      <c r="N33" s="235"/>
      <c r="O33" s="208"/>
      <c r="P33" s="248"/>
      <c r="Q33" s="236">
        <f>+Sklop8[[#This Row],[cena/enota brez DDV v EUR]]*Sklop8[[#This Row],[Stopnja DDV (%)]]</f>
        <v>0</v>
      </c>
      <c r="R33" s="236">
        <f>+Sklop8[[#This Row],[cena/enota brez DDV v EUR]]+Sklop8[[#This Row],[Davek (EUR)]]</f>
        <v>0</v>
      </c>
      <c r="S33" s="236">
        <f>+Sklop8[[#This Row],[cena/enota brez DDV v EUR]]*Sklop8[[#This Row],[Okvirna količina]]</f>
        <v>0</v>
      </c>
      <c r="T33" s="236">
        <f>+Sklop8[[#This Row],[Končna cena/enoto mere (EUR) z DDV]]*Sklop8[[#This Row],[Okvirna količina]]</f>
        <v>0</v>
      </c>
      <c r="U33" s="250"/>
    </row>
    <row r="34" spans="1:21" s="55" customFormat="1" ht="12">
      <c r="A34" s="79" t="s">
        <v>20</v>
      </c>
      <c r="B34" s="291" t="s">
        <v>375</v>
      </c>
      <c r="C34" s="242" t="s">
        <v>111</v>
      </c>
      <c r="D34" s="244" t="s">
        <v>0</v>
      </c>
      <c r="E34" s="99"/>
      <c r="F34" s="258">
        <v>4</v>
      </c>
      <c r="G34" s="232" t="s">
        <v>0</v>
      </c>
      <c r="H3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4" s="231" t="str">
        <f>IF(Sklop8[[#This Row],[ZAHTEVANA SHEMA KAKOVOSTI]]&lt;&gt;"",Sklop8[[#This Row],[Preračunana masa/volumen/kos na enoto kg]],"")</f>
        <v/>
      </c>
      <c r="J34" s="234"/>
      <c r="K34" s="206"/>
      <c r="L34" s="206"/>
      <c r="M34" s="207"/>
      <c r="N34" s="235"/>
      <c r="O34" s="208"/>
      <c r="P34" s="248"/>
      <c r="Q34" s="236">
        <f>+Sklop8[[#This Row],[cena/enota brez DDV v EUR]]*Sklop8[[#This Row],[Stopnja DDV (%)]]</f>
        <v>0</v>
      </c>
      <c r="R34" s="236">
        <f>+Sklop8[[#This Row],[cena/enota brez DDV v EUR]]+Sklop8[[#This Row],[Davek (EUR)]]</f>
        <v>0</v>
      </c>
      <c r="S34" s="236">
        <f>+Sklop8[[#This Row],[cena/enota brez DDV v EUR]]*Sklop8[[#This Row],[Okvirna količina]]</f>
        <v>0</v>
      </c>
      <c r="T34" s="236">
        <f>+Sklop8[[#This Row],[Končna cena/enoto mere (EUR) z DDV]]*Sklop8[[#This Row],[Okvirna količina]]</f>
        <v>0</v>
      </c>
      <c r="U34" s="250"/>
    </row>
    <row r="35" spans="1:21" s="55" customFormat="1" ht="12">
      <c r="A35" s="79" t="s">
        <v>21</v>
      </c>
      <c r="B35" s="291" t="s">
        <v>376</v>
      </c>
      <c r="C35" s="242" t="s">
        <v>111</v>
      </c>
      <c r="D35" s="244" t="s">
        <v>0</v>
      </c>
      <c r="E35" s="99"/>
      <c r="F35" s="258">
        <v>4</v>
      </c>
      <c r="G35" s="232" t="s">
        <v>0</v>
      </c>
      <c r="H3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35" s="231" t="str">
        <f>IF(Sklop8[[#This Row],[ZAHTEVANA SHEMA KAKOVOSTI]]&lt;&gt;"",Sklop8[[#This Row],[Preračunana masa/volumen/kos na enoto kg]],"")</f>
        <v/>
      </c>
      <c r="J35" s="234"/>
      <c r="K35" s="206"/>
      <c r="L35" s="206"/>
      <c r="M35" s="207"/>
      <c r="N35" s="235"/>
      <c r="O35" s="208"/>
      <c r="P35" s="248"/>
      <c r="Q35" s="236">
        <f>+Sklop8[[#This Row],[cena/enota brez DDV v EUR]]*Sklop8[[#This Row],[Stopnja DDV (%)]]</f>
        <v>0</v>
      </c>
      <c r="R35" s="236">
        <f>+Sklop8[[#This Row],[cena/enota brez DDV v EUR]]+Sklop8[[#This Row],[Davek (EUR)]]</f>
        <v>0</v>
      </c>
      <c r="S35" s="236">
        <f>+Sklop8[[#This Row],[cena/enota brez DDV v EUR]]*Sklop8[[#This Row],[Okvirna količina]]</f>
        <v>0</v>
      </c>
      <c r="T35" s="236">
        <f>+Sklop8[[#This Row],[Končna cena/enoto mere (EUR) z DDV]]*Sklop8[[#This Row],[Okvirna količina]]</f>
        <v>0</v>
      </c>
      <c r="U35" s="250"/>
    </row>
    <row r="36" spans="1:21" s="55" customFormat="1" ht="12">
      <c r="A36" s="79" t="s">
        <v>22</v>
      </c>
      <c r="B36" s="291" t="s">
        <v>377</v>
      </c>
      <c r="C36" s="242" t="s">
        <v>111</v>
      </c>
      <c r="D36" s="244" t="s">
        <v>0</v>
      </c>
      <c r="E36" s="99"/>
      <c r="F36" s="258">
        <v>10</v>
      </c>
      <c r="G36" s="232" t="s">
        <v>0</v>
      </c>
      <c r="H3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6" s="231" t="str">
        <f>IF(Sklop8[[#This Row],[ZAHTEVANA SHEMA KAKOVOSTI]]&lt;&gt;"",Sklop8[[#This Row],[Preračunana masa/volumen/kos na enoto kg]],"")</f>
        <v/>
      </c>
      <c r="J36" s="234"/>
      <c r="K36" s="206"/>
      <c r="L36" s="206"/>
      <c r="M36" s="207"/>
      <c r="N36" s="235"/>
      <c r="O36" s="208"/>
      <c r="P36" s="248"/>
      <c r="Q36" s="236">
        <f>+Sklop8[[#This Row],[cena/enota brez DDV v EUR]]*Sklop8[[#This Row],[Stopnja DDV (%)]]</f>
        <v>0</v>
      </c>
      <c r="R36" s="236">
        <f>+Sklop8[[#This Row],[cena/enota brez DDV v EUR]]+Sklop8[[#This Row],[Davek (EUR)]]</f>
        <v>0</v>
      </c>
      <c r="S36" s="236">
        <f>+Sklop8[[#This Row],[cena/enota brez DDV v EUR]]*Sklop8[[#This Row],[Okvirna količina]]</f>
        <v>0</v>
      </c>
      <c r="T36" s="236">
        <f>+Sklop8[[#This Row],[Končna cena/enoto mere (EUR) z DDV]]*Sklop8[[#This Row],[Okvirna količina]]</f>
        <v>0</v>
      </c>
      <c r="U36" s="250"/>
    </row>
    <row r="37" spans="1:21" s="55" customFormat="1" ht="24">
      <c r="A37" s="79" t="s">
        <v>23</v>
      </c>
      <c r="B37" s="291" t="s">
        <v>383</v>
      </c>
      <c r="C37" s="242" t="s">
        <v>396</v>
      </c>
      <c r="D37" s="244" t="s">
        <v>110</v>
      </c>
      <c r="E37" s="99"/>
      <c r="F37" s="258">
        <v>20</v>
      </c>
      <c r="G37" s="232" t="s">
        <v>0</v>
      </c>
      <c r="H3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231" t="str">
        <f>IF(Sklop8[[#This Row],[ZAHTEVANA SHEMA KAKOVOSTI]]&lt;&gt;"",Sklop8[[#This Row],[Preračunana masa/volumen/kos na enoto kg]],"")</f>
        <v/>
      </c>
      <c r="J37" s="234"/>
      <c r="K37" s="206"/>
      <c r="L37" s="206"/>
      <c r="M37" s="207"/>
      <c r="N37" s="235"/>
      <c r="O37" s="208"/>
      <c r="P37" s="248"/>
      <c r="Q37" s="236">
        <f>+Sklop8[[#This Row],[cena/enota brez DDV v EUR]]*Sklop8[[#This Row],[Stopnja DDV (%)]]</f>
        <v>0</v>
      </c>
      <c r="R37" s="236">
        <f>+Sklop8[[#This Row],[cena/enota brez DDV v EUR]]+Sklop8[[#This Row],[Davek (EUR)]]</f>
        <v>0</v>
      </c>
      <c r="S37" s="236">
        <f>+Sklop8[[#This Row],[cena/enota brez DDV v EUR]]*Sklop8[[#This Row],[Okvirna količina]]</f>
        <v>0</v>
      </c>
      <c r="T37" s="236">
        <f>+Sklop8[[#This Row],[Končna cena/enoto mere (EUR) z DDV]]*Sklop8[[#This Row],[Okvirna količina]]</f>
        <v>0</v>
      </c>
      <c r="U37" s="250"/>
    </row>
    <row r="38" spans="1:21" s="55" customFormat="1" ht="12">
      <c r="A38" s="79" t="s">
        <v>24</v>
      </c>
      <c r="B38" s="291" t="s">
        <v>384</v>
      </c>
      <c r="C38" s="242" t="s">
        <v>397</v>
      </c>
      <c r="D38" s="244" t="s">
        <v>110</v>
      </c>
      <c r="E38" s="99"/>
      <c r="F38" s="258">
        <v>20</v>
      </c>
      <c r="G38" s="232" t="s">
        <v>0</v>
      </c>
      <c r="H3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8" s="231" t="str">
        <f>IF(Sklop8[[#This Row],[ZAHTEVANA SHEMA KAKOVOSTI]]&lt;&gt;"",Sklop8[[#This Row],[Preračunana masa/volumen/kos na enoto kg]],"")</f>
        <v/>
      </c>
      <c r="J38" s="234"/>
      <c r="K38" s="206"/>
      <c r="L38" s="206"/>
      <c r="M38" s="207"/>
      <c r="N38" s="235"/>
      <c r="O38" s="208"/>
      <c r="P38" s="248"/>
      <c r="Q38" s="236">
        <f>+Sklop8[[#This Row],[cena/enota brez DDV v EUR]]*Sklop8[[#This Row],[Stopnja DDV (%)]]</f>
        <v>0</v>
      </c>
      <c r="R38" s="236">
        <f>+Sklop8[[#This Row],[cena/enota brez DDV v EUR]]+Sklop8[[#This Row],[Davek (EUR)]]</f>
        <v>0</v>
      </c>
      <c r="S38" s="236">
        <f>+Sklop8[[#This Row],[cena/enota brez DDV v EUR]]*Sklop8[[#This Row],[Okvirna količina]]</f>
        <v>0</v>
      </c>
      <c r="T38" s="236">
        <f>+Sklop8[[#This Row],[Končna cena/enoto mere (EUR) z DDV]]*Sklop8[[#This Row],[Okvirna količina]]</f>
        <v>0</v>
      </c>
      <c r="U38" s="250"/>
    </row>
    <row r="39" spans="1:21" s="55" customFormat="1" ht="12">
      <c r="A39" s="79" t="s">
        <v>25</v>
      </c>
      <c r="B39" s="291" t="s">
        <v>385</v>
      </c>
      <c r="C39" s="242" t="s">
        <v>396</v>
      </c>
      <c r="D39" s="244" t="s">
        <v>110</v>
      </c>
      <c r="E39" s="99"/>
      <c r="F39" s="258">
        <v>8</v>
      </c>
      <c r="G39" s="232" t="s">
        <v>0</v>
      </c>
      <c r="H3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39" s="231" t="str">
        <f>IF(Sklop8[[#This Row],[ZAHTEVANA SHEMA KAKOVOSTI]]&lt;&gt;"",Sklop8[[#This Row],[Preračunana masa/volumen/kos na enoto kg]],"")</f>
        <v/>
      </c>
      <c r="J39" s="234"/>
      <c r="K39" s="206"/>
      <c r="L39" s="206"/>
      <c r="M39" s="207"/>
      <c r="N39" s="235"/>
      <c r="O39" s="208"/>
      <c r="P39" s="248"/>
      <c r="Q39" s="236">
        <f>+Sklop8[[#This Row],[cena/enota brez DDV v EUR]]*Sklop8[[#This Row],[Stopnja DDV (%)]]</f>
        <v>0</v>
      </c>
      <c r="R39" s="236">
        <f>+Sklop8[[#This Row],[cena/enota brez DDV v EUR]]+Sklop8[[#This Row],[Davek (EUR)]]</f>
        <v>0</v>
      </c>
      <c r="S39" s="236">
        <f>+Sklop8[[#This Row],[cena/enota brez DDV v EUR]]*Sklop8[[#This Row],[Okvirna količina]]</f>
        <v>0</v>
      </c>
      <c r="T39" s="236">
        <f>+Sklop8[[#This Row],[Končna cena/enoto mere (EUR) z DDV]]*Sklop8[[#This Row],[Okvirna količina]]</f>
        <v>0</v>
      </c>
      <c r="U39" s="250"/>
    </row>
    <row r="40" spans="1:21" s="55" customFormat="1" ht="12">
      <c r="A40" s="79" t="s">
        <v>26</v>
      </c>
      <c r="B40" s="291" t="s">
        <v>386</v>
      </c>
      <c r="C40" s="242" t="s">
        <v>397</v>
      </c>
      <c r="D40" s="244" t="s">
        <v>110</v>
      </c>
      <c r="E40" s="99"/>
      <c r="F40" s="258">
        <v>8</v>
      </c>
      <c r="G40" s="232" t="s">
        <v>0</v>
      </c>
      <c r="H4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40" s="231" t="str">
        <f>IF(Sklop8[[#This Row],[ZAHTEVANA SHEMA KAKOVOSTI]]&lt;&gt;"",Sklop8[[#This Row],[Preračunana masa/volumen/kos na enoto kg]],"")</f>
        <v/>
      </c>
      <c r="J40" s="234"/>
      <c r="K40" s="206"/>
      <c r="L40" s="206"/>
      <c r="M40" s="207"/>
      <c r="N40" s="235"/>
      <c r="O40" s="208"/>
      <c r="P40" s="248"/>
      <c r="Q40" s="236">
        <f>+Sklop8[[#This Row],[cena/enota brez DDV v EUR]]*Sklop8[[#This Row],[Stopnja DDV (%)]]</f>
        <v>0</v>
      </c>
      <c r="R40" s="236">
        <f>+Sklop8[[#This Row],[cena/enota brez DDV v EUR]]+Sklop8[[#This Row],[Davek (EUR)]]</f>
        <v>0</v>
      </c>
      <c r="S40" s="236">
        <f>+Sklop8[[#This Row],[cena/enota brez DDV v EUR]]*Sklop8[[#This Row],[Okvirna količina]]</f>
        <v>0</v>
      </c>
      <c r="T40" s="236">
        <f>+Sklop8[[#This Row],[Končna cena/enoto mere (EUR) z DDV]]*Sklop8[[#This Row],[Okvirna količina]]</f>
        <v>0</v>
      </c>
      <c r="U40" s="250"/>
    </row>
    <row r="41" spans="1:21" s="55" customFormat="1" ht="12">
      <c r="A41" s="79" t="s">
        <v>27</v>
      </c>
      <c r="B41" s="291" t="s">
        <v>407</v>
      </c>
      <c r="C41" s="242">
        <v>20</v>
      </c>
      <c r="D41" s="244" t="s">
        <v>110</v>
      </c>
      <c r="E41" s="99"/>
      <c r="F41" s="258">
        <v>60</v>
      </c>
      <c r="G41" s="232" t="s">
        <v>188</v>
      </c>
      <c r="H4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1.2</v>
      </c>
      <c r="I41" s="231" t="str">
        <f>IF(Sklop8[[#This Row],[ZAHTEVANA SHEMA KAKOVOSTI]]&lt;&gt;"",Sklop8[[#This Row],[Preračunana masa/volumen/kos na enoto kg]],"")</f>
        <v/>
      </c>
      <c r="J41" s="234"/>
      <c r="K41" s="206"/>
      <c r="L41" s="206"/>
      <c r="M41" s="207"/>
      <c r="N41" s="235"/>
      <c r="O41" s="208"/>
      <c r="P41" s="248"/>
      <c r="Q41" s="236">
        <f>+Sklop8[[#This Row],[cena/enota brez DDV v EUR]]*Sklop8[[#This Row],[Stopnja DDV (%)]]</f>
        <v>0</v>
      </c>
      <c r="R41" s="236">
        <f>+Sklop8[[#This Row],[cena/enota brez DDV v EUR]]+Sklop8[[#This Row],[Davek (EUR)]]</f>
        <v>0</v>
      </c>
      <c r="S41" s="236">
        <f>+Sklop8[[#This Row],[cena/enota brez DDV v EUR]]*Sklop8[[#This Row],[Okvirna količina]]</f>
        <v>0</v>
      </c>
      <c r="T41" s="236">
        <f>+Sklop8[[#This Row],[Končna cena/enoto mere (EUR) z DDV]]*Sklop8[[#This Row],[Okvirna količina]]</f>
        <v>0</v>
      </c>
      <c r="U41" s="250"/>
    </row>
    <row r="42" spans="1:21" s="55" customFormat="1" ht="24">
      <c r="A42" s="79" t="s">
        <v>28</v>
      </c>
      <c r="B42" s="291" t="s">
        <v>406</v>
      </c>
      <c r="C42" s="242">
        <v>1000</v>
      </c>
      <c r="D42" s="244" t="s">
        <v>110</v>
      </c>
      <c r="E42" s="99"/>
      <c r="F42" s="258">
        <v>2</v>
      </c>
      <c r="G42" s="232" t="s">
        <v>188</v>
      </c>
      <c r="H4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2" s="231" t="str">
        <f>IF(Sklop8[[#This Row],[ZAHTEVANA SHEMA KAKOVOSTI]]&lt;&gt;"",Sklop8[[#This Row],[Preračunana masa/volumen/kos na enoto kg]],"")</f>
        <v/>
      </c>
      <c r="J42" s="234"/>
      <c r="K42" s="206"/>
      <c r="L42" s="206"/>
      <c r="M42" s="207"/>
      <c r="N42" s="235"/>
      <c r="O42" s="208"/>
      <c r="P42" s="248"/>
      <c r="Q42" s="236">
        <f>+Sklop8[[#This Row],[cena/enota brez DDV v EUR]]*Sklop8[[#This Row],[Stopnja DDV (%)]]</f>
        <v>0</v>
      </c>
      <c r="R42" s="236">
        <f>+Sklop8[[#This Row],[cena/enota brez DDV v EUR]]+Sklop8[[#This Row],[Davek (EUR)]]</f>
        <v>0</v>
      </c>
      <c r="S42" s="236">
        <f>+Sklop8[[#This Row],[cena/enota brez DDV v EUR]]*Sklop8[[#This Row],[Okvirna količina]]</f>
        <v>0</v>
      </c>
      <c r="T42" s="236">
        <f>+Sklop8[[#This Row],[Končna cena/enoto mere (EUR) z DDV]]*Sklop8[[#This Row],[Okvirna količina]]</f>
        <v>0</v>
      </c>
      <c r="U42" s="250"/>
    </row>
    <row r="43" spans="1:21" s="55" customFormat="1" ht="12">
      <c r="A43" s="79" t="s">
        <v>29</v>
      </c>
      <c r="B43" s="291" t="s">
        <v>387</v>
      </c>
      <c r="C43" s="242">
        <v>1000</v>
      </c>
      <c r="D43" s="244" t="s">
        <v>110</v>
      </c>
      <c r="E43" s="99"/>
      <c r="F43" s="258">
        <v>4</v>
      </c>
      <c r="G43" s="232" t="s">
        <v>0</v>
      </c>
      <c r="H4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3" s="231" t="str">
        <f>IF(Sklop8[[#This Row],[ZAHTEVANA SHEMA KAKOVOSTI]]&lt;&gt;"",Sklop8[[#This Row],[Preračunana masa/volumen/kos na enoto kg]],"")</f>
        <v/>
      </c>
      <c r="J43" s="234"/>
      <c r="K43" s="206"/>
      <c r="L43" s="206"/>
      <c r="M43" s="207"/>
      <c r="N43" s="235"/>
      <c r="O43" s="208"/>
      <c r="P43" s="248"/>
      <c r="Q43" s="236">
        <f>+Sklop8[[#This Row],[cena/enota brez DDV v EUR]]*Sklop8[[#This Row],[Stopnja DDV (%)]]</f>
        <v>0</v>
      </c>
      <c r="R43" s="236">
        <f>+Sklop8[[#This Row],[cena/enota brez DDV v EUR]]+Sklop8[[#This Row],[Davek (EUR)]]</f>
        <v>0</v>
      </c>
      <c r="S43" s="236">
        <f>+Sklop8[[#This Row],[cena/enota brez DDV v EUR]]*Sklop8[[#This Row],[Okvirna količina]]</f>
        <v>0</v>
      </c>
      <c r="T43" s="236">
        <f>+Sklop8[[#This Row],[Končna cena/enoto mere (EUR) z DDV]]*Sklop8[[#This Row],[Okvirna količina]]</f>
        <v>0</v>
      </c>
      <c r="U43" s="250"/>
    </row>
    <row r="44" spans="1:21" s="55" customFormat="1" ht="12">
      <c r="A44" s="79" t="s">
        <v>30</v>
      </c>
      <c r="B44" s="291" t="s">
        <v>388</v>
      </c>
      <c r="C44" s="242">
        <v>1000</v>
      </c>
      <c r="D44" s="244" t="s">
        <v>110</v>
      </c>
      <c r="E44" s="99"/>
      <c r="F44" s="258">
        <v>4</v>
      </c>
      <c r="G44" s="232" t="s">
        <v>0</v>
      </c>
      <c r="H4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44" s="231" t="str">
        <f>IF(Sklop8[[#This Row],[ZAHTEVANA SHEMA KAKOVOSTI]]&lt;&gt;"",Sklop8[[#This Row],[Preračunana masa/volumen/kos na enoto kg]],"")</f>
        <v/>
      </c>
      <c r="J44" s="234"/>
      <c r="K44" s="206"/>
      <c r="L44" s="206"/>
      <c r="M44" s="207"/>
      <c r="N44" s="235"/>
      <c r="O44" s="208"/>
      <c r="P44" s="248"/>
      <c r="Q44" s="236">
        <f>+Sklop8[[#This Row],[cena/enota brez DDV v EUR]]*Sklop8[[#This Row],[Stopnja DDV (%)]]</f>
        <v>0</v>
      </c>
      <c r="R44" s="236">
        <f>+Sklop8[[#This Row],[cena/enota brez DDV v EUR]]+Sklop8[[#This Row],[Davek (EUR)]]</f>
        <v>0</v>
      </c>
      <c r="S44" s="236">
        <f>+Sklop8[[#This Row],[cena/enota brez DDV v EUR]]*Sklop8[[#This Row],[Okvirna količina]]</f>
        <v>0</v>
      </c>
      <c r="T44" s="236">
        <f>+Sklop8[[#This Row],[Končna cena/enoto mere (EUR) z DDV]]*Sklop8[[#This Row],[Okvirna količina]]</f>
        <v>0</v>
      </c>
      <c r="U44" s="250"/>
    </row>
    <row r="45" spans="1:21" s="55" customFormat="1" ht="12">
      <c r="A45" s="79" t="s">
        <v>31</v>
      </c>
      <c r="B45" s="291" t="s">
        <v>405</v>
      </c>
      <c r="C45" s="242">
        <v>50</v>
      </c>
      <c r="D45" s="244" t="s">
        <v>110</v>
      </c>
      <c r="E45" s="99"/>
      <c r="F45" s="258">
        <v>10</v>
      </c>
      <c r="G45" s="232" t="s">
        <v>188</v>
      </c>
      <c r="H4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5" s="231" t="str">
        <f>IF(Sklop8[[#This Row],[ZAHTEVANA SHEMA KAKOVOSTI]]&lt;&gt;"",Sklop8[[#This Row],[Preračunana masa/volumen/kos na enoto kg]],"")</f>
        <v/>
      </c>
      <c r="J45" s="234"/>
      <c r="K45" s="206"/>
      <c r="L45" s="206"/>
      <c r="M45" s="207"/>
      <c r="N45" s="235"/>
      <c r="O45" s="208"/>
      <c r="P45" s="248"/>
      <c r="Q45" s="236">
        <f>+Sklop8[[#This Row],[cena/enota brez DDV v EUR]]*Sklop8[[#This Row],[Stopnja DDV (%)]]</f>
        <v>0</v>
      </c>
      <c r="R45" s="236">
        <f>+Sklop8[[#This Row],[cena/enota brez DDV v EUR]]+Sklop8[[#This Row],[Davek (EUR)]]</f>
        <v>0</v>
      </c>
      <c r="S45" s="236">
        <f>+Sklop8[[#This Row],[cena/enota brez DDV v EUR]]*Sklop8[[#This Row],[Okvirna količina]]</f>
        <v>0</v>
      </c>
      <c r="T45" s="236">
        <f>+Sklop8[[#This Row],[Končna cena/enoto mere (EUR) z DDV]]*Sklop8[[#This Row],[Okvirna količina]]</f>
        <v>0</v>
      </c>
      <c r="U45" s="250"/>
    </row>
    <row r="46" spans="1:21" s="55" customFormat="1" ht="12">
      <c r="A46" s="79" t="s">
        <v>32</v>
      </c>
      <c r="B46" s="291" t="s">
        <v>404</v>
      </c>
      <c r="C46" s="242">
        <v>50</v>
      </c>
      <c r="D46" s="244" t="s">
        <v>110</v>
      </c>
      <c r="E46" s="99"/>
      <c r="F46" s="258">
        <v>10</v>
      </c>
      <c r="G46" s="232" t="s">
        <v>188</v>
      </c>
      <c r="H4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0.5</v>
      </c>
      <c r="I46" s="231" t="str">
        <f>IF(Sklop8[[#This Row],[ZAHTEVANA SHEMA KAKOVOSTI]]&lt;&gt;"",Sklop8[[#This Row],[Preračunana masa/volumen/kos na enoto kg]],"")</f>
        <v/>
      </c>
      <c r="J46" s="234"/>
      <c r="K46" s="206"/>
      <c r="L46" s="206"/>
      <c r="M46" s="207"/>
      <c r="N46" s="235"/>
      <c r="O46" s="208"/>
      <c r="P46" s="248"/>
      <c r="Q46" s="236">
        <f>+Sklop8[[#This Row],[cena/enota brez DDV v EUR]]*Sklop8[[#This Row],[Stopnja DDV (%)]]</f>
        <v>0</v>
      </c>
      <c r="R46" s="236">
        <f>+Sklop8[[#This Row],[cena/enota brez DDV v EUR]]+Sklop8[[#This Row],[Davek (EUR)]]</f>
        <v>0</v>
      </c>
      <c r="S46" s="236">
        <f>+Sklop8[[#This Row],[cena/enota brez DDV v EUR]]*Sklop8[[#This Row],[Okvirna količina]]</f>
        <v>0</v>
      </c>
      <c r="T46" s="236">
        <f>+Sklop8[[#This Row],[Končna cena/enoto mere (EUR) z DDV]]*Sklop8[[#This Row],[Okvirna količina]]</f>
        <v>0</v>
      </c>
      <c r="U46" s="250"/>
    </row>
    <row r="47" spans="1:21" s="55" customFormat="1" ht="12">
      <c r="A47" s="79" t="s">
        <v>33</v>
      </c>
      <c r="B47" s="291" t="s">
        <v>403</v>
      </c>
      <c r="C47" s="242">
        <v>50</v>
      </c>
      <c r="D47" s="244" t="s">
        <v>110</v>
      </c>
      <c r="E47" s="99"/>
      <c r="F47" s="258">
        <v>20</v>
      </c>
      <c r="G47" s="232" t="s">
        <v>188</v>
      </c>
      <c r="H4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</v>
      </c>
      <c r="I47" s="231" t="str">
        <f>IF(Sklop8[[#This Row],[ZAHTEVANA SHEMA KAKOVOSTI]]&lt;&gt;"",Sklop8[[#This Row],[Preračunana masa/volumen/kos na enoto kg]],"")</f>
        <v/>
      </c>
      <c r="J47" s="234"/>
      <c r="K47" s="206"/>
      <c r="L47" s="206"/>
      <c r="M47" s="207"/>
      <c r="N47" s="235"/>
      <c r="O47" s="208"/>
      <c r="P47" s="248"/>
      <c r="Q47" s="236">
        <f>+Sklop8[[#This Row],[cena/enota brez DDV v EUR]]*Sklop8[[#This Row],[Stopnja DDV (%)]]</f>
        <v>0</v>
      </c>
      <c r="R47" s="236">
        <f>+Sklop8[[#This Row],[cena/enota brez DDV v EUR]]+Sklop8[[#This Row],[Davek (EUR)]]</f>
        <v>0</v>
      </c>
      <c r="S47" s="236">
        <f>+Sklop8[[#This Row],[cena/enota brez DDV v EUR]]*Sklop8[[#This Row],[Okvirna količina]]</f>
        <v>0</v>
      </c>
      <c r="T47" s="236">
        <f>+Sklop8[[#This Row],[Končna cena/enoto mere (EUR) z DDV]]*Sklop8[[#This Row],[Okvirna količina]]</f>
        <v>0</v>
      </c>
      <c r="U47" s="250"/>
    </row>
    <row r="48" spans="1:21" s="55" customFormat="1" ht="12">
      <c r="A48" s="79" t="s">
        <v>34</v>
      </c>
      <c r="B48" s="291" t="s">
        <v>402</v>
      </c>
      <c r="C48" s="242">
        <v>500</v>
      </c>
      <c r="D48" s="244" t="s">
        <v>110</v>
      </c>
      <c r="E48" s="99"/>
      <c r="F48" s="258">
        <v>10</v>
      </c>
      <c r="G48" s="232" t="s">
        <v>188</v>
      </c>
      <c r="H4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48" s="231" t="str">
        <f>IF(Sklop8[[#This Row],[ZAHTEVANA SHEMA KAKOVOSTI]]&lt;&gt;"",Sklop8[[#This Row],[Preračunana masa/volumen/kos na enoto kg]],"")</f>
        <v/>
      </c>
      <c r="J48" s="234"/>
      <c r="K48" s="206"/>
      <c r="L48" s="206"/>
      <c r="M48" s="207"/>
      <c r="N48" s="235"/>
      <c r="O48" s="208"/>
      <c r="P48" s="248"/>
      <c r="Q48" s="236">
        <f>+Sklop8[[#This Row],[cena/enota brez DDV v EUR]]*Sklop8[[#This Row],[Stopnja DDV (%)]]</f>
        <v>0</v>
      </c>
      <c r="R48" s="236">
        <f>+Sklop8[[#This Row],[cena/enota brez DDV v EUR]]+Sklop8[[#This Row],[Davek (EUR)]]</f>
        <v>0</v>
      </c>
      <c r="S48" s="236">
        <f>+Sklop8[[#This Row],[cena/enota brez DDV v EUR]]*Sklop8[[#This Row],[Okvirna količina]]</f>
        <v>0</v>
      </c>
      <c r="T48" s="236">
        <f>+Sklop8[[#This Row],[Končna cena/enoto mere (EUR) z DDV]]*Sklop8[[#This Row],[Okvirna količina]]</f>
        <v>0</v>
      </c>
      <c r="U48" s="250"/>
    </row>
    <row r="49" spans="1:21" s="55" customFormat="1" ht="12">
      <c r="A49" s="79" t="s">
        <v>35</v>
      </c>
      <c r="B49" s="291" t="s">
        <v>378</v>
      </c>
      <c r="C49" s="242" t="s">
        <v>111</v>
      </c>
      <c r="D49" s="244" t="s">
        <v>0</v>
      </c>
      <c r="E49" s="99"/>
      <c r="F49" s="258">
        <v>10</v>
      </c>
      <c r="G49" s="232" t="s">
        <v>0</v>
      </c>
      <c r="H4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231" t="str">
        <f>IF(Sklop8[[#This Row],[ZAHTEVANA SHEMA KAKOVOSTI]]&lt;&gt;"",Sklop8[[#This Row],[Preračunana masa/volumen/kos na enoto kg]],"")</f>
        <v/>
      </c>
      <c r="J49" s="234"/>
      <c r="K49" s="206"/>
      <c r="L49" s="206"/>
      <c r="M49" s="207"/>
      <c r="N49" s="235"/>
      <c r="O49" s="208"/>
      <c r="P49" s="248"/>
      <c r="Q49" s="236">
        <f>+Sklop8[[#This Row],[cena/enota brez DDV v EUR]]*Sklop8[[#This Row],[Stopnja DDV (%)]]</f>
        <v>0</v>
      </c>
      <c r="R49" s="236">
        <f>+Sklop8[[#This Row],[cena/enota brez DDV v EUR]]+Sklop8[[#This Row],[Davek (EUR)]]</f>
        <v>0</v>
      </c>
      <c r="S49" s="236">
        <f>+Sklop8[[#This Row],[cena/enota brez DDV v EUR]]*Sklop8[[#This Row],[Okvirna količina]]</f>
        <v>0</v>
      </c>
      <c r="T49" s="236">
        <f>+Sklop8[[#This Row],[Končna cena/enoto mere (EUR) z DDV]]*Sklop8[[#This Row],[Okvirna količina]]</f>
        <v>0</v>
      </c>
      <c r="U49" s="250"/>
    </row>
    <row r="50" spans="1:21" s="55" customFormat="1" ht="12">
      <c r="A50" s="79" t="s">
        <v>36</v>
      </c>
      <c r="B50" s="291" t="s">
        <v>389</v>
      </c>
      <c r="C50" s="242" t="s">
        <v>397</v>
      </c>
      <c r="D50" s="244" t="s">
        <v>110</v>
      </c>
      <c r="E50" s="99"/>
      <c r="F50" s="258">
        <v>2</v>
      </c>
      <c r="G50" s="232" t="s">
        <v>0</v>
      </c>
      <c r="H5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0" s="231" t="str">
        <f>IF(Sklop8[[#This Row],[ZAHTEVANA SHEMA KAKOVOSTI]]&lt;&gt;"",Sklop8[[#This Row],[Preračunana masa/volumen/kos na enoto kg]],"")</f>
        <v/>
      </c>
      <c r="J50" s="234"/>
      <c r="K50" s="206"/>
      <c r="L50" s="206"/>
      <c r="M50" s="207"/>
      <c r="N50" s="235"/>
      <c r="O50" s="208"/>
      <c r="P50" s="248"/>
      <c r="Q50" s="236">
        <f>+Sklop8[[#This Row],[cena/enota brez DDV v EUR]]*Sklop8[[#This Row],[Stopnja DDV (%)]]</f>
        <v>0</v>
      </c>
      <c r="R50" s="236">
        <f>+Sklop8[[#This Row],[cena/enota brez DDV v EUR]]+Sklop8[[#This Row],[Davek (EUR)]]</f>
        <v>0</v>
      </c>
      <c r="S50" s="236">
        <f>+Sklop8[[#This Row],[cena/enota brez DDV v EUR]]*Sklop8[[#This Row],[Okvirna količina]]</f>
        <v>0</v>
      </c>
      <c r="T50" s="236">
        <f>+Sklop8[[#This Row],[Končna cena/enoto mere (EUR) z DDV]]*Sklop8[[#This Row],[Okvirna količina]]</f>
        <v>0</v>
      </c>
      <c r="U50" s="250"/>
    </row>
    <row r="51" spans="1:21" s="55" customFormat="1" ht="24">
      <c r="A51" s="79" t="s">
        <v>37</v>
      </c>
      <c r="B51" s="291" t="s">
        <v>379</v>
      </c>
      <c r="C51" s="242">
        <v>37</v>
      </c>
      <c r="D51" s="244" t="s">
        <v>110</v>
      </c>
      <c r="E51" s="99"/>
      <c r="F51" s="258">
        <v>80</v>
      </c>
      <c r="G51" s="232" t="s">
        <v>188</v>
      </c>
      <c r="H5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2.96</v>
      </c>
      <c r="I51" s="231" t="str">
        <f>IF(Sklop8[[#This Row],[ZAHTEVANA SHEMA KAKOVOSTI]]&lt;&gt;"",Sklop8[[#This Row],[Preračunana masa/volumen/kos na enoto kg]],"")</f>
        <v/>
      </c>
      <c r="J51" s="234"/>
      <c r="K51" s="206"/>
      <c r="L51" s="206"/>
      <c r="M51" s="207"/>
      <c r="N51" s="235"/>
      <c r="O51" s="208"/>
      <c r="P51" s="248"/>
      <c r="Q51" s="236">
        <f>+Sklop8[[#This Row],[cena/enota brez DDV v EUR]]*Sklop8[[#This Row],[Stopnja DDV (%)]]</f>
        <v>0</v>
      </c>
      <c r="R51" s="236">
        <f>+Sklop8[[#This Row],[cena/enota brez DDV v EUR]]+Sklop8[[#This Row],[Davek (EUR)]]</f>
        <v>0</v>
      </c>
      <c r="S51" s="236">
        <f>+Sklop8[[#This Row],[cena/enota brez DDV v EUR]]*Sklop8[[#This Row],[Okvirna količina]]</f>
        <v>0</v>
      </c>
      <c r="T51" s="236">
        <f>+Sklop8[[#This Row],[Končna cena/enoto mere (EUR) z DDV]]*Sklop8[[#This Row],[Okvirna količina]]</f>
        <v>0</v>
      </c>
      <c r="U51" s="250"/>
    </row>
    <row r="52" spans="1:21" s="55" customFormat="1" ht="12">
      <c r="A52" s="79" t="s">
        <v>38</v>
      </c>
      <c r="B52" s="291" t="s">
        <v>390</v>
      </c>
      <c r="C52" s="242">
        <v>1000</v>
      </c>
      <c r="D52" s="244" t="s">
        <v>110</v>
      </c>
      <c r="E52" s="99"/>
      <c r="F52" s="258">
        <v>4</v>
      </c>
      <c r="G52" s="232" t="s">
        <v>0</v>
      </c>
      <c r="H5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2" s="231" t="str">
        <f>IF(Sklop8[[#This Row],[ZAHTEVANA SHEMA KAKOVOSTI]]&lt;&gt;"",Sklop8[[#This Row],[Preračunana masa/volumen/kos na enoto kg]],"")</f>
        <v/>
      </c>
      <c r="J52" s="234"/>
      <c r="K52" s="206"/>
      <c r="L52" s="206"/>
      <c r="M52" s="207"/>
      <c r="N52" s="235"/>
      <c r="O52" s="208"/>
      <c r="P52" s="248"/>
      <c r="Q52" s="236">
        <f>+Sklop8[[#This Row],[cena/enota brez DDV v EUR]]*Sklop8[[#This Row],[Stopnja DDV (%)]]</f>
        <v>0</v>
      </c>
      <c r="R52" s="236">
        <f>+Sklop8[[#This Row],[cena/enota brez DDV v EUR]]+Sklop8[[#This Row],[Davek (EUR)]]</f>
        <v>0</v>
      </c>
      <c r="S52" s="236">
        <f>+Sklop8[[#This Row],[cena/enota brez DDV v EUR]]*Sklop8[[#This Row],[Okvirna količina]]</f>
        <v>0</v>
      </c>
      <c r="T52" s="236">
        <f>+Sklop8[[#This Row],[Končna cena/enoto mere (EUR) z DDV]]*Sklop8[[#This Row],[Okvirna količina]]</f>
        <v>0</v>
      </c>
      <c r="U52" s="250"/>
    </row>
    <row r="53" spans="1:21" s="55" customFormat="1" ht="12">
      <c r="A53" s="79" t="s">
        <v>39</v>
      </c>
      <c r="B53" s="291" t="s">
        <v>391</v>
      </c>
      <c r="C53" s="242">
        <v>1000</v>
      </c>
      <c r="D53" s="244" t="s">
        <v>110</v>
      </c>
      <c r="E53" s="99"/>
      <c r="F53" s="258">
        <v>2</v>
      </c>
      <c r="G53" s="232" t="s">
        <v>0</v>
      </c>
      <c r="H53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3" s="231" t="str">
        <f>IF(Sklop8[[#This Row],[ZAHTEVANA SHEMA KAKOVOSTI]]&lt;&gt;"",Sklop8[[#This Row],[Preračunana masa/volumen/kos na enoto kg]],"")</f>
        <v/>
      </c>
      <c r="J53" s="234"/>
      <c r="K53" s="206"/>
      <c r="L53" s="206"/>
      <c r="M53" s="207"/>
      <c r="N53" s="235"/>
      <c r="O53" s="208"/>
      <c r="P53" s="248"/>
      <c r="Q53" s="236">
        <f>+Sklop8[[#This Row],[cena/enota brez DDV v EUR]]*Sklop8[[#This Row],[Stopnja DDV (%)]]</f>
        <v>0</v>
      </c>
      <c r="R53" s="236">
        <f>+Sklop8[[#This Row],[cena/enota brez DDV v EUR]]+Sklop8[[#This Row],[Davek (EUR)]]</f>
        <v>0</v>
      </c>
      <c r="S53" s="236">
        <f>+Sklop8[[#This Row],[cena/enota brez DDV v EUR]]*Sklop8[[#This Row],[Okvirna količina]]</f>
        <v>0</v>
      </c>
      <c r="T53" s="236">
        <f>+Sklop8[[#This Row],[Končna cena/enoto mere (EUR) z DDV]]*Sklop8[[#This Row],[Okvirna količina]]</f>
        <v>0</v>
      </c>
      <c r="U53" s="250"/>
    </row>
    <row r="54" spans="1:21" s="55" customFormat="1" ht="12">
      <c r="A54" s="79" t="s">
        <v>40</v>
      </c>
      <c r="B54" s="291" t="s">
        <v>392</v>
      </c>
      <c r="C54" s="242" t="s">
        <v>396</v>
      </c>
      <c r="D54" s="244" t="s">
        <v>110</v>
      </c>
      <c r="E54" s="99" t="s">
        <v>416</v>
      </c>
      <c r="F54" s="258">
        <v>2</v>
      </c>
      <c r="G54" s="232" t="s">
        <v>0</v>
      </c>
      <c r="H54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4" s="231">
        <f>IF(Sklop8[[#This Row],[ZAHTEVANA SHEMA KAKOVOSTI]]&lt;&gt;"",Sklop8[[#This Row],[Preračunana masa/volumen/kos na enoto kg]],"")</f>
        <v>2</v>
      </c>
      <c r="J54" s="234"/>
      <c r="K54" s="206"/>
      <c r="L54" s="206"/>
      <c r="M54" s="207"/>
      <c r="N54" s="235"/>
      <c r="O54" s="208"/>
      <c r="P54" s="248"/>
      <c r="Q54" s="236">
        <f>+Sklop8[[#This Row],[cena/enota brez DDV v EUR]]*Sklop8[[#This Row],[Stopnja DDV (%)]]</f>
        <v>0</v>
      </c>
      <c r="R54" s="236">
        <f>+Sklop8[[#This Row],[cena/enota brez DDV v EUR]]+Sklop8[[#This Row],[Davek (EUR)]]</f>
        <v>0</v>
      </c>
      <c r="S54" s="236">
        <f>+Sklop8[[#This Row],[cena/enota brez DDV v EUR]]*Sklop8[[#This Row],[Okvirna količina]]</f>
        <v>0</v>
      </c>
      <c r="T54" s="236">
        <f>+Sklop8[[#This Row],[Končna cena/enoto mere (EUR) z DDV]]*Sklop8[[#This Row],[Okvirna količina]]</f>
        <v>0</v>
      </c>
      <c r="U54" s="250"/>
    </row>
    <row r="55" spans="1:21" s="55" customFormat="1" ht="12">
      <c r="A55" s="79" t="s">
        <v>41</v>
      </c>
      <c r="B55" s="291" t="s">
        <v>401</v>
      </c>
      <c r="C55" s="242">
        <v>250</v>
      </c>
      <c r="D55" s="244" t="s">
        <v>190</v>
      </c>
      <c r="E55" s="99" t="s">
        <v>416</v>
      </c>
      <c r="F55" s="258">
        <v>12</v>
      </c>
      <c r="G55" s="232" t="s">
        <v>188</v>
      </c>
      <c r="H55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</v>
      </c>
      <c r="I55" s="231">
        <f>IF(Sklop8[[#This Row],[ZAHTEVANA SHEMA KAKOVOSTI]]&lt;&gt;"",Sklop8[[#This Row],[Preračunana masa/volumen/kos na enoto kg]],"")</f>
        <v>3</v>
      </c>
      <c r="J55" s="234"/>
      <c r="K55" s="206"/>
      <c r="L55" s="206"/>
      <c r="M55" s="207"/>
      <c r="N55" s="235"/>
      <c r="O55" s="208"/>
      <c r="P55" s="248"/>
      <c r="Q55" s="236">
        <f>+Sklop8[[#This Row],[cena/enota brez DDV v EUR]]*Sklop8[[#This Row],[Stopnja DDV (%)]]</f>
        <v>0</v>
      </c>
      <c r="R55" s="236">
        <f>+Sklop8[[#This Row],[cena/enota brez DDV v EUR]]+Sklop8[[#This Row],[Davek (EUR)]]</f>
        <v>0</v>
      </c>
      <c r="S55" s="236">
        <f>+Sklop8[[#This Row],[cena/enota brez DDV v EUR]]*Sklop8[[#This Row],[Okvirna količina]]</f>
        <v>0</v>
      </c>
      <c r="T55" s="236">
        <f>+Sklop8[[#This Row],[Končna cena/enoto mere (EUR) z DDV]]*Sklop8[[#This Row],[Okvirna količina]]</f>
        <v>0</v>
      </c>
      <c r="U55" s="250"/>
    </row>
    <row r="56" spans="1:21" s="55" customFormat="1" ht="12">
      <c r="A56" s="79" t="s">
        <v>42</v>
      </c>
      <c r="B56" s="291" t="s">
        <v>393</v>
      </c>
      <c r="C56" s="242" t="s">
        <v>397</v>
      </c>
      <c r="D56" s="244" t="s">
        <v>110</v>
      </c>
      <c r="E56" s="99"/>
      <c r="F56" s="258">
        <v>2</v>
      </c>
      <c r="G56" s="232" t="s">
        <v>0</v>
      </c>
      <c r="H56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56" s="231" t="str">
        <f>IF(Sklop8[[#This Row],[ZAHTEVANA SHEMA KAKOVOSTI]]&lt;&gt;"",Sklop8[[#This Row],[Preračunana masa/volumen/kos na enoto kg]],"")</f>
        <v/>
      </c>
      <c r="J56" s="234"/>
      <c r="K56" s="206"/>
      <c r="L56" s="206"/>
      <c r="M56" s="207"/>
      <c r="N56" s="235"/>
      <c r="O56" s="208"/>
      <c r="P56" s="248"/>
      <c r="Q56" s="236">
        <f>+Sklop8[[#This Row],[cena/enota brez DDV v EUR]]*Sklop8[[#This Row],[Stopnja DDV (%)]]</f>
        <v>0</v>
      </c>
      <c r="R56" s="236">
        <f>+Sklop8[[#This Row],[cena/enota brez DDV v EUR]]+Sklop8[[#This Row],[Davek (EUR)]]</f>
        <v>0</v>
      </c>
      <c r="S56" s="236">
        <f>+Sklop8[[#This Row],[cena/enota brez DDV v EUR]]*Sklop8[[#This Row],[Okvirna količina]]</f>
        <v>0</v>
      </c>
      <c r="T56" s="236">
        <f>+Sklop8[[#This Row],[Končna cena/enoto mere (EUR) z DDV]]*Sklop8[[#This Row],[Okvirna količina]]</f>
        <v>0</v>
      </c>
      <c r="U56" s="250"/>
    </row>
    <row r="57" spans="1:21" s="55" customFormat="1" ht="12">
      <c r="A57" s="79" t="s">
        <v>43</v>
      </c>
      <c r="B57" s="291" t="s">
        <v>394</v>
      </c>
      <c r="C57" s="242" t="s">
        <v>397</v>
      </c>
      <c r="D57" s="244" t="s">
        <v>110</v>
      </c>
      <c r="E57" s="99"/>
      <c r="F57" s="258">
        <v>4</v>
      </c>
      <c r="G57" s="232" t="s">
        <v>0</v>
      </c>
      <c r="H57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57" s="231" t="str">
        <f>IF(Sklop8[[#This Row],[ZAHTEVANA SHEMA KAKOVOSTI]]&lt;&gt;"",Sklop8[[#This Row],[Preračunana masa/volumen/kos na enoto kg]],"")</f>
        <v/>
      </c>
      <c r="J57" s="234"/>
      <c r="K57" s="206"/>
      <c r="L57" s="206"/>
      <c r="M57" s="207"/>
      <c r="N57" s="235"/>
      <c r="O57" s="208"/>
      <c r="P57" s="248"/>
      <c r="Q57" s="236">
        <f>+Sklop8[[#This Row],[cena/enota brez DDV v EUR]]*Sklop8[[#This Row],[Stopnja DDV (%)]]</f>
        <v>0</v>
      </c>
      <c r="R57" s="236">
        <f>+Sklop8[[#This Row],[cena/enota brez DDV v EUR]]+Sklop8[[#This Row],[Davek (EUR)]]</f>
        <v>0</v>
      </c>
      <c r="S57" s="236">
        <f>+Sklop8[[#This Row],[cena/enota brez DDV v EUR]]*Sklop8[[#This Row],[Okvirna količina]]</f>
        <v>0</v>
      </c>
      <c r="T57" s="236">
        <f>+Sklop8[[#This Row],[Končna cena/enoto mere (EUR) z DDV]]*Sklop8[[#This Row],[Okvirna količina]]</f>
        <v>0</v>
      </c>
      <c r="U57" s="250"/>
    </row>
    <row r="58" spans="1:21" s="55" customFormat="1" ht="24">
      <c r="A58" s="79" t="s">
        <v>48</v>
      </c>
      <c r="B58" s="291" t="s">
        <v>400</v>
      </c>
      <c r="C58" s="242">
        <v>250</v>
      </c>
      <c r="D58" s="244" t="s">
        <v>110</v>
      </c>
      <c r="E58" s="99"/>
      <c r="F58" s="258">
        <v>10</v>
      </c>
      <c r="G58" s="232" t="s">
        <v>188</v>
      </c>
      <c r="H58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2.5</v>
      </c>
      <c r="I58" s="231" t="str">
        <f>IF(Sklop8[[#This Row],[ZAHTEVANA SHEMA KAKOVOSTI]]&lt;&gt;"",Sklop8[[#This Row],[Preračunana masa/volumen/kos na enoto kg]],"")</f>
        <v/>
      </c>
      <c r="J58" s="234"/>
      <c r="K58" s="206"/>
      <c r="L58" s="206"/>
      <c r="M58" s="207"/>
      <c r="N58" s="235"/>
      <c r="O58" s="208"/>
      <c r="P58" s="248"/>
      <c r="Q58" s="236">
        <f>+Sklop8[[#This Row],[cena/enota brez DDV v EUR]]*Sklop8[[#This Row],[Stopnja DDV (%)]]</f>
        <v>0</v>
      </c>
      <c r="R58" s="236">
        <f>+Sklop8[[#This Row],[cena/enota brez DDV v EUR]]+Sklop8[[#This Row],[Davek (EUR)]]</f>
        <v>0</v>
      </c>
      <c r="S58" s="236">
        <f>+Sklop8[[#This Row],[cena/enota brez DDV v EUR]]*Sklop8[[#This Row],[Okvirna količina]]</f>
        <v>0</v>
      </c>
      <c r="T58" s="236">
        <f>+Sklop8[[#This Row],[Končna cena/enoto mere (EUR) z DDV]]*Sklop8[[#This Row],[Okvirna količina]]</f>
        <v>0</v>
      </c>
      <c r="U58" s="250"/>
    </row>
    <row r="59" spans="1:21" s="55" customFormat="1" ht="24">
      <c r="A59" s="79" t="s">
        <v>44</v>
      </c>
      <c r="B59" s="291" t="s">
        <v>399</v>
      </c>
      <c r="C59" s="242">
        <v>500</v>
      </c>
      <c r="D59" s="244" t="s">
        <v>110</v>
      </c>
      <c r="E59" s="99"/>
      <c r="F59" s="258">
        <v>20</v>
      </c>
      <c r="G59" s="232" t="s">
        <v>188</v>
      </c>
      <c r="H59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9" s="231" t="str">
        <f>IF(Sklop8[[#This Row],[ZAHTEVANA SHEMA KAKOVOSTI]]&lt;&gt;"",Sklop8[[#This Row],[Preračunana masa/volumen/kos na enoto kg]],"")</f>
        <v/>
      </c>
      <c r="J59" s="234"/>
      <c r="K59" s="206"/>
      <c r="L59" s="206"/>
      <c r="M59" s="207"/>
      <c r="N59" s="235"/>
      <c r="O59" s="208"/>
      <c r="P59" s="248"/>
      <c r="Q59" s="236">
        <f>+Sklop8[[#This Row],[cena/enota brez DDV v EUR]]*Sklop8[[#This Row],[Stopnja DDV (%)]]</f>
        <v>0</v>
      </c>
      <c r="R59" s="236">
        <f>+Sklop8[[#This Row],[cena/enota brez DDV v EUR]]+Sklop8[[#This Row],[Davek (EUR)]]</f>
        <v>0</v>
      </c>
      <c r="S59" s="236">
        <f>+Sklop8[[#This Row],[cena/enota brez DDV v EUR]]*Sklop8[[#This Row],[Okvirna količina]]</f>
        <v>0</v>
      </c>
      <c r="T59" s="236">
        <f>+Sklop8[[#This Row],[Končna cena/enoto mere (EUR) z DDV]]*Sklop8[[#This Row],[Okvirna količina]]</f>
        <v>0</v>
      </c>
      <c r="U59" s="250"/>
    </row>
    <row r="60" spans="1:21" s="55" customFormat="1" ht="12">
      <c r="A60" s="79" t="s">
        <v>45</v>
      </c>
      <c r="B60" s="291" t="s">
        <v>398</v>
      </c>
      <c r="C60" s="242">
        <v>100</v>
      </c>
      <c r="D60" s="244" t="s">
        <v>110</v>
      </c>
      <c r="E60" s="99"/>
      <c r="F60" s="258">
        <v>40</v>
      </c>
      <c r="G60" s="232" t="s">
        <v>188</v>
      </c>
      <c r="H60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</v>
      </c>
      <c r="I60" s="231" t="str">
        <f>IF(Sklop8[[#This Row],[ZAHTEVANA SHEMA KAKOVOSTI]]&lt;&gt;"",Sklop8[[#This Row],[Preračunana masa/volumen/kos na enoto kg]],"")</f>
        <v/>
      </c>
      <c r="J60" s="234"/>
      <c r="K60" s="206"/>
      <c r="L60" s="206"/>
      <c r="M60" s="207"/>
      <c r="N60" s="235"/>
      <c r="O60" s="208"/>
      <c r="P60" s="248"/>
      <c r="Q60" s="236">
        <f>+Sklop8[[#This Row],[cena/enota brez DDV v EUR]]*Sklop8[[#This Row],[Stopnja DDV (%)]]</f>
        <v>0</v>
      </c>
      <c r="R60" s="236">
        <f>+Sklop8[[#This Row],[cena/enota brez DDV v EUR]]+Sklop8[[#This Row],[Davek (EUR)]]</f>
        <v>0</v>
      </c>
      <c r="S60" s="236">
        <f>+Sklop8[[#This Row],[cena/enota brez DDV v EUR]]*Sklop8[[#This Row],[Okvirna količina]]</f>
        <v>0</v>
      </c>
      <c r="T60" s="236">
        <f>+Sklop8[[#This Row],[Končna cena/enoto mere (EUR) z DDV]]*Sklop8[[#This Row],[Okvirna količina]]</f>
        <v>0</v>
      </c>
      <c r="U60" s="250"/>
    </row>
    <row r="61" spans="1:21" s="55" customFormat="1" ht="12">
      <c r="A61" s="79" t="s">
        <v>49</v>
      </c>
      <c r="B61" s="291" t="s">
        <v>380</v>
      </c>
      <c r="C61" s="242" t="s">
        <v>111</v>
      </c>
      <c r="D61" s="244" t="s">
        <v>0</v>
      </c>
      <c r="E61" s="99"/>
      <c r="F61" s="258">
        <v>2</v>
      </c>
      <c r="G61" s="232" t="s">
        <v>0</v>
      </c>
      <c r="H61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1" s="231" t="str">
        <f>IF(Sklop8[[#This Row],[ZAHTEVANA SHEMA KAKOVOSTI]]&lt;&gt;"",Sklop8[[#This Row],[Preračunana masa/volumen/kos na enoto kg]],"")</f>
        <v/>
      </c>
      <c r="J61" s="234"/>
      <c r="K61" s="206"/>
      <c r="L61" s="206"/>
      <c r="M61" s="207"/>
      <c r="N61" s="235"/>
      <c r="O61" s="208"/>
      <c r="P61" s="248"/>
      <c r="Q61" s="236">
        <f>+Sklop8[[#This Row],[cena/enota brez DDV v EUR]]*Sklop8[[#This Row],[Stopnja DDV (%)]]</f>
        <v>0</v>
      </c>
      <c r="R61" s="236">
        <f>+Sklop8[[#This Row],[cena/enota brez DDV v EUR]]+Sklop8[[#This Row],[Davek (EUR)]]</f>
        <v>0</v>
      </c>
      <c r="S61" s="236">
        <f>+Sklop8[[#This Row],[cena/enota brez DDV v EUR]]*Sklop8[[#This Row],[Okvirna količina]]</f>
        <v>0</v>
      </c>
      <c r="T61" s="236">
        <f>+Sklop8[[#This Row],[Končna cena/enoto mere (EUR) z DDV]]*Sklop8[[#This Row],[Okvirna količina]]</f>
        <v>0</v>
      </c>
      <c r="U61" s="250"/>
    </row>
    <row r="62" spans="1:21" s="55" customFormat="1" ht="12">
      <c r="A62" s="79" t="s">
        <v>50</v>
      </c>
      <c r="B62" s="291" t="s">
        <v>381</v>
      </c>
      <c r="C62" s="242" t="s">
        <v>111</v>
      </c>
      <c r="D62" s="244" t="s">
        <v>0</v>
      </c>
      <c r="E62" s="99"/>
      <c r="F62" s="258">
        <v>2</v>
      </c>
      <c r="G62" s="232" t="s">
        <v>0</v>
      </c>
      <c r="H62" s="23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62" s="231" t="str">
        <f>IF(Sklop8[[#This Row],[ZAHTEVANA SHEMA KAKOVOSTI]]&lt;&gt;"",Sklop8[[#This Row],[Preračunana masa/volumen/kos na enoto kg]],"")</f>
        <v/>
      </c>
      <c r="J62" s="234"/>
      <c r="K62" s="206"/>
      <c r="L62" s="206"/>
      <c r="M62" s="207"/>
      <c r="N62" s="235"/>
      <c r="O62" s="208"/>
      <c r="P62" s="248"/>
      <c r="Q62" s="236">
        <f>+Sklop8[[#This Row],[cena/enota brez DDV v EUR]]*Sklop8[[#This Row],[Stopnja DDV (%)]]</f>
        <v>0</v>
      </c>
      <c r="R62" s="236">
        <f>+Sklop8[[#This Row],[cena/enota brez DDV v EUR]]+Sklop8[[#This Row],[Davek (EUR)]]</f>
        <v>0</v>
      </c>
      <c r="S62" s="236">
        <f>+Sklop8[[#This Row],[cena/enota brez DDV v EUR]]*Sklop8[[#This Row],[Okvirna količina]]</f>
        <v>0</v>
      </c>
      <c r="T62" s="236">
        <f>+Sklop8[[#This Row],[Končna cena/enoto mere (EUR) z DDV]]*Sklop8[[#This Row],[Okvirna količina]]</f>
        <v>0</v>
      </c>
      <c r="U62" s="250"/>
    </row>
    <row r="63" spans="1:21">
      <c r="A63" s="209" t="s">
        <v>133</v>
      </c>
      <c r="B63" s="210"/>
      <c r="C63" s="211"/>
      <c r="D63" s="211"/>
      <c r="E63" s="212"/>
      <c r="F63" s="213"/>
      <c r="G63" s="214"/>
      <c r="H63" s="215">
        <f>SUBTOTAL(109,Sklop8[Preračunana masa/volumen/kos na enoto kg])</f>
        <v>253.72</v>
      </c>
      <c r="I63" s="215">
        <f>SUBTOTAL(109,Sklop8[Živila iz shem kakovosti (kg)])</f>
        <v>7.86</v>
      </c>
      <c r="J63" s="213"/>
      <c r="K63" s="216"/>
      <c r="L63" s="216"/>
      <c r="M63" s="217"/>
      <c r="N63" s="218"/>
      <c r="O63" s="218"/>
      <c r="P63" s="218"/>
      <c r="Q63" s="219"/>
      <c r="R63" s="213"/>
      <c r="S63" s="219">
        <f>SUBTOTAL(109,Sklop8[Vrednost za okvirno količino (EUR) brez DDV])</f>
        <v>0</v>
      </c>
      <c r="T63" s="219">
        <f>SUBTOTAL(109,Sklop8[Vrednost za okvirno količino (EUR) z DDV])</f>
        <v>0</v>
      </c>
      <c r="U63" s="220">
        <f>SUBTOTAL(103,Sklop8[Shema kakovosti
(nacionalne, evropske)
])</f>
        <v>0</v>
      </c>
    </row>
    <row r="64" spans="1:21" s="200" customFormat="1">
      <c r="A64" s="188"/>
      <c r="B64" s="189"/>
      <c r="C64" s="190"/>
      <c r="D64" s="190"/>
      <c r="E64" s="191"/>
      <c r="F64" s="192"/>
      <c r="G64" s="193"/>
      <c r="H64" s="194"/>
      <c r="I64" s="194"/>
      <c r="J64" s="192"/>
      <c r="K64" s="195"/>
      <c r="L64" s="195"/>
      <c r="M64" s="196"/>
      <c r="N64" s="197"/>
      <c r="O64" s="197"/>
      <c r="P64" s="197"/>
      <c r="Q64" s="198"/>
      <c r="R64" s="192"/>
      <c r="S64" s="198"/>
      <c r="T64" s="198"/>
      <c r="U64" s="199"/>
    </row>
    <row r="65" spans="1:21">
      <c r="A65" s="48" t="s">
        <v>129</v>
      </c>
      <c r="B65" s="16"/>
      <c r="C65" s="28"/>
      <c r="D65" s="28"/>
      <c r="E65" s="100"/>
      <c r="Q65" s="48"/>
      <c r="R65" s="48"/>
      <c r="S65" s="48"/>
      <c r="T65" s="48"/>
    </row>
    <row r="66" spans="1:21">
      <c r="A66" s="11" t="s">
        <v>131</v>
      </c>
      <c r="B66" s="16"/>
      <c r="C66" s="28"/>
      <c r="D66" s="28"/>
      <c r="E66" s="100"/>
    </row>
    <row r="67" spans="1:21">
      <c r="A67" s="95" t="s">
        <v>175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1">
      <c r="A68" s="109" t="s">
        <v>168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</row>
    <row r="69" spans="1:21">
      <c r="A69" s="329" t="s">
        <v>187</v>
      </c>
      <c r="B69" s="329"/>
      <c r="C69" s="329"/>
      <c r="D69" s="329"/>
      <c r="E69" s="329"/>
      <c r="F69" s="329"/>
      <c r="G69" s="329"/>
      <c r="H69" s="329"/>
      <c r="I69" s="329"/>
      <c r="J69" s="329"/>
      <c r="K69" s="329"/>
      <c r="L69" s="329"/>
      <c r="N69" s="29"/>
      <c r="O69" s="29"/>
      <c r="P69" s="29"/>
      <c r="Q69" s="29"/>
      <c r="R69" s="29"/>
    </row>
    <row r="70" spans="1:21" s="48" customFormat="1">
      <c r="A70" s="340"/>
      <c r="B70" s="340"/>
      <c r="C70" s="340"/>
      <c r="D70" s="340"/>
      <c r="E70" s="340"/>
      <c r="F70" s="340"/>
      <c r="G70" s="340"/>
      <c r="H70" s="340"/>
      <c r="I70" s="340"/>
      <c r="J70" s="340"/>
      <c r="K70" s="340"/>
      <c r="L70" s="19"/>
      <c r="N70" s="68"/>
      <c r="O70" s="68"/>
      <c r="P70" s="68"/>
      <c r="Q70" s="68"/>
      <c r="R70" s="68"/>
      <c r="U70" s="68"/>
    </row>
    <row r="71" spans="1:21">
      <c r="A71" s="205"/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19"/>
      <c r="N71" s="29"/>
      <c r="O71" s="29"/>
      <c r="P71" s="29"/>
      <c r="Q71" s="29"/>
      <c r="R71" s="29"/>
    </row>
    <row r="72" spans="1:21">
      <c r="A72" s="95" t="s">
        <v>65</v>
      </c>
      <c r="F72" s="68"/>
      <c r="G72" s="68" t="s">
        <v>66</v>
      </c>
      <c r="H72" s="29"/>
      <c r="I72" s="29"/>
      <c r="J72" s="29"/>
      <c r="K72" s="29"/>
      <c r="L72" s="54"/>
      <c r="M72" s="54"/>
      <c r="N72" s="29"/>
      <c r="O72" s="29"/>
      <c r="P72" s="29"/>
      <c r="Q72" s="29" t="s">
        <v>67</v>
      </c>
      <c r="R72" s="29"/>
    </row>
    <row r="73" spans="1:21" ht="15">
      <c r="A73" s="6"/>
      <c r="B73" s="4"/>
      <c r="C73" s="26"/>
      <c r="D73" s="26"/>
      <c r="E73" s="25"/>
      <c r="F73" s="7"/>
      <c r="H73" s="8"/>
      <c r="I73" s="8"/>
      <c r="J73" s="8"/>
      <c r="K73" s="8"/>
      <c r="L73" s="20"/>
      <c r="M73" s="20"/>
      <c r="N73" s="8"/>
      <c r="O73" s="8"/>
      <c r="P73" s="8"/>
      <c r="Q73" s="8"/>
      <c r="R73" s="8"/>
      <c r="S73" s="3"/>
      <c r="T73" s="3"/>
      <c r="U73" s="7"/>
    </row>
    <row r="74" spans="1:21">
      <c r="B74" s="16"/>
      <c r="C74" s="28"/>
      <c r="D74" s="28"/>
      <c r="E74" s="100"/>
    </row>
    <row r="75" spans="1:21">
      <c r="B75" s="16"/>
      <c r="C75" s="28"/>
      <c r="D75" s="28"/>
      <c r="E75" s="100"/>
    </row>
    <row r="76" spans="1:21">
      <c r="B76" s="16"/>
      <c r="C76" s="28"/>
      <c r="D76" s="28"/>
      <c r="E76" s="100"/>
    </row>
    <row r="77" spans="1:21">
      <c r="B77" s="16"/>
      <c r="C77" s="28"/>
      <c r="D77" s="28"/>
      <c r="E77" s="100"/>
    </row>
    <row r="78" spans="1:21">
      <c r="B78" s="16"/>
      <c r="C78" s="28"/>
      <c r="D78" s="28"/>
      <c r="E78" s="100"/>
    </row>
    <row r="79" spans="1:21">
      <c r="B79" s="16"/>
      <c r="C79" s="28"/>
      <c r="D79" s="28"/>
      <c r="E79" s="100"/>
    </row>
    <row r="80" spans="1:21">
      <c r="B80" s="16"/>
      <c r="C80" s="28"/>
      <c r="D80" s="28"/>
      <c r="E80" s="100"/>
    </row>
    <row r="81" spans="1:21">
      <c r="B81" s="16"/>
      <c r="C81" s="28"/>
      <c r="D81" s="28"/>
      <c r="E81" s="100"/>
    </row>
    <row r="82" spans="1:21">
      <c r="B82" s="16"/>
      <c r="C82" s="28"/>
      <c r="D82" s="28"/>
      <c r="E82" s="100"/>
    </row>
    <row r="83" spans="1:21">
      <c r="B83" s="16"/>
      <c r="C83" s="28"/>
      <c r="D83" s="28"/>
      <c r="E83" s="100"/>
    </row>
    <row r="84" spans="1:21">
      <c r="B84" s="16"/>
      <c r="C84" s="28"/>
      <c r="D84" s="28"/>
      <c r="E84" s="100"/>
    </row>
    <row r="85" spans="1:21">
      <c r="B85" s="16"/>
      <c r="C85" s="28"/>
      <c r="D85" s="28"/>
      <c r="E85" s="100"/>
    </row>
    <row r="86" spans="1:21">
      <c r="B86" s="16"/>
      <c r="C86" s="28"/>
      <c r="D86" s="28"/>
      <c r="E86" s="100"/>
    </row>
    <row r="87" spans="1:21">
      <c r="B87" s="16"/>
      <c r="C87" s="28"/>
      <c r="D87" s="28"/>
      <c r="E87" s="100"/>
    </row>
    <row r="88" spans="1:21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</row>
    <row r="288" spans="1:21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</row>
    <row r="289" spans="1:21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</row>
    <row r="290" spans="1:21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</row>
    <row r="291" spans="1:21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</row>
    <row r="292" spans="1:21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</row>
    <row r="293" spans="1:21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</row>
    <row r="294" spans="1:21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</row>
    <row r="295" spans="1:21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</row>
    <row r="296" spans="1:21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</row>
  </sheetData>
  <sheetProtection insertRows="0" deleteRows="0"/>
  <protectedRanges>
    <protectedRange sqref="J72:P1048576 U72:U1048576 J1:P68 U1:U68" name="Obseg1"/>
    <protectedRange sqref="J69:P69 U69" name="Obseg1_1_1_1"/>
  </protectedRanges>
  <mergeCells count="9">
    <mergeCell ref="A70:K70"/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2"/>
  <sheetViews>
    <sheetView topLeftCell="A37" zoomScaleNormal="100" zoomScaleSheetLayoutView="100" workbookViewId="0">
      <selection activeCell="AB93" sqref="AB93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pred_rekapitulacija'!B22</f>
        <v>SVEŽE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4" t="s">
        <v>417</v>
      </c>
      <c r="C16" s="175" t="s">
        <v>111</v>
      </c>
      <c r="D16" s="77" t="s">
        <v>0</v>
      </c>
      <c r="E16" s="149"/>
      <c r="F16" s="176">
        <v>300</v>
      </c>
      <c r="G16" s="155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6" s="80" t="str">
        <f>IF(Sklop9[[#This Row],[ZAHTEVANA SHEMA KAKOVOSTI]]&lt;&gt;"",Sklop9[[#This Row],[Preračunana masa/volumen/kos na enoto kg]],"")</f>
        <v/>
      </c>
      <c r="J16" s="87"/>
      <c r="K16" s="276" t="s">
        <v>111</v>
      </c>
      <c r="L16" s="276" t="s">
        <v>111</v>
      </c>
      <c r="M16" s="276" t="s">
        <v>111</v>
      </c>
      <c r="N16" s="83"/>
      <c r="O16" s="276" t="s">
        <v>111</v>
      </c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293" t="s">
        <v>418</v>
      </c>
      <c r="C17" s="175">
        <v>1</v>
      </c>
      <c r="D17" s="77" t="s">
        <v>0</v>
      </c>
      <c r="E17" s="149"/>
      <c r="F17" s="231">
        <v>30</v>
      </c>
      <c r="G17" s="232" t="s">
        <v>0</v>
      </c>
      <c r="H1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7" s="231" t="str">
        <f>IF(Sklop9[[#This Row],[ZAHTEVANA SHEMA KAKOVOSTI]]&lt;&gt;"",Sklop9[[#This Row],[Preračunana masa/volumen/kos na enoto kg]],"")</f>
        <v/>
      </c>
      <c r="J17" s="234"/>
      <c r="K17" s="276" t="s">
        <v>111</v>
      </c>
      <c r="L17" s="276" t="s">
        <v>111</v>
      </c>
      <c r="M17" s="276" t="s">
        <v>111</v>
      </c>
      <c r="N17" s="236"/>
      <c r="O17" s="276" t="s">
        <v>111</v>
      </c>
      <c r="P17" s="248"/>
      <c r="Q17" s="236">
        <f>+Sklop9[[#This Row],[cena/enota brez DDV v EUR]]*Sklop9[[#This Row],[Stopnja DDV (%)]]</f>
        <v>0</v>
      </c>
      <c r="R17" s="236">
        <f>+Sklop9[[#This Row],[cena/enota brez DDV v EUR]]+Sklop9[[#This Row],[Davek (EUR)]]</f>
        <v>0</v>
      </c>
      <c r="S17" s="236">
        <f>+Sklop9[[#This Row],[cena/enota brez DDV v EUR]]*Sklop9[[#This Row],[Okvirna količina]]</f>
        <v>0</v>
      </c>
      <c r="T17" s="254">
        <f>+Sklop9[[#This Row],[Končna cena/enoto mere (EUR) z DDV]]*Sklop9[[#This Row],[Okvirna količina]]</f>
        <v>0</v>
      </c>
      <c r="U17" s="308" t="s">
        <v>111</v>
      </c>
    </row>
    <row r="18" spans="1:21" s="55" customFormat="1" ht="12">
      <c r="A18" s="79" t="s">
        <v>4</v>
      </c>
      <c r="B18" s="293" t="s">
        <v>419</v>
      </c>
      <c r="C18" s="175" t="s">
        <v>111</v>
      </c>
      <c r="D18" s="77" t="s">
        <v>0</v>
      </c>
      <c r="E18" s="149"/>
      <c r="F18" s="231">
        <v>10</v>
      </c>
      <c r="G18" s="232" t="s">
        <v>0</v>
      </c>
      <c r="H1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" s="231" t="str">
        <f>IF(Sklop9[[#This Row],[ZAHTEVANA SHEMA KAKOVOSTI]]&lt;&gt;"",Sklop9[[#This Row],[Preračunana masa/volumen/kos na enoto kg]],"")</f>
        <v/>
      </c>
      <c r="J18" s="234"/>
      <c r="K18" s="276" t="s">
        <v>111</v>
      </c>
      <c r="L18" s="276" t="s">
        <v>111</v>
      </c>
      <c r="M18" s="276" t="s">
        <v>111</v>
      </c>
      <c r="N18" s="236"/>
      <c r="O18" s="276" t="s">
        <v>111</v>
      </c>
      <c r="P18" s="248"/>
      <c r="Q18" s="236">
        <f>+Sklop9[[#This Row],[cena/enota brez DDV v EUR]]*Sklop9[[#This Row],[Stopnja DDV (%)]]</f>
        <v>0</v>
      </c>
      <c r="R18" s="236">
        <f>+Sklop9[[#This Row],[cena/enota brez DDV v EUR]]+Sklop9[[#This Row],[Davek (EUR)]]</f>
        <v>0</v>
      </c>
      <c r="S18" s="236">
        <f>+Sklop9[[#This Row],[cena/enota brez DDV v EUR]]*Sklop9[[#This Row],[Okvirna količina]]</f>
        <v>0</v>
      </c>
      <c r="T18" s="254">
        <f>+Sklop9[[#This Row],[Končna cena/enoto mere (EUR) z DDV]]*Sklop9[[#This Row],[Okvirna količina]]</f>
        <v>0</v>
      </c>
      <c r="U18" s="308" t="s">
        <v>111</v>
      </c>
    </row>
    <row r="19" spans="1:21" s="55" customFormat="1" ht="12">
      <c r="A19" s="79" t="s">
        <v>5</v>
      </c>
      <c r="B19" s="293" t="s">
        <v>420</v>
      </c>
      <c r="C19" s="175" t="s">
        <v>111</v>
      </c>
      <c r="D19" s="77" t="s">
        <v>0</v>
      </c>
      <c r="E19" s="149"/>
      <c r="F19" s="231">
        <v>1600</v>
      </c>
      <c r="G19" s="232" t="s">
        <v>0</v>
      </c>
      <c r="H1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9" s="231" t="str">
        <f>IF(Sklop9[[#This Row],[ZAHTEVANA SHEMA KAKOVOSTI]]&lt;&gt;"",Sklop9[[#This Row],[Preračunana masa/volumen/kos na enoto kg]],"")</f>
        <v/>
      </c>
      <c r="J19" s="234"/>
      <c r="K19" s="276" t="s">
        <v>111</v>
      </c>
      <c r="L19" s="276" t="s">
        <v>111</v>
      </c>
      <c r="M19" s="276" t="s">
        <v>111</v>
      </c>
      <c r="N19" s="236"/>
      <c r="O19" s="276" t="s">
        <v>111</v>
      </c>
      <c r="P19" s="248"/>
      <c r="Q19" s="236">
        <f>+Sklop9[[#This Row],[cena/enota brez DDV v EUR]]*Sklop9[[#This Row],[Stopnja DDV (%)]]</f>
        <v>0</v>
      </c>
      <c r="R19" s="236">
        <f>+Sklop9[[#This Row],[cena/enota brez DDV v EUR]]+Sklop9[[#This Row],[Davek (EUR)]]</f>
        <v>0</v>
      </c>
      <c r="S19" s="236">
        <f>+Sklop9[[#This Row],[cena/enota brez DDV v EUR]]*Sklop9[[#This Row],[Okvirna količina]]</f>
        <v>0</v>
      </c>
      <c r="T19" s="254">
        <f>+Sklop9[[#This Row],[Končna cena/enoto mere (EUR) z DDV]]*Sklop9[[#This Row],[Okvirna količina]]</f>
        <v>0</v>
      </c>
      <c r="U19" s="308" t="s">
        <v>111</v>
      </c>
    </row>
    <row r="20" spans="1:21" s="55" customFormat="1" ht="12">
      <c r="A20" s="79" t="s">
        <v>6</v>
      </c>
      <c r="B20" s="293" t="s">
        <v>421</v>
      </c>
      <c r="C20" s="175" t="s">
        <v>111</v>
      </c>
      <c r="D20" s="77" t="s">
        <v>0</v>
      </c>
      <c r="E20" s="149"/>
      <c r="F20" s="231">
        <v>20</v>
      </c>
      <c r="G20" s="232" t="s">
        <v>0</v>
      </c>
      <c r="H2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0" s="231" t="str">
        <f>IF(Sklop9[[#This Row],[ZAHTEVANA SHEMA KAKOVOSTI]]&lt;&gt;"",Sklop9[[#This Row],[Preračunana masa/volumen/kos na enoto kg]],"")</f>
        <v/>
      </c>
      <c r="J20" s="234"/>
      <c r="K20" s="276" t="s">
        <v>111</v>
      </c>
      <c r="L20" s="276" t="s">
        <v>111</v>
      </c>
      <c r="M20" s="276" t="s">
        <v>111</v>
      </c>
      <c r="N20" s="236"/>
      <c r="O20" s="276" t="s">
        <v>111</v>
      </c>
      <c r="P20" s="248"/>
      <c r="Q20" s="236">
        <f>+Sklop9[[#This Row],[cena/enota brez DDV v EUR]]*Sklop9[[#This Row],[Stopnja DDV (%)]]</f>
        <v>0</v>
      </c>
      <c r="R20" s="236">
        <f>+Sklop9[[#This Row],[cena/enota brez DDV v EUR]]+Sklop9[[#This Row],[Davek (EUR)]]</f>
        <v>0</v>
      </c>
      <c r="S20" s="236">
        <f>+Sklop9[[#This Row],[cena/enota brez DDV v EUR]]*Sklop9[[#This Row],[Okvirna količina]]</f>
        <v>0</v>
      </c>
      <c r="T20" s="254">
        <f>+Sklop9[[#This Row],[Končna cena/enoto mere (EUR) z DDV]]*Sklop9[[#This Row],[Okvirna količina]]</f>
        <v>0</v>
      </c>
      <c r="U20" s="308" t="s">
        <v>111</v>
      </c>
    </row>
    <row r="21" spans="1:21" s="55" customFormat="1" ht="12">
      <c r="A21" s="79" t="s">
        <v>7</v>
      </c>
      <c r="B21" s="293" t="s">
        <v>422</v>
      </c>
      <c r="C21" s="175" t="s">
        <v>111</v>
      </c>
      <c r="D21" s="77" t="s">
        <v>0</v>
      </c>
      <c r="E21" s="149"/>
      <c r="F21" s="231">
        <v>100</v>
      </c>
      <c r="G21" s="232" t="s">
        <v>0</v>
      </c>
      <c r="H2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231" t="str">
        <f>IF(Sklop9[[#This Row],[ZAHTEVANA SHEMA KAKOVOSTI]]&lt;&gt;"",Sklop9[[#This Row],[Preračunana masa/volumen/kos na enoto kg]],"")</f>
        <v/>
      </c>
      <c r="J21" s="234"/>
      <c r="K21" s="276" t="s">
        <v>111</v>
      </c>
      <c r="L21" s="276" t="s">
        <v>111</v>
      </c>
      <c r="M21" s="276" t="s">
        <v>111</v>
      </c>
      <c r="N21" s="236"/>
      <c r="O21" s="276" t="s">
        <v>111</v>
      </c>
      <c r="P21" s="248"/>
      <c r="Q21" s="236">
        <f>+Sklop9[[#This Row],[cena/enota brez DDV v EUR]]*Sklop9[[#This Row],[Stopnja DDV (%)]]</f>
        <v>0</v>
      </c>
      <c r="R21" s="236">
        <f>+Sklop9[[#This Row],[cena/enota brez DDV v EUR]]+Sklop9[[#This Row],[Davek (EUR)]]</f>
        <v>0</v>
      </c>
      <c r="S21" s="236">
        <f>+Sklop9[[#This Row],[cena/enota brez DDV v EUR]]*Sklop9[[#This Row],[Okvirna količina]]</f>
        <v>0</v>
      </c>
      <c r="T21" s="254">
        <f>+Sklop9[[#This Row],[Končna cena/enoto mere (EUR) z DDV]]*Sklop9[[#This Row],[Okvirna količina]]</f>
        <v>0</v>
      </c>
      <c r="U21" s="308" t="s">
        <v>111</v>
      </c>
    </row>
    <row r="22" spans="1:21" s="55" customFormat="1" ht="12">
      <c r="A22" s="79" t="s">
        <v>8</v>
      </c>
      <c r="B22" s="293" t="s">
        <v>423</v>
      </c>
      <c r="C22" s="175">
        <v>1</v>
      </c>
      <c r="D22" s="77" t="s">
        <v>0</v>
      </c>
      <c r="E22" s="149"/>
      <c r="F22" s="231">
        <v>6</v>
      </c>
      <c r="G22" s="232" t="s">
        <v>0</v>
      </c>
      <c r="H2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22" s="231" t="str">
        <f>IF(Sklop9[[#This Row],[ZAHTEVANA SHEMA KAKOVOSTI]]&lt;&gt;"",Sklop9[[#This Row],[Preračunana masa/volumen/kos na enoto kg]],"")</f>
        <v/>
      </c>
      <c r="J22" s="234"/>
      <c r="K22" s="276" t="s">
        <v>111</v>
      </c>
      <c r="L22" s="276" t="s">
        <v>111</v>
      </c>
      <c r="M22" s="276" t="s">
        <v>111</v>
      </c>
      <c r="N22" s="236"/>
      <c r="O22" s="276" t="s">
        <v>111</v>
      </c>
      <c r="P22" s="248"/>
      <c r="Q22" s="236">
        <f>+Sklop9[[#This Row],[cena/enota brez DDV v EUR]]*Sklop9[[#This Row],[Stopnja DDV (%)]]</f>
        <v>0</v>
      </c>
      <c r="R22" s="236">
        <f>+Sklop9[[#This Row],[cena/enota brez DDV v EUR]]+Sklop9[[#This Row],[Davek (EUR)]]</f>
        <v>0</v>
      </c>
      <c r="S22" s="236">
        <f>+Sklop9[[#This Row],[cena/enota brez DDV v EUR]]*Sklop9[[#This Row],[Okvirna količina]]</f>
        <v>0</v>
      </c>
      <c r="T22" s="254">
        <f>+Sklop9[[#This Row],[Končna cena/enoto mere (EUR) z DDV]]*Sklop9[[#This Row],[Okvirna količina]]</f>
        <v>0</v>
      </c>
      <c r="U22" s="308" t="s">
        <v>111</v>
      </c>
    </row>
    <row r="23" spans="1:21" s="55" customFormat="1" ht="12">
      <c r="A23" s="79" t="s">
        <v>9</v>
      </c>
      <c r="B23" s="293" t="s">
        <v>424</v>
      </c>
      <c r="C23" s="175" t="s">
        <v>111</v>
      </c>
      <c r="D23" s="77" t="s">
        <v>0</v>
      </c>
      <c r="E23" s="149"/>
      <c r="F23" s="231">
        <v>10</v>
      </c>
      <c r="G23" s="232" t="s">
        <v>0</v>
      </c>
      <c r="H2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3" s="231" t="str">
        <f>IF(Sklop9[[#This Row],[ZAHTEVANA SHEMA KAKOVOSTI]]&lt;&gt;"",Sklop9[[#This Row],[Preračunana masa/volumen/kos na enoto kg]],"")</f>
        <v/>
      </c>
      <c r="J23" s="234"/>
      <c r="K23" s="276" t="s">
        <v>111</v>
      </c>
      <c r="L23" s="276" t="s">
        <v>111</v>
      </c>
      <c r="M23" s="276" t="s">
        <v>111</v>
      </c>
      <c r="N23" s="236"/>
      <c r="O23" s="276" t="s">
        <v>111</v>
      </c>
      <c r="P23" s="248"/>
      <c r="Q23" s="236">
        <f>+Sklop9[[#This Row],[cena/enota brez DDV v EUR]]*Sklop9[[#This Row],[Stopnja DDV (%)]]</f>
        <v>0</v>
      </c>
      <c r="R23" s="236">
        <f>+Sklop9[[#This Row],[cena/enota brez DDV v EUR]]+Sklop9[[#This Row],[Davek (EUR)]]</f>
        <v>0</v>
      </c>
      <c r="S23" s="236">
        <f>+Sklop9[[#This Row],[cena/enota brez DDV v EUR]]*Sklop9[[#This Row],[Okvirna količina]]</f>
        <v>0</v>
      </c>
      <c r="T23" s="254">
        <f>+Sklop9[[#This Row],[Končna cena/enoto mere (EUR) z DDV]]*Sklop9[[#This Row],[Okvirna količina]]</f>
        <v>0</v>
      </c>
      <c r="U23" s="308" t="s">
        <v>111</v>
      </c>
    </row>
    <row r="24" spans="1:21" s="55" customFormat="1" ht="12">
      <c r="A24" s="79" t="s">
        <v>10</v>
      </c>
      <c r="B24" s="293" t="s">
        <v>425</v>
      </c>
      <c r="C24" s="175" t="s">
        <v>111</v>
      </c>
      <c r="D24" s="77" t="s">
        <v>0</v>
      </c>
      <c r="E24" s="149"/>
      <c r="F24" s="231">
        <v>140</v>
      </c>
      <c r="G24" s="232" t="s">
        <v>0</v>
      </c>
      <c r="H2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4" s="231" t="str">
        <f>IF(Sklop9[[#This Row],[ZAHTEVANA SHEMA KAKOVOSTI]]&lt;&gt;"",Sklop9[[#This Row],[Preračunana masa/volumen/kos na enoto kg]],"")</f>
        <v/>
      </c>
      <c r="J24" s="234"/>
      <c r="K24" s="276" t="s">
        <v>111</v>
      </c>
      <c r="L24" s="276" t="s">
        <v>111</v>
      </c>
      <c r="M24" s="276" t="s">
        <v>111</v>
      </c>
      <c r="N24" s="236"/>
      <c r="O24" s="276" t="s">
        <v>111</v>
      </c>
      <c r="P24" s="248"/>
      <c r="Q24" s="236">
        <f>+Sklop9[[#This Row],[cena/enota brez DDV v EUR]]*Sklop9[[#This Row],[Stopnja DDV (%)]]</f>
        <v>0</v>
      </c>
      <c r="R24" s="236">
        <f>+Sklop9[[#This Row],[cena/enota brez DDV v EUR]]+Sklop9[[#This Row],[Davek (EUR)]]</f>
        <v>0</v>
      </c>
      <c r="S24" s="236">
        <f>+Sklop9[[#This Row],[cena/enota brez DDV v EUR]]*Sklop9[[#This Row],[Okvirna količina]]</f>
        <v>0</v>
      </c>
      <c r="T24" s="254">
        <f>+Sklop9[[#This Row],[Končna cena/enoto mere (EUR) z DDV]]*Sklop9[[#This Row],[Okvirna količina]]</f>
        <v>0</v>
      </c>
      <c r="U24" s="308" t="s">
        <v>111</v>
      </c>
    </row>
    <row r="25" spans="1:21" s="55" customFormat="1" ht="12">
      <c r="A25" s="79" t="s">
        <v>11</v>
      </c>
      <c r="B25" s="293" t="s">
        <v>426</v>
      </c>
      <c r="C25" s="175" t="s">
        <v>111</v>
      </c>
      <c r="D25" s="77" t="s">
        <v>0</v>
      </c>
      <c r="E25" s="149"/>
      <c r="F25" s="231">
        <v>20</v>
      </c>
      <c r="G25" s="232" t="s">
        <v>0</v>
      </c>
      <c r="H2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5" s="231" t="str">
        <f>IF(Sklop9[[#This Row],[ZAHTEVANA SHEMA KAKOVOSTI]]&lt;&gt;"",Sklop9[[#This Row],[Preračunana masa/volumen/kos na enoto kg]],"")</f>
        <v/>
      </c>
      <c r="J25" s="234"/>
      <c r="K25" s="276" t="s">
        <v>111</v>
      </c>
      <c r="L25" s="276" t="s">
        <v>111</v>
      </c>
      <c r="M25" s="276" t="s">
        <v>111</v>
      </c>
      <c r="N25" s="236"/>
      <c r="O25" s="276" t="s">
        <v>111</v>
      </c>
      <c r="P25" s="248"/>
      <c r="Q25" s="236">
        <f>+Sklop9[[#This Row],[cena/enota brez DDV v EUR]]*Sklop9[[#This Row],[Stopnja DDV (%)]]</f>
        <v>0</v>
      </c>
      <c r="R25" s="236">
        <f>+Sklop9[[#This Row],[cena/enota brez DDV v EUR]]+Sklop9[[#This Row],[Davek (EUR)]]</f>
        <v>0</v>
      </c>
      <c r="S25" s="236">
        <f>+Sklop9[[#This Row],[cena/enota brez DDV v EUR]]*Sklop9[[#This Row],[Okvirna količina]]</f>
        <v>0</v>
      </c>
      <c r="T25" s="254">
        <f>+Sklop9[[#This Row],[Končna cena/enoto mere (EUR) z DDV]]*Sklop9[[#This Row],[Okvirna količina]]</f>
        <v>0</v>
      </c>
      <c r="U25" s="308" t="s">
        <v>111</v>
      </c>
    </row>
    <row r="26" spans="1:21" s="55" customFormat="1" ht="12">
      <c r="A26" s="79" t="s">
        <v>12</v>
      </c>
      <c r="B26" s="293" t="s">
        <v>427</v>
      </c>
      <c r="C26" s="175" t="s">
        <v>111</v>
      </c>
      <c r="D26" s="77" t="s">
        <v>0</v>
      </c>
      <c r="E26" s="149"/>
      <c r="F26" s="231">
        <v>140</v>
      </c>
      <c r="G26" s="232" t="s">
        <v>0</v>
      </c>
      <c r="H2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26" s="231" t="str">
        <f>IF(Sklop9[[#This Row],[ZAHTEVANA SHEMA KAKOVOSTI]]&lt;&gt;"",Sklop9[[#This Row],[Preračunana masa/volumen/kos na enoto kg]],"")</f>
        <v/>
      </c>
      <c r="J26" s="234"/>
      <c r="K26" s="276" t="s">
        <v>111</v>
      </c>
      <c r="L26" s="276" t="s">
        <v>111</v>
      </c>
      <c r="M26" s="276" t="s">
        <v>111</v>
      </c>
      <c r="N26" s="236"/>
      <c r="O26" s="276" t="s">
        <v>111</v>
      </c>
      <c r="P26" s="248"/>
      <c r="Q26" s="236">
        <f>+Sklop9[[#This Row],[cena/enota brez DDV v EUR]]*Sklop9[[#This Row],[Stopnja DDV (%)]]</f>
        <v>0</v>
      </c>
      <c r="R26" s="236">
        <f>+Sklop9[[#This Row],[cena/enota brez DDV v EUR]]+Sklop9[[#This Row],[Davek (EUR)]]</f>
        <v>0</v>
      </c>
      <c r="S26" s="236">
        <f>+Sklop9[[#This Row],[cena/enota brez DDV v EUR]]*Sklop9[[#This Row],[Okvirna količina]]</f>
        <v>0</v>
      </c>
      <c r="T26" s="254">
        <f>+Sklop9[[#This Row],[Končna cena/enoto mere (EUR) z DDV]]*Sklop9[[#This Row],[Okvirna količina]]</f>
        <v>0</v>
      </c>
      <c r="U26" s="308" t="s">
        <v>111</v>
      </c>
    </row>
    <row r="27" spans="1:21" s="55" customFormat="1" ht="12">
      <c r="A27" s="79" t="s">
        <v>13</v>
      </c>
      <c r="B27" s="293" t="s">
        <v>428</v>
      </c>
      <c r="C27" s="175" t="s">
        <v>111</v>
      </c>
      <c r="D27" s="77" t="s">
        <v>0</v>
      </c>
      <c r="E27" s="149"/>
      <c r="F27" s="231">
        <v>160</v>
      </c>
      <c r="G27" s="232" t="s">
        <v>0</v>
      </c>
      <c r="H2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7" s="231" t="str">
        <f>IF(Sklop9[[#This Row],[ZAHTEVANA SHEMA KAKOVOSTI]]&lt;&gt;"",Sklop9[[#This Row],[Preračunana masa/volumen/kos na enoto kg]],"")</f>
        <v/>
      </c>
      <c r="J27" s="234"/>
      <c r="K27" s="276" t="s">
        <v>111</v>
      </c>
      <c r="L27" s="276" t="s">
        <v>111</v>
      </c>
      <c r="M27" s="276" t="s">
        <v>111</v>
      </c>
      <c r="N27" s="236"/>
      <c r="O27" s="276" t="s">
        <v>111</v>
      </c>
      <c r="P27" s="248"/>
      <c r="Q27" s="236">
        <f>+Sklop9[[#This Row],[cena/enota brez DDV v EUR]]*Sklop9[[#This Row],[Stopnja DDV (%)]]</f>
        <v>0</v>
      </c>
      <c r="R27" s="236">
        <f>+Sklop9[[#This Row],[cena/enota brez DDV v EUR]]+Sklop9[[#This Row],[Davek (EUR)]]</f>
        <v>0</v>
      </c>
      <c r="S27" s="236">
        <f>+Sklop9[[#This Row],[cena/enota brez DDV v EUR]]*Sklop9[[#This Row],[Okvirna količina]]</f>
        <v>0</v>
      </c>
      <c r="T27" s="254">
        <f>+Sklop9[[#This Row],[Končna cena/enoto mere (EUR) z DDV]]*Sklop9[[#This Row],[Okvirna količina]]</f>
        <v>0</v>
      </c>
      <c r="U27" s="308" t="s">
        <v>111</v>
      </c>
    </row>
    <row r="28" spans="1:21" s="55" customFormat="1" ht="12">
      <c r="A28" s="79" t="s">
        <v>14</v>
      </c>
      <c r="B28" s="293" t="s">
        <v>429</v>
      </c>
      <c r="C28" s="175" t="s">
        <v>111</v>
      </c>
      <c r="D28" s="77" t="s">
        <v>0</v>
      </c>
      <c r="E28" s="149"/>
      <c r="F28" s="231">
        <v>2000</v>
      </c>
      <c r="G28" s="232" t="s">
        <v>0</v>
      </c>
      <c r="H2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8" s="231" t="str">
        <f>IF(Sklop9[[#This Row],[ZAHTEVANA SHEMA KAKOVOSTI]]&lt;&gt;"",Sklop9[[#This Row],[Preračunana masa/volumen/kos na enoto kg]],"")</f>
        <v/>
      </c>
      <c r="J28" s="234"/>
      <c r="K28" s="276" t="s">
        <v>111</v>
      </c>
      <c r="L28" s="276" t="s">
        <v>111</v>
      </c>
      <c r="M28" s="276" t="s">
        <v>111</v>
      </c>
      <c r="N28" s="236"/>
      <c r="O28" s="276" t="s">
        <v>111</v>
      </c>
      <c r="P28" s="248"/>
      <c r="Q28" s="236">
        <f>+Sklop9[[#This Row],[cena/enota brez DDV v EUR]]*Sklop9[[#This Row],[Stopnja DDV (%)]]</f>
        <v>0</v>
      </c>
      <c r="R28" s="236">
        <f>+Sklop9[[#This Row],[cena/enota brez DDV v EUR]]+Sklop9[[#This Row],[Davek (EUR)]]</f>
        <v>0</v>
      </c>
      <c r="S28" s="236">
        <f>+Sklop9[[#This Row],[cena/enota brez DDV v EUR]]*Sklop9[[#This Row],[Okvirna količina]]</f>
        <v>0</v>
      </c>
      <c r="T28" s="254">
        <f>+Sklop9[[#This Row],[Končna cena/enoto mere (EUR) z DDV]]*Sklop9[[#This Row],[Okvirna količina]]</f>
        <v>0</v>
      </c>
      <c r="U28" s="308" t="s">
        <v>111</v>
      </c>
    </row>
    <row r="29" spans="1:21" s="55" customFormat="1" ht="12">
      <c r="A29" s="79" t="s">
        <v>15</v>
      </c>
      <c r="B29" s="293" t="s">
        <v>430</v>
      </c>
      <c r="C29" s="175" t="s">
        <v>111</v>
      </c>
      <c r="D29" s="77" t="s">
        <v>0</v>
      </c>
      <c r="E29" s="149"/>
      <c r="F29" s="231">
        <v>20</v>
      </c>
      <c r="G29" s="232" t="s">
        <v>0</v>
      </c>
      <c r="H2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9" s="231" t="str">
        <f>IF(Sklop9[[#This Row],[ZAHTEVANA SHEMA KAKOVOSTI]]&lt;&gt;"",Sklop9[[#This Row],[Preračunana masa/volumen/kos na enoto kg]],"")</f>
        <v/>
      </c>
      <c r="J29" s="234"/>
      <c r="K29" s="276" t="s">
        <v>111</v>
      </c>
      <c r="L29" s="276" t="s">
        <v>111</v>
      </c>
      <c r="M29" s="276" t="s">
        <v>111</v>
      </c>
      <c r="N29" s="236"/>
      <c r="O29" s="276" t="s">
        <v>111</v>
      </c>
      <c r="P29" s="248"/>
      <c r="Q29" s="236">
        <f>+Sklop9[[#This Row],[cena/enota brez DDV v EUR]]*Sklop9[[#This Row],[Stopnja DDV (%)]]</f>
        <v>0</v>
      </c>
      <c r="R29" s="236">
        <f>+Sklop9[[#This Row],[cena/enota brez DDV v EUR]]+Sklop9[[#This Row],[Davek (EUR)]]</f>
        <v>0</v>
      </c>
      <c r="S29" s="236">
        <f>+Sklop9[[#This Row],[cena/enota brez DDV v EUR]]*Sklop9[[#This Row],[Okvirna količina]]</f>
        <v>0</v>
      </c>
      <c r="T29" s="254">
        <f>+Sklop9[[#This Row],[Končna cena/enoto mere (EUR) z DDV]]*Sklop9[[#This Row],[Okvirna količina]]</f>
        <v>0</v>
      </c>
      <c r="U29" s="308" t="s">
        <v>111</v>
      </c>
    </row>
    <row r="30" spans="1:21" s="55" customFormat="1" ht="12">
      <c r="A30" s="79" t="s">
        <v>16</v>
      </c>
      <c r="B30" s="293" t="s">
        <v>431</v>
      </c>
      <c r="C30" s="175" t="s">
        <v>111</v>
      </c>
      <c r="D30" s="77" t="s">
        <v>0</v>
      </c>
      <c r="E30" s="149"/>
      <c r="F30" s="231">
        <v>140</v>
      </c>
      <c r="G30" s="232" t="s">
        <v>0</v>
      </c>
      <c r="H3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0" s="231" t="str">
        <f>IF(Sklop9[[#This Row],[ZAHTEVANA SHEMA KAKOVOSTI]]&lt;&gt;"",Sklop9[[#This Row],[Preračunana masa/volumen/kos na enoto kg]],"")</f>
        <v/>
      </c>
      <c r="J30" s="234"/>
      <c r="K30" s="276" t="s">
        <v>111</v>
      </c>
      <c r="L30" s="276" t="s">
        <v>111</v>
      </c>
      <c r="M30" s="276" t="s">
        <v>111</v>
      </c>
      <c r="N30" s="236"/>
      <c r="O30" s="276" t="s">
        <v>111</v>
      </c>
      <c r="P30" s="248"/>
      <c r="Q30" s="236">
        <f>+Sklop9[[#This Row],[cena/enota brez DDV v EUR]]*Sklop9[[#This Row],[Stopnja DDV (%)]]</f>
        <v>0</v>
      </c>
      <c r="R30" s="236">
        <f>+Sklop9[[#This Row],[cena/enota brez DDV v EUR]]+Sklop9[[#This Row],[Davek (EUR)]]</f>
        <v>0</v>
      </c>
      <c r="S30" s="236">
        <f>+Sklop9[[#This Row],[cena/enota brez DDV v EUR]]*Sklop9[[#This Row],[Okvirna količina]]</f>
        <v>0</v>
      </c>
      <c r="T30" s="254">
        <f>+Sklop9[[#This Row],[Končna cena/enoto mere (EUR) z DDV]]*Sklop9[[#This Row],[Okvirna količina]]</f>
        <v>0</v>
      </c>
      <c r="U30" s="308" t="s">
        <v>111</v>
      </c>
    </row>
    <row r="31" spans="1:21" s="55" customFormat="1" ht="12">
      <c r="A31" s="79" t="s">
        <v>17</v>
      </c>
      <c r="B31" s="293" t="s">
        <v>432</v>
      </c>
      <c r="C31" s="175">
        <v>1</v>
      </c>
      <c r="D31" s="77" t="s">
        <v>0</v>
      </c>
      <c r="E31" s="149"/>
      <c r="F31" s="231">
        <v>10</v>
      </c>
      <c r="G31" s="232" t="s">
        <v>0</v>
      </c>
      <c r="H3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1" s="231" t="str">
        <f>IF(Sklop9[[#This Row],[ZAHTEVANA SHEMA KAKOVOSTI]]&lt;&gt;"",Sklop9[[#This Row],[Preračunana masa/volumen/kos na enoto kg]],"")</f>
        <v/>
      </c>
      <c r="J31" s="234"/>
      <c r="K31" s="276" t="s">
        <v>111</v>
      </c>
      <c r="L31" s="276" t="s">
        <v>111</v>
      </c>
      <c r="M31" s="276" t="s">
        <v>111</v>
      </c>
      <c r="N31" s="236"/>
      <c r="O31" s="276" t="s">
        <v>111</v>
      </c>
      <c r="P31" s="248"/>
      <c r="Q31" s="236">
        <f>+Sklop9[[#This Row],[cena/enota brez DDV v EUR]]*Sklop9[[#This Row],[Stopnja DDV (%)]]</f>
        <v>0</v>
      </c>
      <c r="R31" s="236">
        <f>+Sklop9[[#This Row],[cena/enota brez DDV v EUR]]+Sklop9[[#This Row],[Davek (EUR)]]</f>
        <v>0</v>
      </c>
      <c r="S31" s="236">
        <f>+Sklop9[[#This Row],[cena/enota brez DDV v EUR]]*Sklop9[[#This Row],[Okvirna količina]]</f>
        <v>0</v>
      </c>
      <c r="T31" s="254">
        <f>+Sklop9[[#This Row],[Končna cena/enoto mere (EUR) z DDV]]*Sklop9[[#This Row],[Okvirna količina]]</f>
        <v>0</v>
      </c>
      <c r="U31" s="308" t="s">
        <v>111</v>
      </c>
    </row>
    <row r="32" spans="1:21" s="55" customFormat="1" ht="12">
      <c r="A32" s="79" t="s">
        <v>18</v>
      </c>
      <c r="B32" s="293" t="s">
        <v>433</v>
      </c>
      <c r="C32" s="175" t="s">
        <v>111</v>
      </c>
      <c r="D32" s="77" t="s">
        <v>0</v>
      </c>
      <c r="E32" s="149"/>
      <c r="F32" s="231">
        <v>600</v>
      </c>
      <c r="G32" s="232" t="s">
        <v>0</v>
      </c>
      <c r="H3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32" s="231" t="str">
        <f>IF(Sklop9[[#This Row],[ZAHTEVANA SHEMA KAKOVOSTI]]&lt;&gt;"",Sklop9[[#This Row],[Preračunana masa/volumen/kos na enoto kg]],"")</f>
        <v/>
      </c>
      <c r="J32" s="234"/>
      <c r="K32" s="276" t="s">
        <v>111</v>
      </c>
      <c r="L32" s="276" t="s">
        <v>111</v>
      </c>
      <c r="M32" s="276" t="s">
        <v>111</v>
      </c>
      <c r="N32" s="236"/>
      <c r="O32" s="276" t="s">
        <v>111</v>
      </c>
      <c r="P32" s="248"/>
      <c r="Q32" s="236">
        <f>+Sklop9[[#This Row],[cena/enota brez DDV v EUR]]*Sklop9[[#This Row],[Stopnja DDV (%)]]</f>
        <v>0</v>
      </c>
      <c r="R32" s="236">
        <f>+Sklop9[[#This Row],[cena/enota brez DDV v EUR]]+Sklop9[[#This Row],[Davek (EUR)]]</f>
        <v>0</v>
      </c>
      <c r="S32" s="236">
        <f>+Sklop9[[#This Row],[cena/enota brez DDV v EUR]]*Sklop9[[#This Row],[Okvirna količina]]</f>
        <v>0</v>
      </c>
      <c r="T32" s="254">
        <f>+Sklop9[[#This Row],[Končna cena/enoto mere (EUR) z DDV]]*Sklop9[[#This Row],[Okvirna količina]]</f>
        <v>0</v>
      </c>
      <c r="U32" s="308" t="s">
        <v>111</v>
      </c>
    </row>
    <row r="33" spans="1:21" s="55" customFormat="1" ht="12">
      <c r="A33" s="79" t="s">
        <v>19</v>
      </c>
      <c r="B33" s="293" t="s">
        <v>434</v>
      </c>
      <c r="C33" s="175" t="s">
        <v>111</v>
      </c>
      <c r="D33" s="77" t="s">
        <v>0</v>
      </c>
      <c r="E33" s="149"/>
      <c r="F33" s="231">
        <v>60</v>
      </c>
      <c r="G33" s="232" t="s">
        <v>0</v>
      </c>
      <c r="H3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3" s="231" t="str">
        <f>IF(Sklop9[[#This Row],[ZAHTEVANA SHEMA KAKOVOSTI]]&lt;&gt;"",Sklop9[[#This Row],[Preračunana masa/volumen/kos na enoto kg]],"")</f>
        <v/>
      </c>
      <c r="J33" s="234"/>
      <c r="K33" s="276" t="s">
        <v>111</v>
      </c>
      <c r="L33" s="276" t="s">
        <v>111</v>
      </c>
      <c r="M33" s="276" t="s">
        <v>111</v>
      </c>
      <c r="N33" s="236"/>
      <c r="O33" s="276" t="s">
        <v>111</v>
      </c>
      <c r="P33" s="248"/>
      <c r="Q33" s="236">
        <f>+Sklop9[[#This Row],[cena/enota brez DDV v EUR]]*Sklop9[[#This Row],[Stopnja DDV (%)]]</f>
        <v>0</v>
      </c>
      <c r="R33" s="236">
        <f>+Sklop9[[#This Row],[cena/enota brez DDV v EUR]]+Sklop9[[#This Row],[Davek (EUR)]]</f>
        <v>0</v>
      </c>
      <c r="S33" s="236">
        <f>+Sklop9[[#This Row],[cena/enota brez DDV v EUR]]*Sklop9[[#This Row],[Okvirna količina]]</f>
        <v>0</v>
      </c>
      <c r="T33" s="254">
        <f>+Sklop9[[#This Row],[Končna cena/enoto mere (EUR) z DDV]]*Sklop9[[#This Row],[Okvirna količina]]</f>
        <v>0</v>
      </c>
      <c r="U33" s="308" t="s">
        <v>111</v>
      </c>
    </row>
    <row r="34" spans="1:21" s="55" customFormat="1" ht="12">
      <c r="A34" s="79" t="s">
        <v>20</v>
      </c>
      <c r="B34" s="293" t="s">
        <v>435</v>
      </c>
      <c r="C34" s="175" t="s">
        <v>111</v>
      </c>
      <c r="D34" s="77" t="s">
        <v>0</v>
      </c>
      <c r="E34" s="149"/>
      <c r="F34" s="231">
        <v>10</v>
      </c>
      <c r="G34" s="232" t="s">
        <v>0</v>
      </c>
      <c r="H3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4" s="231" t="str">
        <f>IF(Sklop9[[#This Row],[ZAHTEVANA SHEMA KAKOVOSTI]]&lt;&gt;"",Sklop9[[#This Row],[Preračunana masa/volumen/kos na enoto kg]],"")</f>
        <v/>
      </c>
      <c r="J34" s="234"/>
      <c r="K34" s="276" t="s">
        <v>111</v>
      </c>
      <c r="L34" s="276" t="s">
        <v>111</v>
      </c>
      <c r="M34" s="276" t="s">
        <v>111</v>
      </c>
      <c r="N34" s="236"/>
      <c r="O34" s="276" t="s">
        <v>111</v>
      </c>
      <c r="P34" s="248"/>
      <c r="Q34" s="236">
        <f>+Sklop9[[#This Row],[cena/enota brez DDV v EUR]]*Sklop9[[#This Row],[Stopnja DDV (%)]]</f>
        <v>0</v>
      </c>
      <c r="R34" s="236">
        <f>+Sklop9[[#This Row],[cena/enota brez DDV v EUR]]+Sklop9[[#This Row],[Davek (EUR)]]</f>
        <v>0</v>
      </c>
      <c r="S34" s="236">
        <f>+Sklop9[[#This Row],[cena/enota brez DDV v EUR]]*Sklop9[[#This Row],[Okvirna količina]]</f>
        <v>0</v>
      </c>
      <c r="T34" s="254">
        <f>+Sklop9[[#This Row],[Končna cena/enoto mere (EUR) z DDV]]*Sklop9[[#This Row],[Okvirna količina]]</f>
        <v>0</v>
      </c>
      <c r="U34" s="308" t="s">
        <v>111</v>
      </c>
    </row>
    <row r="35" spans="1:21" s="55" customFormat="1" ht="12">
      <c r="A35" s="79" t="s">
        <v>21</v>
      </c>
      <c r="B35" s="293" t="s">
        <v>436</v>
      </c>
      <c r="C35" s="175" t="s">
        <v>111</v>
      </c>
      <c r="D35" s="77" t="s">
        <v>0</v>
      </c>
      <c r="E35" s="149"/>
      <c r="F35" s="231">
        <v>10</v>
      </c>
      <c r="G35" s="232" t="s">
        <v>0</v>
      </c>
      <c r="H3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35" s="231" t="str">
        <f>IF(Sklop9[[#This Row],[ZAHTEVANA SHEMA KAKOVOSTI]]&lt;&gt;"",Sklop9[[#This Row],[Preračunana masa/volumen/kos na enoto kg]],"")</f>
        <v/>
      </c>
      <c r="J35" s="234"/>
      <c r="K35" s="276" t="s">
        <v>111</v>
      </c>
      <c r="L35" s="276" t="s">
        <v>111</v>
      </c>
      <c r="M35" s="276" t="s">
        <v>111</v>
      </c>
      <c r="N35" s="236"/>
      <c r="O35" s="276" t="s">
        <v>111</v>
      </c>
      <c r="P35" s="248"/>
      <c r="Q35" s="236">
        <f>+Sklop9[[#This Row],[cena/enota brez DDV v EUR]]*Sklop9[[#This Row],[Stopnja DDV (%)]]</f>
        <v>0</v>
      </c>
      <c r="R35" s="236">
        <f>+Sklop9[[#This Row],[cena/enota brez DDV v EUR]]+Sklop9[[#This Row],[Davek (EUR)]]</f>
        <v>0</v>
      </c>
      <c r="S35" s="236">
        <f>+Sklop9[[#This Row],[cena/enota brez DDV v EUR]]*Sklop9[[#This Row],[Okvirna količina]]</f>
        <v>0</v>
      </c>
      <c r="T35" s="254">
        <f>+Sklop9[[#This Row],[Končna cena/enoto mere (EUR) z DDV]]*Sklop9[[#This Row],[Okvirna količina]]</f>
        <v>0</v>
      </c>
      <c r="U35" s="308" t="s">
        <v>111</v>
      </c>
    </row>
    <row r="36" spans="1:21" s="55" customFormat="1" ht="12">
      <c r="A36" s="79" t="s">
        <v>22</v>
      </c>
      <c r="B36" s="293" t="s">
        <v>437</v>
      </c>
      <c r="C36" s="175" t="s">
        <v>111</v>
      </c>
      <c r="D36" s="77" t="s">
        <v>0</v>
      </c>
      <c r="E36" s="149"/>
      <c r="F36" s="231">
        <v>200</v>
      </c>
      <c r="G36" s="232" t="s">
        <v>0</v>
      </c>
      <c r="H3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6" s="231" t="str">
        <f>IF(Sklop9[[#This Row],[ZAHTEVANA SHEMA KAKOVOSTI]]&lt;&gt;"",Sklop9[[#This Row],[Preračunana masa/volumen/kos na enoto kg]],"")</f>
        <v/>
      </c>
      <c r="J36" s="234"/>
      <c r="K36" s="276" t="s">
        <v>111</v>
      </c>
      <c r="L36" s="276" t="s">
        <v>111</v>
      </c>
      <c r="M36" s="276" t="s">
        <v>111</v>
      </c>
      <c r="N36" s="236"/>
      <c r="O36" s="276" t="s">
        <v>111</v>
      </c>
      <c r="P36" s="248"/>
      <c r="Q36" s="236">
        <f>+Sklop9[[#This Row],[cena/enota brez DDV v EUR]]*Sklop9[[#This Row],[Stopnja DDV (%)]]</f>
        <v>0</v>
      </c>
      <c r="R36" s="236">
        <f>+Sklop9[[#This Row],[cena/enota brez DDV v EUR]]+Sklop9[[#This Row],[Davek (EUR)]]</f>
        <v>0</v>
      </c>
      <c r="S36" s="236">
        <f>+Sklop9[[#This Row],[cena/enota brez DDV v EUR]]*Sklop9[[#This Row],[Okvirna količina]]</f>
        <v>0</v>
      </c>
      <c r="T36" s="254">
        <f>+Sklop9[[#This Row],[Končna cena/enoto mere (EUR) z DDV]]*Sklop9[[#This Row],[Okvirna količina]]</f>
        <v>0</v>
      </c>
      <c r="U36" s="308" t="s">
        <v>111</v>
      </c>
    </row>
    <row r="37" spans="1:21" s="55" customFormat="1" ht="12">
      <c r="A37" s="79" t="s">
        <v>23</v>
      </c>
      <c r="B37" s="293" t="s">
        <v>438</v>
      </c>
      <c r="C37" s="175" t="s">
        <v>111</v>
      </c>
      <c r="D37" s="77" t="s">
        <v>0</v>
      </c>
      <c r="E37" s="149"/>
      <c r="F37" s="231">
        <v>200</v>
      </c>
      <c r="G37" s="232" t="s">
        <v>0</v>
      </c>
      <c r="H3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7" s="231" t="str">
        <f>IF(Sklop9[[#This Row],[ZAHTEVANA SHEMA KAKOVOSTI]]&lt;&gt;"",Sklop9[[#This Row],[Preračunana masa/volumen/kos na enoto kg]],"")</f>
        <v/>
      </c>
      <c r="J37" s="234"/>
      <c r="K37" s="276" t="s">
        <v>111</v>
      </c>
      <c r="L37" s="276" t="s">
        <v>111</v>
      </c>
      <c r="M37" s="276" t="s">
        <v>111</v>
      </c>
      <c r="N37" s="236"/>
      <c r="O37" s="276" t="s">
        <v>111</v>
      </c>
      <c r="P37" s="248"/>
      <c r="Q37" s="236">
        <f>+Sklop9[[#This Row],[cena/enota brez DDV v EUR]]*Sklop9[[#This Row],[Stopnja DDV (%)]]</f>
        <v>0</v>
      </c>
      <c r="R37" s="236">
        <f>+Sklop9[[#This Row],[cena/enota brez DDV v EUR]]+Sklop9[[#This Row],[Davek (EUR)]]</f>
        <v>0</v>
      </c>
      <c r="S37" s="236">
        <f>+Sklop9[[#This Row],[cena/enota brez DDV v EUR]]*Sklop9[[#This Row],[Okvirna količina]]</f>
        <v>0</v>
      </c>
      <c r="T37" s="254">
        <f>+Sklop9[[#This Row],[Končna cena/enoto mere (EUR) z DDV]]*Sklop9[[#This Row],[Okvirna količina]]</f>
        <v>0</v>
      </c>
      <c r="U37" s="308" t="s">
        <v>111</v>
      </c>
    </row>
    <row r="38" spans="1:21" s="55" customFormat="1" ht="12">
      <c r="A38" s="79" t="s">
        <v>24</v>
      </c>
      <c r="B38" s="293" t="s">
        <v>722</v>
      </c>
      <c r="C38" s="175" t="s">
        <v>111</v>
      </c>
      <c r="D38" s="77" t="s">
        <v>0</v>
      </c>
      <c r="E38" s="149"/>
      <c r="F38" s="231">
        <v>200</v>
      </c>
      <c r="G38" s="232" t="s">
        <v>0</v>
      </c>
      <c r="H3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38" s="231" t="str">
        <f>IF(Sklop9[[#This Row],[ZAHTEVANA SHEMA KAKOVOSTI]]&lt;&gt;"",Sklop9[[#This Row],[Preračunana masa/volumen/kos na enoto kg]],"")</f>
        <v/>
      </c>
      <c r="J38" s="234"/>
      <c r="K38" s="276" t="s">
        <v>111</v>
      </c>
      <c r="L38" s="276" t="s">
        <v>111</v>
      </c>
      <c r="M38" s="276" t="s">
        <v>111</v>
      </c>
      <c r="N38" s="236"/>
      <c r="O38" s="276" t="s">
        <v>111</v>
      </c>
      <c r="P38" s="248"/>
      <c r="Q38" s="236">
        <f>+Sklop9[[#This Row],[cena/enota brez DDV v EUR]]*Sklop9[[#This Row],[Stopnja DDV (%)]]</f>
        <v>0</v>
      </c>
      <c r="R38" s="236">
        <f>+Sklop9[[#This Row],[cena/enota brez DDV v EUR]]+Sklop9[[#This Row],[Davek (EUR)]]</f>
        <v>0</v>
      </c>
      <c r="S38" s="236">
        <f>+Sklop9[[#This Row],[cena/enota brez DDV v EUR]]*Sklop9[[#This Row],[Okvirna količina]]</f>
        <v>0</v>
      </c>
      <c r="T38" s="254">
        <f>+Sklop9[[#This Row],[Končna cena/enoto mere (EUR) z DDV]]*Sklop9[[#This Row],[Okvirna količina]]</f>
        <v>0</v>
      </c>
      <c r="U38" s="308" t="s">
        <v>111</v>
      </c>
    </row>
    <row r="39" spans="1:21" s="55" customFormat="1" ht="12">
      <c r="A39" s="79" t="s">
        <v>25</v>
      </c>
      <c r="B39" s="293" t="s">
        <v>439</v>
      </c>
      <c r="C39" s="175" t="s">
        <v>111</v>
      </c>
      <c r="D39" s="77" t="s">
        <v>0</v>
      </c>
      <c r="E39" s="149"/>
      <c r="F39" s="231">
        <v>300</v>
      </c>
      <c r="G39" s="232" t="s">
        <v>0</v>
      </c>
      <c r="H3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39" s="231" t="str">
        <f>IF(Sklop9[[#This Row],[ZAHTEVANA SHEMA KAKOVOSTI]]&lt;&gt;"",Sklop9[[#This Row],[Preračunana masa/volumen/kos na enoto kg]],"")</f>
        <v/>
      </c>
      <c r="J39" s="234"/>
      <c r="K39" s="276" t="s">
        <v>111</v>
      </c>
      <c r="L39" s="276" t="s">
        <v>111</v>
      </c>
      <c r="M39" s="276" t="s">
        <v>111</v>
      </c>
      <c r="N39" s="236"/>
      <c r="O39" s="276" t="s">
        <v>111</v>
      </c>
      <c r="P39" s="248"/>
      <c r="Q39" s="236">
        <f>+Sklop9[[#This Row],[cena/enota brez DDV v EUR]]*Sklop9[[#This Row],[Stopnja DDV (%)]]</f>
        <v>0</v>
      </c>
      <c r="R39" s="236">
        <f>+Sklop9[[#This Row],[cena/enota brez DDV v EUR]]+Sklop9[[#This Row],[Davek (EUR)]]</f>
        <v>0</v>
      </c>
      <c r="S39" s="236">
        <f>+Sklop9[[#This Row],[cena/enota brez DDV v EUR]]*Sklop9[[#This Row],[Okvirna količina]]</f>
        <v>0</v>
      </c>
      <c r="T39" s="254">
        <f>+Sklop9[[#This Row],[Končna cena/enoto mere (EUR) z DDV]]*Sklop9[[#This Row],[Okvirna količina]]</f>
        <v>0</v>
      </c>
      <c r="U39" s="308" t="s">
        <v>111</v>
      </c>
    </row>
    <row r="40" spans="1:21" s="55" customFormat="1" ht="12">
      <c r="A40" s="79" t="s">
        <v>26</v>
      </c>
      <c r="B40" s="293" t="s">
        <v>440</v>
      </c>
      <c r="C40" s="175" t="s">
        <v>111</v>
      </c>
      <c r="D40" s="77" t="s">
        <v>0</v>
      </c>
      <c r="E40" s="149"/>
      <c r="F40" s="231">
        <v>300</v>
      </c>
      <c r="G40" s="232" t="s">
        <v>0</v>
      </c>
      <c r="H4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40" s="231" t="str">
        <f>IF(Sklop9[[#This Row],[ZAHTEVANA SHEMA KAKOVOSTI]]&lt;&gt;"",Sklop9[[#This Row],[Preračunana masa/volumen/kos na enoto kg]],"")</f>
        <v/>
      </c>
      <c r="J40" s="234"/>
      <c r="K40" s="276" t="s">
        <v>111</v>
      </c>
      <c r="L40" s="276" t="s">
        <v>111</v>
      </c>
      <c r="M40" s="276" t="s">
        <v>111</v>
      </c>
      <c r="N40" s="236"/>
      <c r="O40" s="276" t="s">
        <v>111</v>
      </c>
      <c r="P40" s="248"/>
      <c r="Q40" s="236">
        <f>+Sklop9[[#This Row],[cena/enota brez DDV v EUR]]*Sklop9[[#This Row],[Stopnja DDV (%)]]</f>
        <v>0</v>
      </c>
      <c r="R40" s="236">
        <f>+Sklop9[[#This Row],[cena/enota brez DDV v EUR]]+Sklop9[[#This Row],[Davek (EUR)]]</f>
        <v>0</v>
      </c>
      <c r="S40" s="236">
        <f>+Sklop9[[#This Row],[cena/enota brez DDV v EUR]]*Sklop9[[#This Row],[Okvirna količina]]</f>
        <v>0</v>
      </c>
      <c r="T40" s="254">
        <f>+Sklop9[[#This Row],[Končna cena/enoto mere (EUR) z DDV]]*Sklop9[[#This Row],[Okvirna količina]]</f>
        <v>0</v>
      </c>
      <c r="U40" s="308" t="s">
        <v>111</v>
      </c>
    </row>
    <row r="41" spans="1:21" s="55" customFormat="1" ht="12">
      <c r="A41" s="79" t="s">
        <v>27</v>
      </c>
      <c r="B41" s="293" t="s">
        <v>441</v>
      </c>
      <c r="C41" s="175">
        <v>1</v>
      </c>
      <c r="D41" s="77" t="s">
        <v>0</v>
      </c>
      <c r="E41" s="149"/>
      <c r="F41" s="231">
        <v>60</v>
      </c>
      <c r="G41" s="232" t="s">
        <v>0</v>
      </c>
      <c r="H4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231" t="str">
        <f>IF(Sklop9[[#This Row],[ZAHTEVANA SHEMA KAKOVOSTI]]&lt;&gt;"",Sklop9[[#This Row],[Preračunana masa/volumen/kos na enoto kg]],"")</f>
        <v/>
      </c>
      <c r="J41" s="234"/>
      <c r="K41" s="276" t="s">
        <v>111</v>
      </c>
      <c r="L41" s="276" t="s">
        <v>111</v>
      </c>
      <c r="M41" s="276" t="s">
        <v>111</v>
      </c>
      <c r="N41" s="236"/>
      <c r="O41" s="276" t="s">
        <v>111</v>
      </c>
      <c r="P41" s="248"/>
      <c r="Q41" s="236">
        <f>+Sklop9[[#This Row],[cena/enota brez DDV v EUR]]*Sklop9[[#This Row],[Stopnja DDV (%)]]</f>
        <v>0</v>
      </c>
      <c r="R41" s="236">
        <f>+Sklop9[[#This Row],[cena/enota brez DDV v EUR]]+Sklop9[[#This Row],[Davek (EUR)]]</f>
        <v>0</v>
      </c>
      <c r="S41" s="236">
        <f>+Sklop9[[#This Row],[cena/enota brez DDV v EUR]]*Sklop9[[#This Row],[Okvirna količina]]</f>
        <v>0</v>
      </c>
      <c r="T41" s="254">
        <f>+Sklop9[[#This Row],[Končna cena/enoto mere (EUR) z DDV]]*Sklop9[[#This Row],[Okvirna količina]]</f>
        <v>0</v>
      </c>
      <c r="U41" s="308" t="s">
        <v>111</v>
      </c>
    </row>
    <row r="42" spans="1:21" s="55" customFormat="1" ht="12">
      <c r="A42" s="79" t="s">
        <v>28</v>
      </c>
      <c r="B42" s="293" t="s">
        <v>350</v>
      </c>
      <c r="C42" s="175" t="s">
        <v>111</v>
      </c>
      <c r="D42" s="77" t="s">
        <v>0</v>
      </c>
      <c r="E42" s="149"/>
      <c r="F42" s="231">
        <v>150</v>
      </c>
      <c r="G42" s="232" t="s">
        <v>0</v>
      </c>
      <c r="H4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42" s="231" t="str">
        <f>IF(Sklop9[[#This Row],[ZAHTEVANA SHEMA KAKOVOSTI]]&lt;&gt;"",Sklop9[[#This Row],[Preračunana masa/volumen/kos na enoto kg]],"")</f>
        <v/>
      </c>
      <c r="J42" s="234"/>
      <c r="K42" s="276" t="s">
        <v>111</v>
      </c>
      <c r="L42" s="276" t="s">
        <v>111</v>
      </c>
      <c r="M42" s="276" t="s">
        <v>111</v>
      </c>
      <c r="N42" s="236"/>
      <c r="O42" s="276" t="s">
        <v>111</v>
      </c>
      <c r="P42" s="248"/>
      <c r="Q42" s="236">
        <f>+Sklop9[[#This Row],[cena/enota brez DDV v EUR]]*Sklop9[[#This Row],[Stopnja DDV (%)]]</f>
        <v>0</v>
      </c>
      <c r="R42" s="236">
        <f>+Sklop9[[#This Row],[cena/enota brez DDV v EUR]]+Sklop9[[#This Row],[Davek (EUR)]]</f>
        <v>0</v>
      </c>
      <c r="S42" s="236">
        <f>+Sklop9[[#This Row],[cena/enota brez DDV v EUR]]*Sklop9[[#This Row],[Okvirna količina]]</f>
        <v>0</v>
      </c>
      <c r="T42" s="254">
        <f>+Sklop9[[#This Row],[Končna cena/enoto mere (EUR) z DDV]]*Sklop9[[#This Row],[Okvirna količina]]</f>
        <v>0</v>
      </c>
      <c r="U42" s="308" t="s">
        <v>111</v>
      </c>
    </row>
    <row r="43" spans="1:21" s="55" customFormat="1" ht="12">
      <c r="A43" s="79" t="s">
        <v>29</v>
      </c>
      <c r="B43" s="293" t="s">
        <v>442</v>
      </c>
      <c r="C43" s="175" t="s">
        <v>111</v>
      </c>
      <c r="D43" s="77" t="s">
        <v>0</v>
      </c>
      <c r="E43" s="149"/>
      <c r="F43" s="231">
        <v>20</v>
      </c>
      <c r="G43" s="232" t="s">
        <v>0</v>
      </c>
      <c r="H4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3" s="231" t="str">
        <f>IF(Sklop9[[#This Row],[ZAHTEVANA SHEMA KAKOVOSTI]]&lt;&gt;"",Sklop9[[#This Row],[Preračunana masa/volumen/kos na enoto kg]],"")</f>
        <v/>
      </c>
      <c r="J43" s="234"/>
      <c r="K43" s="276" t="s">
        <v>111</v>
      </c>
      <c r="L43" s="276" t="s">
        <v>111</v>
      </c>
      <c r="M43" s="276" t="s">
        <v>111</v>
      </c>
      <c r="N43" s="236"/>
      <c r="O43" s="276" t="s">
        <v>111</v>
      </c>
      <c r="P43" s="248"/>
      <c r="Q43" s="236">
        <f>+Sklop9[[#This Row],[cena/enota brez DDV v EUR]]*Sklop9[[#This Row],[Stopnja DDV (%)]]</f>
        <v>0</v>
      </c>
      <c r="R43" s="236">
        <f>+Sklop9[[#This Row],[cena/enota brez DDV v EUR]]+Sklop9[[#This Row],[Davek (EUR)]]</f>
        <v>0</v>
      </c>
      <c r="S43" s="236">
        <f>+Sklop9[[#This Row],[cena/enota brez DDV v EUR]]*Sklop9[[#This Row],[Okvirna količina]]</f>
        <v>0</v>
      </c>
      <c r="T43" s="254">
        <f>+Sklop9[[#This Row],[Končna cena/enoto mere (EUR) z DDV]]*Sklop9[[#This Row],[Okvirna količina]]</f>
        <v>0</v>
      </c>
      <c r="U43" s="308" t="s">
        <v>111</v>
      </c>
    </row>
    <row r="44" spans="1:21" s="55" customFormat="1" ht="12">
      <c r="A44" s="79" t="s">
        <v>30</v>
      </c>
      <c r="B44" s="293" t="s">
        <v>443</v>
      </c>
      <c r="C44" s="175" t="s">
        <v>111</v>
      </c>
      <c r="D44" s="77" t="s">
        <v>0</v>
      </c>
      <c r="E44" s="149"/>
      <c r="F44" s="231">
        <v>10</v>
      </c>
      <c r="G44" s="232" t="s">
        <v>0</v>
      </c>
      <c r="H4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4" s="231" t="str">
        <f>IF(Sklop9[[#This Row],[ZAHTEVANA SHEMA KAKOVOSTI]]&lt;&gt;"",Sklop9[[#This Row],[Preračunana masa/volumen/kos na enoto kg]],"")</f>
        <v/>
      </c>
      <c r="J44" s="234"/>
      <c r="K44" s="276" t="s">
        <v>111</v>
      </c>
      <c r="L44" s="276" t="s">
        <v>111</v>
      </c>
      <c r="M44" s="276" t="s">
        <v>111</v>
      </c>
      <c r="N44" s="236"/>
      <c r="O44" s="276" t="s">
        <v>111</v>
      </c>
      <c r="P44" s="248"/>
      <c r="Q44" s="236">
        <f>+Sklop9[[#This Row],[cena/enota brez DDV v EUR]]*Sklop9[[#This Row],[Stopnja DDV (%)]]</f>
        <v>0</v>
      </c>
      <c r="R44" s="236">
        <f>+Sklop9[[#This Row],[cena/enota brez DDV v EUR]]+Sklop9[[#This Row],[Davek (EUR)]]</f>
        <v>0</v>
      </c>
      <c r="S44" s="236">
        <f>+Sklop9[[#This Row],[cena/enota brez DDV v EUR]]*Sklop9[[#This Row],[Okvirna količina]]</f>
        <v>0</v>
      </c>
      <c r="T44" s="254">
        <f>+Sklop9[[#This Row],[Končna cena/enoto mere (EUR) z DDV]]*Sklop9[[#This Row],[Okvirna količina]]</f>
        <v>0</v>
      </c>
      <c r="U44" s="308" t="s">
        <v>111</v>
      </c>
    </row>
    <row r="45" spans="1:21" s="55" customFormat="1" ht="12">
      <c r="A45" s="79" t="s">
        <v>31</v>
      </c>
      <c r="B45" s="293" t="s">
        <v>444</v>
      </c>
      <c r="C45" s="175" t="s">
        <v>111</v>
      </c>
      <c r="D45" s="77" t="s">
        <v>0</v>
      </c>
      <c r="E45" s="149"/>
      <c r="F45" s="231">
        <v>80</v>
      </c>
      <c r="G45" s="232" t="s">
        <v>0</v>
      </c>
      <c r="H4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45" s="231" t="str">
        <f>IF(Sklop9[[#This Row],[ZAHTEVANA SHEMA KAKOVOSTI]]&lt;&gt;"",Sklop9[[#This Row],[Preračunana masa/volumen/kos na enoto kg]],"")</f>
        <v/>
      </c>
      <c r="J45" s="234"/>
      <c r="K45" s="276" t="s">
        <v>111</v>
      </c>
      <c r="L45" s="276" t="s">
        <v>111</v>
      </c>
      <c r="M45" s="276" t="s">
        <v>111</v>
      </c>
      <c r="N45" s="236"/>
      <c r="O45" s="276" t="s">
        <v>111</v>
      </c>
      <c r="P45" s="248"/>
      <c r="Q45" s="236">
        <f>+Sklop9[[#This Row],[cena/enota brez DDV v EUR]]*Sklop9[[#This Row],[Stopnja DDV (%)]]</f>
        <v>0</v>
      </c>
      <c r="R45" s="236">
        <f>+Sklop9[[#This Row],[cena/enota brez DDV v EUR]]+Sklop9[[#This Row],[Davek (EUR)]]</f>
        <v>0</v>
      </c>
      <c r="S45" s="236">
        <f>+Sklop9[[#This Row],[cena/enota brez DDV v EUR]]*Sklop9[[#This Row],[Okvirna količina]]</f>
        <v>0</v>
      </c>
      <c r="T45" s="254">
        <f>+Sklop9[[#This Row],[Končna cena/enoto mere (EUR) z DDV]]*Sklop9[[#This Row],[Okvirna količina]]</f>
        <v>0</v>
      </c>
      <c r="U45" s="308" t="s">
        <v>111</v>
      </c>
    </row>
    <row r="46" spans="1:21" s="55" customFormat="1" ht="12">
      <c r="A46" s="79" t="s">
        <v>32</v>
      </c>
      <c r="B46" s="293" t="s">
        <v>445</v>
      </c>
      <c r="C46" s="175" t="s">
        <v>111</v>
      </c>
      <c r="D46" s="77" t="s">
        <v>0</v>
      </c>
      <c r="E46" s="149"/>
      <c r="F46" s="231">
        <v>500</v>
      </c>
      <c r="G46" s="232" t="s">
        <v>0</v>
      </c>
      <c r="H4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46" s="231" t="str">
        <f>IF(Sklop9[[#This Row],[ZAHTEVANA SHEMA KAKOVOSTI]]&lt;&gt;"",Sklop9[[#This Row],[Preračunana masa/volumen/kos na enoto kg]],"")</f>
        <v/>
      </c>
      <c r="J46" s="234"/>
      <c r="K46" s="276" t="s">
        <v>111</v>
      </c>
      <c r="L46" s="276" t="s">
        <v>111</v>
      </c>
      <c r="M46" s="276" t="s">
        <v>111</v>
      </c>
      <c r="N46" s="236"/>
      <c r="O46" s="276" t="s">
        <v>111</v>
      </c>
      <c r="P46" s="248"/>
      <c r="Q46" s="236">
        <f>+Sklop9[[#This Row],[cena/enota brez DDV v EUR]]*Sklop9[[#This Row],[Stopnja DDV (%)]]</f>
        <v>0</v>
      </c>
      <c r="R46" s="236">
        <f>+Sklop9[[#This Row],[cena/enota brez DDV v EUR]]+Sklop9[[#This Row],[Davek (EUR)]]</f>
        <v>0</v>
      </c>
      <c r="S46" s="236">
        <f>+Sklop9[[#This Row],[cena/enota brez DDV v EUR]]*Sklop9[[#This Row],[Okvirna količina]]</f>
        <v>0</v>
      </c>
      <c r="T46" s="254">
        <f>+Sklop9[[#This Row],[Končna cena/enoto mere (EUR) z DDV]]*Sklop9[[#This Row],[Okvirna količina]]</f>
        <v>0</v>
      </c>
      <c r="U46" s="308" t="s">
        <v>111</v>
      </c>
    </row>
    <row r="47" spans="1:21" s="55" customFormat="1" ht="12">
      <c r="A47" s="79" t="s">
        <v>33</v>
      </c>
      <c r="B47" s="293" t="s">
        <v>714</v>
      </c>
      <c r="C47" s="175" t="s">
        <v>111</v>
      </c>
      <c r="D47" s="77" t="s">
        <v>0</v>
      </c>
      <c r="E47" s="149"/>
      <c r="F47" s="231">
        <v>160</v>
      </c>
      <c r="G47" s="232" t="s">
        <v>0</v>
      </c>
      <c r="H4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47" s="231" t="str">
        <f>IF(Sklop9[[#This Row],[ZAHTEVANA SHEMA KAKOVOSTI]]&lt;&gt;"",Sklop9[[#This Row],[Preračunana masa/volumen/kos na enoto kg]],"")</f>
        <v/>
      </c>
      <c r="J47" s="234"/>
      <c r="K47" s="276" t="s">
        <v>111</v>
      </c>
      <c r="L47" s="276" t="s">
        <v>111</v>
      </c>
      <c r="M47" s="276" t="s">
        <v>111</v>
      </c>
      <c r="N47" s="236"/>
      <c r="O47" s="276" t="s">
        <v>111</v>
      </c>
      <c r="P47" s="248"/>
      <c r="Q47" s="236">
        <f>+Sklop9[[#This Row],[cena/enota brez DDV v EUR]]*Sklop9[[#This Row],[Stopnja DDV (%)]]</f>
        <v>0</v>
      </c>
      <c r="R47" s="236">
        <f>+Sklop9[[#This Row],[cena/enota brez DDV v EUR]]+Sklop9[[#This Row],[Davek (EUR)]]</f>
        <v>0</v>
      </c>
      <c r="S47" s="236">
        <f>+Sklop9[[#This Row],[cena/enota brez DDV v EUR]]*Sklop9[[#This Row],[Okvirna količina]]</f>
        <v>0</v>
      </c>
      <c r="T47" s="254">
        <f>+Sklop9[[#This Row],[Končna cena/enoto mere (EUR) z DDV]]*Sklop9[[#This Row],[Okvirna količina]]</f>
        <v>0</v>
      </c>
      <c r="U47" s="308" t="s">
        <v>111</v>
      </c>
    </row>
    <row r="48" spans="1:21" s="55" customFormat="1" ht="12">
      <c r="A48" s="79" t="s">
        <v>34</v>
      </c>
      <c r="B48" s="293" t="s">
        <v>446</v>
      </c>
      <c r="C48" s="175" t="s">
        <v>111</v>
      </c>
      <c r="D48" s="77" t="s">
        <v>0</v>
      </c>
      <c r="E48" s="149"/>
      <c r="F48" s="231">
        <v>1000</v>
      </c>
      <c r="G48" s="232" t="s">
        <v>0</v>
      </c>
      <c r="H4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48" s="231" t="str">
        <f>IF(Sklop9[[#This Row],[ZAHTEVANA SHEMA KAKOVOSTI]]&lt;&gt;"",Sklop9[[#This Row],[Preračunana masa/volumen/kos na enoto kg]],"")</f>
        <v/>
      </c>
      <c r="J48" s="234"/>
      <c r="K48" s="276" t="s">
        <v>111</v>
      </c>
      <c r="L48" s="276" t="s">
        <v>111</v>
      </c>
      <c r="M48" s="276" t="s">
        <v>111</v>
      </c>
      <c r="N48" s="236"/>
      <c r="O48" s="276" t="s">
        <v>111</v>
      </c>
      <c r="P48" s="248"/>
      <c r="Q48" s="236">
        <f>+Sklop9[[#This Row],[cena/enota brez DDV v EUR]]*Sklop9[[#This Row],[Stopnja DDV (%)]]</f>
        <v>0</v>
      </c>
      <c r="R48" s="236">
        <f>+Sklop9[[#This Row],[cena/enota brez DDV v EUR]]+Sklop9[[#This Row],[Davek (EUR)]]</f>
        <v>0</v>
      </c>
      <c r="S48" s="236">
        <f>+Sklop9[[#This Row],[cena/enota brez DDV v EUR]]*Sklop9[[#This Row],[Okvirna količina]]</f>
        <v>0</v>
      </c>
      <c r="T48" s="254">
        <f>+Sklop9[[#This Row],[Končna cena/enoto mere (EUR) z DDV]]*Sklop9[[#This Row],[Okvirna količina]]</f>
        <v>0</v>
      </c>
      <c r="U48" s="308" t="s">
        <v>111</v>
      </c>
    </row>
    <row r="49" spans="1:21" s="55" customFormat="1" ht="12">
      <c r="A49" s="79" t="s">
        <v>35</v>
      </c>
      <c r="B49" s="293" t="s">
        <v>447</v>
      </c>
      <c r="C49" s="175" t="s">
        <v>111</v>
      </c>
      <c r="D49" s="77" t="s">
        <v>0</v>
      </c>
      <c r="E49" s="149"/>
      <c r="F49" s="231">
        <v>2300</v>
      </c>
      <c r="G49" s="232" t="s">
        <v>0</v>
      </c>
      <c r="H4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2300</v>
      </c>
      <c r="I49" s="231" t="str">
        <f>IF(Sklop9[[#This Row],[ZAHTEVANA SHEMA KAKOVOSTI]]&lt;&gt;"",Sklop9[[#This Row],[Preračunana masa/volumen/kos na enoto kg]],"")</f>
        <v/>
      </c>
      <c r="J49" s="234"/>
      <c r="K49" s="276" t="s">
        <v>111</v>
      </c>
      <c r="L49" s="276" t="s">
        <v>111</v>
      </c>
      <c r="M49" s="276" t="s">
        <v>111</v>
      </c>
      <c r="N49" s="236"/>
      <c r="O49" s="276" t="s">
        <v>111</v>
      </c>
      <c r="P49" s="248"/>
      <c r="Q49" s="236">
        <f>+Sklop9[[#This Row],[cena/enota brez DDV v EUR]]*Sklop9[[#This Row],[Stopnja DDV (%)]]</f>
        <v>0</v>
      </c>
      <c r="R49" s="236">
        <f>+Sklop9[[#This Row],[cena/enota brez DDV v EUR]]+Sklop9[[#This Row],[Davek (EUR)]]</f>
        <v>0</v>
      </c>
      <c r="S49" s="236">
        <f>+Sklop9[[#This Row],[cena/enota brez DDV v EUR]]*Sklop9[[#This Row],[Okvirna količina]]</f>
        <v>0</v>
      </c>
      <c r="T49" s="254">
        <f>+Sklop9[[#This Row],[Končna cena/enoto mere (EUR) z DDV]]*Sklop9[[#This Row],[Okvirna količina]]</f>
        <v>0</v>
      </c>
      <c r="U49" s="308" t="s">
        <v>111</v>
      </c>
    </row>
    <row r="50" spans="1:21" s="55" customFormat="1" ht="12">
      <c r="A50" s="79" t="s">
        <v>36</v>
      </c>
      <c r="B50" s="293" t="s">
        <v>448</v>
      </c>
      <c r="C50" s="175" t="s">
        <v>111</v>
      </c>
      <c r="D50" s="77" t="s">
        <v>0</v>
      </c>
      <c r="E50" s="149"/>
      <c r="F50" s="231">
        <v>600</v>
      </c>
      <c r="G50" s="232" t="s">
        <v>0</v>
      </c>
      <c r="H5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0" s="231" t="str">
        <f>IF(Sklop9[[#This Row],[ZAHTEVANA SHEMA KAKOVOSTI]]&lt;&gt;"",Sklop9[[#This Row],[Preračunana masa/volumen/kos na enoto kg]],"")</f>
        <v/>
      </c>
      <c r="J50" s="234"/>
      <c r="K50" s="276" t="s">
        <v>111</v>
      </c>
      <c r="L50" s="276" t="s">
        <v>111</v>
      </c>
      <c r="M50" s="276" t="s">
        <v>111</v>
      </c>
      <c r="N50" s="236"/>
      <c r="O50" s="276" t="s">
        <v>111</v>
      </c>
      <c r="P50" s="248"/>
      <c r="Q50" s="236">
        <f>+Sklop9[[#This Row],[cena/enota brez DDV v EUR]]*Sklop9[[#This Row],[Stopnja DDV (%)]]</f>
        <v>0</v>
      </c>
      <c r="R50" s="236">
        <f>+Sklop9[[#This Row],[cena/enota brez DDV v EUR]]+Sklop9[[#This Row],[Davek (EUR)]]</f>
        <v>0</v>
      </c>
      <c r="S50" s="236">
        <f>+Sklop9[[#This Row],[cena/enota brez DDV v EUR]]*Sklop9[[#This Row],[Okvirna količina]]</f>
        <v>0</v>
      </c>
      <c r="T50" s="254">
        <f>+Sklop9[[#This Row],[Končna cena/enoto mere (EUR) z DDV]]*Sklop9[[#This Row],[Okvirna količina]]</f>
        <v>0</v>
      </c>
      <c r="U50" s="308" t="s">
        <v>111</v>
      </c>
    </row>
    <row r="51" spans="1:21" s="55" customFormat="1" ht="12">
      <c r="A51" s="79" t="s">
        <v>37</v>
      </c>
      <c r="B51" s="293" t="s">
        <v>449</v>
      </c>
      <c r="C51" s="175">
        <v>1</v>
      </c>
      <c r="D51" s="77" t="s">
        <v>0</v>
      </c>
      <c r="E51" s="149"/>
      <c r="F51" s="231">
        <v>10</v>
      </c>
      <c r="G51" s="232" t="s">
        <v>0</v>
      </c>
      <c r="H5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1" s="231" t="str">
        <f>IF(Sklop9[[#This Row],[ZAHTEVANA SHEMA KAKOVOSTI]]&lt;&gt;"",Sklop9[[#This Row],[Preračunana masa/volumen/kos na enoto kg]],"")</f>
        <v/>
      </c>
      <c r="J51" s="234"/>
      <c r="K51" s="276" t="s">
        <v>111</v>
      </c>
      <c r="L51" s="276" t="s">
        <v>111</v>
      </c>
      <c r="M51" s="276" t="s">
        <v>111</v>
      </c>
      <c r="N51" s="236"/>
      <c r="O51" s="276" t="s">
        <v>111</v>
      </c>
      <c r="P51" s="248"/>
      <c r="Q51" s="236">
        <f>+Sklop9[[#This Row],[cena/enota brez DDV v EUR]]*Sklop9[[#This Row],[Stopnja DDV (%)]]</f>
        <v>0</v>
      </c>
      <c r="R51" s="236">
        <f>+Sklop9[[#This Row],[cena/enota brez DDV v EUR]]+Sklop9[[#This Row],[Davek (EUR)]]</f>
        <v>0</v>
      </c>
      <c r="S51" s="236">
        <f>+Sklop9[[#This Row],[cena/enota brez DDV v EUR]]*Sklop9[[#This Row],[Okvirna količina]]</f>
        <v>0</v>
      </c>
      <c r="T51" s="254">
        <f>+Sklop9[[#This Row],[Končna cena/enoto mere (EUR) z DDV]]*Sklop9[[#This Row],[Okvirna količina]]</f>
        <v>0</v>
      </c>
      <c r="U51" s="308" t="s">
        <v>111</v>
      </c>
    </row>
    <row r="52" spans="1:21" s="55" customFormat="1" ht="12">
      <c r="A52" s="79" t="s">
        <v>38</v>
      </c>
      <c r="B52" s="293" t="s">
        <v>450</v>
      </c>
      <c r="C52" s="175" t="s">
        <v>111</v>
      </c>
      <c r="D52" s="77" t="s">
        <v>0</v>
      </c>
      <c r="E52" s="149"/>
      <c r="F52" s="231">
        <v>12</v>
      </c>
      <c r="G52" s="232" t="s">
        <v>0</v>
      </c>
      <c r="H5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52" s="231" t="str">
        <f>IF(Sklop9[[#This Row],[ZAHTEVANA SHEMA KAKOVOSTI]]&lt;&gt;"",Sklop9[[#This Row],[Preračunana masa/volumen/kos na enoto kg]],"")</f>
        <v/>
      </c>
      <c r="J52" s="234"/>
      <c r="K52" s="276" t="s">
        <v>111</v>
      </c>
      <c r="L52" s="276" t="s">
        <v>111</v>
      </c>
      <c r="M52" s="276" t="s">
        <v>111</v>
      </c>
      <c r="N52" s="236"/>
      <c r="O52" s="276" t="s">
        <v>111</v>
      </c>
      <c r="P52" s="248"/>
      <c r="Q52" s="236">
        <f>+Sklop9[[#This Row],[cena/enota brez DDV v EUR]]*Sklop9[[#This Row],[Stopnja DDV (%)]]</f>
        <v>0</v>
      </c>
      <c r="R52" s="236">
        <f>+Sklop9[[#This Row],[cena/enota brez DDV v EUR]]+Sklop9[[#This Row],[Davek (EUR)]]</f>
        <v>0</v>
      </c>
      <c r="S52" s="236">
        <f>+Sklop9[[#This Row],[cena/enota brez DDV v EUR]]*Sklop9[[#This Row],[Okvirna količina]]</f>
        <v>0</v>
      </c>
      <c r="T52" s="254">
        <f>+Sklop9[[#This Row],[Končna cena/enoto mere (EUR) z DDV]]*Sklop9[[#This Row],[Okvirna količina]]</f>
        <v>0</v>
      </c>
      <c r="U52" s="308" t="s">
        <v>111</v>
      </c>
    </row>
    <row r="53" spans="1:21" s="55" customFormat="1" ht="12">
      <c r="A53" s="79" t="s">
        <v>39</v>
      </c>
      <c r="B53" s="293" t="s">
        <v>451</v>
      </c>
      <c r="C53" s="175" t="s">
        <v>111</v>
      </c>
      <c r="D53" s="77" t="s">
        <v>0</v>
      </c>
      <c r="E53" s="149"/>
      <c r="F53" s="231">
        <v>280</v>
      </c>
      <c r="G53" s="232" t="s">
        <v>0</v>
      </c>
      <c r="H5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280</v>
      </c>
      <c r="I53" s="231" t="str">
        <f>IF(Sklop9[[#This Row],[ZAHTEVANA SHEMA KAKOVOSTI]]&lt;&gt;"",Sklop9[[#This Row],[Preračunana masa/volumen/kos na enoto kg]],"")</f>
        <v/>
      </c>
      <c r="J53" s="234"/>
      <c r="K53" s="276" t="s">
        <v>111</v>
      </c>
      <c r="L53" s="276" t="s">
        <v>111</v>
      </c>
      <c r="M53" s="276" t="s">
        <v>111</v>
      </c>
      <c r="N53" s="236"/>
      <c r="O53" s="276" t="s">
        <v>111</v>
      </c>
      <c r="P53" s="248"/>
      <c r="Q53" s="236">
        <f>+Sklop9[[#This Row],[cena/enota brez DDV v EUR]]*Sklop9[[#This Row],[Stopnja DDV (%)]]</f>
        <v>0</v>
      </c>
      <c r="R53" s="236">
        <f>+Sklop9[[#This Row],[cena/enota brez DDV v EUR]]+Sklop9[[#This Row],[Davek (EUR)]]</f>
        <v>0</v>
      </c>
      <c r="S53" s="236">
        <f>+Sklop9[[#This Row],[cena/enota brez DDV v EUR]]*Sklop9[[#This Row],[Okvirna količina]]</f>
        <v>0</v>
      </c>
      <c r="T53" s="254">
        <f>+Sklop9[[#This Row],[Končna cena/enoto mere (EUR) z DDV]]*Sklop9[[#This Row],[Okvirna količina]]</f>
        <v>0</v>
      </c>
      <c r="U53" s="308" t="s">
        <v>111</v>
      </c>
    </row>
    <row r="54" spans="1:21" s="55" customFormat="1" ht="12">
      <c r="A54" s="79" t="s">
        <v>40</v>
      </c>
      <c r="B54" s="293" t="s">
        <v>340</v>
      </c>
      <c r="C54" s="175" t="s">
        <v>111</v>
      </c>
      <c r="D54" s="77" t="s">
        <v>0</v>
      </c>
      <c r="E54" s="149"/>
      <c r="F54" s="231">
        <v>10</v>
      </c>
      <c r="G54" s="232" t="s">
        <v>0</v>
      </c>
      <c r="H5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4" s="231" t="str">
        <f>IF(Sklop9[[#This Row],[ZAHTEVANA SHEMA KAKOVOSTI]]&lt;&gt;"",Sklop9[[#This Row],[Preračunana masa/volumen/kos na enoto kg]],"")</f>
        <v/>
      </c>
      <c r="J54" s="234"/>
      <c r="K54" s="276" t="s">
        <v>111</v>
      </c>
      <c r="L54" s="276" t="s">
        <v>111</v>
      </c>
      <c r="M54" s="276" t="s">
        <v>111</v>
      </c>
      <c r="N54" s="236"/>
      <c r="O54" s="276" t="s">
        <v>111</v>
      </c>
      <c r="P54" s="248"/>
      <c r="Q54" s="236">
        <f>+Sklop9[[#This Row],[cena/enota brez DDV v EUR]]*Sklop9[[#This Row],[Stopnja DDV (%)]]</f>
        <v>0</v>
      </c>
      <c r="R54" s="236">
        <f>+Sklop9[[#This Row],[cena/enota brez DDV v EUR]]+Sklop9[[#This Row],[Davek (EUR)]]</f>
        <v>0</v>
      </c>
      <c r="S54" s="236">
        <f>+Sklop9[[#This Row],[cena/enota brez DDV v EUR]]*Sklop9[[#This Row],[Okvirna količina]]</f>
        <v>0</v>
      </c>
      <c r="T54" s="254">
        <f>+Sklop9[[#This Row],[Končna cena/enoto mere (EUR) z DDV]]*Sklop9[[#This Row],[Okvirna količina]]</f>
        <v>0</v>
      </c>
      <c r="U54" s="308" t="s">
        <v>111</v>
      </c>
    </row>
    <row r="55" spans="1:21" s="55" customFormat="1" ht="12">
      <c r="A55" s="79" t="s">
        <v>41</v>
      </c>
      <c r="B55" s="293" t="s">
        <v>452</v>
      </c>
      <c r="C55" s="175" t="s">
        <v>111</v>
      </c>
      <c r="D55" s="77" t="s">
        <v>0</v>
      </c>
      <c r="E55" s="149"/>
      <c r="F55" s="231">
        <v>500</v>
      </c>
      <c r="G55" s="232" t="s">
        <v>0</v>
      </c>
      <c r="H5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55" s="231" t="str">
        <f>IF(Sklop9[[#This Row],[ZAHTEVANA SHEMA KAKOVOSTI]]&lt;&gt;"",Sklop9[[#This Row],[Preračunana masa/volumen/kos na enoto kg]],"")</f>
        <v/>
      </c>
      <c r="J55" s="234"/>
      <c r="K55" s="276" t="s">
        <v>111</v>
      </c>
      <c r="L55" s="276" t="s">
        <v>111</v>
      </c>
      <c r="M55" s="276" t="s">
        <v>111</v>
      </c>
      <c r="N55" s="236"/>
      <c r="O55" s="276" t="s">
        <v>111</v>
      </c>
      <c r="P55" s="248"/>
      <c r="Q55" s="236">
        <f>+Sklop9[[#This Row],[cena/enota brez DDV v EUR]]*Sklop9[[#This Row],[Stopnja DDV (%)]]</f>
        <v>0</v>
      </c>
      <c r="R55" s="236">
        <f>+Sklop9[[#This Row],[cena/enota brez DDV v EUR]]+Sklop9[[#This Row],[Davek (EUR)]]</f>
        <v>0</v>
      </c>
      <c r="S55" s="236">
        <f>+Sklop9[[#This Row],[cena/enota brez DDV v EUR]]*Sklop9[[#This Row],[Okvirna količina]]</f>
        <v>0</v>
      </c>
      <c r="T55" s="254">
        <f>+Sklop9[[#This Row],[Končna cena/enoto mere (EUR) z DDV]]*Sklop9[[#This Row],[Okvirna količina]]</f>
        <v>0</v>
      </c>
      <c r="U55" s="308" t="s">
        <v>111</v>
      </c>
    </row>
    <row r="56" spans="1:21" s="55" customFormat="1" ht="12">
      <c r="A56" s="79" t="s">
        <v>42</v>
      </c>
      <c r="B56" s="293" t="s">
        <v>453</v>
      </c>
      <c r="C56" s="175">
        <v>1</v>
      </c>
      <c r="D56" s="77" t="s">
        <v>0</v>
      </c>
      <c r="E56" s="149"/>
      <c r="F56" s="231">
        <v>10</v>
      </c>
      <c r="G56" s="232" t="s">
        <v>0</v>
      </c>
      <c r="H5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231" t="str">
        <f>IF(Sklop9[[#This Row],[ZAHTEVANA SHEMA KAKOVOSTI]]&lt;&gt;"",Sklop9[[#This Row],[Preračunana masa/volumen/kos na enoto kg]],"")</f>
        <v/>
      </c>
      <c r="J56" s="234"/>
      <c r="K56" s="276" t="s">
        <v>111</v>
      </c>
      <c r="L56" s="276" t="s">
        <v>111</v>
      </c>
      <c r="M56" s="276" t="s">
        <v>111</v>
      </c>
      <c r="N56" s="236"/>
      <c r="O56" s="276" t="s">
        <v>111</v>
      </c>
      <c r="P56" s="248"/>
      <c r="Q56" s="236">
        <f>+Sklop9[[#This Row],[cena/enota brez DDV v EUR]]*Sklop9[[#This Row],[Stopnja DDV (%)]]</f>
        <v>0</v>
      </c>
      <c r="R56" s="236">
        <f>+Sklop9[[#This Row],[cena/enota brez DDV v EUR]]+Sklop9[[#This Row],[Davek (EUR)]]</f>
        <v>0</v>
      </c>
      <c r="S56" s="236">
        <f>+Sklop9[[#This Row],[cena/enota brez DDV v EUR]]*Sklop9[[#This Row],[Okvirna količina]]</f>
        <v>0</v>
      </c>
      <c r="T56" s="254">
        <f>+Sklop9[[#This Row],[Končna cena/enoto mere (EUR) z DDV]]*Sklop9[[#This Row],[Okvirna količina]]</f>
        <v>0</v>
      </c>
      <c r="U56" s="308" t="s">
        <v>111</v>
      </c>
    </row>
    <row r="57" spans="1:21" s="55" customFormat="1" ht="12">
      <c r="A57" s="79" t="s">
        <v>43</v>
      </c>
      <c r="B57" s="293" t="s">
        <v>454</v>
      </c>
      <c r="C57" s="175" t="s">
        <v>111</v>
      </c>
      <c r="D57" s="77" t="s">
        <v>0</v>
      </c>
      <c r="E57" s="149"/>
      <c r="F57" s="231">
        <v>260</v>
      </c>
      <c r="G57" s="232" t="s">
        <v>0</v>
      </c>
      <c r="H5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260</v>
      </c>
      <c r="I57" s="231" t="str">
        <f>IF(Sklop9[[#This Row],[ZAHTEVANA SHEMA KAKOVOSTI]]&lt;&gt;"",Sklop9[[#This Row],[Preračunana masa/volumen/kos na enoto kg]],"")</f>
        <v/>
      </c>
      <c r="J57" s="234"/>
      <c r="K57" s="276" t="s">
        <v>111</v>
      </c>
      <c r="L57" s="276" t="s">
        <v>111</v>
      </c>
      <c r="M57" s="276" t="s">
        <v>111</v>
      </c>
      <c r="N57" s="236"/>
      <c r="O57" s="276" t="s">
        <v>111</v>
      </c>
      <c r="P57" s="248"/>
      <c r="Q57" s="236">
        <f>+Sklop9[[#This Row],[cena/enota brez DDV v EUR]]*Sklop9[[#This Row],[Stopnja DDV (%)]]</f>
        <v>0</v>
      </c>
      <c r="R57" s="236">
        <f>+Sklop9[[#This Row],[cena/enota brez DDV v EUR]]+Sklop9[[#This Row],[Davek (EUR)]]</f>
        <v>0</v>
      </c>
      <c r="S57" s="236">
        <f>+Sklop9[[#This Row],[cena/enota brez DDV v EUR]]*Sklop9[[#This Row],[Okvirna količina]]</f>
        <v>0</v>
      </c>
      <c r="T57" s="254">
        <f>+Sklop9[[#This Row],[Končna cena/enoto mere (EUR) z DDV]]*Sklop9[[#This Row],[Okvirna količina]]</f>
        <v>0</v>
      </c>
      <c r="U57" s="308" t="s">
        <v>111</v>
      </c>
    </row>
    <row r="58" spans="1:21" s="55" customFormat="1" ht="12">
      <c r="A58" s="79" t="s">
        <v>48</v>
      </c>
      <c r="B58" s="293" t="s">
        <v>455</v>
      </c>
      <c r="C58" s="175">
        <v>1</v>
      </c>
      <c r="D58" s="77" t="s">
        <v>0</v>
      </c>
      <c r="E58" s="149"/>
      <c r="F58" s="231">
        <v>20</v>
      </c>
      <c r="G58" s="232" t="s">
        <v>0</v>
      </c>
      <c r="H5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8" s="231" t="str">
        <f>IF(Sklop9[[#This Row],[ZAHTEVANA SHEMA KAKOVOSTI]]&lt;&gt;"",Sklop9[[#This Row],[Preračunana masa/volumen/kos na enoto kg]],"")</f>
        <v/>
      </c>
      <c r="J58" s="234"/>
      <c r="K58" s="276" t="s">
        <v>111</v>
      </c>
      <c r="L58" s="276" t="s">
        <v>111</v>
      </c>
      <c r="M58" s="276" t="s">
        <v>111</v>
      </c>
      <c r="N58" s="236"/>
      <c r="O58" s="276" t="s">
        <v>111</v>
      </c>
      <c r="P58" s="248"/>
      <c r="Q58" s="236">
        <f>+Sklop9[[#This Row],[cena/enota brez DDV v EUR]]*Sklop9[[#This Row],[Stopnja DDV (%)]]</f>
        <v>0</v>
      </c>
      <c r="R58" s="236">
        <f>+Sklop9[[#This Row],[cena/enota brez DDV v EUR]]+Sklop9[[#This Row],[Davek (EUR)]]</f>
        <v>0</v>
      </c>
      <c r="S58" s="236">
        <f>+Sklop9[[#This Row],[cena/enota brez DDV v EUR]]*Sklop9[[#This Row],[Okvirna količina]]</f>
        <v>0</v>
      </c>
      <c r="T58" s="254">
        <f>+Sklop9[[#This Row],[Končna cena/enoto mere (EUR) z DDV]]*Sklop9[[#This Row],[Okvirna količina]]</f>
        <v>0</v>
      </c>
      <c r="U58" s="308" t="s">
        <v>111</v>
      </c>
    </row>
    <row r="59" spans="1:21" s="55" customFormat="1" ht="12">
      <c r="A59" s="79" t="s">
        <v>44</v>
      </c>
      <c r="B59" s="293" t="s">
        <v>456</v>
      </c>
      <c r="C59" s="175" t="s">
        <v>111</v>
      </c>
      <c r="D59" s="77" t="s">
        <v>0</v>
      </c>
      <c r="E59" s="149"/>
      <c r="F59" s="231">
        <v>100</v>
      </c>
      <c r="G59" s="232" t="s">
        <v>0</v>
      </c>
      <c r="H5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59" s="231" t="str">
        <f>IF(Sklop9[[#This Row],[ZAHTEVANA SHEMA KAKOVOSTI]]&lt;&gt;"",Sklop9[[#This Row],[Preračunana masa/volumen/kos na enoto kg]],"")</f>
        <v/>
      </c>
      <c r="J59" s="234"/>
      <c r="K59" s="276" t="s">
        <v>111</v>
      </c>
      <c r="L59" s="276" t="s">
        <v>111</v>
      </c>
      <c r="M59" s="276" t="s">
        <v>111</v>
      </c>
      <c r="N59" s="236"/>
      <c r="O59" s="276" t="s">
        <v>111</v>
      </c>
      <c r="P59" s="248"/>
      <c r="Q59" s="236">
        <f>+Sklop9[[#This Row],[cena/enota brez DDV v EUR]]*Sklop9[[#This Row],[Stopnja DDV (%)]]</f>
        <v>0</v>
      </c>
      <c r="R59" s="236">
        <f>+Sklop9[[#This Row],[cena/enota brez DDV v EUR]]+Sklop9[[#This Row],[Davek (EUR)]]</f>
        <v>0</v>
      </c>
      <c r="S59" s="236">
        <f>+Sklop9[[#This Row],[cena/enota brez DDV v EUR]]*Sklop9[[#This Row],[Okvirna količina]]</f>
        <v>0</v>
      </c>
      <c r="T59" s="254">
        <f>+Sklop9[[#This Row],[Končna cena/enoto mere (EUR) z DDV]]*Sklop9[[#This Row],[Okvirna količina]]</f>
        <v>0</v>
      </c>
      <c r="U59" s="308" t="s">
        <v>111</v>
      </c>
    </row>
    <row r="60" spans="1:21" s="55" customFormat="1" ht="12">
      <c r="A60" s="79" t="s">
        <v>45</v>
      </c>
      <c r="B60" s="293" t="s">
        <v>457</v>
      </c>
      <c r="C60" s="175" t="s">
        <v>111</v>
      </c>
      <c r="D60" s="77" t="s">
        <v>0</v>
      </c>
      <c r="E60" s="149"/>
      <c r="F60" s="231">
        <v>320</v>
      </c>
      <c r="G60" s="232" t="s">
        <v>0</v>
      </c>
      <c r="H6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60" s="231" t="str">
        <f>IF(Sklop9[[#This Row],[ZAHTEVANA SHEMA KAKOVOSTI]]&lt;&gt;"",Sklop9[[#This Row],[Preračunana masa/volumen/kos na enoto kg]],"")</f>
        <v/>
      </c>
      <c r="J60" s="234"/>
      <c r="K60" s="276" t="s">
        <v>111</v>
      </c>
      <c r="L60" s="276" t="s">
        <v>111</v>
      </c>
      <c r="M60" s="276" t="s">
        <v>111</v>
      </c>
      <c r="N60" s="236"/>
      <c r="O60" s="276" t="s">
        <v>111</v>
      </c>
      <c r="P60" s="248"/>
      <c r="Q60" s="236">
        <f>+Sklop9[[#This Row],[cena/enota brez DDV v EUR]]*Sklop9[[#This Row],[Stopnja DDV (%)]]</f>
        <v>0</v>
      </c>
      <c r="R60" s="236">
        <f>+Sklop9[[#This Row],[cena/enota brez DDV v EUR]]+Sklop9[[#This Row],[Davek (EUR)]]</f>
        <v>0</v>
      </c>
      <c r="S60" s="236">
        <f>+Sklop9[[#This Row],[cena/enota brez DDV v EUR]]*Sklop9[[#This Row],[Okvirna količina]]</f>
        <v>0</v>
      </c>
      <c r="T60" s="254">
        <f>+Sklop9[[#This Row],[Končna cena/enoto mere (EUR) z DDV]]*Sklop9[[#This Row],[Okvirna količina]]</f>
        <v>0</v>
      </c>
      <c r="U60" s="308" t="s">
        <v>111</v>
      </c>
    </row>
    <row r="61" spans="1:21" s="55" customFormat="1" ht="12">
      <c r="A61" s="79" t="s">
        <v>49</v>
      </c>
      <c r="B61" s="293" t="s">
        <v>458</v>
      </c>
      <c r="C61" s="175">
        <v>1</v>
      </c>
      <c r="D61" s="77" t="s">
        <v>0</v>
      </c>
      <c r="E61" s="149"/>
      <c r="F61" s="231">
        <v>10</v>
      </c>
      <c r="G61" s="232" t="s">
        <v>0</v>
      </c>
      <c r="H6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1" s="231" t="str">
        <f>IF(Sklop9[[#This Row],[ZAHTEVANA SHEMA KAKOVOSTI]]&lt;&gt;"",Sklop9[[#This Row],[Preračunana masa/volumen/kos na enoto kg]],"")</f>
        <v/>
      </c>
      <c r="J61" s="234"/>
      <c r="K61" s="276" t="s">
        <v>111</v>
      </c>
      <c r="L61" s="276" t="s">
        <v>111</v>
      </c>
      <c r="M61" s="276" t="s">
        <v>111</v>
      </c>
      <c r="N61" s="236"/>
      <c r="O61" s="276" t="s">
        <v>111</v>
      </c>
      <c r="P61" s="248"/>
      <c r="Q61" s="236">
        <f>+Sklop9[[#This Row],[cena/enota brez DDV v EUR]]*Sklop9[[#This Row],[Stopnja DDV (%)]]</f>
        <v>0</v>
      </c>
      <c r="R61" s="236">
        <f>+Sklop9[[#This Row],[cena/enota brez DDV v EUR]]+Sklop9[[#This Row],[Davek (EUR)]]</f>
        <v>0</v>
      </c>
      <c r="S61" s="236">
        <f>+Sklop9[[#This Row],[cena/enota brez DDV v EUR]]*Sklop9[[#This Row],[Okvirna količina]]</f>
        <v>0</v>
      </c>
      <c r="T61" s="254">
        <f>+Sklop9[[#This Row],[Končna cena/enoto mere (EUR) z DDV]]*Sklop9[[#This Row],[Okvirna količina]]</f>
        <v>0</v>
      </c>
      <c r="U61" s="308" t="s">
        <v>111</v>
      </c>
    </row>
    <row r="62" spans="1:21" s="55" customFormat="1" ht="12">
      <c r="A62" s="79" t="s">
        <v>50</v>
      </c>
      <c r="B62" s="293" t="s">
        <v>459</v>
      </c>
      <c r="C62" s="175" t="s">
        <v>111</v>
      </c>
      <c r="D62" s="77" t="s">
        <v>0</v>
      </c>
      <c r="E62" s="149"/>
      <c r="F62" s="231">
        <v>10</v>
      </c>
      <c r="G62" s="232" t="s">
        <v>0</v>
      </c>
      <c r="H6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2" s="231" t="str">
        <f>IF(Sklop9[[#This Row],[ZAHTEVANA SHEMA KAKOVOSTI]]&lt;&gt;"",Sklop9[[#This Row],[Preračunana masa/volumen/kos na enoto kg]],"")</f>
        <v/>
      </c>
      <c r="J62" s="234"/>
      <c r="K62" s="276" t="s">
        <v>111</v>
      </c>
      <c r="L62" s="276" t="s">
        <v>111</v>
      </c>
      <c r="M62" s="276" t="s">
        <v>111</v>
      </c>
      <c r="N62" s="236"/>
      <c r="O62" s="276" t="s">
        <v>111</v>
      </c>
      <c r="P62" s="248"/>
      <c r="Q62" s="236">
        <f>+Sklop9[[#This Row],[cena/enota brez DDV v EUR]]*Sklop9[[#This Row],[Stopnja DDV (%)]]</f>
        <v>0</v>
      </c>
      <c r="R62" s="236">
        <f>+Sklop9[[#This Row],[cena/enota brez DDV v EUR]]+Sklop9[[#This Row],[Davek (EUR)]]</f>
        <v>0</v>
      </c>
      <c r="S62" s="236">
        <f>+Sklop9[[#This Row],[cena/enota brez DDV v EUR]]*Sklop9[[#This Row],[Okvirna količina]]</f>
        <v>0</v>
      </c>
      <c r="T62" s="254">
        <f>+Sklop9[[#This Row],[Končna cena/enoto mere (EUR) z DDV]]*Sklop9[[#This Row],[Okvirna količina]]</f>
        <v>0</v>
      </c>
      <c r="U62" s="308" t="s">
        <v>111</v>
      </c>
    </row>
    <row r="63" spans="1:21" s="55" customFormat="1" ht="12">
      <c r="A63" s="79" t="s">
        <v>46</v>
      </c>
      <c r="B63" s="293" t="s">
        <v>460</v>
      </c>
      <c r="C63" s="175" t="s">
        <v>111</v>
      </c>
      <c r="D63" s="77" t="s">
        <v>0</v>
      </c>
      <c r="E63" s="149"/>
      <c r="F63" s="231">
        <v>10</v>
      </c>
      <c r="G63" s="232" t="s">
        <v>0</v>
      </c>
      <c r="H6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3" s="231" t="str">
        <f>IF(Sklop9[[#This Row],[ZAHTEVANA SHEMA KAKOVOSTI]]&lt;&gt;"",Sklop9[[#This Row],[Preračunana masa/volumen/kos na enoto kg]],"")</f>
        <v/>
      </c>
      <c r="J63" s="234"/>
      <c r="K63" s="276" t="s">
        <v>111</v>
      </c>
      <c r="L63" s="276" t="s">
        <v>111</v>
      </c>
      <c r="M63" s="276" t="s">
        <v>111</v>
      </c>
      <c r="N63" s="236"/>
      <c r="O63" s="276" t="s">
        <v>111</v>
      </c>
      <c r="P63" s="248"/>
      <c r="Q63" s="236">
        <f>+Sklop9[[#This Row],[cena/enota brez DDV v EUR]]*Sklop9[[#This Row],[Stopnja DDV (%)]]</f>
        <v>0</v>
      </c>
      <c r="R63" s="236">
        <f>+Sklop9[[#This Row],[cena/enota brez DDV v EUR]]+Sklop9[[#This Row],[Davek (EUR)]]</f>
        <v>0</v>
      </c>
      <c r="S63" s="236">
        <f>+Sklop9[[#This Row],[cena/enota brez DDV v EUR]]*Sklop9[[#This Row],[Okvirna količina]]</f>
        <v>0</v>
      </c>
      <c r="T63" s="254">
        <f>+Sklop9[[#This Row],[Končna cena/enoto mere (EUR) z DDV]]*Sklop9[[#This Row],[Okvirna količina]]</f>
        <v>0</v>
      </c>
      <c r="U63" s="308" t="s">
        <v>111</v>
      </c>
    </row>
    <row r="64" spans="1:21" s="55" customFormat="1" ht="12">
      <c r="A64" s="79" t="s">
        <v>51</v>
      </c>
      <c r="B64" s="293" t="s">
        <v>461</v>
      </c>
      <c r="C64" s="175" t="s">
        <v>111</v>
      </c>
      <c r="D64" s="77" t="s">
        <v>0</v>
      </c>
      <c r="E64" s="149"/>
      <c r="F64" s="231">
        <v>10</v>
      </c>
      <c r="G64" s="232" t="s">
        <v>0</v>
      </c>
      <c r="H6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4" s="231" t="str">
        <f>IF(Sklop9[[#This Row],[ZAHTEVANA SHEMA KAKOVOSTI]]&lt;&gt;"",Sklop9[[#This Row],[Preračunana masa/volumen/kos na enoto kg]],"")</f>
        <v/>
      </c>
      <c r="J64" s="234"/>
      <c r="K64" s="276" t="s">
        <v>111</v>
      </c>
      <c r="L64" s="276" t="s">
        <v>111</v>
      </c>
      <c r="M64" s="276" t="s">
        <v>111</v>
      </c>
      <c r="N64" s="236"/>
      <c r="O64" s="276" t="s">
        <v>111</v>
      </c>
      <c r="P64" s="248"/>
      <c r="Q64" s="236">
        <f>+Sklop9[[#This Row],[cena/enota brez DDV v EUR]]*Sklop9[[#This Row],[Stopnja DDV (%)]]</f>
        <v>0</v>
      </c>
      <c r="R64" s="236">
        <f>+Sklop9[[#This Row],[cena/enota brez DDV v EUR]]+Sklop9[[#This Row],[Davek (EUR)]]</f>
        <v>0</v>
      </c>
      <c r="S64" s="236">
        <f>+Sklop9[[#This Row],[cena/enota brez DDV v EUR]]*Sklop9[[#This Row],[Okvirna količina]]</f>
        <v>0</v>
      </c>
      <c r="T64" s="254">
        <f>+Sklop9[[#This Row],[Končna cena/enoto mere (EUR) z DDV]]*Sklop9[[#This Row],[Okvirna količina]]</f>
        <v>0</v>
      </c>
      <c r="U64" s="308" t="s">
        <v>111</v>
      </c>
    </row>
    <row r="65" spans="1:21" s="55" customFormat="1" ht="12">
      <c r="A65" s="79" t="s">
        <v>47</v>
      </c>
      <c r="B65" s="293" t="s">
        <v>462</v>
      </c>
      <c r="C65" s="175" t="s">
        <v>111</v>
      </c>
      <c r="D65" s="77" t="s">
        <v>0</v>
      </c>
      <c r="E65" s="149"/>
      <c r="F65" s="231">
        <v>10</v>
      </c>
      <c r="G65" s="232" t="s">
        <v>0</v>
      </c>
      <c r="H6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5" s="231" t="str">
        <f>IF(Sklop9[[#This Row],[ZAHTEVANA SHEMA KAKOVOSTI]]&lt;&gt;"",Sklop9[[#This Row],[Preračunana masa/volumen/kos na enoto kg]],"")</f>
        <v/>
      </c>
      <c r="J65" s="234"/>
      <c r="K65" s="276" t="s">
        <v>111</v>
      </c>
      <c r="L65" s="276" t="s">
        <v>111</v>
      </c>
      <c r="M65" s="276" t="s">
        <v>111</v>
      </c>
      <c r="N65" s="236"/>
      <c r="O65" s="276" t="s">
        <v>111</v>
      </c>
      <c r="P65" s="248"/>
      <c r="Q65" s="236">
        <f>+Sklop9[[#This Row],[cena/enota brez DDV v EUR]]*Sklop9[[#This Row],[Stopnja DDV (%)]]</f>
        <v>0</v>
      </c>
      <c r="R65" s="236">
        <f>+Sklop9[[#This Row],[cena/enota brez DDV v EUR]]+Sklop9[[#This Row],[Davek (EUR)]]</f>
        <v>0</v>
      </c>
      <c r="S65" s="236">
        <f>+Sklop9[[#This Row],[cena/enota brez DDV v EUR]]*Sklop9[[#This Row],[Okvirna količina]]</f>
        <v>0</v>
      </c>
      <c r="T65" s="254">
        <f>+Sklop9[[#This Row],[Končna cena/enoto mere (EUR) z DDV]]*Sklop9[[#This Row],[Okvirna količina]]</f>
        <v>0</v>
      </c>
      <c r="U65" s="308" t="s">
        <v>111</v>
      </c>
    </row>
    <row r="66" spans="1:21" s="55" customFormat="1" ht="12">
      <c r="A66" s="79" t="s">
        <v>52</v>
      </c>
      <c r="B66" s="293" t="s">
        <v>463</v>
      </c>
      <c r="C66" s="175" t="s">
        <v>111</v>
      </c>
      <c r="D66" s="77" t="s">
        <v>0</v>
      </c>
      <c r="E66" s="149"/>
      <c r="F66" s="231">
        <v>500</v>
      </c>
      <c r="G66" s="232" t="s">
        <v>0</v>
      </c>
      <c r="H6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6" s="231" t="str">
        <f>IF(Sklop9[[#This Row],[ZAHTEVANA SHEMA KAKOVOSTI]]&lt;&gt;"",Sklop9[[#This Row],[Preračunana masa/volumen/kos na enoto kg]],"")</f>
        <v/>
      </c>
      <c r="J66" s="234"/>
      <c r="K66" s="276" t="s">
        <v>111</v>
      </c>
      <c r="L66" s="276" t="s">
        <v>111</v>
      </c>
      <c r="M66" s="276" t="s">
        <v>111</v>
      </c>
      <c r="N66" s="236"/>
      <c r="O66" s="276" t="s">
        <v>111</v>
      </c>
      <c r="P66" s="248"/>
      <c r="Q66" s="236">
        <f>+Sklop9[[#This Row],[cena/enota brez DDV v EUR]]*Sklop9[[#This Row],[Stopnja DDV (%)]]</f>
        <v>0</v>
      </c>
      <c r="R66" s="236">
        <f>+Sklop9[[#This Row],[cena/enota brez DDV v EUR]]+Sklop9[[#This Row],[Davek (EUR)]]</f>
        <v>0</v>
      </c>
      <c r="S66" s="236">
        <f>+Sklop9[[#This Row],[cena/enota brez DDV v EUR]]*Sklop9[[#This Row],[Okvirna količina]]</f>
        <v>0</v>
      </c>
      <c r="T66" s="254">
        <f>+Sklop9[[#This Row],[Končna cena/enoto mere (EUR) z DDV]]*Sklop9[[#This Row],[Okvirna količina]]</f>
        <v>0</v>
      </c>
      <c r="U66" s="308" t="s">
        <v>111</v>
      </c>
    </row>
    <row r="67" spans="1:21" s="55" customFormat="1" ht="12">
      <c r="A67" s="79" t="s">
        <v>53</v>
      </c>
      <c r="B67" s="293" t="s">
        <v>464</v>
      </c>
      <c r="C67" s="175" t="s">
        <v>111</v>
      </c>
      <c r="D67" s="77" t="s">
        <v>0</v>
      </c>
      <c r="E67" s="149"/>
      <c r="F67" s="231">
        <v>30</v>
      </c>
      <c r="G67" s="232" t="s">
        <v>0</v>
      </c>
      <c r="H6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231" t="str">
        <f>IF(Sklop9[[#This Row],[ZAHTEVANA SHEMA KAKOVOSTI]]&lt;&gt;"",Sklop9[[#This Row],[Preračunana masa/volumen/kos na enoto kg]],"")</f>
        <v/>
      </c>
      <c r="J67" s="234"/>
      <c r="K67" s="276" t="s">
        <v>111</v>
      </c>
      <c r="L67" s="276" t="s">
        <v>111</v>
      </c>
      <c r="M67" s="276" t="s">
        <v>111</v>
      </c>
      <c r="N67" s="236"/>
      <c r="O67" s="276" t="s">
        <v>111</v>
      </c>
      <c r="P67" s="248"/>
      <c r="Q67" s="236">
        <f>+Sklop9[[#This Row],[cena/enota brez DDV v EUR]]*Sklop9[[#This Row],[Stopnja DDV (%)]]</f>
        <v>0</v>
      </c>
      <c r="R67" s="236">
        <f>+Sklop9[[#This Row],[cena/enota brez DDV v EUR]]+Sklop9[[#This Row],[Davek (EUR)]]</f>
        <v>0</v>
      </c>
      <c r="S67" s="236">
        <f>+Sklop9[[#This Row],[cena/enota brez DDV v EUR]]*Sklop9[[#This Row],[Okvirna količina]]</f>
        <v>0</v>
      </c>
      <c r="T67" s="254">
        <f>+Sklop9[[#This Row],[Končna cena/enoto mere (EUR) z DDV]]*Sklop9[[#This Row],[Okvirna količina]]</f>
        <v>0</v>
      </c>
      <c r="U67" s="308" t="s">
        <v>111</v>
      </c>
    </row>
    <row r="68" spans="1:21" s="55" customFormat="1" ht="12">
      <c r="A68" s="79" t="s">
        <v>54</v>
      </c>
      <c r="B68" s="293" t="s">
        <v>465</v>
      </c>
      <c r="C68" s="175" t="s">
        <v>111</v>
      </c>
      <c r="D68" s="77" t="s">
        <v>0</v>
      </c>
      <c r="E68" s="149"/>
      <c r="F68" s="231">
        <v>500</v>
      </c>
      <c r="G68" s="232" t="s">
        <v>0</v>
      </c>
      <c r="H6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8" s="231" t="str">
        <f>IF(Sklop9[[#This Row],[ZAHTEVANA SHEMA KAKOVOSTI]]&lt;&gt;"",Sklop9[[#This Row],[Preračunana masa/volumen/kos na enoto kg]],"")</f>
        <v/>
      </c>
      <c r="J68" s="234"/>
      <c r="K68" s="276" t="s">
        <v>111</v>
      </c>
      <c r="L68" s="276" t="s">
        <v>111</v>
      </c>
      <c r="M68" s="276" t="s">
        <v>111</v>
      </c>
      <c r="N68" s="236"/>
      <c r="O68" s="276" t="s">
        <v>111</v>
      </c>
      <c r="P68" s="248"/>
      <c r="Q68" s="236">
        <f>+Sklop9[[#This Row],[cena/enota brez DDV v EUR]]*Sklop9[[#This Row],[Stopnja DDV (%)]]</f>
        <v>0</v>
      </c>
      <c r="R68" s="236">
        <f>+Sklop9[[#This Row],[cena/enota brez DDV v EUR]]+Sklop9[[#This Row],[Davek (EUR)]]</f>
        <v>0</v>
      </c>
      <c r="S68" s="236">
        <f>+Sklop9[[#This Row],[cena/enota brez DDV v EUR]]*Sklop9[[#This Row],[Okvirna količina]]</f>
        <v>0</v>
      </c>
      <c r="T68" s="254">
        <f>+Sklop9[[#This Row],[Končna cena/enoto mere (EUR) z DDV]]*Sklop9[[#This Row],[Okvirna količina]]</f>
        <v>0</v>
      </c>
      <c r="U68" s="308" t="s">
        <v>111</v>
      </c>
    </row>
    <row r="69" spans="1:21" s="55" customFormat="1" ht="12">
      <c r="A69" s="79" t="s">
        <v>55</v>
      </c>
      <c r="B69" s="293" t="s">
        <v>466</v>
      </c>
      <c r="C69" s="175" t="s">
        <v>111</v>
      </c>
      <c r="D69" s="77" t="s">
        <v>0</v>
      </c>
      <c r="E69" s="149"/>
      <c r="F69" s="231">
        <v>360</v>
      </c>
      <c r="G69" s="232" t="s">
        <v>0</v>
      </c>
      <c r="H6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69" s="231" t="str">
        <f>IF(Sklop9[[#This Row],[ZAHTEVANA SHEMA KAKOVOSTI]]&lt;&gt;"",Sklop9[[#This Row],[Preračunana masa/volumen/kos na enoto kg]],"")</f>
        <v/>
      </c>
      <c r="J69" s="234"/>
      <c r="K69" s="276" t="s">
        <v>111</v>
      </c>
      <c r="L69" s="276" t="s">
        <v>111</v>
      </c>
      <c r="M69" s="276" t="s">
        <v>111</v>
      </c>
      <c r="N69" s="236"/>
      <c r="O69" s="276" t="s">
        <v>111</v>
      </c>
      <c r="P69" s="248"/>
      <c r="Q69" s="236">
        <f>+Sklop9[[#This Row],[cena/enota brez DDV v EUR]]*Sklop9[[#This Row],[Stopnja DDV (%)]]</f>
        <v>0</v>
      </c>
      <c r="R69" s="236">
        <f>+Sklop9[[#This Row],[cena/enota brez DDV v EUR]]+Sklop9[[#This Row],[Davek (EUR)]]</f>
        <v>0</v>
      </c>
      <c r="S69" s="236">
        <f>+Sklop9[[#This Row],[cena/enota brez DDV v EUR]]*Sklop9[[#This Row],[Okvirna količina]]</f>
        <v>0</v>
      </c>
      <c r="T69" s="254">
        <f>+Sklop9[[#This Row],[Končna cena/enoto mere (EUR) z DDV]]*Sklop9[[#This Row],[Okvirna količina]]</f>
        <v>0</v>
      </c>
      <c r="U69" s="308" t="s">
        <v>111</v>
      </c>
    </row>
    <row r="70" spans="1:21" s="55" customFormat="1" ht="12">
      <c r="A70" s="79" t="s">
        <v>56</v>
      </c>
      <c r="B70" s="293" t="s">
        <v>467</v>
      </c>
      <c r="C70" s="175" t="s">
        <v>111</v>
      </c>
      <c r="D70" s="77" t="s">
        <v>0</v>
      </c>
      <c r="E70" s="149"/>
      <c r="F70" s="231">
        <v>40</v>
      </c>
      <c r="G70" s="232" t="s">
        <v>0</v>
      </c>
      <c r="H7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0" s="231" t="str">
        <f>IF(Sklop9[[#This Row],[ZAHTEVANA SHEMA KAKOVOSTI]]&lt;&gt;"",Sklop9[[#This Row],[Preračunana masa/volumen/kos na enoto kg]],"")</f>
        <v/>
      </c>
      <c r="J70" s="234"/>
      <c r="K70" s="276" t="s">
        <v>111</v>
      </c>
      <c r="L70" s="276" t="s">
        <v>111</v>
      </c>
      <c r="M70" s="276" t="s">
        <v>111</v>
      </c>
      <c r="N70" s="236"/>
      <c r="O70" s="276" t="s">
        <v>111</v>
      </c>
      <c r="P70" s="248"/>
      <c r="Q70" s="236">
        <f>+Sklop9[[#This Row],[cena/enota brez DDV v EUR]]*Sklop9[[#This Row],[Stopnja DDV (%)]]</f>
        <v>0</v>
      </c>
      <c r="R70" s="236">
        <f>+Sklop9[[#This Row],[cena/enota brez DDV v EUR]]+Sklop9[[#This Row],[Davek (EUR)]]</f>
        <v>0</v>
      </c>
      <c r="S70" s="236">
        <f>+Sklop9[[#This Row],[cena/enota brez DDV v EUR]]*Sklop9[[#This Row],[Okvirna količina]]</f>
        <v>0</v>
      </c>
      <c r="T70" s="254">
        <f>+Sklop9[[#This Row],[Končna cena/enoto mere (EUR) z DDV]]*Sklop9[[#This Row],[Okvirna količina]]</f>
        <v>0</v>
      </c>
      <c r="U70" s="308" t="s">
        <v>111</v>
      </c>
    </row>
    <row r="71" spans="1:21" s="55" customFormat="1" ht="12">
      <c r="A71" s="79" t="s">
        <v>57</v>
      </c>
      <c r="B71" s="293" t="s">
        <v>468</v>
      </c>
      <c r="C71" s="175" t="s">
        <v>111</v>
      </c>
      <c r="D71" s="77" t="s">
        <v>0</v>
      </c>
      <c r="E71" s="149"/>
      <c r="F71" s="231">
        <v>40</v>
      </c>
      <c r="G71" s="232" t="s">
        <v>0</v>
      </c>
      <c r="H7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1" s="231" t="str">
        <f>IF(Sklop9[[#This Row],[ZAHTEVANA SHEMA KAKOVOSTI]]&lt;&gt;"",Sklop9[[#This Row],[Preračunana masa/volumen/kos na enoto kg]],"")</f>
        <v/>
      </c>
      <c r="J71" s="234"/>
      <c r="K71" s="276" t="s">
        <v>111</v>
      </c>
      <c r="L71" s="276" t="s">
        <v>111</v>
      </c>
      <c r="M71" s="276" t="s">
        <v>111</v>
      </c>
      <c r="N71" s="236"/>
      <c r="O71" s="276" t="s">
        <v>111</v>
      </c>
      <c r="P71" s="248"/>
      <c r="Q71" s="236">
        <f>+Sklop9[[#This Row],[cena/enota brez DDV v EUR]]*Sklop9[[#This Row],[Stopnja DDV (%)]]</f>
        <v>0</v>
      </c>
      <c r="R71" s="236">
        <f>+Sklop9[[#This Row],[cena/enota brez DDV v EUR]]+Sklop9[[#This Row],[Davek (EUR)]]</f>
        <v>0</v>
      </c>
      <c r="S71" s="236">
        <f>+Sklop9[[#This Row],[cena/enota brez DDV v EUR]]*Sklop9[[#This Row],[Okvirna količina]]</f>
        <v>0</v>
      </c>
      <c r="T71" s="254">
        <f>+Sklop9[[#This Row],[Končna cena/enoto mere (EUR) z DDV]]*Sklop9[[#This Row],[Okvirna količina]]</f>
        <v>0</v>
      </c>
      <c r="U71" s="308" t="s">
        <v>111</v>
      </c>
    </row>
    <row r="72" spans="1:21" s="55" customFormat="1" ht="12">
      <c r="A72" s="79" t="s">
        <v>58</v>
      </c>
      <c r="B72" s="293" t="s">
        <v>484</v>
      </c>
      <c r="C72" s="175" t="s">
        <v>215</v>
      </c>
      <c r="D72" s="77" t="s">
        <v>0</v>
      </c>
      <c r="E72" s="149"/>
      <c r="F72" s="231">
        <v>40</v>
      </c>
      <c r="G72" s="232" t="s">
        <v>0</v>
      </c>
      <c r="H7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72" s="231" t="str">
        <f>IF(Sklop9[[#This Row],[ZAHTEVANA SHEMA KAKOVOSTI]]&lt;&gt;"",Sklop9[[#This Row],[Preračunana masa/volumen/kos na enoto kg]],"")</f>
        <v/>
      </c>
      <c r="J72" s="234"/>
      <c r="K72" s="276" t="s">
        <v>111</v>
      </c>
      <c r="L72" s="276" t="s">
        <v>111</v>
      </c>
      <c r="M72" s="276" t="s">
        <v>111</v>
      </c>
      <c r="N72" s="236"/>
      <c r="O72" s="276" t="s">
        <v>111</v>
      </c>
      <c r="P72" s="248"/>
      <c r="Q72" s="236">
        <f>+Sklop9[[#This Row],[cena/enota brez DDV v EUR]]*Sklop9[[#This Row],[Stopnja DDV (%)]]</f>
        <v>0</v>
      </c>
      <c r="R72" s="236">
        <f>+Sklop9[[#This Row],[cena/enota brez DDV v EUR]]+Sklop9[[#This Row],[Davek (EUR)]]</f>
        <v>0</v>
      </c>
      <c r="S72" s="236">
        <f>+Sklop9[[#This Row],[cena/enota brez DDV v EUR]]*Sklop9[[#This Row],[Okvirna količina]]</f>
        <v>0</v>
      </c>
      <c r="T72" s="254">
        <f>+Sklop9[[#This Row],[Končna cena/enoto mere (EUR) z DDV]]*Sklop9[[#This Row],[Okvirna količina]]</f>
        <v>0</v>
      </c>
      <c r="U72" s="308" t="s">
        <v>111</v>
      </c>
    </row>
    <row r="73" spans="1:21" s="55" customFormat="1" ht="12">
      <c r="A73" s="79" t="s">
        <v>59</v>
      </c>
      <c r="B73" s="293" t="s">
        <v>469</v>
      </c>
      <c r="C73" s="175" t="s">
        <v>111</v>
      </c>
      <c r="D73" s="77" t="s">
        <v>0</v>
      </c>
      <c r="E73" s="149"/>
      <c r="F73" s="231">
        <v>6</v>
      </c>
      <c r="G73" s="232" t="s">
        <v>0</v>
      </c>
      <c r="H7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73" s="231" t="str">
        <f>IF(Sklop9[[#This Row],[ZAHTEVANA SHEMA KAKOVOSTI]]&lt;&gt;"",Sklop9[[#This Row],[Preračunana masa/volumen/kos na enoto kg]],"")</f>
        <v/>
      </c>
      <c r="J73" s="234"/>
      <c r="K73" s="276" t="s">
        <v>111</v>
      </c>
      <c r="L73" s="276" t="s">
        <v>111</v>
      </c>
      <c r="M73" s="276" t="s">
        <v>111</v>
      </c>
      <c r="N73" s="236"/>
      <c r="O73" s="276" t="s">
        <v>111</v>
      </c>
      <c r="P73" s="248"/>
      <c r="Q73" s="236">
        <f>+Sklop9[[#This Row],[cena/enota brez DDV v EUR]]*Sklop9[[#This Row],[Stopnja DDV (%)]]</f>
        <v>0</v>
      </c>
      <c r="R73" s="236">
        <f>+Sklop9[[#This Row],[cena/enota brez DDV v EUR]]+Sklop9[[#This Row],[Davek (EUR)]]</f>
        <v>0</v>
      </c>
      <c r="S73" s="236">
        <f>+Sklop9[[#This Row],[cena/enota brez DDV v EUR]]*Sklop9[[#This Row],[Okvirna količina]]</f>
        <v>0</v>
      </c>
      <c r="T73" s="254">
        <f>+Sklop9[[#This Row],[Končna cena/enoto mere (EUR) z DDV]]*Sklop9[[#This Row],[Okvirna količina]]</f>
        <v>0</v>
      </c>
      <c r="U73" s="308" t="s">
        <v>111</v>
      </c>
    </row>
    <row r="74" spans="1:21" s="55" customFormat="1" ht="12">
      <c r="A74" s="79" t="s">
        <v>60</v>
      </c>
      <c r="B74" s="293" t="s">
        <v>470</v>
      </c>
      <c r="C74" s="175" t="s">
        <v>111</v>
      </c>
      <c r="D74" s="77" t="s">
        <v>0</v>
      </c>
      <c r="E74" s="149"/>
      <c r="F74" s="231">
        <v>360</v>
      </c>
      <c r="G74" s="232" t="s">
        <v>0</v>
      </c>
      <c r="H7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74" s="231" t="str">
        <f>IF(Sklop9[[#This Row],[ZAHTEVANA SHEMA KAKOVOSTI]]&lt;&gt;"",Sklop9[[#This Row],[Preračunana masa/volumen/kos na enoto kg]],"")</f>
        <v/>
      </c>
      <c r="J74" s="234"/>
      <c r="K74" s="276" t="s">
        <v>111</v>
      </c>
      <c r="L74" s="276" t="s">
        <v>111</v>
      </c>
      <c r="M74" s="276" t="s">
        <v>111</v>
      </c>
      <c r="N74" s="236"/>
      <c r="O74" s="276" t="s">
        <v>111</v>
      </c>
      <c r="P74" s="248"/>
      <c r="Q74" s="236">
        <f>+Sklop9[[#This Row],[cena/enota brez DDV v EUR]]*Sklop9[[#This Row],[Stopnja DDV (%)]]</f>
        <v>0</v>
      </c>
      <c r="R74" s="236">
        <f>+Sklop9[[#This Row],[cena/enota brez DDV v EUR]]+Sklop9[[#This Row],[Davek (EUR)]]</f>
        <v>0</v>
      </c>
      <c r="S74" s="236">
        <f>+Sklop9[[#This Row],[cena/enota brez DDV v EUR]]*Sklop9[[#This Row],[Okvirna količina]]</f>
        <v>0</v>
      </c>
      <c r="T74" s="254">
        <f>+Sklop9[[#This Row],[Končna cena/enoto mere (EUR) z DDV]]*Sklop9[[#This Row],[Okvirna količina]]</f>
        <v>0</v>
      </c>
      <c r="U74" s="308" t="s">
        <v>111</v>
      </c>
    </row>
    <row r="75" spans="1:21" s="55" customFormat="1" ht="12">
      <c r="A75" s="79" t="s">
        <v>61</v>
      </c>
      <c r="B75" s="293" t="s">
        <v>471</v>
      </c>
      <c r="C75" s="175">
        <v>1</v>
      </c>
      <c r="D75" s="77" t="s">
        <v>0</v>
      </c>
      <c r="E75" s="149"/>
      <c r="F75" s="231">
        <v>10</v>
      </c>
      <c r="G75" s="232" t="s">
        <v>0</v>
      </c>
      <c r="H7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75" s="231" t="str">
        <f>IF(Sklop9[[#This Row],[ZAHTEVANA SHEMA KAKOVOSTI]]&lt;&gt;"",Sklop9[[#This Row],[Preračunana masa/volumen/kos na enoto kg]],"")</f>
        <v/>
      </c>
      <c r="J75" s="234"/>
      <c r="K75" s="276" t="s">
        <v>111</v>
      </c>
      <c r="L75" s="276" t="s">
        <v>111</v>
      </c>
      <c r="M75" s="276" t="s">
        <v>111</v>
      </c>
      <c r="N75" s="236"/>
      <c r="O75" s="276" t="s">
        <v>111</v>
      </c>
      <c r="P75" s="248"/>
      <c r="Q75" s="236">
        <f>+Sklop9[[#This Row],[cena/enota brez DDV v EUR]]*Sklop9[[#This Row],[Stopnja DDV (%)]]</f>
        <v>0</v>
      </c>
      <c r="R75" s="236">
        <f>+Sklop9[[#This Row],[cena/enota brez DDV v EUR]]+Sklop9[[#This Row],[Davek (EUR)]]</f>
        <v>0</v>
      </c>
      <c r="S75" s="236">
        <f>+Sklop9[[#This Row],[cena/enota brez DDV v EUR]]*Sklop9[[#This Row],[Okvirna količina]]</f>
        <v>0</v>
      </c>
      <c r="T75" s="254">
        <f>+Sklop9[[#This Row],[Končna cena/enoto mere (EUR) z DDV]]*Sklop9[[#This Row],[Okvirna količina]]</f>
        <v>0</v>
      </c>
      <c r="U75" s="308" t="s">
        <v>111</v>
      </c>
    </row>
    <row r="76" spans="1:21" s="55" customFormat="1" ht="12">
      <c r="A76" s="79" t="s">
        <v>62</v>
      </c>
      <c r="B76" s="293" t="s">
        <v>472</v>
      </c>
      <c r="C76" s="175" t="s">
        <v>111</v>
      </c>
      <c r="D76" s="77" t="s">
        <v>0</v>
      </c>
      <c r="E76" s="149"/>
      <c r="F76" s="231">
        <v>360</v>
      </c>
      <c r="G76" s="232" t="s">
        <v>0</v>
      </c>
      <c r="H7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76" s="231" t="str">
        <f>IF(Sklop9[[#This Row],[ZAHTEVANA SHEMA KAKOVOSTI]]&lt;&gt;"",Sklop9[[#This Row],[Preračunana masa/volumen/kos na enoto kg]],"")</f>
        <v/>
      </c>
      <c r="J76" s="234"/>
      <c r="K76" s="276" t="s">
        <v>111</v>
      </c>
      <c r="L76" s="276" t="s">
        <v>111</v>
      </c>
      <c r="M76" s="276" t="s">
        <v>111</v>
      </c>
      <c r="N76" s="236"/>
      <c r="O76" s="276" t="s">
        <v>111</v>
      </c>
      <c r="P76" s="248"/>
      <c r="Q76" s="236">
        <f>+Sklop9[[#This Row],[cena/enota brez DDV v EUR]]*Sklop9[[#This Row],[Stopnja DDV (%)]]</f>
        <v>0</v>
      </c>
      <c r="R76" s="236">
        <f>+Sklop9[[#This Row],[cena/enota brez DDV v EUR]]+Sklop9[[#This Row],[Davek (EUR)]]</f>
        <v>0</v>
      </c>
      <c r="S76" s="236">
        <f>+Sklop9[[#This Row],[cena/enota brez DDV v EUR]]*Sklop9[[#This Row],[Okvirna količina]]</f>
        <v>0</v>
      </c>
      <c r="T76" s="254">
        <f>+Sklop9[[#This Row],[Končna cena/enoto mere (EUR) z DDV]]*Sklop9[[#This Row],[Okvirna količina]]</f>
        <v>0</v>
      </c>
      <c r="U76" s="308" t="s">
        <v>111</v>
      </c>
    </row>
    <row r="77" spans="1:21" s="55" customFormat="1" ht="12">
      <c r="A77" s="79" t="s">
        <v>68</v>
      </c>
      <c r="B77" s="293" t="s">
        <v>473</v>
      </c>
      <c r="C77" s="175">
        <v>1</v>
      </c>
      <c r="D77" s="77" t="s">
        <v>0</v>
      </c>
      <c r="E77" s="149"/>
      <c r="F77" s="231">
        <v>32</v>
      </c>
      <c r="G77" s="232" t="s">
        <v>0</v>
      </c>
      <c r="H7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77" s="231" t="str">
        <f>IF(Sklop9[[#This Row],[ZAHTEVANA SHEMA KAKOVOSTI]]&lt;&gt;"",Sklop9[[#This Row],[Preračunana masa/volumen/kos na enoto kg]],"")</f>
        <v/>
      </c>
      <c r="J77" s="234"/>
      <c r="K77" s="276" t="s">
        <v>111</v>
      </c>
      <c r="L77" s="276" t="s">
        <v>111</v>
      </c>
      <c r="M77" s="276" t="s">
        <v>111</v>
      </c>
      <c r="N77" s="236"/>
      <c r="O77" s="276" t="s">
        <v>111</v>
      </c>
      <c r="P77" s="248"/>
      <c r="Q77" s="236">
        <f>+Sklop9[[#This Row],[cena/enota brez DDV v EUR]]*Sklop9[[#This Row],[Stopnja DDV (%)]]</f>
        <v>0</v>
      </c>
      <c r="R77" s="236">
        <f>+Sklop9[[#This Row],[cena/enota brez DDV v EUR]]+Sklop9[[#This Row],[Davek (EUR)]]</f>
        <v>0</v>
      </c>
      <c r="S77" s="236">
        <f>+Sklop9[[#This Row],[cena/enota brez DDV v EUR]]*Sklop9[[#This Row],[Okvirna količina]]</f>
        <v>0</v>
      </c>
      <c r="T77" s="254">
        <f>+Sklop9[[#This Row],[Končna cena/enoto mere (EUR) z DDV]]*Sklop9[[#This Row],[Okvirna količina]]</f>
        <v>0</v>
      </c>
      <c r="U77" s="308" t="s">
        <v>111</v>
      </c>
    </row>
    <row r="78" spans="1:21" s="55" customFormat="1" ht="12">
      <c r="A78" s="359" t="s">
        <v>69</v>
      </c>
      <c r="B78" s="379" t="s">
        <v>735</v>
      </c>
      <c r="C78" s="175" t="s">
        <v>111</v>
      </c>
      <c r="D78" s="77" t="s">
        <v>0</v>
      </c>
      <c r="E78" s="149"/>
      <c r="F78" s="380">
        <v>1140</v>
      </c>
      <c r="G78" s="377" t="s">
        <v>0</v>
      </c>
      <c r="H7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1140</v>
      </c>
      <c r="I78" s="231" t="str">
        <f>IF(Sklop9[[#This Row],[ZAHTEVANA SHEMA KAKOVOSTI]]&lt;&gt;"",Sklop9[[#This Row],[Preračunana masa/volumen/kos na enoto kg]],"")</f>
        <v/>
      </c>
      <c r="J78" s="234"/>
      <c r="K78" s="276" t="s">
        <v>111</v>
      </c>
      <c r="L78" s="276" t="s">
        <v>111</v>
      </c>
      <c r="M78" s="276" t="s">
        <v>111</v>
      </c>
      <c r="N78" s="236"/>
      <c r="O78" s="276" t="s">
        <v>111</v>
      </c>
      <c r="P78" s="248"/>
      <c r="Q78" s="236">
        <f>+Sklop9[[#This Row],[cena/enota brez DDV v EUR]]*Sklop9[[#This Row],[Stopnja DDV (%)]]</f>
        <v>0</v>
      </c>
      <c r="R78" s="236">
        <f>+Sklop9[[#This Row],[cena/enota brez DDV v EUR]]+Sklop9[[#This Row],[Davek (EUR)]]</f>
        <v>0</v>
      </c>
      <c r="S78" s="236">
        <f>+Sklop9[[#This Row],[cena/enota brez DDV v EUR]]*Sklop9[[#This Row],[Okvirna količina]]</f>
        <v>0</v>
      </c>
      <c r="T78" s="254">
        <f>+Sklop9[[#This Row],[Končna cena/enoto mere (EUR) z DDV]]*Sklop9[[#This Row],[Okvirna količina]]</f>
        <v>0</v>
      </c>
      <c r="U78" s="308" t="s">
        <v>111</v>
      </c>
    </row>
    <row r="79" spans="1:21" s="55" customFormat="1" ht="24">
      <c r="A79" s="366" t="s">
        <v>70</v>
      </c>
      <c r="B79" s="381" t="s">
        <v>474</v>
      </c>
      <c r="C79" s="387" t="s">
        <v>728</v>
      </c>
      <c r="D79" s="77"/>
      <c r="E79" s="149"/>
      <c r="F79" s="231"/>
      <c r="G79" s="232"/>
      <c r="H79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79" s="231" t="str">
        <f>IF(Sklop9[[#This Row],[ZAHTEVANA SHEMA KAKOVOSTI]]&lt;&gt;"",Sklop9[[#This Row],[Preračunana masa/volumen/kos na enoto kg]],"")</f>
        <v/>
      </c>
      <c r="J79" s="234"/>
      <c r="K79" s="276" t="s">
        <v>111</v>
      </c>
      <c r="L79" s="276" t="s">
        <v>111</v>
      </c>
      <c r="M79" s="276" t="s">
        <v>111</v>
      </c>
      <c r="N79" s="236"/>
      <c r="O79" s="276" t="s">
        <v>111</v>
      </c>
      <c r="P79" s="248"/>
      <c r="Q79" s="236">
        <f>+Sklop9[[#This Row],[cena/enota brez DDV v EUR]]*Sklop9[[#This Row],[Stopnja DDV (%)]]</f>
        <v>0</v>
      </c>
      <c r="R79" s="236">
        <f>+Sklop9[[#This Row],[cena/enota brez DDV v EUR]]+Sklop9[[#This Row],[Davek (EUR)]]</f>
        <v>0</v>
      </c>
      <c r="S79" s="236">
        <f>+Sklop9[[#This Row],[cena/enota brez DDV v EUR]]*Sklop9[[#This Row],[Okvirna količina]]</f>
        <v>0</v>
      </c>
      <c r="T79" s="254">
        <f>+Sklop9[[#This Row],[Končna cena/enoto mere (EUR) z DDV]]*Sklop9[[#This Row],[Okvirna količina]]</f>
        <v>0</v>
      </c>
      <c r="U79" s="308" t="s">
        <v>111</v>
      </c>
    </row>
    <row r="80" spans="1:21" s="55" customFormat="1" ht="12">
      <c r="A80" s="79" t="s">
        <v>71</v>
      </c>
      <c r="B80" s="379" t="s">
        <v>734</v>
      </c>
      <c r="C80" s="175" t="s">
        <v>111</v>
      </c>
      <c r="D80" s="77" t="s">
        <v>0</v>
      </c>
      <c r="E80" s="149"/>
      <c r="F80" s="380">
        <v>440</v>
      </c>
      <c r="G80" s="377" t="s">
        <v>0</v>
      </c>
      <c r="H80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440</v>
      </c>
      <c r="I80" s="231" t="str">
        <f>IF(Sklop9[[#This Row],[ZAHTEVANA SHEMA KAKOVOSTI]]&lt;&gt;"",Sklop9[[#This Row],[Preračunana masa/volumen/kos na enoto kg]],"")</f>
        <v/>
      </c>
      <c r="J80" s="234"/>
      <c r="K80" s="276" t="s">
        <v>111</v>
      </c>
      <c r="L80" s="276" t="s">
        <v>111</v>
      </c>
      <c r="M80" s="276" t="s">
        <v>111</v>
      </c>
      <c r="N80" s="236"/>
      <c r="O80" s="276" t="s">
        <v>111</v>
      </c>
      <c r="P80" s="248"/>
      <c r="Q80" s="236">
        <f>+Sklop9[[#This Row],[cena/enota brez DDV v EUR]]*Sklop9[[#This Row],[Stopnja DDV (%)]]</f>
        <v>0</v>
      </c>
      <c r="R80" s="236">
        <f>+Sklop9[[#This Row],[cena/enota brez DDV v EUR]]+Sklop9[[#This Row],[Davek (EUR)]]</f>
        <v>0</v>
      </c>
      <c r="S80" s="236">
        <f>+Sklop9[[#This Row],[cena/enota brez DDV v EUR]]*Sklop9[[#This Row],[Okvirna količina]]</f>
        <v>0</v>
      </c>
      <c r="T80" s="254">
        <f>+Sklop9[[#This Row],[Končna cena/enoto mere (EUR) z DDV]]*Sklop9[[#This Row],[Okvirna količina]]</f>
        <v>0</v>
      </c>
      <c r="U80" s="308" t="s">
        <v>111</v>
      </c>
    </row>
    <row r="81" spans="1:22" s="55" customFormat="1" ht="24">
      <c r="A81" s="366" t="s">
        <v>72</v>
      </c>
      <c r="B81" s="381" t="s">
        <v>475</v>
      </c>
      <c r="C81" s="387" t="s">
        <v>728</v>
      </c>
      <c r="D81" s="77"/>
      <c r="E81" s="149"/>
      <c r="F81" s="231"/>
      <c r="G81" s="232"/>
      <c r="H81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1" s="231" t="str">
        <f>IF(Sklop9[[#This Row],[ZAHTEVANA SHEMA KAKOVOSTI]]&lt;&gt;"",Sklop9[[#This Row],[Preračunana masa/volumen/kos na enoto kg]],"")</f>
        <v/>
      </c>
      <c r="J81" s="234"/>
      <c r="K81" s="276" t="s">
        <v>111</v>
      </c>
      <c r="L81" s="276" t="s">
        <v>111</v>
      </c>
      <c r="M81" s="276" t="s">
        <v>111</v>
      </c>
      <c r="N81" s="236"/>
      <c r="O81" s="276" t="s">
        <v>111</v>
      </c>
      <c r="P81" s="248"/>
      <c r="Q81" s="236">
        <f>+Sklop9[[#This Row],[cena/enota brez DDV v EUR]]*Sklop9[[#This Row],[Stopnja DDV (%)]]</f>
        <v>0</v>
      </c>
      <c r="R81" s="236">
        <f>+Sklop9[[#This Row],[cena/enota brez DDV v EUR]]+Sklop9[[#This Row],[Davek (EUR)]]</f>
        <v>0</v>
      </c>
      <c r="S81" s="236">
        <f>+Sklop9[[#This Row],[cena/enota brez DDV v EUR]]*Sklop9[[#This Row],[Okvirna količina]]</f>
        <v>0</v>
      </c>
      <c r="T81" s="254">
        <f>+Sklop9[[#This Row],[Končna cena/enoto mere (EUR) z DDV]]*Sklop9[[#This Row],[Okvirna količina]]</f>
        <v>0</v>
      </c>
      <c r="U81" s="308" t="s">
        <v>111</v>
      </c>
    </row>
    <row r="82" spans="1:22" s="55" customFormat="1" ht="24">
      <c r="A82" s="366" t="s">
        <v>73</v>
      </c>
      <c r="B82" s="381" t="s">
        <v>476</v>
      </c>
      <c r="C82" s="387" t="s">
        <v>728</v>
      </c>
      <c r="D82" s="77"/>
      <c r="E82" s="149"/>
      <c r="F82" s="231"/>
      <c r="G82" s="232"/>
      <c r="H82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82" s="231" t="str">
        <f>IF(Sklop9[[#This Row],[ZAHTEVANA SHEMA KAKOVOSTI]]&lt;&gt;"",Sklop9[[#This Row],[Preračunana masa/volumen/kos na enoto kg]],"")</f>
        <v/>
      </c>
      <c r="J82" s="234"/>
      <c r="K82" s="276" t="s">
        <v>111</v>
      </c>
      <c r="L82" s="276" t="s">
        <v>111</v>
      </c>
      <c r="M82" s="276" t="s">
        <v>111</v>
      </c>
      <c r="N82" s="236"/>
      <c r="O82" s="276" t="s">
        <v>111</v>
      </c>
      <c r="P82" s="248"/>
      <c r="Q82" s="236">
        <f>+Sklop9[[#This Row],[cena/enota brez DDV v EUR]]*Sklop9[[#This Row],[Stopnja DDV (%)]]</f>
        <v>0</v>
      </c>
      <c r="R82" s="236">
        <f>+Sklop9[[#This Row],[cena/enota brez DDV v EUR]]+Sklop9[[#This Row],[Davek (EUR)]]</f>
        <v>0</v>
      </c>
      <c r="S82" s="236">
        <f>+Sklop9[[#This Row],[cena/enota brez DDV v EUR]]*Sklop9[[#This Row],[Okvirna količina]]</f>
        <v>0</v>
      </c>
      <c r="T82" s="254">
        <f>+Sklop9[[#This Row],[Končna cena/enoto mere (EUR) z DDV]]*Sklop9[[#This Row],[Okvirna količina]]</f>
        <v>0</v>
      </c>
      <c r="U82" s="308" t="s">
        <v>111</v>
      </c>
    </row>
    <row r="83" spans="1:22" s="55" customFormat="1" ht="12">
      <c r="A83" s="79" t="s">
        <v>177</v>
      </c>
      <c r="B83" s="293" t="s">
        <v>341</v>
      </c>
      <c r="C83" s="175" t="s">
        <v>111</v>
      </c>
      <c r="D83" s="77" t="s">
        <v>0</v>
      </c>
      <c r="E83" s="149"/>
      <c r="F83" s="231">
        <v>20</v>
      </c>
      <c r="G83" s="232" t="s">
        <v>0</v>
      </c>
      <c r="H83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83" s="231" t="str">
        <f>IF(Sklop9[[#This Row],[ZAHTEVANA SHEMA KAKOVOSTI]]&lt;&gt;"",Sklop9[[#This Row],[Preračunana masa/volumen/kos na enoto kg]],"")</f>
        <v/>
      </c>
      <c r="J83" s="234"/>
      <c r="K83" s="276" t="s">
        <v>111</v>
      </c>
      <c r="L83" s="276" t="s">
        <v>111</v>
      </c>
      <c r="M83" s="276" t="s">
        <v>111</v>
      </c>
      <c r="N83" s="236"/>
      <c r="O83" s="276" t="s">
        <v>111</v>
      </c>
      <c r="P83" s="248"/>
      <c r="Q83" s="236">
        <f>+Sklop9[[#This Row],[cena/enota brez DDV v EUR]]*Sklop9[[#This Row],[Stopnja DDV (%)]]</f>
        <v>0</v>
      </c>
      <c r="R83" s="236">
        <f>+Sklop9[[#This Row],[cena/enota brez DDV v EUR]]+Sklop9[[#This Row],[Davek (EUR)]]</f>
        <v>0</v>
      </c>
      <c r="S83" s="236">
        <f>+Sklop9[[#This Row],[cena/enota brez DDV v EUR]]*Sklop9[[#This Row],[Okvirna količina]]</f>
        <v>0</v>
      </c>
      <c r="T83" s="254">
        <f>+Sklop9[[#This Row],[Končna cena/enoto mere (EUR) z DDV]]*Sklop9[[#This Row],[Okvirna količina]]</f>
        <v>0</v>
      </c>
      <c r="U83" s="308" t="s">
        <v>111</v>
      </c>
    </row>
    <row r="84" spans="1:22" s="55" customFormat="1" ht="12">
      <c r="A84" s="79" t="s">
        <v>178</v>
      </c>
      <c r="B84" s="293" t="s">
        <v>477</v>
      </c>
      <c r="C84" s="175" t="s">
        <v>111</v>
      </c>
      <c r="D84" s="77" t="s">
        <v>0</v>
      </c>
      <c r="E84" s="149"/>
      <c r="F84" s="231">
        <v>10</v>
      </c>
      <c r="G84" s="232" t="s">
        <v>0</v>
      </c>
      <c r="H84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84" s="231" t="str">
        <f>IF(Sklop9[[#This Row],[ZAHTEVANA SHEMA KAKOVOSTI]]&lt;&gt;"",Sklop9[[#This Row],[Preračunana masa/volumen/kos na enoto kg]],"")</f>
        <v/>
      </c>
      <c r="J84" s="234"/>
      <c r="K84" s="276" t="s">
        <v>111</v>
      </c>
      <c r="L84" s="276" t="s">
        <v>111</v>
      </c>
      <c r="M84" s="276" t="s">
        <v>111</v>
      </c>
      <c r="N84" s="236"/>
      <c r="O84" s="276" t="s">
        <v>111</v>
      </c>
      <c r="P84" s="248"/>
      <c r="Q84" s="236">
        <f>+Sklop9[[#This Row],[cena/enota brez DDV v EUR]]*Sklop9[[#This Row],[Stopnja DDV (%)]]</f>
        <v>0</v>
      </c>
      <c r="R84" s="236">
        <f>+Sklop9[[#This Row],[cena/enota brez DDV v EUR]]+Sklop9[[#This Row],[Davek (EUR)]]</f>
        <v>0</v>
      </c>
      <c r="S84" s="236">
        <f>+Sklop9[[#This Row],[cena/enota brez DDV v EUR]]*Sklop9[[#This Row],[Okvirna količina]]</f>
        <v>0</v>
      </c>
      <c r="T84" s="254">
        <f>+Sklop9[[#This Row],[Končna cena/enoto mere (EUR) z DDV]]*Sklop9[[#This Row],[Okvirna količina]]</f>
        <v>0</v>
      </c>
      <c r="U84" s="308" t="s">
        <v>111</v>
      </c>
    </row>
    <row r="85" spans="1:22" s="55" customFormat="1" ht="12">
      <c r="A85" s="79" t="s">
        <v>179</v>
      </c>
      <c r="B85" s="293" t="s">
        <v>483</v>
      </c>
      <c r="C85" s="175" t="s">
        <v>215</v>
      </c>
      <c r="D85" s="77" t="s">
        <v>0</v>
      </c>
      <c r="E85" s="149"/>
      <c r="F85" s="231">
        <v>1000</v>
      </c>
      <c r="G85" s="232" t="s">
        <v>0</v>
      </c>
      <c r="H85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85" s="231" t="str">
        <f>IF(Sklop9[[#This Row],[ZAHTEVANA SHEMA KAKOVOSTI]]&lt;&gt;"",Sklop9[[#This Row],[Preračunana masa/volumen/kos na enoto kg]],"")</f>
        <v/>
      </c>
      <c r="J85" s="234"/>
      <c r="K85" s="276" t="s">
        <v>111</v>
      </c>
      <c r="L85" s="276" t="s">
        <v>111</v>
      </c>
      <c r="M85" s="276" t="s">
        <v>111</v>
      </c>
      <c r="N85" s="236"/>
      <c r="O85" s="276" t="s">
        <v>111</v>
      </c>
      <c r="P85" s="248"/>
      <c r="Q85" s="236">
        <f>+Sklop9[[#This Row],[cena/enota brez DDV v EUR]]*Sklop9[[#This Row],[Stopnja DDV (%)]]</f>
        <v>0</v>
      </c>
      <c r="R85" s="236">
        <f>+Sklop9[[#This Row],[cena/enota brez DDV v EUR]]+Sklop9[[#This Row],[Davek (EUR)]]</f>
        <v>0</v>
      </c>
      <c r="S85" s="236">
        <f>+Sklop9[[#This Row],[cena/enota brez DDV v EUR]]*Sklop9[[#This Row],[Okvirna količina]]</f>
        <v>0</v>
      </c>
      <c r="T85" s="254">
        <f>+Sklop9[[#This Row],[Končna cena/enoto mere (EUR) z DDV]]*Sklop9[[#This Row],[Okvirna količina]]</f>
        <v>0</v>
      </c>
      <c r="U85" s="308" t="s">
        <v>111</v>
      </c>
    </row>
    <row r="86" spans="1:22" s="55" customFormat="1" ht="12">
      <c r="A86" s="79" t="s">
        <v>180</v>
      </c>
      <c r="B86" s="293" t="s">
        <v>478</v>
      </c>
      <c r="C86" s="175" t="s">
        <v>111</v>
      </c>
      <c r="D86" s="77" t="s">
        <v>0</v>
      </c>
      <c r="E86" s="149"/>
      <c r="F86" s="231">
        <v>100</v>
      </c>
      <c r="G86" s="232" t="s">
        <v>0</v>
      </c>
      <c r="H86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231" t="str">
        <f>IF(Sklop9[[#This Row],[ZAHTEVANA SHEMA KAKOVOSTI]]&lt;&gt;"",Sklop9[[#This Row],[Preračunana masa/volumen/kos na enoto kg]],"")</f>
        <v/>
      </c>
      <c r="J86" s="234"/>
      <c r="K86" s="276" t="s">
        <v>111</v>
      </c>
      <c r="L86" s="276" t="s">
        <v>111</v>
      </c>
      <c r="M86" s="276" t="s">
        <v>111</v>
      </c>
      <c r="N86" s="236"/>
      <c r="O86" s="276" t="s">
        <v>111</v>
      </c>
      <c r="P86" s="248"/>
      <c r="Q86" s="236">
        <f>+Sklop9[[#This Row],[cena/enota brez DDV v EUR]]*Sklop9[[#This Row],[Stopnja DDV (%)]]</f>
        <v>0</v>
      </c>
      <c r="R86" s="236">
        <f>+Sklop9[[#This Row],[cena/enota brez DDV v EUR]]+Sklop9[[#This Row],[Davek (EUR)]]</f>
        <v>0</v>
      </c>
      <c r="S86" s="236">
        <f>+Sklop9[[#This Row],[cena/enota brez DDV v EUR]]*Sklop9[[#This Row],[Okvirna količina]]</f>
        <v>0</v>
      </c>
      <c r="T86" s="254">
        <f>+Sklop9[[#This Row],[Končna cena/enoto mere (EUR) z DDV]]*Sklop9[[#This Row],[Okvirna količina]]</f>
        <v>0</v>
      </c>
      <c r="U86" s="308" t="s">
        <v>111</v>
      </c>
    </row>
    <row r="87" spans="1:22" s="55" customFormat="1" ht="12">
      <c r="A87" s="79" t="s">
        <v>181</v>
      </c>
      <c r="B87" s="293" t="s">
        <v>479</v>
      </c>
      <c r="C87" s="175" t="s">
        <v>111</v>
      </c>
      <c r="D87" s="77" t="s">
        <v>0</v>
      </c>
      <c r="E87" s="149"/>
      <c r="F87" s="231">
        <v>600</v>
      </c>
      <c r="G87" s="232" t="s">
        <v>0</v>
      </c>
      <c r="H87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87" s="231" t="str">
        <f>IF(Sklop9[[#This Row],[ZAHTEVANA SHEMA KAKOVOSTI]]&lt;&gt;"",Sklop9[[#This Row],[Preračunana masa/volumen/kos na enoto kg]],"")</f>
        <v/>
      </c>
      <c r="J87" s="234"/>
      <c r="K87" s="276" t="s">
        <v>111</v>
      </c>
      <c r="L87" s="276" t="s">
        <v>111</v>
      </c>
      <c r="M87" s="276" t="s">
        <v>111</v>
      </c>
      <c r="N87" s="236"/>
      <c r="O87" s="276" t="s">
        <v>111</v>
      </c>
      <c r="P87" s="248"/>
      <c r="Q87" s="236">
        <f>+Sklop9[[#This Row],[cena/enota brez DDV v EUR]]*Sklop9[[#This Row],[Stopnja DDV (%)]]</f>
        <v>0</v>
      </c>
      <c r="R87" s="236">
        <f>+Sklop9[[#This Row],[cena/enota brez DDV v EUR]]+Sklop9[[#This Row],[Davek (EUR)]]</f>
        <v>0</v>
      </c>
      <c r="S87" s="236">
        <f>+Sklop9[[#This Row],[cena/enota brez DDV v EUR]]*Sklop9[[#This Row],[Okvirna količina]]</f>
        <v>0</v>
      </c>
      <c r="T87" s="254">
        <f>+Sklop9[[#This Row],[Končna cena/enoto mere (EUR) z DDV]]*Sklop9[[#This Row],[Okvirna količina]]</f>
        <v>0</v>
      </c>
      <c r="U87" s="308" t="s">
        <v>111</v>
      </c>
    </row>
    <row r="88" spans="1:22" s="55" customFormat="1" ht="12">
      <c r="A88" s="79" t="s">
        <v>182</v>
      </c>
      <c r="B88" s="293" t="s">
        <v>480</v>
      </c>
      <c r="C88" s="175">
        <v>63</v>
      </c>
      <c r="D88" s="77" t="s">
        <v>110</v>
      </c>
      <c r="E88" s="149"/>
      <c r="F88" s="231">
        <v>3000</v>
      </c>
      <c r="G88" s="232" t="s">
        <v>188</v>
      </c>
      <c r="H88" s="233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189</v>
      </c>
      <c r="I88" s="231" t="str">
        <f>IF(Sklop9[[#This Row],[ZAHTEVANA SHEMA KAKOVOSTI]]&lt;&gt;"",Sklop9[[#This Row],[Preračunana masa/volumen/kos na enoto kg]],"")</f>
        <v/>
      </c>
      <c r="J88" s="234"/>
      <c r="K88" s="276" t="s">
        <v>111</v>
      </c>
      <c r="L88" s="276" t="s">
        <v>111</v>
      </c>
      <c r="M88" s="276" t="s">
        <v>111</v>
      </c>
      <c r="N88" s="236"/>
      <c r="O88" s="276" t="s">
        <v>111</v>
      </c>
      <c r="P88" s="248"/>
      <c r="Q88" s="236">
        <f>+Sklop9[[#This Row],[cena/enota brez DDV v EUR]]*Sklop9[[#This Row],[Stopnja DDV (%)]]</f>
        <v>0</v>
      </c>
      <c r="R88" s="236">
        <f>+Sklop9[[#This Row],[cena/enota brez DDV v EUR]]+Sklop9[[#This Row],[Davek (EUR)]]</f>
        <v>0</v>
      </c>
      <c r="S88" s="236">
        <f>+Sklop9[[#This Row],[cena/enota brez DDV v EUR]]*Sklop9[[#This Row],[Okvirna količina]]</f>
        <v>0</v>
      </c>
      <c r="T88" s="254">
        <f>+Sklop9[[#This Row],[Končna cena/enoto mere (EUR) z DDV]]*Sklop9[[#This Row],[Okvirna količina]]</f>
        <v>0</v>
      </c>
      <c r="U88" s="308" t="s">
        <v>111</v>
      </c>
    </row>
    <row r="89" spans="1:22" ht="27" customHeight="1">
      <c r="A89" s="209" t="s">
        <v>133</v>
      </c>
      <c r="B89" s="210"/>
      <c r="C89" s="211"/>
      <c r="D89" s="211"/>
      <c r="E89" s="212"/>
      <c r="F89" s="213"/>
      <c r="G89" s="214"/>
      <c r="H89" s="215">
        <f>SUBTOTAL(109,Sklop9[Preračunana masa/volumen/kos na enoto kg])</f>
        <v>18815</v>
      </c>
      <c r="I89" s="215">
        <f>SUBTOTAL(109,Sklop9[Živila iz shem kakovosti (kg)])</f>
        <v>0</v>
      </c>
      <c r="J89" s="213"/>
      <c r="K89" s="216"/>
      <c r="L89" s="216"/>
      <c r="M89" s="217"/>
      <c r="N89" s="218"/>
      <c r="O89" s="218"/>
      <c r="P89" s="218"/>
      <c r="Q89" s="219"/>
      <c r="R89" s="213"/>
      <c r="S89" s="219">
        <f>SUBTOTAL(109,Sklop9[Vrednost za okvirno količino (EUR) brez DDV])</f>
        <v>0</v>
      </c>
      <c r="T89" s="219">
        <f>SUBTOTAL(109,Sklop9[Vrednost za okvirno količino (EUR) z DDV])</f>
        <v>0</v>
      </c>
      <c r="U89" s="220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129</v>
      </c>
      <c r="B91" s="16"/>
      <c r="C91" s="28"/>
      <c r="D91" s="28"/>
      <c r="E91" s="100"/>
      <c r="Q91" s="48"/>
      <c r="R91" s="48"/>
      <c r="S91" s="48"/>
      <c r="T91" s="48"/>
    </row>
    <row r="92" spans="1:22">
      <c r="A92" s="11" t="s">
        <v>131</v>
      </c>
      <c r="B92" s="16"/>
      <c r="C92" s="28"/>
      <c r="D92" s="28"/>
      <c r="E92" s="100"/>
    </row>
    <row r="93" spans="1:22">
      <c r="A93" s="95" t="s">
        <v>175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109" t="s">
        <v>168</v>
      </c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7"/>
    </row>
    <row r="95" spans="1:22" s="297" customFormat="1" ht="18" customHeight="1">
      <c r="A95" s="294" t="s">
        <v>481</v>
      </c>
      <c r="B95" s="295"/>
      <c r="C95" s="296"/>
      <c r="D95" s="296"/>
      <c r="E95" s="296"/>
      <c r="F95" s="296"/>
      <c r="G95" s="296"/>
      <c r="H95" s="296"/>
      <c r="I95" s="296"/>
    </row>
    <row r="96" spans="1:22" s="297" customFormat="1" ht="18" customHeight="1">
      <c r="A96" s="294" t="s">
        <v>482</v>
      </c>
      <c r="B96" s="295"/>
      <c r="C96" s="296"/>
      <c r="D96" s="296"/>
      <c r="E96" s="296"/>
      <c r="F96" s="296"/>
      <c r="G96" s="296"/>
      <c r="H96" s="296"/>
      <c r="I96" s="296"/>
    </row>
    <row r="97" spans="1:2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N97" s="29"/>
      <c r="O97" s="29"/>
      <c r="P97" s="29"/>
      <c r="Q97" s="29"/>
      <c r="R97" s="29"/>
    </row>
    <row r="98" spans="1:21">
      <c r="A98" s="95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100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98:P1048576 M95:P95 U98:U1048576 J1:P94 U1:U95" name="Obseg1"/>
    <protectedRange sqref="J96:P97 U96:U97" name="Obseg1_1"/>
    <protectedRange sqref="J95:L95" name="Obseg1_1_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70"/>
  <sheetViews>
    <sheetView topLeftCell="A7" zoomScale="112" zoomScaleNormal="112" zoomScaleSheetLayoutView="100" workbookViewId="0">
      <selection activeCell="L19" sqref="L1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pred_rekapitulacija'!B23</f>
        <v>KONZERVIRANA ZELENJAVA IN SADJE, MARMELADE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60" customFormat="1">
      <c r="A16" s="260" t="s">
        <v>1</v>
      </c>
      <c r="B16" s="263" t="s">
        <v>506</v>
      </c>
      <c r="C16" s="242">
        <v>165</v>
      </c>
      <c r="D16" s="244" t="s">
        <v>110</v>
      </c>
      <c r="E16" s="99"/>
      <c r="F16" s="256">
        <v>40</v>
      </c>
      <c r="G16" s="261" t="s">
        <v>188</v>
      </c>
      <c r="H1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6.6000000000000005</v>
      </c>
      <c r="I16" s="231" t="str">
        <f>IF(Sklop10[[#This Row],[ZAHTEVANA SHEMA KAKOVOSTI]]&lt;&gt;"",Sklop10[[#This Row],[Preračunana masa/volumen/kos na enoto kg]],"")</f>
        <v/>
      </c>
      <c r="J16" s="234"/>
      <c r="K16" s="253"/>
      <c r="L16" s="253"/>
      <c r="M16" s="247"/>
      <c r="N16" s="236"/>
      <c r="O16" s="236"/>
      <c r="P16" s="262"/>
      <c r="Q16" s="236">
        <f>+Sklop10[[#This Row],[cena/enota brez DDV v EUR]]*Sklop10[[#This Row],[Stopnja DDV (%)]]</f>
        <v>0</v>
      </c>
      <c r="R16" s="236">
        <f>+Sklop10[[#This Row],[cena/enota brez DDV v EUR]]+Sklop10[[#This Row],[Davek (EUR)]]</f>
        <v>0</v>
      </c>
      <c r="S16" s="236">
        <f>+Sklop10[[#This Row],[cena/enota brez DDV v EUR]]*Sklop10[[#This Row],[Okvirna količina]]</f>
        <v>0</v>
      </c>
      <c r="T16" s="254">
        <f>+Sklop10[[#This Row],[Končna cena/enoto mere (EUR) z DDV]]*Sklop10[[#This Row],[Okvirna količina]]</f>
        <v>0</v>
      </c>
      <c r="U16" s="255"/>
    </row>
    <row r="17" spans="1:21" s="60" customFormat="1" ht="12">
      <c r="A17" s="260" t="s">
        <v>3</v>
      </c>
      <c r="B17" s="291" t="s">
        <v>505</v>
      </c>
      <c r="C17" s="242">
        <v>400</v>
      </c>
      <c r="D17" s="244" t="s">
        <v>110</v>
      </c>
      <c r="E17" s="99"/>
      <c r="F17" s="256">
        <v>10</v>
      </c>
      <c r="G17" s="261" t="s">
        <v>188</v>
      </c>
      <c r="H1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17" s="231" t="str">
        <f>IF(Sklop10[[#This Row],[ZAHTEVANA SHEMA KAKOVOSTI]]&lt;&gt;"",Sklop10[[#This Row],[Preračunana masa/volumen/kos na enoto kg]],"")</f>
        <v/>
      </c>
      <c r="J17" s="234"/>
      <c r="K17" s="253"/>
      <c r="L17" s="253"/>
      <c r="M17" s="247"/>
      <c r="N17" s="236"/>
      <c r="O17" s="236"/>
      <c r="P17" s="262"/>
      <c r="Q17" s="236">
        <f>+Sklop10[[#This Row],[cena/enota brez DDV v EUR]]*Sklop10[[#This Row],[Stopnja DDV (%)]]</f>
        <v>0</v>
      </c>
      <c r="R17" s="236">
        <f>+Sklop10[[#This Row],[cena/enota brez DDV v EUR]]+Sklop10[[#This Row],[Davek (EUR)]]</f>
        <v>0</v>
      </c>
      <c r="S17" s="236">
        <f>+Sklop10[[#This Row],[cena/enota brez DDV v EUR]]*Sklop10[[#This Row],[Okvirna količina]]</f>
        <v>0</v>
      </c>
      <c r="T17" s="254">
        <f>+Sklop10[[#This Row],[Končna cena/enoto mere (EUR) z DDV]]*Sklop10[[#This Row],[Okvirna količina]]</f>
        <v>0</v>
      </c>
      <c r="U17" s="255"/>
    </row>
    <row r="18" spans="1:21" s="60" customFormat="1" ht="12">
      <c r="A18" s="260" t="s">
        <v>4</v>
      </c>
      <c r="B18" s="291" t="s">
        <v>504</v>
      </c>
      <c r="C18" s="242">
        <v>800</v>
      </c>
      <c r="D18" s="244" t="s">
        <v>110</v>
      </c>
      <c r="E18" s="99"/>
      <c r="F18" s="256">
        <v>80</v>
      </c>
      <c r="G18" s="261" t="s">
        <v>188</v>
      </c>
      <c r="H18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18" s="231" t="str">
        <f>IF(Sklop10[[#This Row],[ZAHTEVANA SHEMA KAKOVOSTI]]&lt;&gt;"",Sklop10[[#This Row],[Preračunana masa/volumen/kos na enoto kg]],"")</f>
        <v/>
      </c>
      <c r="J18" s="234"/>
      <c r="K18" s="253"/>
      <c r="L18" s="253"/>
      <c r="M18" s="247"/>
      <c r="N18" s="236"/>
      <c r="O18" s="236"/>
      <c r="P18" s="262"/>
      <c r="Q18" s="236">
        <f>+Sklop10[[#This Row],[cena/enota brez DDV v EUR]]*Sklop10[[#This Row],[Stopnja DDV (%)]]</f>
        <v>0</v>
      </c>
      <c r="R18" s="236">
        <f>+Sklop10[[#This Row],[cena/enota brez DDV v EUR]]+Sklop10[[#This Row],[Davek (EUR)]]</f>
        <v>0</v>
      </c>
      <c r="S18" s="236">
        <f>+Sklop10[[#This Row],[cena/enota brez DDV v EUR]]*Sklop10[[#This Row],[Okvirna količina]]</f>
        <v>0</v>
      </c>
      <c r="T18" s="254">
        <f>+Sklop10[[#This Row],[Končna cena/enoto mere (EUR) z DDV]]*Sklop10[[#This Row],[Okvirna količina]]</f>
        <v>0</v>
      </c>
      <c r="U18" s="255"/>
    </row>
    <row r="19" spans="1:21" s="60" customFormat="1" ht="12">
      <c r="A19" s="260" t="s">
        <v>5</v>
      </c>
      <c r="B19" s="291" t="s">
        <v>485</v>
      </c>
      <c r="C19" s="242" t="s">
        <v>111</v>
      </c>
      <c r="D19" s="244" t="s">
        <v>0</v>
      </c>
      <c r="E19" s="99"/>
      <c r="F19" s="256">
        <v>10</v>
      </c>
      <c r="G19" s="261" t="s">
        <v>0</v>
      </c>
      <c r="H19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9" s="231" t="str">
        <f>IF(Sklop10[[#This Row],[ZAHTEVANA SHEMA KAKOVOSTI]]&lt;&gt;"",Sklop10[[#This Row],[Preračunana masa/volumen/kos na enoto kg]],"")</f>
        <v/>
      </c>
      <c r="J19" s="234"/>
      <c r="K19" s="253"/>
      <c r="L19" s="253"/>
      <c r="M19" s="247"/>
      <c r="N19" s="236"/>
      <c r="O19" s="236"/>
      <c r="P19" s="262"/>
      <c r="Q19" s="236">
        <f>+Sklop10[[#This Row],[cena/enota brez DDV v EUR]]*Sklop10[[#This Row],[Stopnja DDV (%)]]</f>
        <v>0</v>
      </c>
      <c r="R19" s="236">
        <f>+Sklop10[[#This Row],[cena/enota brez DDV v EUR]]+Sklop10[[#This Row],[Davek (EUR)]]</f>
        <v>0</v>
      </c>
      <c r="S19" s="236">
        <f>+Sklop10[[#This Row],[cena/enota brez DDV v EUR]]*Sklop10[[#This Row],[Okvirna količina]]</f>
        <v>0</v>
      </c>
      <c r="T19" s="254">
        <f>+Sklop10[[#This Row],[Končna cena/enoto mere (EUR) z DDV]]*Sklop10[[#This Row],[Okvirna količina]]</f>
        <v>0</v>
      </c>
      <c r="U19" s="255"/>
    </row>
    <row r="20" spans="1:21" s="60" customFormat="1" ht="12">
      <c r="A20" s="260" t="s">
        <v>6</v>
      </c>
      <c r="B20" s="291" t="s">
        <v>486</v>
      </c>
      <c r="C20" s="242" t="s">
        <v>111</v>
      </c>
      <c r="D20" s="244" t="s">
        <v>0</v>
      </c>
      <c r="E20" s="99"/>
      <c r="F20" s="256">
        <v>40</v>
      </c>
      <c r="G20" s="261" t="s">
        <v>0</v>
      </c>
      <c r="H20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0" s="231" t="str">
        <f>IF(Sklop10[[#This Row],[ZAHTEVANA SHEMA KAKOVOSTI]]&lt;&gt;"",Sklop10[[#This Row],[Preračunana masa/volumen/kos na enoto kg]],"")</f>
        <v/>
      </c>
      <c r="J20" s="234"/>
      <c r="K20" s="253"/>
      <c r="L20" s="253"/>
      <c r="M20" s="247"/>
      <c r="N20" s="236"/>
      <c r="O20" s="236"/>
      <c r="P20" s="262"/>
      <c r="Q20" s="236">
        <f>+Sklop10[[#This Row],[cena/enota brez DDV v EUR]]*Sklop10[[#This Row],[Stopnja DDV (%)]]</f>
        <v>0</v>
      </c>
      <c r="R20" s="236">
        <f>+Sklop10[[#This Row],[cena/enota brez DDV v EUR]]+Sklop10[[#This Row],[Davek (EUR)]]</f>
        <v>0</v>
      </c>
      <c r="S20" s="236">
        <f>+Sklop10[[#This Row],[cena/enota brez DDV v EUR]]*Sklop10[[#This Row],[Okvirna količina]]</f>
        <v>0</v>
      </c>
      <c r="T20" s="254">
        <f>+Sklop10[[#This Row],[Končna cena/enoto mere (EUR) z DDV]]*Sklop10[[#This Row],[Okvirna količina]]</f>
        <v>0</v>
      </c>
      <c r="U20" s="255"/>
    </row>
    <row r="21" spans="1:21" s="60" customFormat="1" ht="12">
      <c r="A21" s="260" t="s">
        <v>7</v>
      </c>
      <c r="B21" s="291" t="s">
        <v>487</v>
      </c>
      <c r="C21" s="242" t="s">
        <v>111</v>
      </c>
      <c r="D21" s="244" t="s">
        <v>0</v>
      </c>
      <c r="E21" s="99"/>
      <c r="F21" s="256">
        <v>60</v>
      </c>
      <c r="G21" s="261" t="s">
        <v>0</v>
      </c>
      <c r="H21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1" s="231" t="str">
        <f>IF(Sklop10[[#This Row],[ZAHTEVANA SHEMA KAKOVOSTI]]&lt;&gt;"",Sklop10[[#This Row],[Preračunana masa/volumen/kos na enoto kg]],"")</f>
        <v/>
      </c>
      <c r="J21" s="234"/>
      <c r="K21" s="253"/>
      <c r="L21" s="253"/>
      <c r="M21" s="247"/>
      <c r="N21" s="236"/>
      <c r="O21" s="236"/>
      <c r="P21" s="262"/>
      <c r="Q21" s="236">
        <f>+Sklop10[[#This Row],[cena/enota brez DDV v EUR]]*Sklop10[[#This Row],[Stopnja DDV (%)]]</f>
        <v>0</v>
      </c>
      <c r="R21" s="236">
        <f>+Sklop10[[#This Row],[cena/enota brez DDV v EUR]]+Sklop10[[#This Row],[Davek (EUR)]]</f>
        <v>0</v>
      </c>
      <c r="S21" s="236">
        <f>+Sklop10[[#This Row],[cena/enota brez DDV v EUR]]*Sklop10[[#This Row],[Okvirna količina]]</f>
        <v>0</v>
      </c>
      <c r="T21" s="254">
        <f>+Sklop10[[#This Row],[Končna cena/enoto mere (EUR) z DDV]]*Sklop10[[#This Row],[Okvirna količina]]</f>
        <v>0</v>
      </c>
      <c r="U21" s="255"/>
    </row>
    <row r="22" spans="1:21" s="60" customFormat="1" ht="12">
      <c r="A22" s="260" t="s">
        <v>8</v>
      </c>
      <c r="B22" s="291" t="s">
        <v>488</v>
      </c>
      <c r="C22" s="242" t="s">
        <v>111</v>
      </c>
      <c r="D22" s="244" t="s">
        <v>0</v>
      </c>
      <c r="E22" s="99"/>
      <c r="F22" s="256">
        <v>60</v>
      </c>
      <c r="G22" s="261" t="s">
        <v>0</v>
      </c>
      <c r="H22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2" s="231" t="str">
        <f>IF(Sklop10[[#This Row],[ZAHTEVANA SHEMA KAKOVOSTI]]&lt;&gt;"",Sklop10[[#This Row],[Preračunana masa/volumen/kos na enoto kg]],"")</f>
        <v/>
      </c>
      <c r="J22" s="234"/>
      <c r="K22" s="253"/>
      <c r="L22" s="253"/>
      <c r="M22" s="247"/>
      <c r="N22" s="236"/>
      <c r="O22" s="236"/>
      <c r="P22" s="262"/>
      <c r="Q22" s="236">
        <f>+Sklop10[[#This Row],[cena/enota brez DDV v EUR]]*Sklop10[[#This Row],[Stopnja DDV (%)]]</f>
        <v>0</v>
      </c>
      <c r="R22" s="236">
        <f>+Sklop10[[#This Row],[cena/enota brez DDV v EUR]]+Sklop10[[#This Row],[Davek (EUR)]]</f>
        <v>0</v>
      </c>
      <c r="S22" s="236">
        <f>+Sklop10[[#This Row],[cena/enota brez DDV v EUR]]*Sklop10[[#This Row],[Okvirna količina]]</f>
        <v>0</v>
      </c>
      <c r="T22" s="254">
        <f>+Sklop10[[#This Row],[Končna cena/enoto mere (EUR) z DDV]]*Sklop10[[#This Row],[Okvirna količina]]</f>
        <v>0</v>
      </c>
      <c r="U22" s="255"/>
    </row>
    <row r="23" spans="1:21" s="60" customFormat="1" ht="12">
      <c r="A23" s="260" t="s">
        <v>9</v>
      </c>
      <c r="B23" s="291" t="s">
        <v>489</v>
      </c>
      <c r="C23" s="242" t="s">
        <v>111</v>
      </c>
      <c r="D23" s="244" t="s">
        <v>0</v>
      </c>
      <c r="E23" s="99"/>
      <c r="F23" s="256">
        <v>60</v>
      </c>
      <c r="G23" s="261" t="s">
        <v>0</v>
      </c>
      <c r="H23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231" t="str">
        <f>IF(Sklop10[[#This Row],[ZAHTEVANA SHEMA KAKOVOSTI]]&lt;&gt;"",Sklop10[[#This Row],[Preračunana masa/volumen/kos na enoto kg]],"")</f>
        <v/>
      </c>
      <c r="J23" s="234"/>
      <c r="K23" s="253"/>
      <c r="L23" s="253"/>
      <c r="M23" s="247"/>
      <c r="N23" s="236"/>
      <c r="O23" s="236"/>
      <c r="P23" s="262"/>
      <c r="Q23" s="236">
        <f>+Sklop10[[#This Row],[cena/enota brez DDV v EUR]]*Sklop10[[#This Row],[Stopnja DDV (%)]]</f>
        <v>0</v>
      </c>
      <c r="R23" s="236">
        <f>+Sklop10[[#This Row],[cena/enota brez DDV v EUR]]+Sklop10[[#This Row],[Davek (EUR)]]</f>
        <v>0</v>
      </c>
      <c r="S23" s="236">
        <f>+Sklop10[[#This Row],[cena/enota brez DDV v EUR]]*Sklop10[[#This Row],[Okvirna količina]]</f>
        <v>0</v>
      </c>
      <c r="T23" s="254">
        <f>+Sklop10[[#This Row],[Končna cena/enoto mere (EUR) z DDV]]*Sklop10[[#This Row],[Okvirna količina]]</f>
        <v>0</v>
      </c>
      <c r="U23" s="255"/>
    </row>
    <row r="24" spans="1:21" s="60" customFormat="1" ht="12">
      <c r="A24" s="260" t="s">
        <v>10</v>
      </c>
      <c r="B24" s="291" t="s">
        <v>503</v>
      </c>
      <c r="C24" s="242">
        <v>660</v>
      </c>
      <c r="D24" s="244" t="s">
        <v>110</v>
      </c>
      <c r="E24" s="99"/>
      <c r="F24" s="256">
        <v>8</v>
      </c>
      <c r="G24" s="261" t="s">
        <v>188</v>
      </c>
      <c r="H24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5.28</v>
      </c>
      <c r="I24" s="231" t="str">
        <f>IF(Sklop10[[#This Row],[ZAHTEVANA SHEMA KAKOVOSTI]]&lt;&gt;"",Sklop10[[#This Row],[Preračunana masa/volumen/kos na enoto kg]],"")</f>
        <v/>
      </c>
      <c r="J24" s="234"/>
      <c r="K24" s="253"/>
      <c r="L24" s="253"/>
      <c r="M24" s="247"/>
      <c r="N24" s="236"/>
      <c r="O24" s="236"/>
      <c r="P24" s="262"/>
      <c r="Q24" s="236">
        <f>+Sklop10[[#This Row],[cena/enota brez DDV v EUR]]*Sklop10[[#This Row],[Stopnja DDV (%)]]</f>
        <v>0</v>
      </c>
      <c r="R24" s="236">
        <f>+Sklop10[[#This Row],[cena/enota brez DDV v EUR]]+Sklop10[[#This Row],[Davek (EUR)]]</f>
        <v>0</v>
      </c>
      <c r="S24" s="236">
        <f>+Sklop10[[#This Row],[cena/enota brez DDV v EUR]]*Sklop10[[#This Row],[Okvirna količina]]</f>
        <v>0</v>
      </c>
      <c r="T24" s="254">
        <f>+Sklop10[[#This Row],[Končna cena/enoto mere (EUR) z DDV]]*Sklop10[[#This Row],[Okvirna količina]]</f>
        <v>0</v>
      </c>
      <c r="U24" s="255"/>
    </row>
    <row r="25" spans="1:21" s="60" customFormat="1" ht="12">
      <c r="A25" s="260" t="s">
        <v>11</v>
      </c>
      <c r="B25" s="291" t="s">
        <v>502</v>
      </c>
      <c r="C25" s="242">
        <v>4000</v>
      </c>
      <c r="D25" s="244" t="s">
        <v>110</v>
      </c>
      <c r="E25" s="99"/>
      <c r="F25" s="256">
        <v>40</v>
      </c>
      <c r="G25" s="261" t="s">
        <v>188</v>
      </c>
      <c r="H25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25" s="231" t="str">
        <f>IF(Sklop10[[#This Row],[ZAHTEVANA SHEMA KAKOVOSTI]]&lt;&gt;"",Sklop10[[#This Row],[Preračunana masa/volumen/kos na enoto kg]],"")</f>
        <v/>
      </c>
      <c r="J25" s="234"/>
      <c r="K25" s="253"/>
      <c r="L25" s="253"/>
      <c r="M25" s="247"/>
      <c r="N25" s="236"/>
      <c r="O25" s="236"/>
      <c r="P25" s="262"/>
      <c r="Q25" s="236">
        <f>+Sklop10[[#This Row],[cena/enota brez DDV v EUR]]*Sklop10[[#This Row],[Stopnja DDV (%)]]</f>
        <v>0</v>
      </c>
      <c r="R25" s="236">
        <f>+Sklop10[[#This Row],[cena/enota brez DDV v EUR]]+Sklop10[[#This Row],[Davek (EUR)]]</f>
        <v>0</v>
      </c>
      <c r="S25" s="236">
        <f>+Sklop10[[#This Row],[cena/enota brez DDV v EUR]]*Sklop10[[#This Row],[Okvirna količina]]</f>
        <v>0</v>
      </c>
      <c r="T25" s="254">
        <f>+Sklop10[[#This Row],[Končna cena/enoto mere (EUR) z DDV]]*Sklop10[[#This Row],[Okvirna količina]]</f>
        <v>0</v>
      </c>
      <c r="U25" s="255"/>
    </row>
    <row r="26" spans="1:21" s="60" customFormat="1" ht="12">
      <c r="A26" s="260" t="s">
        <v>12</v>
      </c>
      <c r="B26" s="291" t="s">
        <v>715</v>
      </c>
      <c r="C26" s="242">
        <v>680</v>
      </c>
      <c r="D26" s="244" t="s">
        <v>110</v>
      </c>
      <c r="E26" s="99"/>
      <c r="F26" s="256">
        <v>30</v>
      </c>
      <c r="G26" s="261" t="s">
        <v>188</v>
      </c>
      <c r="H2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26" s="231" t="str">
        <f>IF(Sklop10[[#This Row],[ZAHTEVANA SHEMA KAKOVOSTI]]&lt;&gt;"",Sklop10[[#This Row],[Preračunana masa/volumen/kos na enoto kg]],"")</f>
        <v/>
      </c>
      <c r="J26" s="234"/>
      <c r="K26" s="253"/>
      <c r="L26" s="253"/>
      <c r="M26" s="247"/>
      <c r="N26" s="236"/>
      <c r="O26" s="236"/>
      <c r="P26" s="262"/>
      <c r="Q26" s="236">
        <f>+Sklop10[[#This Row],[cena/enota brez DDV v EUR]]*Sklop10[[#This Row],[Stopnja DDV (%)]]</f>
        <v>0</v>
      </c>
      <c r="R26" s="236">
        <f>+Sklop10[[#This Row],[cena/enota brez DDV v EUR]]+Sklop10[[#This Row],[Davek (EUR)]]</f>
        <v>0</v>
      </c>
      <c r="S26" s="236">
        <f>+Sklop10[[#This Row],[cena/enota brez DDV v EUR]]*Sklop10[[#This Row],[Okvirna količina]]</f>
        <v>0</v>
      </c>
      <c r="T26" s="254">
        <f>+Sklop10[[#This Row],[Končna cena/enoto mere (EUR) z DDV]]*Sklop10[[#This Row],[Okvirna količina]]</f>
        <v>0</v>
      </c>
      <c r="U26" s="255"/>
    </row>
    <row r="27" spans="1:21" s="60" customFormat="1" ht="12">
      <c r="A27" s="260" t="s">
        <v>13</v>
      </c>
      <c r="B27" s="291" t="s">
        <v>492</v>
      </c>
      <c r="C27" s="242" t="s">
        <v>491</v>
      </c>
      <c r="D27" s="244" t="s">
        <v>110</v>
      </c>
      <c r="E27" s="99"/>
      <c r="F27" s="256">
        <v>20</v>
      </c>
      <c r="G27" s="261" t="s">
        <v>0</v>
      </c>
      <c r="H2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7" s="231" t="str">
        <f>IF(Sklop10[[#This Row],[ZAHTEVANA SHEMA KAKOVOSTI]]&lt;&gt;"",Sklop10[[#This Row],[Preračunana masa/volumen/kos na enoto kg]],"")</f>
        <v/>
      </c>
      <c r="J27" s="234"/>
      <c r="K27" s="253"/>
      <c r="L27" s="253"/>
      <c r="M27" s="247"/>
      <c r="N27" s="236"/>
      <c r="O27" s="236"/>
      <c r="P27" s="262"/>
      <c r="Q27" s="236">
        <f>+Sklop10[[#This Row],[cena/enota brez DDV v EUR]]*Sklop10[[#This Row],[Stopnja DDV (%)]]</f>
        <v>0</v>
      </c>
      <c r="R27" s="236">
        <f>+Sklop10[[#This Row],[cena/enota brez DDV v EUR]]+Sklop10[[#This Row],[Davek (EUR)]]</f>
        <v>0</v>
      </c>
      <c r="S27" s="236">
        <f>+Sklop10[[#This Row],[cena/enota brez DDV v EUR]]*Sklop10[[#This Row],[Okvirna količina]]</f>
        <v>0</v>
      </c>
      <c r="T27" s="254">
        <f>+Sklop10[[#This Row],[Končna cena/enoto mere (EUR) z DDV]]*Sklop10[[#This Row],[Okvirna količina]]</f>
        <v>0</v>
      </c>
      <c r="U27" s="255"/>
    </row>
    <row r="28" spans="1:21" s="60" customFormat="1" ht="12">
      <c r="A28" s="260" t="s">
        <v>14</v>
      </c>
      <c r="B28" s="291" t="s">
        <v>493</v>
      </c>
      <c r="C28" s="242" t="s">
        <v>491</v>
      </c>
      <c r="D28" s="244" t="s">
        <v>110</v>
      </c>
      <c r="E28" s="99"/>
      <c r="F28" s="256">
        <v>20</v>
      </c>
      <c r="G28" s="261" t="s">
        <v>0</v>
      </c>
      <c r="H28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231" t="str">
        <f>IF(Sklop10[[#This Row],[ZAHTEVANA SHEMA KAKOVOSTI]]&lt;&gt;"",Sklop10[[#This Row],[Preračunana masa/volumen/kos na enoto kg]],"")</f>
        <v/>
      </c>
      <c r="J28" s="234"/>
      <c r="K28" s="253"/>
      <c r="L28" s="253"/>
      <c r="M28" s="247"/>
      <c r="N28" s="236"/>
      <c r="O28" s="236"/>
      <c r="P28" s="262"/>
      <c r="Q28" s="236">
        <f>+Sklop10[[#This Row],[cena/enota brez DDV v EUR]]*Sklop10[[#This Row],[Stopnja DDV (%)]]</f>
        <v>0</v>
      </c>
      <c r="R28" s="236">
        <f>+Sklop10[[#This Row],[cena/enota brez DDV v EUR]]+Sklop10[[#This Row],[Davek (EUR)]]</f>
        <v>0</v>
      </c>
      <c r="S28" s="236">
        <f>+Sklop10[[#This Row],[cena/enota brez DDV v EUR]]*Sklop10[[#This Row],[Okvirna količina]]</f>
        <v>0</v>
      </c>
      <c r="T28" s="254">
        <f>+Sklop10[[#This Row],[Končna cena/enoto mere (EUR) z DDV]]*Sklop10[[#This Row],[Okvirna količina]]</f>
        <v>0</v>
      </c>
      <c r="U28" s="255"/>
    </row>
    <row r="29" spans="1:21" s="60" customFormat="1" ht="12">
      <c r="A29" s="260" t="s">
        <v>15</v>
      </c>
      <c r="B29" s="291" t="s">
        <v>494</v>
      </c>
      <c r="C29" s="242" t="s">
        <v>491</v>
      </c>
      <c r="D29" s="244" t="s">
        <v>110</v>
      </c>
      <c r="E29" s="99"/>
      <c r="F29" s="256">
        <v>20</v>
      </c>
      <c r="G29" s="261" t="s">
        <v>0</v>
      </c>
      <c r="H29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9" s="231" t="str">
        <f>IF(Sklop10[[#This Row],[ZAHTEVANA SHEMA KAKOVOSTI]]&lt;&gt;"",Sklop10[[#This Row],[Preračunana masa/volumen/kos na enoto kg]],"")</f>
        <v/>
      </c>
      <c r="J29" s="234"/>
      <c r="K29" s="253"/>
      <c r="L29" s="253"/>
      <c r="M29" s="247"/>
      <c r="N29" s="236"/>
      <c r="O29" s="236"/>
      <c r="P29" s="262"/>
      <c r="Q29" s="236">
        <f>+Sklop10[[#This Row],[cena/enota brez DDV v EUR]]*Sklop10[[#This Row],[Stopnja DDV (%)]]</f>
        <v>0</v>
      </c>
      <c r="R29" s="236">
        <f>+Sklop10[[#This Row],[cena/enota brez DDV v EUR]]+Sklop10[[#This Row],[Davek (EUR)]]</f>
        <v>0</v>
      </c>
      <c r="S29" s="236">
        <f>+Sklop10[[#This Row],[cena/enota brez DDV v EUR]]*Sklop10[[#This Row],[Okvirna količina]]</f>
        <v>0</v>
      </c>
      <c r="T29" s="254">
        <f>+Sklop10[[#This Row],[Končna cena/enoto mere (EUR) z DDV]]*Sklop10[[#This Row],[Okvirna količina]]</f>
        <v>0</v>
      </c>
      <c r="U29" s="255"/>
    </row>
    <row r="30" spans="1:21" s="60" customFormat="1" ht="24">
      <c r="A30" s="260" t="s">
        <v>16</v>
      </c>
      <c r="B30" s="291" t="s">
        <v>501</v>
      </c>
      <c r="C30" s="242">
        <v>25</v>
      </c>
      <c r="D30" s="244" t="s">
        <v>110</v>
      </c>
      <c r="E30" s="99"/>
      <c r="F30" s="256">
        <v>5000</v>
      </c>
      <c r="G30" s="261" t="s">
        <v>188</v>
      </c>
      <c r="H30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125</v>
      </c>
      <c r="I30" s="231" t="str">
        <f>IF(Sklop10[[#This Row],[ZAHTEVANA SHEMA KAKOVOSTI]]&lt;&gt;"",Sklop10[[#This Row],[Preračunana masa/volumen/kos na enoto kg]],"")</f>
        <v/>
      </c>
      <c r="J30" s="234"/>
      <c r="K30" s="253"/>
      <c r="L30" s="253"/>
      <c r="M30" s="247"/>
      <c r="N30" s="236"/>
      <c r="O30" s="236"/>
      <c r="P30" s="262"/>
      <c r="Q30" s="236">
        <f>+Sklop10[[#This Row],[cena/enota brez DDV v EUR]]*Sklop10[[#This Row],[Stopnja DDV (%)]]</f>
        <v>0</v>
      </c>
      <c r="R30" s="236">
        <f>+Sklop10[[#This Row],[cena/enota brez DDV v EUR]]+Sklop10[[#This Row],[Davek (EUR)]]</f>
        <v>0</v>
      </c>
      <c r="S30" s="236">
        <f>+Sklop10[[#This Row],[cena/enota brez DDV v EUR]]*Sklop10[[#This Row],[Okvirna količina]]</f>
        <v>0</v>
      </c>
      <c r="T30" s="254">
        <f>+Sklop10[[#This Row],[Končna cena/enoto mere (EUR) z DDV]]*Sklop10[[#This Row],[Okvirna količina]]</f>
        <v>0</v>
      </c>
      <c r="U30" s="255"/>
    </row>
    <row r="31" spans="1:21" s="60" customFormat="1" ht="12">
      <c r="A31" s="260" t="s">
        <v>17</v>
      </c>
      <c r="B31" s="291" t="s">
        <v>500</v>
      </c>
      <c r="C31" s="242">
        <v>4000</v>
      </c>
      <c r="D31" s="244" t="s">
        <v>110</v>
      </c>
      <c r="E31" s="99"/>
      <c r="F31" s="256">
        <v>10</v>
      </c>
      <c r="G31" s="261" t="s">
        <v>188</v>
      </c>
      <c r="H31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1" s="231" t="str">
        <f>IF(Sklop10[[#This Row],[ZAHTEVANA SHEMA KAKOVOSTI]]&lt;&gt;"",Sklop10[[#This Row],[Preračunana masa/volumen/kos na enoto kg]],"")</f>
        <v/>
      </c>
      <c r="J31" s="234"/>
      <c r="K31" s="253"/>
      <c r="L31" s="253"/>
      <c r="M31" s="247"/>
      <c r="N31" s="236"/>
      <c r="O31" s="236"/>
      <c r="P31" s="262"/>
      <c r="Q31" s="236">
        <f>+Sklop10[[#This Row],[cena/enota brez DDV v EUR]]*Sklop10[[#This Row],[Stopnja DDV (%)]]</f>
        <v>0</v>
      </c>
      <c r="R31" s="236">
        <f>+Sklop10[[#This Row],[cena/enota brez DDV v EUR]]+Sklop10[[#This Row],[Davek (EUR)]]</f>
        <v>0</v>
      </c>
      <c r="S31" s="236">
        <f>+Sklop10[[#This Row],[cena/enota brez DDV v EUR]]*Sklop10[[#This Row],[Okvirna količina]]</f>
        <v>0</v>
      </c>
      <c r="T31" s="254">
        <f>+Sklop10[[#This Row],[Končna cena/enoto mere (EUR) z DDV]]*Sklop10[[#This Row],[Okvirna količina]]</f>
        <v>0</v>
      </c>
      <c r="U31" s="255"/>
    </row>
    <row r="32" spans="1:21" s="60" customFormat="1" ht="12">
      <c r="A32" s="260" t="s">
        <v>18</v>
      </c>
      <c r="B32" s="291" t="s">
        <v>499</v>
      </c>
      <c r="C32" s="242">
        <v>500</v>
      </c>
      <c r="D32" s="244" t="s">
        <v>110</v>
      </c>
      <c r="E32" s="99"/>
      <c r="F32" s="256">
        <v>40</v>
      </c>
      <c r="G32" s="261" t="s">
        <v>188</v>
      </c>
      <c r="H32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2" s="231" t="str">
        <f>IF(Sklop10[[#This Row],[ZAHTEVANA SHEMA KAKOVOSTI]]&lt;&gt;"",Sklop10[[#This Row],[Preračunana masa/volumen/kos na enoto kg]],"")</f>
        <v/>
      </c>
      <c r="J32" s="234"/>
      <c r="K32" s="253"/>
      <c r="L32" s="253"/>
      <c r="M32" s="247"/>
      <c r="N32" s="236"/>
      <c r="O32" s="236"/>
      <c r="P32" s="262"/>
      <c r="Q32" s="236">
        <f>+Sklop10[[#This Row],[cena/enota brez DDV v EUR]]*Sklop10[[#This Row],[Stopnja DDV (%)]]</f>
        <v>0</v>
      </c>
      <c r="R32" s="236">
        <f>+Sklop10[[#This Row],[cena/enota brez DDV v EUR]]+Sklop10[[#This Row],[Davek (EUR)]]</f>
        <v>0</v>
      </c>
      <c r="S32" s="236">
        <f>+Sklop10[[#This Row],[cena/enota brez DDV v EUR]]*Sklop10[[#This Row],[Okvirna količina]]</f>
        <v>0</v>
      </c>
      <c r="T32" s="254">
        <f>+Sklop10[[#This Row],[Končna cena/enoto mere (EUR) z DDV]]*Sklop10[[#This Row],[Okvirna količina]]</f>
        <v>0</v>
      </c>
      <c r="U32" s="255"/>
    </row>
    <row r="33" spans="1:21" s="60" customFormat="1" ht="12">
      <c r="A33" s="260" t="s">
        <v>19</v>
      </c>
      <c r="B33" s="291" t="s">
        <v>498</v>
      </c>
      <c r="C33" s="242">
        <v>750</v>
      </c>
      <c r="D33" s="244" t="s">
        <v>110</v>
      </c>
      <c r="E33" s="99"/>
      <c r="F33" s="256">
        <v>300</v>
      </c>
      <c r="G33" s="261" t="s">
        <v>188</v>
      </c>
      <c r="H33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225</v>
      </c>
      <c r="I33" s="231" t="str">
        <f>IF(Sklop10[[#This Row],[ZAHTEVANA SHEMA KAKOVOSTI]]&lt;&gt;"",Sklop10[[#This Row],[Preračunana masa/volumen/kos na enoto kg]],"")</f>
        <v/>
      </c>
      <c r="J33" s="234"/>
      <c r="K33" s="253"/>
      <c r="L33" s="253"/>
      <c r="M33" s="247"/>
      <c r="N33" s="236"/>
      <c r="O33" s="236"/>
      <c r="P33" s="262"/>
      <c r="Q33" s="236">
        <f>+Sklop10[[#This Row],[cena/enota brez DDV v EUR]]*Sklop10[[#This Row],[Stopnja DDV (%)]]</f>
        <v>0</v>
      </c>
      <c r="R33" s="236">
        <f>+Sklop10[[#This Row],[cena/enota brez DDV v EUR]]+Sklop10[[#This Row],[Davek (EUR)]]</f>
        <v>0</v>
      </c>
      <c r="S33" s="236">
        <f>+Sklop10[[#This Row],[cena/enota brez DDV v EUR]]*Sklop10[[#This Row],[Okvirna količina]]</f>
        <v>0</v>
      </c>
      <c r="T33" s="254">
        <f>+Sklop10[[#This Row],[Končna cena/enoto mere (EUR) z DDV]]*Sklop10[[#This Row],[Okvirna količina]]</f>
        <v>0</v>
      </c>
      <c r="U33" s="255"/>
    </row>
    <row r="34" spans="1:21" s="60" customFormat="1" ht="12">
      <c r="A34" s="260" t="s">
        <v>20</v>
      </c>
      <c r="B34" s="291" t="s">
        <v>490</v>
      </c>
      <c r="C34" s="242" t="s">
        <v>111</v>
      </c>
      <c r="D34" s="244" t="s">
        <v>0</v>
      </c>
      <c r="E34" s="99"/>
      <c r="F34" s="256">
        <v>40</v>
      </c>
      <c r="G34" s="261" t="s">
        <v>0</v>
      </c>
      <c r="H34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4" s="231" t="str">
        <f>IF(Sklop10[[#This Row],[ZAHTEVANA SHEMA KAKOVOSTI]]&lt;&gt;"",Sklop10[[#This Row],[Preračunana masa/volumen/kos na enoto kg]],"")</f>
        <v/>
      </c>
      <c r="J34" s="234"/>
      <c r="K34" s="253"/>
      <c r="L34" s="253"/>
      <c r="M34" s="247"/>
      <c r="N34" s="236"/>
      <c r="O34" s="236"/>
      <c r="P34" s="262"/>
      <c r="Q34" s="236">
        <f>+Sklop10[[#This Row],[cena/enota brez DDV v EUR]]*Sklop10[[#This Row],[Stopnja DDV (%)]]</f>
        <v>0</v>
      </c>
      <c r="R34" s="236">
        <f>+Sklop10[[#This Row],[cena/enota brez DDV v EUR]]+Sklop10[[#This Row],[Davek (EUR)]]</f>
        <v>0</v>
      </c>
      <c r="S34" s="236">
        <f>+Sklop10[[#This Row],[cena/enota brez DDV v EUR]]*Sklop10[[#This Row],[Okvirna količina]]</f>
        <v>0</v>
      </c>
      <c r="T34" s="254">
        <f>+Sklop10[[#This Row],[Končna cena/enoto mere (EUR) z DDV]]*Sklop10[[#This Row],[Okvirna količina]]</f>
        <v>0</v>
      </c>
      <c r="U34" s="255"/>
    </row>
    <row r="35" spans="1:21" s="55" customFormat="1" ht="12">
      <c r="A35" s="260" t="s">
        <v>21</v>
      </c>
      <c r="B35" s="291" t="s">
        <v>497</v>
      </c>
      <c r="C35" s="242">
        <v>1000</v>
      </c>
      <c r="D35" s="244" t="s">
        <v>110</v>
      </c>
      <c r="E35" s="99"/>
      <c r="F35" s="256">
        <v>40</v>
      </c>
      <c r="G35" s="261" t="s">
        <v>188</v>
      </c>
      <c r="H35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5" s="231" t="str">
        <f>IF(Sklop10[[#This Row],[ZAHTEVANA SHEMA KAKOVOSTI]]&lt;&gt;"",Sklop10[[#This Row],[Preračunana masa/volumen/kos na enoto kg]],"")</f>
        <v/>
      </c>
      <c r="J35" s="234"/>
      <c r="K35" s="253"/>
      <c r="L35" s="253"/>
      <c r="M35" s="247"/>
      <c r="N35" s="236"/>
      <c r="O35" s="236"/>
      <c r="P35" s="262"/>
      <c r="Q35" s="236">
        <f>+Sklop10[[#This Row],[cena/enota brez DDV v EUR]]*Sklop10[[#This Row],[Stopnja DDV (%)]]</f>
        <v>0</v>
      </c>
      <c r="R35" s="236">
        <f>+Sklop10[[#This Row],[cena/enota brez DDV v EUR]]+Sklop10[[#This Row],[Davek (EUR)]]</f>
        <v>0</v>
      </c>
      <c r="S35" s="236">
        <f>+Sklop10[[#This Row],[cena/enota brez DDV v EUR]]*Sklop10[[#This Row],[Okvirna količina]]</f>
        <v>0</v>
      </c>
      <c r="T35" s="254">
        <f>+Sklop10[[#This Row],[Končna cena/enoto mere (EUR) z DDV]]*Sklop10[[#This Row],[Okvirna količina]]</f>
        <v>0</v>
      </c>
      <c r="U35" s="255"/>
    </row>
    <row r="36" spans="1:21" s="55" customFormat="1" ht="12">
      <c r="A36" s="260" t="s">
        <v>22</v>
      </c>
      <c r="B36" s="291" t="s">
        <v>496</v>
      </c>
      <c r="C36" s="242">
        <v>5000</v>
      </c>
      <c r="D36" s="244" t="s">
        <v>110</v>
      </c>
      <c r="E36" s="99"/>
      <c r="F36" s="256">
        <v>80</v>
      </c>
      <c r="G36" s="261" t="s">
        <v>188</v>
      </c>
      <c r="H36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231" t="str">
        <f>IF(Sklop10[[#This Row],[ZAHTEVANA SHEMA KAKOVOSTI]]&lt;&gt;"",Sklop10[[#This Row],[Preračunana masa/volumen/kos na enoto kg]],"")</f>
        <v/>
      </c>
      <c r="J36" s="234"/>
      <c r="K36" s="253"/>
      <c r="L36" s="253"/>
      <c r="M36" s="247"/>
      <c r="N36" s="236"/>
      <c r="O36" s="236"/>
      <c r="P36" s="262"/>
      <c r="Q36" s="236">
        <f>+Sklop10[[#This Row],[cena/enota brez DDV v EUR]]*Sklop10[[#This Row],[Stopnja DDV (%)]]</f>
        <v>0</v>
      </c>
      <c r="R36" s="236">
        <f>+Sklop10[[#This Row],[cena/enota brez DDV v EUR]]+Sklop10[[#This Row],[Davek (EUR)]]</f>
        <v>0</v>
      </c>
      <c r="S36" s="236">
        <f>+Sklop10[[#This Row],[cena/enota brez DDV v EUR]]*Sklop10[[#This Row],[Okvirna količina]]</f>
        <v>0</v>
      </c>
      <c r="T36" s="254">
        <f>+Sklop10[[#This Row],[Končna cena/enoto mere (EUR) z DDV]]*Sklop10[[#This Row],[Okvirna količina]]</f>
        <v>0</v>
      </c>
      <c r="U36" s="255"/>
    </row>
    <row r="37" spans="1:21" s="55" customFormat="1" ht="12">
      <c r="A37" s="260" t="s">
        <v>23</v>
      </c>
      <c r="B37" s="291" t="s">
        <v>495</v>
      </c>
      <c r="C37" s="242">
        <v>680</v>
      </c>
      <c r="D37" s="244" t="s">
        <v>110</v>
      </c>
      <c r="E37" s="99"/>
      <c r="F37" s="256">
        <v>60</v>
      </c>
      <c r="G37" s="261" t="s">
        <v>188</v>
      </c>
      <c r="H37" s="23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40.800000000000004</v>
      </c>
      <c r="I37" s="231" t="str">
        <f>IF(Sklop10[[#This Row],[ZAHTEVANA SHEMA KAKOVOSTI]]&lt;&gt;"",Sklop10[[#This Row],[Preračunana masa/volumen/kos na enoto kg]],"")</f>
        <v/>
      </c>
      <c r="J37" s="234"/>
      <c r="K37" s="253"/>
      <c r="L37" s="253"/>
      <c r="M37" s="247"/>
      <c r="N37" s="236"/>
      <c r="O37" s="236"/>
      <c r="P37" s="262"/>
      <c r="Q37" s="236">
        <f>+Sklop10[[#This Row],[cena/enota brez DDV v EUR]]*Sklop10[[#This Row],[Stopnja DDV (%)]]</f>
        <v>0</v>
      </c>
      <c r="R37" s="236">
        <f>+Sklop10[[#This Row],[cena/enota brez DDV v EUR]]+Sklop10[[#This Row],[Davek (EUR)]]</f>
        <v>0</v>
      </c>
      <c r="S37" s="236">
        <f>+Sklop10[[#This Row],[cena/enota brez DDV v EUR]]*Sklop10[[#This Row],[Okvirna količina]]</f>
        <v>0</v>
      </c>
      <c r="T37" s="254">
        <f>+Sklop10[[#This Row],[Končna cena/enoto mere (EUR) z DDV]]*Sklop10[[#This Row],[Okvirna količina]]</f>
        <v>0</v>
      </c>
      <c r="U37" s="255"/>
    </row>
    <row r="38" spans="1:21" ht="27" customHeight="1">
      <c r="A38" s="209" t="s">
        <v>133</v>
      </c>
      <c r="B38" s="210"/>
      <c r="C38" s="211"/>
      <c r="D38" s="211"/>
      <c r="E38" s="212"/>
      <c r="F38" s="213"/>
      <c r="G38" s="214"/>
      <c r="H38" s="215">
        <f>SUBTOTAL(109,Sklop10[Preračunana masa/volumen/kos na enoto kg])</f>
        <v>1481.08</v>
      </c>
      <c r="I38" s="215">
        <f>SUBTOTAL(109,Sklop10[Živila iz shem kakovosti (kg)])</f>
        <v>0</v>
      </c>
      <c r="J38" s="213"/>
      <c r="K38" s="216"/>
      <c r="L38" s="216"/>
      <c r="M38" s="217"/>
      <c r="N38" s="218"/>
      <c r="O38" s="218"/>
      <c r="P38" s="218"/>
      <c r="Q38" s="219"/>
      <c r="R38" s="213"/>
      <c r="S38" s="219">
        <f>SUBTOTAL(109,Sklop10[Vrednost za okvirno količino (EUR) brez DDV])</f>
        <v>0</v>
      </c>
      <c r="T38" s="219">
        <f>SUBTOTAL(109,Sklop10[Vrednost za okvirno količino (EUR) z DDV])</f>
        <v>0</v>
      </c>
      <c r="U38" s="220">
        <f>SUBTOTAL(103,Sklop10[Shema kakovosti
(nacionalne, evropske)
])</f>
        <v>0</v>
      </c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A40" s="48" t="s">
        <v>129</v>
      </c>
      <c r="B40" s="16"/>
      <c r="C40" s="28"/>
      <c r="D40" s="28"/>
      <c r="E40" s="100"/>
      <c r="Q40" s="48"/>
      <c r="R40" s="48"/>
      <c r="S40" s="48"/>
      <c r="T40" s="48"/>
    </row>
    <row r="41" spans="1:21">
      <c r="A41" s="11" t="s">
        <v>131</v>
      </c>
      <c r="B41" s="16"/>
      <c r="C41" s="28"/>
      <c r="D41" s="28"/>
      <c r="E41" s="100"/>
    </row>
    <row r="42" spans="1:21">
      <c r="A42" s="95" t="s">
        <v>175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1">
      <c r="A43" s="109" t="s">
        <v>168</v>
      </c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</row>
    <row r="44" spans="1:21">
      <c r="A44" s="329" t="s">
        <v>187</v>
      </c>
      <c r="B44" s="329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N44" s="29"/>
      <c r="O44" s="29"/>
      <c r="P44" s="29"/>
      <c r="Q44" s="29"/>
      <c r="R44" s="29"/>
    </row>
    <row r="45" spans="1:2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1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1:U39 J1:P39" name="Obseg1"/>
    <protectedRange sqref="J40:P43 U40:U43" name="Obseg1_3"/>
    <protectedRange sqref="J44:P45 U44:U45" name="Obseg1_1_1_1_1"/>
  </protectedRanges>
  <mergeCells count="8"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74"/>
  <sheetViews>
    <sheetView topLeftCell="A7" zoomScale="106" zoomScaleNormal="106" zoomScaleSheetLayoutView="100" workbookViewId="0">
      <selection activeCell="C33" sqref="C33"/>
    </sheetView>
  </sheetViews>
  <sheetFormatPr defaultColWidth="8.85546875" defaultRowHeight="12.75"/>
  <cols>
    <col min="1" max="1" width="5.1406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pred_rekapitulacija'!B24</f>
        <v>SADNI SOKOVI IN SIRUPI, VODA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534</v>
      </c>
      <c r="C16" s="77">
        <v>0.2</v>
      </c>
      <c r="D16" s="77" t="s">
        <v>74</v>
      </c>
      <c r="E16" s="149"/>
      <c r="F16" s="256">
        <v>2000</v>
      </c>
      <c r="G16" s="257" t="s">
        <v>188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80" t="str">
        <f>IF(Sklop11[[#This Row],[ZAHTEVANA SHEMA KAKOVOSTI]]&lt;&gt;"",Sklop11[[#This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+Sklop11[[#This Row],[cena/enota brez DDV v EUR]]*Sklop11[[#This Row],[Stopnja DDV (%)]]</f>
        <v>0</v>
      </c>
      <c r="R16" s="83">
        <f>+Sklop11[[#This Row],[cena/enota brez DDV v EUR]]+Sklop11[[#This Row],[Davek (EUR)]]</f>
        <v>0</v>
      </c>
      <c r="S16" s="83">
        <f>+Sklop11[[#This Row],[cena/enota brez DDV v EUR]]*Sklop11[[#This Row],[Okvirna količina]]</f>
        <v>0</v>
      </c>
      <c r="T16" s="83">
        <f>+Sklop11[[#This Row],[Končna cena/enoto mere (EUR) z DDV]]*Sklop11[[#This Row],[Okvirna količina]]</f>
        <v>0</v>
      </c>
      <c r="U16" s="148"/>
    </row>
    <row r="17" spans="1:21" s="55" customFormat="1" ht="12">
      <c r="A17" s="79" t="s">
        <v>3</v>
      </c>
      <c r="B17" s="229" t="s">
        <v>533</v>
      </c>
      <c r="C17" s="242">
        <v>1</v>
      </c>
      <c r="D17" s="77" t="s">
        <v>74</v>
      </c>
      <c r="E17" s="149"/>
      <c r="F17" s="256">
        <v>40</v>
      </c>
      <c r="G17" s="232" t="s">
        <v>74</v>
      </c>
      <c r="H1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" s="231" t="str">
        <f>IF(Sklop11[[#This Row],[ZAHTEVANA SHEMA KAKOVOSTI]]&lt;&gt;"",Sklop11[[#This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+Sklop11[[#This Row],[cena/enota brez DDV v EUR]]*Sklop11[[#This Row],[Stopnja DDV (%)]]</f>
        <v>0</v>
      </c>
      <c r="R17" s="236">
        <f>+Sklop11[[#This Row],[cena/enota brez DDV v EUR]]+Sklop11[[#This Row],[Davek (EUR)]]</f>
        <v>0</v>
      </c>
      <c r="S17" s="236">
        <f>+Sklop11[[#This Row],[cena/enota brez DDV v EUR]]*Sklop11[[#This Row],[Okvirna količina]]</f>
        <v>0</v>
      </c>
      <c r="T17" s="236">
        <f>+Sklop11[[#This Row],[Končna cena/enoto mere (EUR) z DDV]]*Sklop11[[#This Row],[Okvirna količina]]</f>
        <v>0</v>
      </c>
      <c r="U17" s="250"/>
    </row>
    <row r="18" spans="1:21" s="55" customFormat="1" ht="12">
      <c r="A18" s="79" t="s">
        <v>4</v>
      </c>
      <c r="B18" s="229" t="s">
        <v>532</v>
      </c>
      <c r="C18" s="242">
        <v>1</v>
      </c>
      <c r="D18" s="77" t="s">
        <v>74</v>
      </c>
      <c r="E18" s="149"/>
      <c r="F18" s="256">
        <v>40</v>
      </c>
      <c r="G18" s="232" t="s">
        <v>74</v>
      </c>
      <c r="H1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231" t="str">
        <f>IF(Sklop11[[#This Row],[ZAHTEVANA SHEMA KAKOVOSTI]]&lt;&gt;"",Sklop11[[#This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+Sklop11[[#This Row],[cena/enota brez DDV v EUR]]*Sklop11[[#This Row],[Stopnja DDV (%)]]</f>
        <v>0</v>
      </c>
      <c r="R18" s="236">
        <f>+Sklop11[[#This Row],[cena/enota brez DDV v EUR]]+Sklop11[[#This Row],[Davek (EUR)]]</f>
        <v>0</v>
      </c>
      <c r="S18" s="236">
        <f>+Sklop11[[#This Row],[cena/enota brez DDV v EUR]]*Sklop11[[#This Row],[Okvirna količina]]</f>
        <v>0</v>
      </c>
      <c r="T18" s="236">
        <f>+Sklop11[[#This Row],[Končna cena/enoto mere (EUR) z DDV]]*Sklop11[[#This Row],[Okvirna količina]]</f>
        <v>0</v>
      </c>
      <c r="U18" s="250"/>
    </row>
    <row r="19" spans="1:21" s="55" customFormat="1" ht="12">
      <c r="A19" s="79" t="s">
        <v>5</v>
      </c>
      <c r="B19" s="229" t="s">
        <v>531</v>
      </c>
      <c r="C19" s="242">
        <v>0.2</v>
      </c>
      <c r="D19" s="77" t="s">
        <v>74</v>
      </c>
      <c r="E19" s="149"/>
      <c r="F19" s="256">
        <v>2000</v>
      </c>
      <c r="G19" s="232" t="s">
        <v>188</v>
      </c>
      <c r="H1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231" t="str">
        <f>IF(Sklop11[[#This Row],[ZAHTEVANA SHEMA KAKOVOSTI]]&lt;&gt;"",Sklop11[[#This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+Sklop11[[#This Row],[cena/enota brez DDV v EUR]]*Sklop11[[#This Row],[Stopnja DDV (%)]]</f>
        <v>0</v>
      </c>
      <c r="R19" s="236">
        <f>+Sklop11[[#This Row],[cena/enota brez DDV v EUR]]+Sklop11[[#This Row],[Davek (EUR)]]</f>
        <v>0</v>
      </c>
      <c r="S19" s="236">
        <f>+Sklop11[[#This Row],[cena/enota brez DDV v EUR]]*Sklop11[[#This Row],[Okvirna količina]]</f>
        <v>0</v>
      </c>
      <c r="T19" s="236">
        <f>+Sklop11[[#This Row],[Končna cena/enoto mere (EUR) z DDV]]*Sklop11[[#This Row],[Okvirna količina]]</f>
        <v>0</v>
      </c>
      <c r="U19" s="250"/>
    </row>
    <row r="20" spans="1:21" s="55" customFormat="1" ht="12">
      <c r="A20" s="79" t="s">
        <v>6</v>
      </c>
      <c r="B20" s="229" t="s">
        <v>530</v>
      </c>
      <c r="C20" s="242">
        <v>0.2</v>
      </c>
      <c r="D20" s="77" t="s">
        <v>74</v>
      </c>
      <c r="E20" s="149"/>
      <c r="F20" s="256">
        <v>2000</v>
      </c>
      <c r="G20" s="232" t="s">
        <v>188</v>
      </c>
      <c r="H2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231" t="str">
        <f>IF(Sklop11[[#This Row],[ZAHTEVANA SHEMA KAKOVOSTI]]&lt;&gt;"",Sklop11[[#This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+Sklop11[[#This Row],[cena/enota brez DDV v EUR]]*Sklop11[[#This Row],[Stopnja DDV (%)]]</f>
        <v>0</v>
      </c>
      <c r="R20" s="236">
        <f>+Sklop11[[#This Row],[cena/enota brez DDV v EUR]]+Sklop11[[#This Row],[Davek (EUR)]]</f>
        <v>0</v>
      </c>
      <c r="S20" s="236">
        <f>+Sklop11[[#This Row],[cena/enota brez DDV v EUR]]*Sklop11[[#This Row],[Okvirna količina]]</f>
        <v>0</v>
      </c>
      <c r="T20" s="236">
        <f>+Sklop11[[#This Row],[Končna cena/enoto mere (EUR) z DDV]]*Sklop11[[#This Row],[Okvirna količina]]</f>
        <v>0</v>
      </c>
      <c r="U20" s="250"/>
    </row>
    <row r="21" spans="1:21" s="55" customFormat="1" ht="12">
      <c r="A21" s="79" t="s">
        <v>7</v>
      </c>
      <c r="B21" s="229" t="s">
        <v>529</v>
      </c>
      <c r="C21" s="242">
        <v>0.2</v>
      </c>
      <c r="D21" s="77" t="s">
        <v>74</v>
      </c>
      <c r="E21" s="149"/>
      <c r="F21" s="256">
        <v>200</v>
      </c>
      <c r="G21" s="232" t="s">
        <v>188</v>
      </c>
      <c r="H2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1" s="231" t="str">
        <f>IF(Sklop11[[#This Row],[ZAHTEVANA SHEMA KAKOVOSTI]]&lt;&gt;"",Sklop11[[#This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+Sklop11[[#This Row],[cena/enota brez DDV v EUR]]*Sklop11[[#This Row],[Stopnja DDV (%)]]</f>
        <v>0</v>
      </c>
      <c r="R21" s="236">
        <f>+Sklop11[[#This Row],[cena/enota brez DDV v EUR]]+Sklop11[[#This Row],[Davek (EUR)]]</f>
        <v>0</v>
      </c>
      <c r="S21" s="236">
        <f>+Sklop11[[#This Row],[cena/enota brez DDV v EUR]]*Sklop11[[#This Row],[Okvirna količina]]</f>
        <v>0</v>
      </c>
      <c r="T21" s="236">
        <f>+Sklop11[[#This Row],[Končna cena/enoto mere (EUR) z DDV]]*Sklop11[[#This Row],[Okvirna količina]]</f>
        <v>0</v>
      </c>
      <c r="U21" s="250"/>
    </row>
    <row r="22" spans="1:21" s="55" customFormat="1" ht="12">
      <c r="A22" s="79" t="s">
        <v>8</v>
      </c>
      <c r="B22" s="229" t="s">
        <v>528</v>
      </c>
      <c r="C22" s="242">
        <v>0.2</v>
      </c>
      <c r="D22" s="77" t="s">
        <v>74</v>
      </c>
      <c r="E22" s="149"/>
      <c r="F22" s="256">
        <v>2000</v>
      </c>
      <c r="G22" s="232" t="s">
        <v>188</v>
      </c>
      <c r="H2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2" s="231" t="str">
        <f>IF(Sklop11[[#This Row],[ZAHTEVANA SHEMA KAKOVOSTI]]&lt;&gt;"",Sklop11[[#This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+Sklop11[[#This Row],[cena/enota brez DDV v EUR]]*Sklop11[[#This Row],[Stopnja DDV (%)]]</f>
        <v>0</v>
      </c>
      <c r="R22" s="236">
        <f>+Sklop11[[#This Row],[cena/enota brez DDV v EUR]]+Sklop11[[#This Row],[Davek (EUR)]]</f>
        <v>0</v>
      </c>
      <c r="S22" s="236">
        <f>+Sklop11[[#This Row],[cena/enota brez DDV v EUR]]*Sklop11[[#This Row],[Okvirna količina]]</f>
        <v>0</v>
      </c>
      <c r="T22" s="236">
        <f>+Sklop11[[#This Row],[Končna cena/enoto mere (EUR) z DDV]]*Sklop11[[#This Row],[Okvirna količina]]</f>
        <v>0</v>
      </c>
      <c r="U22" s="250"/>
    </row>
    <row r="23" spans="1:21" s="55" customFormat="1" ht="25.5" customHeight="1">
      <c r="A23" s="366" t="s">
        <v>9</v>
      </c>
      <c r="B23" s="367" t="s">
        <v>527</v>
      </c>
      <c r="C23" s="361" t="s">
        <v>728</v>
      </c>
      <c r="D23" s="77"/>
      <c r="E23" s="149"/>
      <c r="F23" s="256"/>
      <c r="G23" s="232"/>
      <c r="H23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3" s="231" t="str">
        <f>IF(Sklop11[[#This Row],[ZAHTEVANA SHEMA KAKOVOSTI]]&lt;&gt;"",Sklop11[[#This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+Sklop11[[#This Row],[cena/enota brez DDV v EUR]]*Sklop11[[#This Row],[Stopnja DDV (%)]]</f>
        <v>0</v>
      </c>
      <c r="R23" s="236">
        <f>+Sklop11[[#This Row],[cena/enota brez DDV v EUR]]+Sklop11[[#This Row],[Davek (EUR)]]</f>
        <v>0</v>
      </c>
      <c r="S23" s="236">
        <f>+Sklop11[[#This Row],[cena/enota brez DDV v EUR]]*Sklop11[[#This Row],[Okvirna količina]]</f>
        <v>0</v>
      </c>
      <c r="T23" s="236">
        <f>+Sklop11[[#This Row],[Končna cena/enoto mere (EUR) z DDV]]*Sklop11[[#This Row],[Okvirna količina]]</f>
        <v>0</v>
      </c>
      <c r="U23" s="250"/>
    </row>
    <row r="24" spans="1:21" s="55" customFormat="1" ht="12">
      <c r="A24" s="79" t="s">
        <v>10</v>
      </c>
      <c r="B24" s="229" t="s">
        <v>526</v>
      </c>
      <c r="C24" s="242">
        <v>0.2</v>
      </c>
      <c r="D24" s="77" t="s">
        <v>74</v>
      </c>
      <c r="E24" s="149"/>
      <c r="F24" s="256">
        <v>2000</v>
      </c>
      <c r="G24" s="232" t="s">
        <v>188</v>
      </c>
      <c r="H24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4" s="231" t="str">
        <f>IF(Sklop11[[#This Row],[ZAHTEVANA SHEMA KAKOVOSTI]]&lt;&gt;"",Sklop11[[#This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+Sklop11[[#This Row],[cena/enota brez DDV v EUR]]*Sklop11[[#This Row],[Stopnja DDV (%)]]</f>
        <v>0</v>
      </c>
      <c r="R24" s="236">
        <f>+Sklop11[[#This Row],[cena/enota brez DDV v EUR]]+Sklop11[[#This Row],[Davek (EUR)]]</f>
        <v>0</v>
      </c>
      <c r="S24" s="236">
        <f>+Sklop11[[#This Row],[cena/enota brez DDV v EUR]]*Sklop11[[#This Row],[Okvirna količina]]</f>
        <v>0</v>
      </c>
      <c r="T24" s="236">
        <f>+Sklop11[[#This Row],[Končna cena/enoto mere (EUR) z DDV]]*Sklop11[[#This Row],[Okvirna količina]]</f>
        <v>0</v>
      </c>
      <c r="U24" s="250"/>
    </row>
    <row r="25" spans="1:21" s="55" customFormat="1" ht="30" customHeight="1">
      <c r="A25" s="79" t="s">
        <v>11</v>
      </c>
      <c r="B25" s="229" t="s">
        <v>525</v>
      </c>
      <c r="C25" s="242">
        <v>0.2</v>
      </c>
      <c r="D25" s="77" t="s">
        <v>74</v>
      </c>
      <c r="E25" s="149"/>
      <c r="F25" s="256">
        <v>2000</v>
      </c>
      <c r="G25" s="232" t="s">
        <v>188</v>
      </c>
      <c r="H25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231" t="str">
        <f>IF(Sklop11[[#This Row],[ZAHTEVANA SHEMA KAKOVOSTI]]&lt;&gt;"",Sklop11[[#This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+Sklop11[[#This Row],[cena/enota brez DDV v EUR]]*Sklop11[[#This Row],[Stopnja DDV (%)]]</f>
        <v>0</v>
      </c>
      <c r="R25" s="236">
        <f>+Sklop11[[#This Row],[cena/enota brez DDV v EUR]]+Sklop11[[#This Row],[Davek (EUR)]]</f>
        <v>0</v>
      </c>
      <c r="S25" s="236">
        <f>+Sklop11[[#This Row],[cena/enota brez DDV v EUR]]*Sklop11[[#This Row],[Okvirna količina]]</f>
        <v>0</v>
      </c>
      <c r="T25" s="236">
        <f>+Sklop11[[#This Row],[Končna cena/enoto mere (EUR) z DDV]]*Sklop11[[#This Row],[Okvirna količina]]</f>
        <v>0</v>
      </c>
      <c r="U25" s="250"/>
    </row>
    <row r="26" spans="1:21" s="55" customFormat="1" ht="24">
      <c r="A26" s="79" t="s">
        <v>12</v>
      </c>
      <c r="B26" s="229" t="s">
        <v>524</v>
      </c>
      <c r="C26" s="242">
        <v>0.2</v>
      </c>
      <c r="D26" s="77" t="s">
        <v>74</v>
      </c>
      <c r="E26" s="149"/>
      <c r="F26" s="256">
        <v>2000</v>
      </c>
      <c r="G26" s="232" t="s">
        <v>188</v>
      </c>
      <c r="H26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231" t="str">
        <f>IF(Sklop11[[#This Row],[ZAHTEVANA SHEMA KAKOVOSTI]]&lt;&gt;"",Sklop11[[#This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+Sklop11[[#This Row],[cena/enota brez DDV v EUR]]*Sklop11[[#This Row],[Stopnja DDV (%)]]</f>
        <v>0</v>
      </c>
      <c r="R26" s="236">
        <f>+Sklop11[[#This Row],[cena/enota brez DDV v EUR]]+Sklop11[[#This Row],[Davek (EUR)]]</f>
        <v>0</v>
      </c>
      <c r="S26" s="236">
        <f>+Sklop11[[#This Row],[cena/enota brez DDV v EUR]]*Sklop11[[#This Row],[Okvirna količina]]</f>
        <v>0</v>
      </c>
      <c r="T26" s="236">
        <f>+Sklop11[[#This Row],[Končna cena/enoto mere (EUR) z DDV]]*Sklop11[[#This Row],[Okvirna količina]]</f>
        <v>0</v>
      </c>
      <c r="U26" s="250"/>
    </row>
    <row r="27" spans="1:21" s="55" customFormat="1" ht="12">
      <c r="A27" s="79" t="s">
        <v>13</v>
      </c>
      <c r="B27" s="229" t="s">
        <v>523</v>
      </c>
      <c r="C27" s="242">
        <v>0.2</v>
      </c>
      <c r="D27" s="77" t="s">
        <v>74</v>
      </c>
      <c r="E27" s="149"/>
      <c r="F27" s="256">
        <v>2000</v>
      </c>
      <c r="G27" s="232" t="s">
        <v>188</v>
      </c>
      <c r="H2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7" s="231" t="str">
        <f>IF(Sklop11[[#This Row],[ZAHTEVANA SHEMA KAKOVOSTI]]&lt;&gt;"",Sklop11[[#This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+Sklop11[[#This Row],[cena/enota brez DDV v EUR]]*Sklop11[[#This Row],[Stopnja DDV (%)]]</f>
        <v>0</v>
      </c>
      <c r="R27" s="236">
        <f>+Sklop11[[#This Row],[cena/enota brez DDV v EUR]]+Sklop11[[#This Row],[Davek (EUR)]]</f>
        <v>0</v>
      </c>
      <c r="S27" s="236">
        <f>+Sklop11[[#This Row],[cena/enota brez DDV v EUR]]*Sklop11[[#This Row],[Okvirna količina]]</f>
        <v>0</v>
      </c>
      <c r="T27" s="236">
        <f>+Sklop11[[#This Row],[Končna cena/enoto mere (EUR) z DDV]]*Sklop11[[#This Row],[Okvirna količina]]</f>
        <v>0</v>
      </c>
      <c r="U27" s="250"/>
    </row>
    <row r="28" spans="1:21" s="55" customFormat="1" ht="24">
      <c r="A28" s="79" t="s">
        <v>14</v>
      </c>
      <c r="B28" s="229" t="s">
        <v>522</v>
      </c>
      <c r="C28" s="242">
        <v>1.5</v>
      </c>
      <c r="D28" s="77" t="s">
        <v>74</v>
      </c>
      <c r="E28" s="149"/>
      <c r="F28" s="256">
        <v>200</v>
      </c>
      <c r="G28" s="232" t="s">
        <v>188</v>
      </c>
      <c r="H2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8" s="231" t="str">
        <f>IF(Sklop11[[#This Row],[ZAHTEVANA SHEMA KAKOVOSTI]]&lt;&gt;"",Sklop11[[#This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+Sklop11[[#This Row],[cena/enota brez DDV v EUR]]*Sklop11[[#This Row],[Stopnja DDV (%)]]</f>
        <v>0</v>
      </c>
      <c r="R28" s="236">
        <f>+Sklop11[[#This Row],[cena/enota brez DDV v EUR]]+Sklop11[[#This Row],[Davek (EUR)]]</f>
        <v>0</v>
      </c>
      <c r="S28" s="236">
        <f>+Sklop11[[#This Row],[cena/enota brez DDV v EUR]]*Sklop11[[#This Row],[Okvirna količina]]</f>
        <v>0</v>
      </c>
      <c r="T28" s="236">
        <f>+Sklop11[[#This Row],[Končna cena/enoto mere (EUR) z DDV]]*Sklop11[[#This Row],[Okvirna količina]]</f>
        <v>0</v>
      </c>
      <c r="U28" s="250"/>
    </row>
    <row r="29" spans="1:21" s="55" customFormat="1" ht="24">
      <c r="A29" s="79" t="s">
        <v>15</v>
      </c>
      <c r="B29" s="229" t="s">
        <v>521</v>
      </c>
      <c r="C29" s="242">
        <v>0.5</v>
      </c>
      <c r="D29" s="77" t="s">
        <v>74</v>
      </c>
      <c r="E29" s="149"/>
      <c r="F29" s="256">
        <v>200</v>
      </c>
      <c r="G29" s="232" t="s">
        <v>188</v>
      </c>
      <c r="H2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31" t="str">
        <f>IF(Sklop11[[#This Row],[ZAHTEVANA SHEMA KAKOVOSTI]]&lt;&gt;"",Sklop11[[#This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+Sklop11[[#This Row],[cena/enota brez DDV v EUR]]*Sklop11[[#This Row],[Stopnja DDV (%)]]</f>
        <v>0</v>
      </c>
      <c r="R29" s="236">
        <f>+Sklop11[[#This Row],[cena/enota brez DDV v EUR]]+Sklop11[[#This Row],[Davek (EUR)]]</f>
        <v>0</v>
      </c>
      <c r="S29" s="236">
        <f>+Sklop11[[#This Row],[cena/enota brez DDV v EUR]]*Sklop11[[#This Row],[Okvirna količina]]</f>
        <v>0</v>
      </c>
      <c r="T29" s="236">
        <f>+Sklop11[[#This Row],[Končna cena/enoto mere (EUR) z DDV]]*Sklop11[[#This Row],[Okvirna količina]]</f>
        <v>0</v>
      </c>
      <c r="U29" s="250"/>
    </row>
    <row r="30" spans="1:21" s="55" customFormat="1" ht="12">
      <c r="A30" s="79" t="s">
        <v>16</v>
      </c>
      <c r="B30" s="229" t="s">
        <v>520</v>
      </c>
      <c r="C30" s="242" t="s">
        <v>507</v>
      </c>
      <c r="D30" s="77" t="s">
        <v>74</v>
      </c>
      <c r="E30" s="149"/>
      <c r="F30" s="256">
        <v>50</v>
      </c>
      <c r="G30" s="232" t="s">
        <v>74</v>
      </c>
      <c r="H3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0" s="231" t="str">
        <f>IF(Sklop11[[#This Row],[ZAHTEVANA SHEMA KAKOVOSTI]]&lt;&gt;"",Sklop11[[#This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+Sklop11[[#This Row],[cena/enota brez DDV v EUR]]*Sklop11[[#This Row],[Stopnja DDV (%)]]</f>
        <v>0</v>
      </c>
      <c r="R30" s="236">
        <f>+Sklop11[[#This Row],[cena/enota brez DDV v EUR]]+Sklop11[[#This Row],[Davek (EUR)]]</f>
        <v>0</v>
      </c>
      <c r="S30" s="236">
        <f>+Sklop11[[#This Row],[cena/enota brez DDV v EUR]]*Sklop11[[#This Row],[Okvirna količina]]</f>
        <v>0</v>
      </c>
      <c r="T30" s="236">
        <f>+Sklop11[[#This Row],[Končna cena/enoto mere (EUR) z DDV]]*Sklop11[[#This Row],[Okvirna količina]]</f>
        <v>0</v>
      </c>
      <c r="U30" s="250"/>
    </row>
    <row r="31" spans="1:21" s="55" customFormat="1" ht="12">
      <c r="A31" s="79" t="s">
        <v>17</v>
      </c>
      <c r="B31" s="229" t="s">
        <v>519</v>
      </c>
      <c r="C31" s="242" t="s">
        <v>507</v>
      </c>
      <c r="D31" s="77" t="s">
        <v>74</v>
      </c>
      <c r="E31" s="149"/>
      <c r="F31" s="256">
        <v>50</v>
      </c>
      <c r="G31" s="232" t="s">
        <v>74</v>
      </c>
      <c r="H3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231" t="str">
        <f>IF(Sklop11[[#This Row],[ZAHTEVANA SHEMA KAKOVOSTI]]&lt;&gt;"",Sklop11[[#This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+Sklop11[[#This Row],[cena/enota brez DDV v EUR]]*Sklop11[[#This Row],[Stopnja DDV (%)]]</f>
        <v>0</v>
      </c>
      <c r="R31" s="236">
        <f>+Sklop11[[#This Row],[cena/enota brez DDV v EUR]]+Sklop11[[#This Row],[Davek (EUR)]]</f>
        <v>0</v>
      </c>
      <c r="S31" s="236">
        <f>+Sklop11[[#This Row],[cena/enota brez DDV v EUR]]*Sklop11[[#This Row],[Okvirna količina]]</f>
        <v>0</v>
      </c>
      <c r="T31" s="236">
        <f>+Sklop11[[#This Row],[Končna cena/enoto mere (EUR) z DDV]]*Sklop11[[#This Row],[Okvirna količina]]</f>
        <v>0</v>
      </c>
      <c r="U31" s="250"/>
    </row>
    <row r="32" spans="1:21" s="55" customFormat="1" ht="12">
      <c r="A32" s="79" t="s">
        <v>18</v>
      </c>
      <c r="B32" s="229" t="s">
        <v>518</v>
      </c>
      <c r="C32" s="242" t="s">
        <v>507</v>
      </c>
      <c r="D32" s="77" t="s">
        <v>74</v>
      </c>
      <c r="E32" s="149"/>
      <c r="F32" s="256">
        <v>50</v>
      </c>
      <c r="G32" s="232" t="s">
        <v>74</v>
      </c>
      <c r="H3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2" s="231" t="str">
        <f>IF(Sklop11[[#This Row],[ZAHTEVANA SHEMA KAKOVOSTI]]&lt;&gt;"",Sklop11[[#This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+Sklop11[[#This Row],[cena/enota brez DDV v EUR]]*Sklop11[[#This Row],[Stopnja DDV (%)]]</f>
        <v>0</v>
      </c>
      <c r="R32" s="236">
        <f>+Sklop11[[#This Row],[cena/enota brez DDV v EUR]]+Sklop11[[#This Row],[Davek (EUR)]]</f>
        <v>0</v>
      </c>
      <c r="S32" s="236">
        <f>+Sklop11[[#This Row],[cena/enota brez DDV v EUR]]*Sklop11[[#This Row],[Okvirna količina]]</f>
        <v>0</v>
      </c>
      <c r="T32" s="236">
        <f>+Sklop11[[#This Row],[Končna cena/enoto mere (EUR) z DDV]]*Sklop11[[#This Row],[Okvirna količina]]</f>
        <v>0</v>
      </c>
      <c r="U32" s="250"/>
    </row>
    <row r="33" spans="1:21" s="55" customFormat="1" ht="12">
      <c r="A33" s="79" t="s">
        <v>19</v>
      </c>
      <c r="B33" s="229" t="s">
        <v>517</v>
      </c>
      <c r="C33" s="242" t="s">
        <v>507</v>
      </c>
      <c r="D33" s="77" t="s">
        <v>74</v>
      </c>
      <c r="E33" s="149"/>
      <c r="F33" s="256">
        <v>60</v>
      </c>
      <c r="G33" s="232" t="s">
        <v>74</v>
      </c>
      <c r="H33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33" s="231" t="str">
        <f>IF(Sklop11[[#This Row],[ZAHTEVANA SHEMA KAKOVOSTI]]&lt;&gt;"",Sklop11[[#This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+Sklop11[[#This Row],[cena/enota brez DDV v EUR]]*Sklop11[[#This Row],[Stopnja DDV (%)]]</f>
        <v>0</v>
      </c>
      <c r="R33" s="236">
        <f>+Sklop11[[#This Row],[cena/enota brez DDV v EUR]]+Sklop11[[#This Row],[Davek (EUR)]]</f>
        <v>0</v>
      </c>
      <c r="S33" s="236">
        <f>+Sklop11[[#This Row],[cena/enota brez DDV v EUR]]*Sklop11[[#This Row],[Okvirna količina]]</f>
        <v>0</v>
      </c>
      <c r="T33" s="236">
        <f>+Sklop11[[#This Row],[Končna cena/enoto mere (EUR) z DDV]]*Sklop11[[#This Row],[Okvirna količina]]</f>
        <v>0</v>
      </c>
      <c r="U33" s="250"/>
    </row>
    <row r="34" spans="1:21" s="55" customFormat="1" ht="12">
      <c r="A34" s="79" t="s">
        <v>20</v>
      </c>
      <c r="B34" s="229" t="s">
        <v>516</v>
      </c>
      <c r="C34" s="242" t="s">
        <v>507</v>
      </c>
      <c r="D34" s="77" t="s">
        <v>74</v>
      </c>
      <c r="E34" s="149"/>
      <c r="F34" s="256">
        <v>50</v>
      </c>
      <c r="G34" s="232" t="s">
        <v>74</v>
      </c>
      <c r="H34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4" s="231" t="str">
        <f>IF(Sklop11[[#This Row],[ZAHTEVANA SHEMA KAKOVOSTI]]&lt;&gt;"",Sklop11[[#This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+Sklop11[[#This Row],[cena/enota brez DDV v EUR]]*Sklop11[[#This Row],[Stopnja DDV (%)]]</f>
        <v>0</v>
      </c>
      <c r="R34" s="236">
        <f>+Sklop11[[#This Row],[cena/enota brez DDV v EUR]]+Sklop11[[#This Row],[Davek (EUR)]]</f>
        <v>0</v>
      </c>
      <c r="S34" s="236">
        <f>+Sklop11[[#This Row],[cena/enota brez DDV v EUR]]*Sklop11[[#This Row],[Okvirna količina]]</f>
        <v>0</v>
      </c>
      <c r="T34" s="236">
        <f>+Sklop11[[#This Row],[Končna cena/enoto mere (EUR) z DDV]]*Sklop11[[#This Row],[Okvirna količina]]</f>
        <v>0</v>
      </c>
      <c r="U34" s="250"/>
    </row>
    <row r="35" spans="1:21" s="55" customFormat="1" ht="12">
      <c r="A35" s="79" t="s">
        <v>21</v>
      </c>
      <c r="B35" s="229" t="s">
        <v>515</v>
      </c>
      <c r="C35" s="242" t="s">
        <v>507</v>
      </c>
      <c r="D35" s="77" t="s">
        <v>74</v>
      </c>
      <c r="E35" s="149"/>
      <c r="F35" s="256">
        <v>40</v>
      </c>
      <c r="G35" s="232" t="s">
        <v>74</v>
      </c>
      <c r="H35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35" s="231" t="str">
        <f>IF(Sklop11[[#This Row],[ZAHTEVANA SHEMA KAKOVOSTI]]&lt;&gt;"",Sklop11[[#This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+Sklop11[[#This Row],[cena/enota brez DDV v EUR]]*Sklop11[[#This Row],[Stopnja DDV (%)]]</f>
        <v>0</v>
      </c>
      <c r="R35" s="236">
        <f>+Sklop11[[#This Row],[cena/enota brez DDV v EUR]]+Sklop11[[#This Row],[Davek (EUR)]]</f>
        <v>0</v>
      </c>
      <c r="S35" s="236">
        <f>+Sklop11[[#This Row],[cena/enota brez DDV v EUR]]*Sklop11[[#This Row],[Okvirna količina]]</f>
        <v>0</v>
      </c>
      <c r="T35" s="236">
        <f>+Sklop11[[#This Row],[Končna cena/enoto mere (EUR) z DDV]]*Sklop11[[#This Row],[Okvirna količina]]</f>
        <v>0</v>
      </c>
      <c r="U35" s="250"/>
    </row>
    <row r="36" spans="1:21" s="55" customFormat="1" ht="12">
      <c r="A36" s="79" t="s">
        <v>22</v>
      </c>
      <c r="B36" s="229" t="s">
        <v>514</v>
      </c>
      <c r="C36" s="242" t="s">
        <v>508</v>
      </c>
      <c r="D36" s="77" t="s">
        <v>74</v>
      </c>
      <c r="E36" s="149"/>
      <c r="F36" s="256">
        <v>20</v>
      </c>
      <c r="G36" s="232" t="s">
        <v>74</v>
      </c>
      <c r="H36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231" t="str">
        <f>IF(Sklop11[[#This Row],[ZAHTEVANA SHEMA KAKOVOSTI]]&lt;&gt;"",Sklop11[[#This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+Sklop11[[#This Row],[cena/enota brez DDV v EUR]]*Sklop11[[#This Row],[Stopnja DDV (%)]]</f>
        <v>0</v>
      </c>
      <c r="R36" s="236">
        <f>+Sklop11[[#This Row],[cena/enota brez DDV v EUR]]+Sklop11[[#This Row],[Davek (EUR)]]</f>
        <v>0</v>
      </c>
      <c r="S36" s="236">
        <f>+Sklop11[[#This Row],[cena/enota brez DDV v EUR]]*Sklop11[[#This Row],[Okvirna količina]]</f>
        <v>0</v>
      </c>
      <c r="T36" s="236">
        <f>+Sklop11[[#This Row],[Končna cena/enoto mere (EUR) z DDV]]*Sklop11[[#This Row],[Okvirna količina]]</f>
        <v>0</v>
      </c>
      <c r="U36" s="250"/>
    </row>
    <row r="37" spans="1:21" s="55" customFormat="1" ht="12">
      <c r="A37" s="79" t="s">
        <v>23</v>
      </c>
      <c r="B37" s="229" t="s">
        <v>513</v>
      </c>
      <c r="C37" s="242" t="s">
        <v>507</v>
      </c>
      <c r="D37" s="77" t="s">
        <v>74</v>
      </c>
      <c r="E37" s="149"/>
      <c r="F37" s="256">
        <v>20</v>
      </c>
      <c r="G37" s="232" t="s">
        <v>74</v>
      </c>
      <c r="H37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7" s="231" t="str">
        <f>IF(Sklop11[[#This Row],[ZAHTEVANA SHEMA KAKOVOSTI]]&lt;&gt;"",Sklop11[[#This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+Sklop11[[#This Row],[cena/enota brez DDV v EUR]]*Sklop11[[#This Row],[Stopnja DDV (%)]]</f>
        <v>0</v>
      </c>
      <c r="R37" s="236">
        <f>+Sklop11[[#This Row],[cena/enota brez DDV v EUR]]+Sklop11[[#This Row],[Davek (EUR)]]</f>
        <v>0</v>
      </c>
      <c r="S37" s="236">
        <f>+Sklop11[[#This Row],[cena/enota brez DDV v EUR]]*Sklop11[[#This Row],[Okvirna količina]]</f>
        <v>0</v>
      </c>
      <c r="T37" s="236">
        <f>+Sklop11[[#This Row],[Končna cena/enoto mere (EUR) z DDV]]*Sklop11[[#This Row],[Okvirna količina]]</f>
        <v>0</v>
      </c>
      <c r="U37" s="250"/>
    </row>
    <row r="38" spans="1:21" s="55" customFormat="1" ht="12">
      <c r="A38" s="79" t="s">
        <v>24</v>
      </c>
      <c r="B38" s="229" t="s">
        <v>512</v>
      </c>
      <c r="C38" s="242" t="s">
        <v>508</v>
      </c>
      <c r="D38" s="77" t="s">
        <v>74</v>
      </c>
      <c r="E38" s="149"/>
      <c r="F38" s="256">
        <v>24</v>
      </c>
      <c r="G38" s="232" t="s">
        <v>74</v>
      </c>
      <c r="H38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8" s="231" t="str">
        <f>IF(Sklop11[[#This Row],[ZAHTEVANA SHEMA KAKOVOSTI]]&lt;&gt;"",Sklop11[[#This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+Sklop11[[#This Row],[cena/enota brez DDV v EUR]]*Sklop11[[#This Row],[Stopnja DDV (%)]]</f>
        <v>0</v>
      </c>
      <c r="R38" s="236">
        <f>+Sklop11[[#This Row],[cena/enota brez DDV v EUR]]+Sklop11[[#This Row],[Davek (EUR)]]</f>
        <v>0</v>
      </c>
      <c r="S38" s="236">
        <f>+Sklop11[[#This Row],[cena/enota brez DDV v EUR]]*Sklop11[[#This Row],[Okvirna količina]]</f>
        <v>0</v>
      </c>
      <c r="T38" s="236">
        <f>+Sklop11[[#This Row],[Končna cena/enoto mere (EUR) z DDV]]*Sklop11[[#This Row],[Okvirna količina]]</f>
        <v>0</v>
      </c>
      <c r="U38" s="250"/>
    </row>
    <row r="39" spans="1:21" s="55" customFormat="1" ht="12">
      <c r="A39" s="79" t="s">
        <v>25</v>
      </c>
      <c r="B39" s="229" t="s">
        <v>512</v>
      </c>
      <c r="C39" s="242">
        <v>1</v>
      </c>
      <c r="D39" s="77" t="s">
        <v>74</v>
      </c>
      <c r="E39" s="149"/>
      <c r="F39" s="256">
        <v>24</v>
      </c>
      <c r="G39" s="232" t="s">
        <v>74</v>
      </c>
      <c r="H39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39" s="231" t="str">
        <f>IF(Sklop11[[#This Row],[ZAHTEVANA SHEMA KAKOVOSTI]]&lt;&gt;"",Sklop11[[#This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+Sklop11[[#This Row],[cena/enota brez DDV v EUR]]*Sklop11[[#This Row],[Stopnja DDV (%)]]</f>
        <v>0</v>
      </c>
      <c r="R39" s="236">
        <f>+Sklop11[[#This Row],[cena/enota brez DDV v EUR]]+Sklop11[[#This Row],[Davek (EUR)]]</f>
        <v>0</v>
      </c>
      <c r="S39" s="236">
        <f>+Sklop11[[#This Row],[cena/enota brez DDV v EUR]]*Sklop11[[#This Row],[Okvirna količina]]</f>
        <v>0</v>
      </c>
      <c r="T39" s="236">
        <f>+Sklop11[[#This Row],[Končna cena/enoto mere (EUR) z DDV]]*Sklop11[[#This Row],[Okvirna količina]]</f>
        <v>0</v>
      </c>
      <c r="U39" s="250"/>
    </row>
    <row r="40" spans="1:21" s="55" customFormat="1" ht="24">
      <c r="A40" s="79" t="s">
        <v>26</v>
      </c>
      <c r="B40" s="229" t="s">
        <v>511</v>
      </c>
      <c r="C40" s="242">
        <v>30</v>
      </c>
      <c r="D40" s="77" t="s">
        <v>110</v>
      </c>
      <c r="E40" s="149"/>
      <c r="F40" s="256">
        <v>1000</v>
      </c>
      <c r="G40" s="232" t="s">
        <v>188</v>
      </c>
      <c r="H40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0" s="231" t="str">
        <f>IF(Sklop11[[#This Row],[ZAHTEVANA SHEMA KAKOVOSTI]]&lt;&gt;"",Sklop11[[#This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+Sklop11[[#This Row],[cena/enota brez DDV v EUR]]*Sklop11[[#This Row],[Stopnja DDV (%)]]</f>
        <v>0</v>
      </c>
      <c r="R40" s="236">
        <f>+Sklop11[[#This Row],[cena/enota brez DDV v EUR]]+Sklop11[[#This Row],[Davek (EUR)]]</f>
        <v>0</v>
      </c>
      <c r="S40" s="236">
        <f>+Sklop11[[#This Row],[cena/enota brez DDV v EUR]]*Sklop11[[#This Row],[Okvirna količina]]</f>
        <v>0</v>
      </c>
      <c r="T40" s="236">
        <f>+Sklop11[[#This Row],[Končna cena/enoto mere (EUR) z DDV]]*Sklop11[[#This Row],[Okvirna količina]]</f>
        <v>0</v>
      </c>
      <c r="U40" s="250"/>
    </row>
    <row r="41" spans="1:21" s="55" customFormat="1" ht="24">
      <c r="A41" s="79" t="s">
        <v>27</v>
      </c>
      <c r="B41" s="229" t="s">
        <v>510</v>
      </c>
      <c r="C41" s="242">
        <v>25</v>
      </c>
      <c r="D41" s="77" t="s">
        <v>110</v>
      </c>
      <c r="E41" s="149"/>
      <c r="F41" s="256">
        <v>300</v>
      </c>
      <c r="G41" s="232" t="s">
        <v>188</v>
      </c>
      <c r="H41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41" s="231" t="str">
        <f>IF(Sklop11[[#This Row],[ZAHTEVANA SHEMA KAKOVOSTI]]&lt;&gt;"",Sklop11[[#This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+Sklop11[[#This Row],[cena/enota brez DDV v EUR]]*Sklop11[[#This Row],[Stopnja DDV (%)]]</f>
        <v>0</v>
      </c>
      <c r="R41" s="236">
        <f>+Sklop11[[#This Row],[cena/enota brez DDV v EUR]]+Sklop11[[#This Row],[Davek (EUR)]]</f>
        <v>0</v>
      </c>
      <c r="S41" s="236">
        <f>+Sklop11[[#This Row],[cena/enota brez DDV v EUR]]*Sklop11[[#This Row],[Okvirna količina]]</f>
        <v>0</v>
      </c>
      <c r="T41" s="236">
        <f>+Sklop11[[#This Row],[Končna cena/enoto mere (EUR) z DDV]]*Sklop11[[#This Row],[Okvirna količina]]</f>
        <v>0</v>
      </c>
      <c r="U41" s="250"/>
    </row>
    <row r="42" spans="1:21" s="55" customFormat="1" ht="24">
      <c r="A42" s="79" t="s">
        <v>28</v>
      </c>
      <c r="B42" s="229" t="s">
        <v>509</v>
      </c>
      <c r="C42" s="242">
        <v>35</v>
      </c>
      <c r="D42" s="77" t="s">
        <v>110</v>
      </c>
      <c r="E42" s="149"/>
      <c r="F42" s="256">
        <v>300</v>
      </c>
      <c r="G42" s="232" t="s">
        <v>188</v>
      </c>
      <c r="H42" s="23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42" s="231" t="str">
        <f>IF(Sklop11[[#This Row],[ZAHTEVANA SHEMA KAKOVOSTI]]&lt;&gt;"",Sklop11[[#This Row],[Preračunana masa/volumen/kos na enoto kg]],"")</f>
        <v/>
      </c>
      <c r="J42" s="234"/>
      <c r="K42" s="253"/>
      <c r="L42" s="253"/>
      <c r="M42" s="247"/>
      <c r="N42" s="236"/>
      <c r="O42" s="236"/>
      <c r="P42" s="248"/>
      <c r="Q42" s="236">
        <f>+Sklop11[[#This Row],[cena/enota brez DDV v EUR]]*Sklop11[[#This Row],[Stopnja DDV (%)]]</f>
        <v>0</v>
      </c>
      <c r="R42" s="236">
        <f>+Sklop11[[#This Row],[cena/enota brez DDV v EUR]]+Sklop11[[#This Row],[Davek (EUR)]]</f>
        <v>0</v>
      </c>
      <c r="S42" s="236">
        <f>+Sklop11[[#This Row],[cena/enota brez DDV v EUR]]*Sklop11[[#This Row],[Okvirna količina]]</f>
        <v>0</v>
      </c>
      <c r="T42" s="236">
        <f>+Sklop11[[#This Row],[Končna cena/enoto mere (EUR) z DDV]]*Sklop11[[#This Row],[Okvirna količina]]</f>
        <v>0</v>
      </c>
      <c r="U42" s="250"/>
    </row>
    <row r="43" spans="1:21">
      <c r="A43" s="209" t="s">
        <v>133</v>
      </c>
      <c r="B43" s="210"/>
      <c r="C43" s="211"/>
      <c r="D43" s="211"/>
      <c r="E43" s="212"/>
      <c r="F43" s="264"/>
      <c r="G43" s="214"/>
      <c r="H43" s="215">
        <f>SUBTOTAL(109,Sklop11[Preračunana masa/volumen/kos na enoto kg])</f>
        <v>4156</v>
      </c>
      <c r="I43" s="215">
        <f>SUBTOTAL(109,Sklop11[Živila iz shem kakovosti (kg)])</f>
        <v>0</v>
      </c>
      <c r="J43" s="213"/>
      <c r="K43" s="216"/>
      <c r="L43" s="216"/>
      <c r="M43" s="217"/>
      <c r="N43" s="218"/>
      <c r="O43" s="218"/>
      <c r="P43" s="218"/>
      <c r="Q43" s="219"/>
      <c r="R43" s="213"/>
      <c r="S43" s="219">
        <f>SUBTOTAL(109,Sklop11[Vrednost za okvirno količino (EUR) brez DDV])</f>
        <v>0</v>
      </c>
      <c r="T43" s="219">
        <f>SUBTOTAL(109,Sklop11[Vrednost za okvirno količino (EUR) z DDV])</f>
        <v>0</v>
      </c>
      <c r="U43" s="220">
        <f>SUBTOTAL(103,Sklop11[Shema kakovosti
(nacionalne, evropske)
])</f>
        <v>0</v>
      </c>
    </row>
    <row r="44" spans="1:21" s="200" customFormat="1">
      <c r="A44" s="188"/>
      <c r="B44" s="189"/>
      <c r="C44" s="190"/>
      <c r="D44" s="190"/>
      <c r="E44" s="191"/>
      <c r="F44" s="201"/>
      <c r="G44" s="193"/>
      <c r="H44" s="194"/>
      <c r="I44" s="194"/>
      <c r="J44" s="192"/>
      <c r="K44" s="195"/>
      <c r="L44" s="195"/>
      <c r="M44" s="196"/>
      <c r="N44" s="197"/>
      <c r="O44" s="197"/>
      <c r="P44" s="197"/>
      <c r="Q44" s="198"/>
      <c r="R44" s="192"/>
      <c r="S44" s="198"/>
      <c r="T44" s="198"/>
      <c r="U44" s="199"/>
    </row>
    <row r="45" spans="1:21">
      <c r="A45" s="48" t="s">
        <v>129</v>
      </c>
      <c r="B45" s="16"/>
      <c r="C45" s="28"/>
      <c r="D45" s="28"/>
      <c r="E45" s="100"/>
      <c r="Q45" s="48"/>
      <c r="R45" s="48"/>
      <c r="S45" s="48"/>
      <c r="T45" s="48"/>
    </row>
    <row r="46" spans="1:21">
      <c r="A46" s="11" t="s">
        <v>131</v>
      </c>
      <c r="B46" s="16"/>
      <c r="C46" s="28"/>
      <c r="D46" s="28"/>
      <c r="E46" s="100"/>
    </row>
    <row r="47" spans="1:21">
      <c r="A47" s="95" t="s">
        <v>175</v>
      </c>
      <c r="F47" s="68"/>
      <c r="G47" s="68"/>
      <c r="H47" s="29"/>
      <c r="I47" s="29"/>
      <c r="J47" s="29"/>
      <c r="K47" s="29"/>
      <c r="L47" s="54"/>
      <c r="M47" s="54"/>
      <c r="N47" s="29"/>
      <c r="O47" s="29"/>
      <c r="P47" s="29"/>
      <c r="Q47" s="29"/>
      <c r="R47" s="29"/>
    </row>
    <row r="48" spans="1:21">
      <c r="A48" s="109" t="s">
        <v>168</v>
      </c>
      <c r="B48" s="108"/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U1:U47 J1:P47" name="Obseg1"/>
    <protectedRange sqref="J48:P48 U48" name="Obseg1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4"/>
  <sheetViews>
    <sheetView zoomScale="106" zoomScaleNormal="106" zoomScaleSheetLayoutView="100" workbookViewId="0">
      <selection activeCell="AH26" sqref="AH26"/>
    </sheetView>
  </sheetViews>
  <sheetFormatPr defaultColWidth="8.85546875" defaultRowHeight="12.75"/>
  <cols>
    <col min="1" max="1" width="4" style="11" customWidth="1"/>
    <col min="2" max="2" width="33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41" t="str">
        <f>+'prva stran'!B6</f>
        <v>OSNOVNA ŠOLA DOBRAVLJE</v>
      </c>
      <c r="D2" s="342"/>
      <c r="E2" s="342"/>
      <c r="F2" s="342"/>
      <c r="G2" s="342"/>
      <c r="H2" s="342"/>
      <c r="I2" s="342"/>
      <c r="J2" s="342"/>
    </row>
    <row r="3" spans="1:21" ht="15">
      <c r="B3" s="50" t="s">
        <v>83</v>
      </c>
      <c r="C3" s="343" t="str">
        <f>+'prva stran'!B7</f>
        <v>Dobravlje 1, 5263 Dobravlje</v>
      </c>
      <c r="D3" s="344"/>
      <c r="E3" s="344"/>
      <c r="F3" s="344"/>
      <c r="G3" s="344"/>
      <c r="H3" s="344"/>
      <c r="I3" s="344"/>
      <c r="J3" s="34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45">
        <f>+'prva stran'!B10</f>
        <v>0</v>
      </c>
      <c r="D6" s="346"/>
      <c r="E6" s="346"/>
      <c r="F6" s="346"/>
      <c r="G6" s="346"/>
      <c r="H6" s="346"/>
      <c r="I6" s="346"/>
      <c r="J6" s="346"/>
    </row>
    <row r="7" spans="1:21" ht="17.25" customHeight="1">
      <c r="B7" s="51" t="s">
        <v>83</v>
      </c>
      <c r="C7" s="347">
        <f>+'prva stran'!B11</f>
        <v>0</v>
      </c>
      <c r="D7" s="348"/>
      <c r="E7" s="348"/>
      <c r="F7" s="348"/>
      <c r="G7" s="348"/>
      <c r="H7" s="348"/>
      <c r="I7" s="348"/>
      <c r="J7" s="348"/>
    </row>
    <row r="8" spans="1:21" ht="17.25" customHeight="1">
      <c r="B8" s="51" t="s">
        <v>84</v>
      </c>
      <c r="C8" s="347">
        <f>+'prva stran'!B12</f>
        <v>0</v>
      </c>
      <c r="D8" s="348"/>
      <c r="E8" s="348"/>
      <c r="F8" s="348"/>
      <c r="G8" s="348"/>
      <c r="H8" s="348"/>
      <c r="I8" s="348"/>
      <c r="J8" s="348"/>
    </row>
    <row r="9" spans="1:21" s="12" customFormat="1" ht="17.25" customHeight="1">
      <c r="A9" s="9"/>
      <c r="B9" s="52" t="s">
        <v>86</v>
      </c>
      <c r="C9" s="349">
        <f>+'prva stran'!B13</f>
        <v>0</v>
      </c>
      <c r="D9" s="348"/>
      <c r="E9" s="348"/>
      <c r="F9" s="348"/>
      <c r="G9" s="348"/>
      <c r="H9" s="348"/>
      <c r="I9" s="348"/>
      <c r="J9" s="34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pred_rekapitulacija'!B25</f>
        <v>ŽITA, MLEVSKI IZDELKI IN TESTENINE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77" t="s">
        <v>557</v>
      </c>
      <c r="C16" s="143">
        <v>1</v>
      </c>
      <c r="D16" s="77" t="s">
        <v>0</v>
      </c>
      <c r="E16" s="149"/>
      <c r="F16" s="301">
        <v>120</v>
      </c>
      <c r="G16" s="302" t="s">
        <v>0</v>
      </c>
      <c r="H16" s="30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148"/>
    </row>
    <row r="17" spans="1:21" s="55" customFormat="1" ht="12">
      <c r="A17" s="79" t="s">
        <v>3</v>
      </c>
      <c r="B17" s="298" t="s">
        <v>556</v>
      </c>
      <c r="C17" s="242">
        <v>1</v>
      </c>
      <c r="D17" s="77" t="s">
        <v>0</v>
      </c>
      <c r="E17" s="149"/>
      <c r="F17" s="256">
        <v>500</v>
      </c>
      <c r="G17" s="252" t="s">
        <v>0</v>
      </c>
      <c r="H1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7" s="233" t="str">
        <f>IF(Sklop12[[#This Row],[ZAHTEVANA SHEMA KAKOVOSTI]]&lt;&gt;"",Sklop12[[#This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+Sklop12[[#This Row],[cena/enota brez DDV v EUR]]*Sklop12[[#This Row],[Stopnja DDV (%)]]</f>
        <v>0</v>
      </c>
      <c r="R17" s="236">
        <f>+Sklop12[[#This Row],[cena/enota brez DDV v EUR]]+Sklop12[[#This Row],[Davek (EUR)]]</f>
        <v>0</v>
      </c>
      <c r="S17" s="236">
        <f>+Sklop12[[#This Row],[cena/enota brez DDV v EUR]]*Sklop12[[#This Row],[Okvirna količina]]</f>
        <v>0</v>
      </c>
      <c r="T17" s="236">
        <f>+Sklop12[[#This Row],[Končna cena/enoto mere (EUR) z DDV]]*Sklop12[[#This Row],[Okvirna količina]]</f>
        <v>0</v>
      </c>
      <c r="U17" s="250"/>
    </row>
    <row r="18" spans="1:21" s="55" customFormat="1" ht="12">
      <c r="A18" s="79" t="s">
        <v>4</v>
      </c>
      <c r="B18" s="298" t="s">
        <v>555</v>
      </c>
      <c r="C18" s="242">
        <v>1</v>
      </c>
      <c r="D18" s="77" t="s">
        <v>0</v>
      </c>
      <c r="E18" s="149"/>
      <c r="F18" s="256">
        <v>20</v>
      </c>
      <c r="G18" s="252" t="s">
        <v>0</v>
      </c>
      <c r="H1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233" t="str">
        <f>IF(Sklop12[[#This Row],[ZAHTEVANA SHEMA KAKOVOSTI]]&lt;&gt;"",Sklop12[[#This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+Sklop12[[#This Row],[cena/enota brez DDV v EUR]]*Sklop12[[#This Row],[Stopnja DDV (%)]]</f>
        <v>0</v>
      </c>
      <c r="R18" s="236">
        <f>+Sklop12[[#This Row],[cena/enota brez DDV v EUR]]+Sklop12[[#This Row],[Davek (EUR)]]</f>
        <v>0</v>
      </c>
      <c r="S18" s="236">
        <f>+Sklop12[[#This Row],[cena/enota brez DDV v EUR]]*Sklop12[[#This Row],[Okvirna količina]]</f>
        <v>0</v>
      </c>
      <c r="T18" s="236">
        <f>+Sklop12[[#This Row],[Končna cena/enoto mere (EUR) z DDV]]*Sklop12[[#This Row],[Okvirna količina]]</f>
        <v>0</v>
      </c>
      <c r="U18" s="250"/>
    </row>
    <row r="19" spans="1:21" s="55" customFormat="1" ht="12">
      <c r="A19" s="79" t="s">
        <v>5</v>
      </c>
      <c r="B19" s="298" t="s">
        <v>554</v>
      </c>
      <c r="C19" s="242">
        <v>1</v>
      </c>
      <c r="D19" s="77" t="s">
        <v>0</v>
      </c>
      <c r="E19" s="149"/>
      <c r="F19" s="256">
        <v>6</v>
      </c>
      <c r="G19" s="252" t="s">
        <v>0</v>
      </c>
      <c r="H1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19" s="233" t="str">
        <f>IF(Sklop12[[#This Row],[ZAHTEVANA SHEMA KAKOVOSTI]]&lt;&gt;"",Sklop12[[#This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+Sklop12[[#This Row],[cena/enota brez DDV v EUR]]*Sklop12[[#This Row],[Stopnja DDV (%)]]</f>
        <v>0</v>
      </c>
      <c r="R19" s="236">
        <f>+Sklop12[[#This Row],[cena/enota brez DDV v EUR]]+Sklop12[[#This Row],[Davek (EUR)]]</f>
        <v>0</v>
      </c>
      <c r="S19" s="236">
        <f>+Sklop12[[#This Row],[cena/enota brez DDV v EUR]]*Sklop12[[#This Row],[Okvirna količina]]</f>
        <v>0</v>
      </c>
      <c r="T19" s="236">
        <f>+Sklop12[[#This Row],[Končna cena/enoto mere (EUR) z DDV]]*Sklop12[[#This Row],[Okvirna količina]]</f>
        <v>0</v>
      </c>
      <c r="U19" s="250"/>
    </row>
    <row r="20" spans="1:21" s="55" customFormat="1" ht="12">
      <c r="A20" s="79" t="s">
        <v>6</v>
      </c>
      <c r="B20" s="298" t="s">
        <v>553</v>
      </c>
      <c r="C20" s="242" t="s">
        <v>507</v>
      </c>
      <c r="D20" s="77" t="s">
        <v>0</v>
      </c>
      <c r="E20" s="149"/>
      <c r="F20" s="256">
        <v>400</v>
      </c>
      <c r="G20" s="252" t="s">
        <v>0</v>
      </c>
      <c r="H2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0" s="233" t="str">
        <f>IF(Sklop12[[#This Row],[ZAHTEVANA SHEMA KAKOVOSTI]]&lt;&gt;"",Sklop12[[#This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+Sklop12[[#This Row],[cena/enota brez DDV v EUR]]*Sklop12[[#This Row],[Stopnja DDV (%)]]</f>
        <v>0</v>
      </c>
      <c r="R20" s="236">
        <f>+Sklop12[[#This Row],[cena/enota brez DDV v EUR]]+Sklop12[[#This Row],[Davek (EUR)]]</f>
        <v>0</v>
      </c>
      <c r="S20" s="236">
        <f>+Sklop12[[#This Row],[cena/enota brez DDV v EUR]]*Sklop12[[#This Row],[Okvirna količina]]</f>
        <v>0</v>
      </c>
      <c r="T20" s="236">
        <f>+Sklop12[[#This Row],[Končna cena/enoto mere (EUR) z DDV]]*Sklop12[[#This Row],[Okvirna količina]]</f>
        <v>0</v>
      </c>
      <c r="U20" s="250"/>
    </row>
    <row r="21" spans="1:21" s="55" customFormat="1" ht="12">
      <c r="A21" s="79" t="s">
        <v>7</v>
      </c>
      <c r="B21" s="298" t="s">
        <v>552</v>
      </c>
      <c r="C21" s="242">
        <v>1</v>
      </c>
      <c r="D21" s="77" t="s">
        <v>0</v>
      </c>
      <c r="E21" s="149"/>
      <c r="F21" s="256">
        <v>6</v>
      </c>
      <c r="G21" s="252" t="s">
        <v>0</v>
      </c>
      <c r="H2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1" s="233" t="str">
        <f>IF(Sklop12[[#This Row],[ZAHTEVANA SHEMA KAKOVOSTI]]&lt;&gt;"",Sklop12[[#This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+Sklop12[[#This Row],[cena/enota brez DDV v EUR]]*Sklop12[[#This Row],[Stopnja DDV (%)]]</f>
        <v>0</v>
      </c>
      <c r="R21" s="236">
        <f>+Sklop12[[#This Row],[cena/enota brez DDV v EUR]]+Sklop12[[#This Row],[Davek (EUR)]]</f>
        <v>0</v>
      </c>
      <c r="S21" s="236">
        <f>+Sklop12[[#This Row],[cena/enota brez DDV v EUR]]*Sklop12[[#This Row],[Okvirna količina]]</f>
        <v>0</v>
      </c>
      <c r="T21" s="236">
        <f>+Sklop12[[#This Row],[Končna cena/enoto mere (EUR) z DDV]]*Sklop12[[#This Row],[Okvirna količina]]</f>
        <v>0</v>
      </c>
      <c r="U21" s="250"/>
    </row>
    <row r="22" spans="1:21" s="55" customFormat="1" ht="12">
      <c r="A22" s="79" t="s">
        <v>8</v>
      </c>
      <c r="B22" s="298" t="s">
        <v>551</v>
      </c>
      <c r="C22" s="242">
        <v>1</v>
      </c>
      <c r="D22" s="77" t="s">
        <v>0</v>
      </c>
      <c r="E22" s="149"/>
      <c r="F22" s="256">
        <v>6</v>
      </c>
      <c r="G22" s="252" t="s">
        <v>0</v>
      </c>
      <c r="H2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2" s="233" t="str">
        <f>IF(Sklop12[[#This Row],[ZAHTEVANA SHEMA KAKOVOSTI]]&lt;&gt;"",Sklop12[[#This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+Sklop12[[#This Row],[cena/enota brez DDV v EUR]]*Sklop12[[#This Row],[Stopnja DDV (%)]]</f>
        <v>0</v>
      </c>
      <c r="R22" s="236">
        <f>+Sklop12[[#This Row],[cena/enota brez DDV v EUR]]+Sklop12[[#This Row],[Davek (EUR)]]</f>
        <v>0</v>
      </c>
      <c r="S22" s="236">
        <f>+Sklop12[[#This Row],[cena/enota brez DDV v EUR]]*Sklop12[[#This Row],[Okvirna količina]]</f>
        <v>0</v>
      </c>
      <c r="T22" s="236">
        <f>+Sklop12[[#This Row],[Končna cena/enoto mere (EUR) z DDV]]*Sklop12[[#This Row],[Okvirna količina]]</f>
        <v>0</v>
      </c>
      <c r="U22" s="250"/>
    </row>
    <row r="23" spans="1:21" s="55" customFormat="1" ht="12">
      <c r="A23" s="79" t="s">
        <v>9</v>
      </c>
      <c r="B23" s="298" t="s">
        <v>550</v>
      </c>
      <c r="C23" s="242">
        <v>1</v>
      </c>
      <c r="D23" s="77" t="s">
        <v>0</v>
      </c>
      <c r="E23" s="149"/>
      <c r="F23" s="256">
        <v>6</v>
      </c>
      <c r="G23" s="252" t="s">
        <v>0</v>
      </c>
      <c r="H2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3" s="233" t="str">
        <f>IF(Sklop12[[#This Row],[ZAHTEVANA SHEMA KAKOVOSTI]]&lt;&gt;"",Sklop12[[#This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+Sklop12[[#This Row],[cena/enota brez DDV v EUR]]*Sklop12[[#This Row],[Stopnja DDV (%)]]</f>
        <v>0</v>
      </c>
      <c r="R23" s="236">
        <f>+Sklop12[[#This Row],[cena/enota brez DDV v EUR]]+Sklop12[[#This Row],[Davek (EUR)]]</f>
        <v>0</v>
      </c>
      <c r="S23" s="236">
        <f>+Sklop12[[#This Row],[cena/enota brez DDV v EUR]]*Sklop12[[#This Row],[Okvirna količina]]</f>
        <v>0</v>
      </c>
      <c r="T23" s="236">
        <f>+Sklop12[[#This Row],[Končna cena/enoto mere (EUR) z DDV]]*Sklop12[[#This Row],[Okvirna količina]]</f>
        <v>0</v>
      </c>
      <c r="U23" s="250"/>
    </row>
    <row r="24" spans="1:21" s="55" customFormat="1" ht="12">
      <c r="A24" s="79" t="s">
        <v>10</v>
      </c>
      <c r="B24" s="298" t="s">
        <v>549</v>
      </c>
      <c r="C24" s="242">
        <v>1</v>
      </c>
      <c r="D24" s="77" t="s">
        <v>0</v>
      </c>
      <c r="E24" s="149"/>
      <c r="F24" s="256">
        <v>6</v>
      </c>
      <c r="G24" s="252" t="s">
        <v>0</v>
      </c>
      <c r="H2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</v>
      </c>
      <c r="I24" s="233" t="str">
        <f>IF(Sklop12[[#This Row],[ZAHTEVANA SHEMA KAKOVOSTI]]&lt;&gt;"",Sklop12[[#This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+Sklop12[[#This Row],[cena/enota brez DDV v EUR]]*Sklop12[[#This Row],[Stopnja DDV (%)]]</f>
        <v>0</v>
      </c>
      <c r="R24" s="236">
        <f>+Sklop12[[#This Row],[cena/enota brez DDV v EUR]]+Sklop12[[#This Row],[Davek (EUR)]]</f>
        <v>0</v>
      </c>
      <c r="S24" s="236">
        <f>+Sklop12[[#This Row],[cena/enota brez DDV v EUR]]*Sklop12[[#This Row],[Okvirna količina]]</f>
        <v>0</v>
      </c>
      <c r="T24" s="236">
        <f>+Sklop12[[#This Row],[Končna cena/enoto mere (EUR) z DDV]]*Sklop12[[#This Row],[Okvirna količina]]</f>
        <v>0</v>
      </c>
      <c r="U24" s="250"/>
    </row>
    <row r="25" spans="1:21" s="55" customFormat="1" ht="12">
      <c r="A25" s="79" t="s">
        <v>11</v>
      </c>
      <c r="B25" s="298" t="s">
        <v>548</v>
      </c>
      <c r="C25" s="242">
        <v>1</v>
      </c>
      <c r="D25" s="77" t="s">
        <v>0</v>
      </c>
      <c r="E25" s="149"/>
      <c r="F25" s="256">
        <v>10</v>
      </c>
      <c r="G25" s="252" t="s">
        <v>0</v>
      </c>
      <c r="H2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5" s="233" t="str">
        <f>IF(Sklop12[[#This Row],[ZAHTEVANA SHEMA KAKOVOSTI]]&lt;&gt;"",Sklop12[[#This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+Sklop12[[#This Row],[cena/enota brez DDV v EUR]]*Sklop12[[#This Row],[Stopnja DDV (%)]]</f>
        <v>0</v>
      </c>
      <c r="R25" s="236">
        <f>+Sklop12[[#This Row],[cena/enota brez DDV v EUR]]+Sklop12[[#This Row],[Davek (EUR)]]</f>
        <v>0</v>
      </c>
      <c r="S25" s="236">
        <f>+Sklop12[[#This Row],[cena/enota brez DDV v EUR]]*Sklop12[[#This Row],[Okvirna količina]]</f>
        <v>0</v>
      </c>
      <c r="T25" s="236">
        <f>+Sklop12[[#This Row],[Končna cena/enoto mere (EUR) z DDV]]*Sklop12[[#This Row],[Okvirna količina]]</f>
        <v>0</v>
      </c>
      <c r="U25" s="250"/>
    </row>
    <row r="26" spans="1:21" s="55" customFormat="1" ht="12">
      <c r="A26" s="79" t="s">
        <v>12</v>
      </c>
      <c r="B26" s="298" t="s">
        <v>547</v>
      </c>
      <c r="C26" s="242" t="s">
        <v>507</v>
      </c>
      <c r="D26" s="77" t="s">
        <v>0</v>
      </c>
      <c r="E26" s="149"/>
      <c r="F26" s="256">
        <v>1500</v>
      </c>
      <c r="G26" s="252" t="s">
        <v>0</v>
      </c>
      <c r="H2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6" s="233" t="str">
        <f>IF(Sklop12[[#This Row],[ZAHTEVANA SHEMA KAKOVOSTI]]&lt;&gt;"",Sklop12[[#This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+Sklop12[[#This Row],[cena/enota brez DDV v EUR]]*Sklop12[[#This Row],[Stopnja DDV (%)]]</f>
        <v>0</v>
      </c>
      <c r="R26" s="236">
        <f>+Sklop12[[#This Row],[cena/enota brez DDV v EUR]]+Sklop12[[#This Row],[Davek (EUR)]]</f>
        <v>0</v>
      </c>
      <c r="S26" s="236">
        <f>+Sklop12[[#This Row],[cena/enota brez DDV v EUR]]*Sklop12[[#This Row],[Okvirna količina]]</f>
        <v>0</v>
      </c>
      <c r="T26" s="236">
        <f>+Sklop12[[#This Row],[Končna cena/enoto mere (EUR) z DDV]]*Sklop12[[#This Row],[Okvirna količina]]</f>
        <v>0</v>
      </c>
      <c r="U26" s="250"/>
    </row>
    <row r="27" spans="1:21" s="55" customFormat="1" ht="12">
      <c r="A27" s="79" t="s">
        <v>13</v>
      </c>
      <c r="B27" s="298" t="s">
        <v>546</v>
      </c>
      <c r="C27" s="242">
        <v>1</v>
      </c>
      <c r="D27" s="77" t="s">
        <v>0</v>
      </c>
      <c r="E27" s="149"/>
      <c r="F27" s="256">
        <v>140</v>
      </c>
      <c r="G27" s="252" t="s">
        <v>0</v>
      </c>
      <c r="H2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140</v>
      </c>
      <c r="I27" s="233" t="str">
        <f>IF(Sklop12[[#This Row],[ZAHTEVANA SHEMA KAKOVOSTI]]&lt;&gt;"",Sklop12[[#This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+Sklop12[[#This Row],[cena/enota brez DDV v EUR]]*Sklop12[[#This Row],[Stopnja DDV (%)]]</f>
        <v>0</v>
      </c>
      <c r="R27" s="236">
        <f>+Sklop12[[#This Row],[cena/enota brez DDV v EUR]]+Sklop12[[#This Row],[Davek (EUR)]]</f>
        <v>0</v>
      </c>
      <c r="S27" s="236">
        <f>+Sklop12[[#This Row],[cena/enota brez DDV v EUR]]*Sklop12[[#This Row],[Okvirna količina]]</f>
        <v>0</v>
      </c>
      <c r="T27" s="236">
        <f>+Sklop12[[#This Row],[Končna cena/enoto mere (EUR) z DDV]]*Sklop12[[#This Row],[Okvirna količina]]</f>
        <v>0</v>
      </c>
      <c r="U27" s="250"/>
    </row>
    <row r="28" spans="1:21" s="55" customFormat="1" ht="12">
      <c r="A28" s="79" t="s">
        <v>14</v>
      </c>
      <c r="B28" s="298" t="s">
        <v>716</v>
      </c>
      <c r="C28" s="242" t="s">
        <v>507</v>
      </c>
      <c r="D28" s="77" t="s">
        <v>0</v>
      </c>
      <c r="E28" s="149"/>
      <c r="F28" s="256">
        <v>200</v>
      </c>
      <c r="G28" s="252" t="s">
        <v>0</v>
      </c>
      <c r="H2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233" t="str">
        <f>IF(Sklop12[[#This Row],[ZAHTEVANA SHEMA KAKOVOSTI]]&lt;&gt;"",Sklop12[[#This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+Sklop12[[#This Row],[cena/enota brez DDV v EUR]]*Sklop12[[#This Row],[Stopnja DDV (%)]]</f>
        <v>0</v>
      </c>
      <c r="R28" s="236">
        <f>+Sklop12[[#This Row],[cena/enota brez DDV v EUR]]+Sklop12[[#This Row],[Davek (EUR)]]</f>
        <v>0</v>
      </c>
      <c r="S28" s="236">
        <f>+Sklop12[[#This Row],[cena/enota brez DDV v EUR]]*Sklop12[[#This Row],[Okvirna količina]]</f>
        <v>0</v>
      </c>
      <c r="T28" s="236">
        <f>+Sklop12[[#This Row],[Končna cena/enoto mere (EUR) z DDV]]*Sklop12[[#This Row],[Okvirna količina]]</f>
        <v>0</v>
      </c>
      <c r="U28" s="250"/>
    </row>
    <row r="29" spans="1:21" s="55" customFormat="1" ht="16.5" customHeight="1">
      <c r="A29" s="79" t="s">
        <v>15</v>
      </c>
      <c r="B29" s="298" t="s">
        <v>717</v>
      </c>
      <c r="C29" s="242" t="s">
        <v>507</v>
      </c>
      <c r="D29" s="77" t="s">
        <v>0</v>
      </c>
      <c r="E29" s="149"/>
      <c r="F29" s="256">
        <v>200</v>
      </c>
      <c r="G29" s="252" t="s">
        <v>0</v>
      </c>
      <c r="H2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9" s="233" t="str">
        <f>IF(Sklop12[[#This Row],[ZAHTEVANA SHEMA KAKOVOSTI]]&lt;&gt;"",Sklop12[[#This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+Sklop12[[#This Row],[cena/enota brez DDV v EUR]]*Sklop12[[#This Row],[Stopnja DDV (%)]]</f>
        <v>0</v>
      </c>
      <c r="R29" s="236">
        <f>+Sklop12[[#This Row],[cena/enota brez DDV v EUR]]+Sklop12[[#This Row],[Davek (EUR)]]</f>
        <v>0</v>
      </c>
      <c r="S29" s="236">
        <f>+Sklop12[[#This Row],[cena/enota brez DDV v EUR]]*Sklop12[[#This Row],[Okvirna količina]]</f>
        <v>0</v>
      </c>
      <c r="T29" s="236">
        <f>+Sklop12[[#This Row],[Končna cena/enoto mere (EUR) z DDV]]*Sklop12[[#This Row],[Okvirna količina]]</f>
        <v>0</v>
      </c>
      <c r="U29" s="250"/>
    </row>
    <row r="30" spans="1:21" s="55" customFormat="1" ht="12">
      <c r="A30" s="79" t="s">
        <v>16</v>
      </c>
      <c r="B30" s="298" t="s">
        <v>718</v>
      </c>
      <c r="C30" s="242" t="s">
        <v>507</v>
      </c>
      <c r="D30" s="77" t="s">
        <v>0</v>
      </c>
      <c r="E30" s="149"/>
      <c r="F30" s="256">
        <v>200</v>
      </c>
      <c r="G30" s="252" t="s">
        <v>0</v>
      </c>
      <c r="H3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233" t="str">
        <f>IF(Sklop12[[#This Row],[ZAHTEVANA SHEMA KAKOVOSTI]]&lt;&gt;"",Sklop12[[#This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+Sklop12[[#This Row],[cena/enota brez DDV v EUR]]*Sklop12[[#This Row],[Stopnja DDV (%)]]</f>
        <v>0</v>
      </c>
      <c r="R30" s="236">
        <f>+Sklop12[[#This Row],[cena/enota brez DDV v EUR]]+Sklop12[[#This Row],[Davek (EUR)]]</f>
        <v>0</v>
      </c>
      <c r="S30" s="236">
        <f>+Sklop12[[#This Row],[cena/enota brez DDV v EUR]]*Sklop12[[#This Row],[Okvirna količina]]</f>
        <v>0</v>
      </c>
      <c r="T30" s="236">
        <f>+Sklop12[[#This Row],[Končna cena/enoto mere (EUR) z DDV]]*Sklop12[[#This Row],[Okvirna količina]]</f>
        <v>0</v>
      </c>
      <c r="U30" s="250"/>
    </row>
    <row r="31" spans="1:21" s="55" customFormat="1" ht="12">
      <c r="A31" s="79" t="s">
        <v>17</v>
      </c>
      <c r="B31" s="298" t="s">
        <v>545</v>
      </c>
      <c r="C31" s="242" t="s">
        <v>507</v>
      </c>
      <c r="D31" s="77" t="s">
        <v>0</v>
      </c>
      <c r="E31" s="149"/>
      <c r="F31" s="256">
        <v>400</v>
      </c>
      <c r="G31" s="252" t="s">
        <v>0</v>
      </c>
      <c r="H3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31" s="233" t="str">
        <f>IF(Sklop12[[#This Row],[ZAHTEVANA SHEMA KAKOVOSTI]]&lt;&gt;"",Sklop12[[#This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+Sklop12[[#This Row],[cena/enota brez DDV v EUR]]*Sklop12[[#This Row],[Stopnja DDV (%)]]</f>
        <v>0</v>
      </c>
      <c r="R31" s="236">
        <f>+Sklop12[[#This Row],[cena/enota brez DDV v EUR]]+Sklop12[[#This Row],[Davek (EUR)]]</f>
        <v>0</v>
      </c>
      <c r="S31" s="236">
        <f>+Sklop12[[#This Row],[cena/enota brez DDV v EUR]]*Sklop12[[#This Row],[Okvirna količina]]</f>
        <v>0</v>
      </c>
      <c r="T31" s="236">
        <f>+Sklop12[[#This Row],[Končna cena/enoto mere (EUR) z DDV]]*Sklop12[[#This Row],[Okvirna količina]]</f>
        <v>0</v>
      </c>
      <c r="U31" s="250"/>
    </row>
    <row r="32" spans="1:21" s="55" customFormat="1" ht="12">
      <c r="A32" s="79" t="s">
        <v>18</v>
      </c>
      <c r="B32" s="298" t="s">
        <v>719</v>
      </c>
      <c r="C32" s="242" t="s">
        <v>535</v>
      </c>
      <c r="D32" s="77" t="s">
        <v>0</v>
      </c>
      <c r="E32" s="149"/>
      <c r="F32" s="256">
        <v>50</v>
      </c>
      <c r="G32" s="252" t="s">
        <v>0</v>
      </c>
      <c r="H32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2" s="233" t="str">
        <f>IF(Sklop12[[#This Row],[ZAHTEVANA SHEMA KAKOVOSTI]]&lt;&gt;"",Sklop12[[#This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+Sklop12[[#This Row],[cena/enota brez DDV v EUR]]*Sklop12[[#This Row],[Stopnja DDV (%)]]</f>
        <v>0</v>
      </c>
      <c r="R32" s="236">
        <f>+Sklop12[[#This Row],[cena/enota brez DDV v EUR]]+Sklop12[[#This Row],[Davek (EUR)]]</f>
        <v>0</v>
      </c>
      <c r="S32" s="236">
        <f>+Sklop12[[#This Row],[cena/enota brez DDV v EUR]]*Sklop12[[#This Row],[Okvirna količina]]</f>
        <v>0</v>
      </c>
      <c r="T32" s="236">
        <f>+Sklop12[[#This Row],[Končna cena/enoto mere (EUR) z DDV]]*Sklop12[[#This Row],[Okvirna količina]]</f>
        <v>0</v>
      </c>
      <c r="U32" s="250"/>
    </row>
    <row r="33" spans="1:21" s="55" customFormat="1" ht="12">
      <c r="A33" s="79" t="s">
        <v>19</v>
      </c>
      <c r="B33" s="298" t="s">
        <v>544</v>
      </c>
      <c r="C33" s="242" t="s">
        <v>507</v>
      </c>
      <c r="D33" s="77" t="s">
        <v>0</v>
      </c>
      <c r="E33" s="149"/>
      <c r="F33" s="256">
        <v>240</v>
      </c>
      <c r="G33" s="252" t="s">
        <v>0</v>
      </c>
      <c r="H33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33" s="233" t="str">
        <f>IF(Sklop12[[#This Row],[ZAHTEVANA SHEMA KAKOVOSTI]]&lt;&gt;"",Sklop12[[#This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+Sklop12[[#This Row],[cena/enota brez DDV v EUR]]*Sklop12[[#This Row],[Stopnja DDV (%)]]</f>
        <v>0</v>
      </c>
      <c r="R33" s="236">
        <f>+Sklop12[[#This Row],[cena/enota brez DDV v EUR]]+Sklop12[[#This Row],[Davek (EUR)]]</f>
        <v>0</v>
      </c>
      <c r="S33" s="236">
        <f>+Sklop12[[#This Row],[cena/enota brez DDV v EUR]]*Sklop12[[#This Row],[Okvirna količina]]</f>
        <v>0</v>
      </c>
      <c r="T33" s="236">
        <f>+Sklop12[[#This Row],[Končna cena/enoto mere (EUR) z DDV]]*Sklop12[[#This Row],[Okvirna količina]]</f>
        <v>0</v>
      </c>
      <c r="U33" s="250"/>
    </row>
    <row r="34" spans="1:21" s="55" customFormat="1" ht="12">
      <c r="A34" s="79" t="s">
        <v>20</v>
      </c>
      <c r="B34" s="298" t="s">
        <v>720</v>
      </c>
      <c r="C34" s="242" t="s">
        <v>507</v>
      </c>
      <c r="D34" s="77" t="s">
        <v>0</v>
      </c>
      <c r="E34" s="149"/>
      <c r="F34" s="309">
        <v>50</v>
      </c>
      <c r="G34" s="252" t="s">
        <v>0</v>
      </c>
      <c r="H34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233" t="str">
        <f>IF(Sklop12[[#This Row],[ZAHTEVANA SHEMA KAKOVOSTI]]&lt;&gt;"",Sklop12[[#This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+Sklop12[[#This Row],[cena/enota brez DDV v EUR]]*Sklop12[[#This Row],[Stopnja DDV (%)]]</f>
        <v>0</v>
      </c>
      <c r="R34" s="236">
        <f>+Sklop12[[#This Row],[cena/enota brez DDV v EUR]]+Sklop12[[#This Row],[Davek (EUR)]]</f>
        <v>0</v>
      </c>
      <c r="S34" s="236">
        <f>+Sklop12[[#This Row],[cena/enota brez DDV v EUR]]*Sklop12[[#This Row],[Okvirna količina]]</f>
        <v>0</v>
      </c>
      <c r="T34" s="236">
        <f>+Sklop12[[#This Row],[Končna cena/enoto mere (EUR) z DDV]]*Sklop12[[#This Row],[Okvirna količina]]</f>
        <v>0</v>
      </c>
      <c r="U34" s="250"/>
    </row>
    <row r="35" spans="1:21" s="55" customFormat="1" ht="12">
      <c r="A35" s="79" t="s">
        <v>21</v>
      </c>
      <c r="B35" s="298" t="s">
        <v>543</v>
      </c>
      <c r="C35" s="242" t="s">
        <v>535</v>
      </c>
      <c r="D35" s="77" t="s">
        <v>0</v>
      </c>
      <c r="E35" s="149"/>
      <c r="F35" s="256">
        <v>20</v>
      </c>
      <c r="G35" s="252" t="s">
        <v>0</v>
      </c>
      <c r="H35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233" t="str">
        <f>IF(Sklop12[[#This Row],[ZAHTEVANA SHEMA KAKOVOSTI]]&lt;&gt;"",Sklop12[[#This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+Sklop12[[#This Row],[cena/enota brez DDV v EUR]]*Sklop12[[#This Row],[Stopnja DDV (%)]]</f>
        <v>0</v>
      </c>
      <c r="R35" s="236">
        <f>+Sklop12[[#This Row],[cena/enota brez DDV v EUR]]+Sklop12[[#This Row],[Davek (EUR)]]</f>
        <v>0</v>
      </c>
      <c r="S35" s="236">
        <f>+Sklop12[[#This Row],[cena/enota brez DDV v EUR]]*Sklop12[[#This Row],[Okvirna količina]]</f>
        <v>0</v>
      </c>
      <c r="T35" s="236">
        <f>+Sklop12[[#This Row],[Končna cena/enoto mere (EUR) z DDV]]*Sklop12[[#This Row],[Okvirna količina]]</f>
        <v>0</v>
      </c>
      <c r="U35" s="250"/>
    </row>
    <row r="36" spans="1:21" s="55" customFormat="1" ht="24">
      <c r="A36" s="366" t="s">
        <v>22</v>
      </c>
      <c r="B36" s="369" t="s">
        <v>542</v>
      </c>
      <c r="C36" s="361" t="s">
        <v>728</v>
      </c>
      <c r="D36" s="77"/>
      <c r="E36" s="149"/>
      <c r="F36" s="256"/>
      <c r="G36" s="252"/>
      <c r="H36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0</v>
      </c>
      <c r="I36" s="233" t="str">
        <f>IF(Sklop12[[#This Row],[ZAHTEVANA SHEMA KAKOVOSTI]]&lt;&gt;"",Sklop12[[#This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+Sklop12[[#This Row],[cena/enota brez DDV v EUR]]*Sklop12[[#This Row],[Stopnja DDV (%)]]</f>
        <v>0</v>
      </c>
      <c r="R36" s="236">
        <f>+Sklop12[[#This Row],[cena/enota brez DDV v EUR]]+Sklop12[[#This Row],[Davek (EUR)]]</f>
        <v>0</v>
      </c>
      <c r="S36" s="236">
        <f>+Sklop12[[#This Row],[cena/enota brez DDV v EUR]]*Sklop12[[#This Row],[Okvirna količina]]</f>
        <v>0</v>
      </c>
      <c r="T36" s="236">
        <f>+Sklop12[[#This Row],[Končna cena/enoto mere (EUR) z DDV]]*Sklop12[[#This Row],[Okvirna količina]]</f>
        <v>0</v>
      </c>
      <c r="U36" s="250"/>
    </row>
    <row r="37" spans="1:21" s="55" customFormat="1" ht="12">
      <c r="A37" s="79" t="s">
        <v>23</v>
      </c>
      <c r="B37" s="298" t="s">
        <v>541</v>
      </c>
      <c r="C37" s="242" t="s">
        <v>536</v>
      </c>
      <c r="D37" s="77" t="s">
        <v>0</v>
      </c>
      <c r="E37" s="149"/>
      <c r="F37" s="256">
        <v>20</v>
      </c>
      <c r="G37" s="252" t="s">
        <v>0</v>
      </c>
      <c r="H37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7" s="233" t="str">
        <f>IF(Sklop12[[#This Row],[ZAHTEVANA SHEMA KAKOVOSTI]]&lt;&gt;"",Sklop12[[#This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+Sklop12[[#This Row],[cena/enota brez DDV v EUR]]*Sklop12[[#This Row],[Stopnja DDV (%)]]</f>
        <v>0</v>
      </c>
      <c r="R37" s="236">
        <f>+Sklop12[[#This Row],[cena/enota brez DDV v EUR]]+Sklop12[[#This Row],[Davek (EUR)]]</f>
        <v>0</v>
      </c>
      <c r="S37" s="236">
        <f>+Sklop12[[#This Row],[cena/enota brez DDV v EUR]]*Sklop12[[#This Row],[Okvirna količina]]</f>
        <v>0</v>
      </c>
      <c r="T37" s="236">
        <f>+Sklop12[[#This Row],[Končna cena/enoto mere (EUR) z DDV]]*Sklop12[[#This Row],[Okvirna količina]]</f>
        <v>0</v>
      </c>
      <c r="U37" s="250"/>
    </row>
    <row r="38" spans="1:21" s="55" customFormat="1" ht="12">
      <c r="A38" s="79" t="s">
        <v>24</v>
      </c>
      <c r="B38" s="298" t="s">
        <v>540</v>
      </c>
      <c r="C38" s="242" t="s">
        <v>536</v>
      </c>
      <c r="D38" s="77" t="s">
        <v>0</v>
      </c>
      <c r="E38" s="149"/>
      <c r="F38" s="256">
        <v>20</v>
      </c>
      <c r="G38" s="252" t="s">
        <v>0</v>
      </c>
      <c r="H38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8" s="233" t="str">
        <f>IF(Sklop12[[#This Row],[ZAHTEVANA SHEMA KAKOVOSTI]]&lt;&gt;"",Sklop12[[#This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+Sklop12[[#This Row],[cena/enota brez DDV v EUR]]*Sklop12[[#This Row],[Stopnja DDV (%)]]</f>
        <v>0</v>
      </c>
      <c r="R38" s="236">
        <f>+Sklop12[[#This Row],[cena/enota brez DDV v EUR]]+Sklop12[[#This Row],[Davek (EUR)]]</f>
        <v>0</v>
      </c>
      <c r="S38" s="236">
        <f>+Sklop12[[#This Row],[cena/enota brez DDV v EUR]]*Sklop12[[#This Row],[Okvirna količina]]</f>
        <v>0</v>
      </c>
      <c r="T38" s="236">
        <f>+Sklop12[[#This Row],[Končna cena/enoto mere (EUR) z DDV]]*Sklop12[[#This Row],[Okvirna količina]]</f>
        <v>0</v>
      </c>
      <c r="U38" s="250"/>
    </row>
    <row r="39" spans="1:21" s="55" customFormat="1" ht="12">
      <c r="A39" s="79" t="s">
        <v>25</v>
      </c>
      <c r="B39" s="298" t="s">
        <v>539</v>
      </c>
      <c r="C39" s="242" t="s">
        <v>536</v>
      </c>
      <c r="D39" s="77" t="s">
        <v>0</v>
      </c>
      <c r="E39" s="149"/>
      <c r="F39" s="256">
        <v>20</v>
      </c>
      <c r="G39" s="252" t="s">
        <v>0</v>
      </c>
      <c r="H39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233" t="str">
        <f>IF(Sklop12[[#This Row],[ZAHTEVANA SHEMA KAKOVOSTI]]&lt;&gt;"",Sklop12[[#This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+Sklop12[[#This Row],[cena/enota brez DDV v EUR]]*Sklop12[[#This Row],[Stopnja DDV (%)]]</f>
        <v>0</v>
      </c>
      <c r="R39" s="236">
        <f>+Sklop12[[#This Row],[cena/enota brez DDV v EUR]]+Sklop12[[#This Row],[Davek (EUR)]]</f>
        <v>0</v>
      </c>
      <c r="S39" s="236">
        <f>+Sklop12[[#This Row],[cena/enota brez DDV v EUR]]*Sklop12[[#This Row],[Okvirna količina]]</f>
        <v>0</v>
      </c>
      <c r="T39" s="236">
        <f>+Sklop12[[#This Row],[Končna cena/enoto mere (EUR) z DDV]]*Sklop12[[#This Row],[Okvirna količina]]</f>
        <v>0</v>
      </c>
      <c r="U39" s="250"/>
    </row>
    <row r="40" spans="1:21" s="55" customFormat="1" ht="12">
      <c r="A40" s="79" t="s">
        <v>26</v>
      </c>
      <c r="B40" s="298" t="s">
        <v>538</v>
      </c>
      <c r="C40" s="242">
        <v>1</v>
      </c>
      <c r="D40" s="77" t="s">
        <v>0</v>
      </c>
      <c r="E40" s="149"/>
      <c r="F40" s="256">
        <v>150</v>
      </c>
      <c r="G40" s="252" t="s">
        <v>0</v>
      </c>
      <c r="H40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0" s="233" t="str">
        <f>IF(Sklop12[[#This Row],[ZAHTEVANA SHEMA KAKOVOSTI]]&lt;&gt;"",Sklop12[[#This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+Sklop12[[#This Row],[cena/enota brez DDV v EUR]]*Sklop12[[#This Row],[Stopnja DDV (%)]]</f>
        <v>0</v>
      </c>
      <c r="R40" s="236">
        <f>+Sklop12[[#This Row],[cena/enota brez DDV v EUR]]+Sklop12[[#This Row],[Davek (EUR)]]</f>
        <v>0</v>
      </c>
      <c r="S40" s="236">
        <f>+Sklop12[[#This Row],[cena/enota brez DDV v EUR]]*Sklop12[[#This Row],[Okvirna količina]]</f>
        <v>0</v>
      </c>
      <c r="T40" s="236">
        <f>+Sklop12[[#This Row],[Končna cena/enoto mere (EUR) z DDV]]*Sklop12[[#This Row],[Okvirna količina]]</f>
        <v>0</v>
      </c>
      <c r="U40" s="250"/>
    </row>
    <row r="41" spans="1:21" s="55" customFormat="1" ht="12">
      <c r="A41" s="79" t="s">
        <v>27</v>
      </c>
      <c r="B41" s="298" t="s">
        <v>537</v>
      </c>
      <c r="C41" s="242">
        <v>1</v>
      </c>
      <c r="D41" s="77" t="s">
        <v>0</v>
      </c>
      <c r="E41" s="149"/>
      <c r="F41" s="256">
        <v>60</v>
      </c>
      <c r="G41" s="252" t="s">
        <v>0</v>
      </c>
      <c r="H41" s="2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1" s="233" t="str">
        <f>IF(Sklop12[[#This Row],[ZAHTEVANA SHEMA KAKOVOSTI]]&lt;&gt;"",Sklop12[[#This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+Sklop12[[#This Row],[cena/enota brez DDV v EUR]]*Sklop12[[#This Row],[Stopnja DDV (%)]]</f>
        <v>0</v>
      </c>
      <c r="R41" s="236">
        <f>+Sklop12[[#This Row],[cena/enota brez DDV v EUR]]+Sklop12[[#This Row],[Davek (EUR)]]</f>
        <v>0</v>
      </c>
      <c r="S41" s="236">
        <f>+Sklop12[[#This Row],[cena/enota brez DDV v EUR]]*Sklop12[[#This Row],[Okvirna količina]]</f>
        <v>0</v>
      </c>
      <c r="T41" s="236">
        <f>+Sklop12[[#This Row],[Končna cena/enoto mere (EUR) z DDV]]*Sklop12[[#This Row],[Okvirna količina]]</f>
        <v>0</v>
      </c>
      <c r="U41" s="250"/>
    </row>
    <row r="42" spans="1:21">
      <c r="A42" s="209" t="s">
        <v>133</v>
      </c>
      <c r="B42" s="210"/>
      <c r="C42" s="211"/>
      <c r="D42" s="211"/>
      <c r="E42" s="212"/>
      <c r="F42" s="213"/>
      <c r="G42" s="214"/>
      <c r="H42" s="215">
        <f>SUBTOTAL(109,Sklop12[Preračunana masa/volumen/kos na enoto kg])</f>
        <v>4350</v>
      </c>
      <c r="I42" s="215">
        <f>SUBTOTAL(109,Sklop12[Živila iz shem kakovosti (kg)])</f>
        <v>0</v>
      </c>
      <c r="J42" s="213"/>
      <c r="K42" s="216"/>
      <c r="L42" s="216"/>
      <c r="M42" s="217"/>
      <c r="N42" s="218"/>
      <c r="O42" s="218"/>
      <c r="P42" s="218"/>
      <c r="Q42" s="219"/>
      <c r="R42" s="213"/>
      <c r="S42" s="219">
        <f>SUBTOTAL(109,Sklop12[Vrednost za okvirno količino (EUR) brez DDV])</f>
        <v>0</v>
      </c>
      <c r="T42" s="219">
        <f>SUBTOTAL(109,Sklop12[Vrednost za okvirno količino (EUR) z DDV])</f>
        <v>0</v>
      </c>
      <c r="U42" s="220">
        <f>SUBTOTAL(103,Sklop12[Shema kakovosti
(nacionalne, evropske)
])</f>
        <v>0</v>
      </c>
    </row>
    <row r="43" spans="1:21" s="200" customFormat="1">
      <c r="A43" s="188"/>
      <c r="B43" s="189"/>
      <c r="C43" s="190"/>
      <c r="D43" s="190"/>
      <c r="E43" s="191"/>
      <c r="F43" s="192"/>
      <c r="G43" s="193"/>
      <c r="H43" s="194"/>
      <c r="I43" s="194"/>
      <c r="J43" s="192"/>
      <c r="K43" s="195"/>
      <c r="L43" s="195"/>
      <c r="M43" s="196"/>
      <c r="N43" s="197"/>
      <c r="O43" s="197"/>
      <c r="P43" s="197"/>
      <c r="Q43" s="198"/>
      <c r="R43" s="192"/>
      <c r="S43" s="198"/>
      <c r="T43" s="198"/>
      <c r="U43" s="199"/>
    </row>
    <row r="44" spans="1:21">
      <c r="A44" s="48" t="s">
        <v>129</v>
      </c>
      <c r="B44" s="16"/>
      <c r="C44" s="28"/>
      <c r="D44" s="28"/>
      <c r="E44" s="100"/>
      <c r="Q44" s="48"/>
      <c r="R44" s="48"/>
      <c r="S44" s="48"/>
      <c r="T44" s="48"/>
    </row>
    <row r="45" spans="1:21">
      <c r="A45" s="11" t="s">
        <v>131</v>
      </c>
      <c r="B45" s="16"/>
      <c r="C45" s="28"/>
      <c r="D45" s="28"/>
      <c r="E45" s="100"/>
    </row>
    <row r="46" spans="1:21">
      <c r="A46" s="95" t="s">
        <v>175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1">
      <c r="A47" s="109" t="s">
        <v>168</v>
      </c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  <c r="R47" s="108"/>
      <c r="S47" s="108"/>
      <c r="T47" s="108"/>
      <c r="U47" s="108"/>
    </row>
    <row r="48" spans="1:21">
      <c r="A48" s="329" t="s">
        <v>187</v>
      </c>
      <c r="B48" s="329"/>
      <c r="C48" s="329"/>
      <c r="D48" s="329"/>
      <c r="E48" s="329"/>
      <c r="F48" s="329"/>
      <c r="G48" s="329"/>
      <c r="H48" s="329"/>
      <c r="I48" s="329"/>
      <c r="J48" s="329"/>
      <c r="K48" s="329"/>
      <c r="L48" s="32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0"/>
    </row>
    <row r="53" spans="1:21">
      <c r="B53" s="16"/>
      <c r="C53" s="28"/>
      <c r="D53" s="28"/>
      <c r="E53" s="100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49:P1048576 U49:U1048576 J1:P46 U1:U46" name="Obseg1"/>
    <protectedRange sqref="J47:P47 U47" name="Obseg1_1_1"/>
    <protectedRange sqref="J48:P48 U48" name="Obseg1_1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323"/>
  <sheetViews>
    <sheetView topLeftCell="A40" zoomScaleNormal="100" zoomScaleSheetLayoutView="100" workbookViewId="0">
      <selection activeCell="C73" sqref="C73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140625" style="27" bestFit="1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pred_rekapitulacija'!B26</f>
        <v>KRUH, PEKOVSKO PECIVO, OSTALI PEKOVSKI IZDELKI, KEKSI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176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0" t="s">
        <v>724</v>
      </c>
      <c r="C16" s="143">
        <v>80</v>
      </c>
      <c r="D16" s="143" t="s">
        <v>110</v>
      </c>
      <c r="E16" s="146"/>
      <c r="F16" s="202">
        <v>2000</v>
      </c>
      <c r="G16" s="142" t="s">
        <v>188</v>
      </c>
      <c r="H16" s="14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250"/>
    </row>
    <row r="17" spans="1:21" s="55" customFormat="1" ht="12">
      <c r="A17" s="79" t="s">
        <v>3</v>
      </c>
      <c r="B17" s="229" t="s">
        <v>630</v>
      </c>
      <c r="C17" s="143">
        <v>80</v>
      </c>
      <c r="D17" s="143" t="s">
        <v>110</v>
      </c>
      <c r="E17" s="265"/>
      <c r="F17" s="266">
        <v>4500</v>
      </c>
      <c r="G17" s="268" t="s">
        <v>188</v>
      </c>
      <c r="H1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7" s="231" t="str">
        <f>IF(Sklop13[[#This Row],[ZAHTEVANA SHEMA KAKOVOSTI]]&lt;&gt;"",Sklop13[[#This Row],[Preračunana masa/volumen/kos na enoto kg]],"")</f>
        <v/>
      </c>
      <c r="J17" s="234"/>
      <c r="K17" s="253"/>
      <c r="L17" s="253"/>
      <c r="M17" s="247"/>
      <c r="N17" s="236"/>
      <c r="O17" s="236"/>
      <c r="P17" s="248"/>
      <c r="Q17" s="236">
        <f>+Sklop13[[#This Row],[cena/enota brez DDV v EUR]]*Sklop13[[#This Row],[Stopnja DDV (%)]]</f>
        <v>0</v>
      </c>
      <c r="R17" s="236">
        <f>+Sklop13[[#This Row],[cena/enota brez DDV v EUR]]+Sklop13[[#This Row],[Davek (EUR)]]</f>
        <v>0</v>
      </c>
      <c r="S17" s="236">
        <f>+Sklop13[[#This Row],[cena/enota brez DDV v EUR]]*Sklop13[[#This Row],[Okvirna količina]]</f>
        <v>0</v>
      </c>
      <c r="T17" s="236">
        <f>+Sklop13[[#This Row],[Končna cena/enoto mere (EUR) z DDV]]*Sklop13[[#This Row],[Okvirna količina]]</f>
        <v>0</v>
      </c>
      <c r="U17" s="250"/>
    </row>
    <row r="18" spans="1:21" s="55" customFormat="1" ht="24">
      <c r="A18" s="366" t="s">
        <v>4</v>
      </c>
      <c r="B18" s="367" t="s">
        <v>629</v>
      </c>
      <c r="C18" s="361" t="s">
        <v>728</v>
      </c>
      <c r="D18" s="143"/>
      <c r="E18" s="265"/>
      <c r="F18" s="266"/>
      <c r="G18" s="268"/>
      <c r="H1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18" s="231" t="str">
        <f>IF(Sklop13[[#This Row],[ZAHTEVANA SHEMA KAKOVOSTI]]&lt;&gt;"",Sklop13[[#This Row],[Preračunana masa/volumen/kos na enoto kg]],"")</f>
        <v/>
      </c>
      <c r="J18" s="234"/>
      <c r="K18" s="253"/>
      <c r="L18" s="253"/>
      <c r="M18" s="247"/>
      <c r="N18" s="236"/>
      <c r="O18" s="236"/>
      <c r="P18" s="248"/>
      <c r="Q18" s="236">
        <f>+Sklop13[[#This Row],[cena/enota brez DDV v EUR]]*Sklop13[[#This Row],[Stopnja DDV (%)]]</f>
        <v>0</v>
      </c>
      <c r="R18" s="236">
        <f>+Sklop13[[#This Row],[cena/enota brez DDV v EUR]]+Sklop13[[#This Row],[Davek (EUR)]]</f>
        <v>0</v>
      </c>
      <c r="S18" s="236">
        <f>+Sklop13[[#This Row],[cena/enota brez DDV v EUR]]*Sklop13[[#This Row],[Okvirna količina]]</f>
        <v>0</v>
      </c>
      <c r="T18" s="236">
        <f>+Sklop13[[#This Row],[Končna cena/enoto mere (EUR) z DDV]]*Sklop13[[#This Row],[Okvirna količina]]</f>
        <v>0</v>
      </c>
      <c r="U18" s="250"/>
    </row>
    <row r="19" spans="1:21" s="55" customFormat="1" ht="12">
      <c r="A19" s="79" t="s">
        <v>5</v>
      </c>
      <c r="B19" s="229" t="s">
        <v>628</v>
      </c>
      <c r="C19" s="143">
        <v>80</v>
      </c>
      <c r="D19" s="143" t="s">
        <v>110</v>
      </c>
      <c r="E19" s="265"/>
      <c r="F19" s="266">
        <v>4500</v>
      </c>
      <c r="G19" s="268" t="s">
        <v>188</v>
      </c>
      <c r="H1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" s="231" t="str">
        <f>IF(Sklop13[[#This Row],[ZAHTEVANA SHEMA KAKOVOSTI]]&lt;&gt;"",Sklop13[[#This Row],[Preračunana masa/volumen/kos na enoto kg]],"")</f>
        <v/>
      </c>
      <c r="J19" s="234"/>
      <c r="K19" s="253"/>
      <c r="L19" s="253"/>
      <c r="M19" s="247"/>
      <c r="N19" s="236"/>
      <c r="O19" s="236"/>
      <c r="P19" s="248"/>
      <c r="Q19" s="236">
        <f>+Sklop13[[#This Row],[cena/enota brez DDV v EUR]]*Sklop13[[#This Row],[Stopnja DDV (%)]]</f>
        <v>0</v>
      </c>
      <c r="R19" s="236">
        <f>+Sklop13[[#This Row],[cena/enota brez DDV v EUR]]+Sklop13[[#This Row],[Davek (EUR)]]</f>
        <v>0</v>
      </c>
      <c r="S19" s="236">
        <f>+Sklop13[[#This Row],[cena/enota brez DDV v EUR]]*Sklop13[[#This Row],[Okvirna količina]]</f>
        <v>0</v>
      </c>
      <c r="T19" s="236">
        <f>+Sklop13[[#This Row],[Končna cena/enoto mere (EUR) z DDV]]*Sklop13[[#This Row],[Okvirna količina]]</f>
        <v>0</v>
      </c>
      <c r="U19" s="250"/>
    </row>
    <row r="20" spans="1:21" s="55" customFormat="1" ht="12">
      <c r="A20" s="79" t="s">
        <v>6</v>
      </c>
      <c r="B20" s="229" t="s">
        <v>627</v>
      </c>
      <c r="C20" s="143">
        <v>80</v>
      </c>
      <c r="D20" s="143" t="s">
        <v>110</v>
      </c>
      <c r="E20" s="265"/>
      <c r="F20" s="266">
        <v>4500</v>
      </c>
      <c r="G20" s="268" t="s">
        <v>188</v>
      </c>
      <c r="H2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20" s="231" t="str">
        <f>IF(Sklop13[[#This Row],[ZAHTEVANA SHEMA KAKOVOSTI]]&lt;&gt;"",Sklop13[[#This Row],[Preračunana masa/volumen/kos na enoto kg]],"")</f>
        <v/>
      </c>
      <c r="J20" s="234"/>
      <c r="K20" s="253"/>
      <c r="L20" s="253"/>
      <c r="M20" s="247"/>
      <c r="N20" s="236"/>
      <c r="O20" s="236"/>
      <c r="P20" s="248"/>
      <c r="Q20" s="236">
        <f>+Sklop13[[#This Row],[cena/enota brez DDV v EUR]]*Sklop13[[#This Row],[Stopnja DDV (%)]]</f>
        <v>0</v>
      </c>
      <c r="R20" s="236">
        <f>+Sklop13[[#This Row],[cena/enota brez DDV v EUR]]+Sklop13[[#This Row],[Davek (EUR)]]</f>
        <v>0</v>
      </c>
      <c r="S20" s="236">
        <f>+Sklop13[[#This Row],[cena/enota brez DDV v EUR]]*Sklop13[[#This Row],[Okvirna količina]]</f>
        <v>0</v>
      </c>
      <c r="T20" s="236">
        <f>+Sklop13[[#This Row],[Končna cena/enoto mere (EUR) z DDV]]*Sklop13[[#This Row],[Okvirna količina]]</f>
        <v>0</v>
      </c>
      <c r="U20" s="250"/>
    </row>
    <row r="21" spans="1:21" s="55" customFormat="1" ht="12">
      <c r="A21" s="79" t="s">
        <v>7</v>
      </c>
      <c r="B21" s="229" t="s">
        <v>626</v>
      </c>
      <c r="C21" s="143">
        <v>80</v>
      </c>
      <c r="D21" s="143" t="s">
        <v>110</v>
      </c>
      <c r="E21" s="265"/>
      <c r="F21" s="266">
        <v>2000</v>
      </c>
      <c r="G21" s="268" t="s">
        <v>188</v>
      </c>
      <c r="H2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1" s="231" t="str">
        <f>IF(Sklop13[[#This Row],[ZAHTEVANA SHEMA KAKOVOSTI]]&lt;&gt;"",Sklop13[[#This Row],[Preračunana masa/volumen/kos na enoto kg]],"")</f>
        <v/>
      </c>
      <c r="J21" s="234"/>
      <c r="K21" s="253"/>
      <c r="L21" s="253"/>
      <c r="M21" s="247"/>
      <c r="N21" s="236"/>
      <c r="O21" s="236"/>
      <c r="P21" s="248"/>
      <c r="Q21" s="236">
        <f>+Sklop13[[#This Row],[cena/enota brez DDV v EUR]]*Sklop13[[#This Row],[Stopnja DDV (%)]]</f>
        <v>0</v>
      </c>
      <c r="R21" s="236">
        <f>+Sklop13[[#This Row],[cena/enota brez DDV v EUR]]+Sklop13[[#This Row],[Davek (EUR)]]</f>
        <v>0</v>
      </c>
      <c r="S21" s="236">
        <f>+Sklop13[[#This Row],[cena/enota brez DDV v EUR]]*Sklop13[[#This Row],[Okvirna količina]]</f>
        <v>0</v>
      </c>
      <c r="T21" s="236">
        <f>+Sklop13[[#This Row],[Končna cena/enoto mere (EUR) z DDV]]*Sklop13[[#This Row],[Okvirna količina]]</f>
        <v>0</v>
      </c>
      <c r="U21" s="250"/>
    </row>
    <row r="22" spans="1:21" s="55" customFormat="1" ht="12">
      <c r="A22" s="79" t="s">
        <v>8</v>
      </c>
      <c r="B22" s="229" t="s">
        <v>625</v>
      </c>
      <c r="C22" s="143">
        <v>80</v>
      </c>
      <c r="D22" s="143" t="s">
        <v>110</v>
      </c>
      <c r="E22" s="265"/>
      <c r="F22" s="266">
        <v>900</v>
      </c>
      <c r="G22" s="268" t="s">
        <v>188</v>
      </c>
      <c r="H2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72</v>
      </c>
      <c r="I22" s="231" t="str">
        <f>IF(Sklop13[[#This Row],[ZAHTEVANA SHEMA KAKOVOSTI]]&lt;&gt;"",Sklop13[[#This Row],[Preračunana masa/volumen/kos na enoto kg]],"")</f>
        <v/>
      </c>
      <c r="J22" s="234"/>
      <c r="K22" s="253"/>
      <c r="L22" s="253"/>
      <c r="M22" s="247"/>
      <c r="N22" s="236"/>
      <c r="O22" s="236"/>
      <c r="P22" s="248"/>
      <c r="Q22" s="236">
        <f>+Sklop13[[#This Row],[cena/enota brez DDV v EUR]]*Sklop13[[#This Row],[Stopnja DDV (%)]]</f>
        <v>0</v>
      </c>
      <c r="R22" s="236">
        <f>+Sklop13[[#This Row],[cena/enota brez DDV v EUR]]+Sklop13[[#This Row],[Davek (EUR)]]</f>
        <v>0</v>
      </c>
      <c r="S22" s="236">
        <f>+Sklop13[[#This Row],[cena/enota brez DDV v EUR]]*Sklop13[[#This Row],[Okvirna količina]]</f>
        <v>0</v>
      </c>
      <c r="T22" s="236">
        <f>+Sklop13[[#This Row],[Končna cena/enoto mere (EUR) z DDV]]*Sklop13[[#This Row],[Okvirna količina]]</f>
        <v>0</v>
      </c>
      <c r="U22" s="250"/>
    </row>
    <row r="23" spans="1:21" s="55" customFormat="1" ht="12">
      <c r="A23" s="79" t="s">
        <v>9</v>
      </c>
      <c r="B23" s="229" t="s">
        <v>568</v>
      </c>
      <c r="C23" s="242" t="s">
        <v>215</v>
      </c>
      <c r="D23" s="143" t="s">
        <v>0</v>
      </c>
      <c r="E23" s="265"/>
      <c r="F23" s="266">
        <v>240</v>
      </c>
      <c r="G23" s="268" t="s">
        <v>0</v>
      </c>
      <c r="H2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3" s="231" t="str">
        <f>IF(Sklop13[[#This Row],[ZAHTEVANA SHEMA KAKOVOSTI]]&lt;&gt;"",Sklop13[[#This Row],[Preračunana masa/volumen/kos na enoto kg]],"")</f>
        <v/>
      </c>
      <c r="J23" s="234"/>
      <c r="K23" s="253"/>
      <c r="L23" s="253"/>
      <c r="M23" s="247"/>
      <c r="N23" s="236"/>
      <c r="O23" s="236"/>
      <c r="P23" s="248"/>
      <c r="Q23" s="236">
        <f>+Sklop13[[#This Row],[cena/enota brez DDV v EUR]]*Sklop13[[#This Row],[Stopnja DDV (%)]]</f>
        <v>0</v>
      </c>
      <c r="R23" s="236">
        <f>+Sklop13[[#This Row],[cena/enota brez DDV v EUR]]+Sklop13[[#This Row],[Davek (EUR)]]</f>
        <v>0</v>
      </c>
      <c r="S23" s="236">
        <f>+Sklop13[[#This Row],[cena/enota brez DDV v EUR]]*Sklop13[[#This Row],[Okvirna količina]]</f>
        <v>0</v>
      </c>
      <c r="T23" s="236">
        <f>+Sklop13[[#This Row],[Končna cena/enoto mere (EUR) z DDV]]*Sklop13[[#This Row],[Okvirna količina]]</f>
        <v>0</v>
      </c>
      <c r="U23" s="250"/>
    </row>
    <row r="24" spans="1:21" s="55" customFormat="1" ht="24">
      <c r="A24" s="366" t="s">
        <v>10</v>
      </c>
      <c r="B24" s="367" t="s">
        <v>558</v>
      </c>
      <c r="C24" s="361" t="s">
        <v>728</v>
      </c>
      <c r="D24" s="362"/>
      <c r="E24" s="363"/>
      <c r="F24" s="364"/>
      <c r="G24" s="365"/>
      <c r="H2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4" s="231" t="str">
        <f>IF(Sklop13[[#This Row],[ZAHTEVANA SHEMA KAKOVOSTI]]&lt;&gt;"",Sklop13[[#This Row],[Preračunana masa/volumen/kos na enoto kg]],"")</f>
        <v/>
      </c>
      <c r="J24" s="234"/>
      <c r="K24" s="253"/>
      <c r="L24" s="253"/>
      <c r="M24" s="247"/>
      <c r="N24" s="236"/>
      <c r="O24" s="236"/>
      <c r="P24" s="248"/>
      <c r="Q24" s="236">
        <f>+Sklop13[[#This Row],[cena/enota brez DDV v EUR]]*Sklop13[[#This Row],[Stopnja DDV (%)]]</f>
        <v>0</v>
      </c>
      <c r="R24" s="236">
        <f>+Sklop13[[#This Row],[cena/enota brez DDV v EUR]]+Sklop13[[#This Row],[Davek (EUR)]]</f>
        <v>0</v>
      </c>
      <c r="S24" s="236">
        <f>+Sklop13[[#This Row],[cena/enota brez DDV v EUR]]*Sklop13[[#This Row],[Okvirna količina]]</f>
        <v>0</v>
      </c>
      <c r="T24" s="236">
        <f>+Sklop13[[#This Row],[Končna cena/enoto mere (EUR) z DDV]]*Sklop13[[#This Row],[Okvirna količina]]</f>
        <v>0</v>
      </c>
      <c r="U24" s="250"/>
    </row>
    <row r="25" spans="1:21" s="55" customFormat="1" ht="24">
      <c r="A25" s="366" t="s">
        <v>11</v>
      </c>
      <c r="B25" s="367" t="s">
        <v>559</v>
      </c>
      <c r="C25" s="361" t="s">
        <v>728</v>
      </c>
      <c r="D25" s="362"/>
      <c r="E25" s="363"/>
      <c r="F25" s="364"/>
      <c r="G25" s="365"/>
      <c r="H2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5" s="231" t="str">
        <f>IF(Sklop13[[#This Row],[ZAHTEVANA SHEMA KAKOVOSTI]]&lt;&gt;"",Sklop13[[#This Row],[Preračunana masa/volumen/kos na enoto kg]],"")</f>
        <v/>
      </c>
      <c r="J25" s="234"/>
      <c r="K25" s="253"/>
      <c r="L25" s="253"/>
      <c r="M25" s="247"/>
      <c r="N25" s="236"/>
      <c r="O25" s="236"/>
      <c r="P25" s="248"/>
      <c r="Q25" s="236">
        <f>+Sklop13[[#This Row],[cena/enota brez DDV v EUR]]*Sklop13[[#This Row],[Stopnja DDV (%)]]</f>
        <v>0</v>
      </c>
      <c r="R25" s="236">
        <f>+Sklop13[[#This Row],[cena/enota brez DDV v EUR]]+Sklop13[[#This Row],[Davek (EUR)]]</f>
        <v>0</v>
      </c>
      <c r="S25" s="236">
        <f>+Sklop13[[#This Row],[cena/enota brez DDV v EUR]]*Sklop13[[#This Row],[Okvirna količina]]</f>
        <v>0</v>
      </c>
      <c r="T25" s="236">
        <f>+Sklop13[[#This Row],[Končna cena/enoto mere (EUR) z DDV]]*Sklop13[[#This Row],[Okvirna količina]]</f>
        <v>0</v>
      </c>
      <c r="U25" s="250"/>
    </row>
    <row r="26" spans="1:21" s="55" customFormat="1" ht="24">
      <c r="A26" s="366" t="s">
        <v>12</v>
      </c>
      <c r="B26" s="367" t="s">
        <v>560</v>
      </c>
      <c r="C26" s="361" t="s">
        <v>728</v>
      </c>
      <c r="D26" s="362"/>
      <c r="E26" s="363"/>
      <c r="F26" s="364"/>
      <c r="G26" s="365"/>
      <c r="H2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6" s="231" t="str">
        <f>IF(Sklop13[[#This Row],[ZAHTEVANA SHEMA KAKOVOSTI]]&lt;&gt;"",Sklop13[[#This Row],[Preračunana masa/volumen/kos na enoto kg]],"")</f>
        <v/>
      </c>
      <c r="J26" s="234"/>
      <c r="K26" s="253"/>
      <c r="L26" s="253"/>
      <c r="M26" s="247"/>
      <c r="N26" s="236"/>
      <c r="O26" s="236"/>
      <c r="P26" s="248"/>
      <c r="Q26" s="236">
        <f>+Sklop13[[#This Row],[cena/enota brez DDV v EUR]]*Sklop13[[#This Row],[Stopnja DDV (%)]]</f>
        <v>0</v>
      </c>
      <c r="R26" s="236">
        <f>+Sklop13[[#This Row],[cena/enota brez DDV v EUR]]+Sklop13[[#This Row],[Davek (EUR)]]</f>
        <v>0</v>
      </c>
      <c r="S26" s="236">
        <f>+Sklop13[[#This Row],[cena/enota brez DDV v EUR]]*Sklop13[[#This Row],[Okvirna količina]]</f>
        <v>0</v>
      </c>
      <c r="T26" s="236">
        <f>+Sklop13[[#This Row],[Končna cena/enoto mere (EUR) z DDV]]*Sklop13[[#This Row],[Okvirna količina]]</f>
        <v>0</v>
      </c>
      <c r="U26" s="250"/>
    </row>
    <row r="27" spans="1:21" s="55" customFormat="1" ht="24">
      <c r="A27" s="366" t="s">
        <v>13</v>
      </c>
      <c r="B27" s="367" t="s">
        <v>561</v>
      </c>
      <c r="C27" s="361" t="s">
        <v>728</v>
      </c>
      <c r="D27" s="362"/>
      <c r="E27" s="363"/>
      <c r="F27" s="364"/>
      <c r="G27" s="365"/>
      <c r="H2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7" s="231" t="str">
        <f>IF(Sklop13[[#This Row],[ZAHTEVANA SHEMA KAKOVOSTI]]&lt;&gt;"",Sklop13[[#This Row],[Preračunana masa/volumen/kos na enoto kg]],"")</f>
        <v/>
      </c>
      <c r="J27" s="234"/>
      <c r="K27" s="253"/>
      <c r="L27" s="253"/>
      <c r="M27" s="247"/>
      <c r="N27" s="236"/>
      <c r="O27" s="236"/>
      <c r="P27" s="248"/>
      <c r="Q27" s="236">
        <f>+Sklop13[[#This Row],[cena/enota brez DDV v EUR]]*Sklop13[[#This Row],[Stopnja DDV (%)]]</f>
        <v>0</v>
      </c>
      <c r="R27" s="236">
        <f>+Sklop13[[#This Row],[cena/enota brez DDV v EUR]]+Sklop13[[#This Row],[Davek (EUR)]]</f>
        <v>0</v>
      </c>
      <c r="S27" s="236">
        <f>+Sklop13[[#This Row],[cena/enota brez DDV v EUR]]*Sklop13[[#This Row],[Okvirna količina]]</f>
        <v>0</v>
      </c>
      <c r="T27" s="236">
        <f>+Sklop13[[#This Row],[Končna cena/enoto mere (EUR) z DDV]]*Sklop13[[#This Row],[Okvirna količina]]</f>
        <v>0</v>
      </c>
      <c r="U27" s="250"/>
    </row>
    <row r="28" spans="1:21" s="55" customFormat="1" ht="24">
      <c r="A28" s="366" t="s">
        <v>14</v>
      </c>
      <c r="B28" s="367" t="s">
        <v>562</v>
      </c>
      <c r="C28" s="361" t="s">
        <v>728</v>
      </c>
      <c r="D28" s="362"/>
      <c r="E28" s="363"/>
      <c r="F28" s="364"/>
      <c r="G28" s="365"/>
      <c r="H2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28" s="231" t="str">
        <f>IF(Sklop13[[#This Row],[ZAHTEVANA SHEMA KAKOVOSTI]]&lt;&gt;"",Sklop13[[#This Row],[Preračunana masa/volumen/kos na enoto kg]],"")</f>
        <v/>
      </c>
      <c r="J28" s="234"/>
      <c r="K28" s="253"/>
      <c r="L28" s="253"/>
      <c r="M28" s="247"/>
      <c r="N28" s="236"/>
      <c r="O28" s="236"/>
      <c r="P28" s="248"/>
      <c r="Q28" s="236">
        <f>+Sklop13[[#This Row],[cena/enota brez DDV v EUR]]*Sklop13[[#This Row],[Stopnja DDV (%)]]</f>
        <v>0</v>
      </c>
      <c r="R28" s="236">
        <f>+Sklop13[[#This Row],[cena/enota brez DDV v EUR]]+Sklop13[[#This Row],[Davek (EUR)]]</f>
        <v>0</v>
      </c>
      <c r="S28" s="236">
        <f>+Sklop13[[#This Row],[cena/enota brez DDV v EUR]]*Sklop13[[#This Row],[Okvirna količina]]</f>
        <v>0</v>
      </c>
      <c r="T28" s="236">
        <f>+Sklop13[[#This Row],[Končna cena/enoto mere (EUR) z DDV]]*Sklop13[[#This Row],[Okvirna količina]]</f>
        <v>0</v>
      </c>
      <c r="U28" s="250"/>
    </row>
    <row r="29" spans="1:21" s="55" customFormat="1" ht="12">
      <c r="A29" s="79" t="s">
        <v>15</v>
      </c>
      <c r="B29" s="229" t="s">
        <v>563</v>
      </c>
      <c r="C29" s="242" t="s">
        <v>111</v>
      </c>
      <c r="D29" s="143" t="s">
        <v>0</v>
      </c>
      <c r="E29" s="265"/>
      <c r="F29" s="266">
        <v>20</v>
      </c>
      <c r="G29" s="268" t="s">
        <v>0</v>
      </c>
      <c r="H2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231" t="str">
        <f>IF(Sklop13[[#This Row],[ZAHTEVANA SHEMA KAKOVOSTI]]&lt;&gt;"",Sklop13[[#This Row],[Preračunana masa/volumen/kos na enoto kg]],"")</f>
        <v/>
      </c>
      <c r="J29" s="234"/>
      <c r="K29" s="253"/>
      <c r="L29" s="253"/>
      <c r="M29" s="247"/>
      <c r="N29" s="236"/>
      <c r="O29" s="236"/>
      <c r="P29" s="248"/>
      <c r="Q29" s="236">
        <f>+Sklop13[[#This Row],[cena/enota brez DDV v EUR]]*Sklop13[[#This Row],[Stopnja DDV (%)]]</f>
        <v>0</v>
      </c>
      <c r="R29" s="236">
        <f>+Sklop13[[#This Row],[cena/enota brez DDV v EUR]]+Sklop13[[#This Row],[Davek (EUR)]]</f>
        <v>0</v>
      </c>
      <c r="S29" s="236">
        <f>+Sklop13[[#This Row],[cena/enota brez DDV v EUR]]*Sklop13[[#This Row],[Okvirna količina]]</f>
        <v>0</v>
      </c>
      <c r="T29" s="236">
        <f>+Sklop13[[#This Row],[Končna cena/enoto mere (EUR) z DDV]]*Sklop13[[#This Row],[Okvirna količina]]</f>
        <v>0</v>
      </c>
      <c r="U29" s="250"/>
    </row>
    <row r="30" spans="1:21" s="55" customFormat="1" ht="12">
      <c r="A30" s="79" t="s">
        <v>16</v>
      </c>
      <c r="B30" s="229" t="s">
        <v>624</v>
      </c>
      <c r="C30" s="143">
        <v>80</v>
      </c>
      <c r="D30" s="143" t="s">
        <v>110</v>
      </c>
      <c r="E30" s="265"/>
      <c r="F30" s="266">
        <v>3000</v>
      </c>
      <c r="G30" s="268" t="s">
        <v>188</v>
      </c>
      <c r="H3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30" s="231" t="str">
        <f>IF(Sklop13[[#This Row],[ZAHTEVANA SHEMA KAKOVOSTI]]&lt;&gt;"",Sklop13[[#This Row],[Preračunana masa/volumen/kos na enoto kg]],"")</f>
        <v/>
      </c>
      <c r="J30" s="234"/>
      <c r="K30" s="253"/>
      <c r="L30" s="253"/>
      <c r="M30" s="247"/>
      <c r="N30" s="236"/>
      <c r="O30" s="236"/>
      <c r="P30" s="248"/>
      <c r="Q30" s="236">
        <f>+Sklop13[[#This Row],[cena/enota brez DDV v EUR]]*Sklop13[[#This Row],[Stopnja DDV (%)]]</f>
        <v>0</v>
      </c>
      <c r="R30" s="236">
        <f>+Sklop13[[#This Row],[cena/enota brez DDV v EUR]]+Sklop13[[#This Row],[Davek (EUR)]]</f>
        <v>0</v>
      </c>
      <c r="S30" s="236">
        <f>+Sklop13[[#This Row],[cena/enota brez DDV v EUR]]*Sklop13[[#This Row],[Okvirna količina]]</f>
        <v>0</v>
      </c>
      <c r="T30" s="236">
        <f>+Sklop13[[#This Row],[Končna cena/enoto mere (EUR) z DDV]]*Sklop13[[#This Row],[Okvirna količina]]</f>
        <v>0</v>
      </c>
      <c r="U30" s="250"/>
    </row>
    <row r="31" spans="1:21" s="55" customFormat="1" ht="12">
      <c r="A31" s="79" t="s">
        <v>17</v>
      </c>
      <c r="B31" s="229" t="s">
        <v>623</v>
      </c>
      <c r="C31" s="143">
        <v>80</v>
      </c>
      <c r="D31" s="143" t="s">
        <v>110</v>
      </c>
      <c r="E31" s="265"/>
      <c r="F31" s="266">
        <v>3500</v>
      </c>
      <c r="G31" s="268" t="s">
        <v>188</v>
      </c>
      <c r="H3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1" s="231" t="str">
        <f>IF(Sklop13[[#This Row],[ZAHTEVANA SHEMA KAKOVOSTI]]&lt;&gt;"",Sklop13[[#This Row],[Preračunana masa/volumen/kos na enoto kg]],"")</f>
        <v/>
      </c>
      <c r="J31" s="234"/>
      <c r="K31" s="253"/>
      <c r="L31" s="253"/>
      <c r="M31" s="247"/>
      <c r="N31" s="236"/>
      <c r="O31" s="236"/>
      <c r="P31" s="248"/>
      <c r="Q31" s="236">
        <f>+Sklop13[[#This Row],[cena/enota brez DDV v EUR]]*Sklop13[[#This Row],[Stopnja DDV (%)]]</f>
        <v>0</v>
      </c>
      <c r="R31" s="236">
        <f>+Sklop13[[#This Row],[cena/enota brez DDV v EUR]]+Sklop13[[#This Row],[Davek (EUR)]]</f>
        <v>0</v>
      </c>
      <c r="S31" s="236">
        <f>+Sklop13[[#This Row],[cena/enota brez DDV v EUR]]*Sklop13[[#This Row],[Okvirna količina]]</f>
        <v>0</v>
      </c>
      <c r="T31" s="236">
        <f>+Sklop13[[#This Row],[Končna cena/enoto mere (EUR) z DDV]]*Sklop13[[#This Row],[Okvirna količina]]</f>
        <v>0</v>
      </c>
      <c r="U31" s="250"/>
    </row>
    <row r="32" spans="1:21" s="55" customFormat="1" ht="12">
      <c r="A32" s="79" t="s">
        <v>18</v>
      </c>
      <c r="B32" s="229" t="s">
        <v>564</v>
      </c>
      <c r="C32" s="143">
        <v>80</v>
      </c>
      <c r="D32" s="143" t="s">
        <v>110</v>
      </c>
      <c r="E32" s="265"/>
      <c r="F32" s="266">
        <v>2000</v>
      </c>
      <c r="G32" s="268" t="s">
        <v>188</v>
      </c>
      <c r="H3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231" t="str">
        <f>IF(Sklop13[[#This Row],[ZAHTEVANA SHEMA KAKOVOSTI]]&lt;&gt;"",Sklop13[[#This Row],[Preračunana masa/volumen/kos na enoto kg]],"")</f>
        <v/>
      </c>
      <c r="J32" s="234"/>
      <c r="K32" s="253"/>
      <c r="L32" s="253"/>
      <c r="M32" s="247"/>
      <c r="N32" s="236"/>
      <c r="O32" s="236"/>
      <c r="P32" s="248"/>
      <c r="Q32" s="236">
        <f>+Sklop13[[#This Row],[cena/enota brez DDV v EUR]]*Sklop13[[#This Row],[Stopnja DDV (%)]]</f>
        <v>0</v>
      </c>
      <c r="R32" s="236">
        <f>+Sklop13[[#This Row],[cena/enota brez DDV v EUR]]+Sklop13[[#This Row],[Davek (EUR)]]</f>
        <v>0</v>
      </c>
      <c r="S32" s="236">
        <f>+Sklop13[[#This Row],[cena/enota brez DDV v EUR]]*Sklop13[[#This Row],[Okvirna količina]]</f>
        <v>0</v>
      </c>
      <c r="T32" s="236">
        <f>+Sklop13[[#This Row],[Končna cena/enoto mere (EUR) z DDV]]*Sklop13[[#This Row],[Okvirna količina]]</f>
        <v>0</v>
      </c>
      <c r="U32" s="250"/>
    </row>
    <row r="33" spans="1:21" s="55" customFormat="1" ht="12">
      <c r="A33" s="79" t="s">
        <v>19</v>
      </c>
      <c r="B33" s="229" t="s">
        <v>622</v>
      </c>
      <c r="C33" s="361">
        <v>100</v>
      </c>
      <c r="D33" s="143" t="s">
        <v>110</v>
      </c>
      <c r="E33" s="265"/>
      <c r="F33" s="266">
        <v>800</v>
      </c>
      <c r="G33" s="268" t="s">
        <v>188</v>
      </c>
      <c r="H3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231" t="str">
        <f>IF(Sklop13[[#This Row],[ZAHTEVANA SHEMA KAKOVOSTI]]&lt;&gt;"",Sklop13[[#This Row],[Preračunana masa/volumen/kos na enoto kg]],"")</f>
        <v/>
      </c>
      <c r="J33" s="234"/>
      <c r="K33" s="253"/>
      <c r="L33" s="253"/>
      <c r="M33" s="247"/>
      <c r="N33" s="236"/>
      <c r="O33" s="236"/>
      <c r="P33" s="248"/>
      <c r="Q33" s="236">
        <f>+Sklop13[[#This Row],[cena/enota brez DDV v EUR]]*Sklop13[[#This Row],[Stopnja DDV (%)]]</f>
        <v>0</v>
      </c>
      <c r="R33" s="236">
        <f>+Sklop13[[#This Row],[cena/enota brez DDV v EUR]]+Sklop13[[#This Row],[Davek (EUR)]]</f>
        <v>0</v>
      </c>
      <c r="S33" s="236">
        <f>+Sklop13[[#This Row],[cena/enota brez DDV v EUR]]*Sklop13[[#This Row],[Okvirna količina]]</f>
        <v>0</v>
      </c>
      <c r="T33" s="236">
        <f>+Sklop13[[#This Row],[Končna cena/enoto mere (EUR) z DDV]]*Sklop13[[#This Row],[Okvirna količina]]</f>
        <v>0</v>
      </c>
      <c r="U33" s="250"/>
    </row>
    <row r="34" spans="1:21" s="55" customFormat="1" ht="12">
      <c r="A34" s="79" t="s">
        <v>20</v>
      </c>
      <c r="B34" s="229" t="s">
        <v>621</v>
      </c>
      <c r="C34" s="242">
        <v>80</v>
      </c>
      <c r="D34" s="143" t="s">
        <v>110</v>
      </c>
      <c r="E34" s="265"/>
      <c r="F34" s="266">
        <v>3500</v>
      </c>
      <c r="G34" s="268" t="s">
        <v>188</v>
      </c>
      <c r="H3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34" s="231" t="str">
        <f>IF(Sklop13[[#This Row],[ZAHTEVANA SHEMA KAKOVOSTI]]&lt;&gt;"",Sklop13[[#This Row],[Preračunana masa/volumen/kos na enoto kg]],"")</f>
        <v/>
      </c>
      <c r="J34" s="234"/>
      <c r="K34" s="253"/>
      <c r="L34" s="253"/>
      <c r="M34" s="247"/>
      <c r="N34" s="236"/>
      <c r="O34" s="236"/>
      <c r="P34" s="248"/>
      <c r="Q34" s="236">
        <f>+Sklop13[[#This Row],[cena/enota brez DDV v EUR]]*Sklop13[[#This Row],[Stopnja DDV (%)]]</f>
        <v>0</v>
      </c>
      <c r="R34" s="236">
        <f>+Sklop13[[#This Row],[cena/enota brez DDV v EUR]]+Sklop13[[#This Row],[Davek (EUR)]]</f>
        <v>0</v>
      </c>
      <c r="S34" s="236">
        <f>+Sklop13[[#This Row],[cena/enota brez DDV v EUR]]*Sklop13[[#This Row],[Okvirna količina]]</f>
        <v>0</v>
      </c>
      <c r="T34" s="236">
        <f>+Sklop13[[#This Row],[Končna cena/enoto mere (EUR) z DDV]]*Sklop13[[#This Row],[Okvirna količina]]</f>
        <v>0</v>
      </c>
      <c r="U34" s="250"/>
    </row>
    <row r="35" spans="1:21" s="55" customFormat="1" ht="12">
      <c r="A35" s="79" t="s">
        <v>21</v>
      </c>
      <c r="B35" s="229" t="s">
        <v>620</v>
      </c>
      <c r="C35" s="242">
        <v>120</v>
      </c>
      <c r="D35" s="143" t="s">
        <v>110</v>
      </c>
      <c r="E35" s="265"/>
      <c r="F35" s="266">
        <v>1000</v>
      </c>
      <c r="G35" s="268" t="s">
        <v>188</v>
      </c>
      <c r="H3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5" s="231" t="str">
        <f>IF(Sklop13[[#This Row],[ZAHTEVANA SHEMA KAKOVOSTI]]&lt;&gt;"",Sklop13[[#This Row],[Preračunana masa/volumen/kos na enoto kg]],"")</f>
        <v/>
      </c>
      <c r="J35" s="234"/>
      <c r="K35" s="253"/>
      <c r="L35" s="253"/>
      <c r="M35" s="247"/>
      <c r="N35" s="236"/>
      <c r="O35" s="236"/>
      <c r="P35" s="248"/>
      <c r="Q35" s="236">
        <f>+Sklop13[[#This Row],[cena/enota brez DDV v EUR]]*Sklop13[[#This Row],[Stopnja DDV (%)]]</f>
        <v>0</v>
      </c>
      <c r="R35" s="236">
        <f>+Sklop13[[#This Row],[cena/enota brez DDV v EUR]]+Sklop13[[#This Row],[Davek (EUR)]]</f>
        <v>0</v>
      </c>
      <c r="S35" s="236">
        <f>+Sklop13[[#This Row],[cena/enota brez DDV v EUR]]*Sklop13[[#This Row],[Okvirna količina]]</f>
        <v>0</v>
      </c>
      <c r="T35" s="236">
        <f>+Sklop13[[#This Row],[Končna cena/enoto mere (EUR) z DDV]]*Sklop13[[#This Row],[Okvirna količina]]</f>
        <v>0</v>
      </c>
      <c r="U35" s="250"/>
    </row>
    <row r="36" spans="1:21" s="55" customFormat="1" ht="12">
      <c r="A36" s="79" t="s">
        <v>22</v>
      </c>
      <c r="B36" s="229" t="s">
        <v>619</v>
      </c>
      <c r="C36" s="242">
        <v>120</v>
      </c>
      <c r="D36" s="143" t="s">
        <v>110</v>
      </c>
      <c r="E36" s="265"/>
      <c r="F36" s="266">
        <v>1000</v>
      </c>
      <c r="G36" s="268" t="s">
        <v>188</v>
      </c>
      <c r="H3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36" s="231" t="str">
        <f>IF(Sklop13[[#This Row],[ZAHTEVANA SHEMA KAKOVOSTI]]&lt;&gt;"",Sklop13[[#This Row],[Preračunana masa/volumen/kos na enoto kg]],"")</f>
        <v/>
      </c>
      <c r="J36" s="234"/>
      <c r="K36" s="253"/>
      <c r="L36" s="253"/>
      <c r="M36" s="247"/>
      <c r="N36" s="236"/>
      <c r="O36" s="236"/>
      <c r="P36" s="248"/>
      <c r="Q36" s="236">
        <f>+Sklop13[[#This Row],[cena/enota brez DDV v EUR]]*Sklop13[[#This Row],[Stopnja DDV (%)]]</f>
        <v>0</v>
      </c>
      <c r="R36" s="236">
        <f>+Sklop13[[#This Row],[cena/enota brez DDV v EUR]]+Sklop13[[#This Row],[Davek (EUR)]]</f>
        <v>0</v>
      </c>
      <c r="S36" s="236">
        <f>+Sklop13[[#This Row],[cena/enota brez DDV v EUR]]*Sklop13[[#This Row],[Okvirna količina]]</f>
        <v>0</v>
      </c>
      <c r="T36" s="236">
        <f>+Sklop13[[#This Row],[Končna cena/enoto mere (EUR) z DDV]]*Sklop13[[#This Row],[Okvirna količina]]</f>
        <v>0</v>
      </c>
      <c r="U36" s="250"/>
    </row>
    <row r="37" spans="1:21" s="55" customFormat="1" ht="12">
      <c r="A37" s="79" t="s">
        <v>23</v>
      </c>
      <c r="B37" s="229" t="s">
        <v>618</v>
      </c>
      <c r="C37" s="242">
        <v>120</v>
      </c>
      <c r="D37" s="143" t="s">
        <v>110</v>
      </c>
      <c r="E37" s="265"/>
      <c r="F37" s="266">
        <v>2500</v>
      </c>
      <c r="G37" s="268" t="s">
        <v>188</v>
      </c>
      <c r="H3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7" s="231" t="str">
        <f>IF(Sklop13[[#This Row],[ZAHTEVANA SHEMA KAKOVOSTI]]&lt;&gt;"",Sklop13[[#This Row],[Preračunana masa/volumen/kos na enoto kg]],"")</f>
        <v/>
      </c>
      <c r="J37" s="234"/>
      <c r="K37" s="253"/>
      <c r="L37" s="253"/>
      <c r="M37" s="247"/>
      <c r="N37" s="236"/>
      <c r="O37" s="236"/>
      <c r="P37" s="248"/>
      <c r="Q37" s="236">
        <f>+Sklop13[[#This Row],[cena/enota brez DDV v EUR]]*Sklop13[[#This Row],[Stopnja DDV (%)]]</f>
        <v>0</v>
      </c>
      <c r="R37" s="236">
        <f>+Sklop13[[#This Row],[cena/enota brez DDV v EUR]]+Sklop13[[#This Row],[Davek (EUR)]]</f>
        <v>0</v>
      </c>
      <c r="S37" s="236">
        <f>+Sklop13[[#This Row],[cena/enota brez DDV v EUR]]*Sklop13[[#This Row],[Okvirna količina]]</f>
        <v>0</v>
      </c>
      <c r="T37" s="236">
        <f>+Sklop13[[#This Row],[Končna cena/enoto mere (EUR) z DDV]]*Sklop13[[#This Row],[Okvirna količina]]</f>
        <v>0</v>
      </c>
      <c r="U37" s="250"/>
    </row>
    <row r="38" spans="1:21" s="55" customFormat="1" ht="12">
      <c r="A38" s="79" t="s">
        <v>24</v>
      </c>
      <c r="B38" s="229" t="s">
        <v>617</v>
      </c>
      <c r="C38" s="242">
        <v>100</v>
      </c>
      <c r="D38" s="143" t="s">
        <v>110</v>
      </c>
      <c r="E38" s="265"/>
      <c r="F38" s="266">
        <v>2500</v>
      </c>
      <c r="G38" s="268" t="s">
        <v>188</v>
      </c>
      <c r="H3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8" s="231" t="str">
        <f>IF(Sklop13[[#This Row],[ZAHTEVANA SHEMA KAKOVOSTI]]&lt;&gt;"",Sklop13[[#This Row],[Preračunana masa/volumen/kos na enoto kg]],"")</f>
        <v/>
      </c>
      <c r="J38" s="234"/>
      <c r="K38" s="253"/>
      <c r="L38" s="253"/>
      <c r="M38" s="247"/>
      <c r="N38" s="236"/>
      <c r="O38" s="236"/>
      <c r="P38" s="248"/>
      <c r="Q38" s="236">
        <f>+Sklop13[[#This Row],[cena/enota brez DDV v EUR]]*Sklop13[[#This Row],[Stopnja DDV (%)]]</f>
        <v>0</v>
      </c>
      <c r="R38" s="236">
        <f>+Sklop13[[#This Row],[cena/enota brez DDV v EUR]]+Sklop13[[#This Row],[Davek (EUR)]]</f>
        <v>0</v>
      </c>
      <c r="S38" s="236">
        <f>+Sklop13[[#This Row],[cena/enota brez DDV v EUR]]*Sklop13[[#This Row],[Okvirna količina]]</f>
        <v>0</v>
      </c>
      <c r="T38" s="236">
        <f>+Sklop13[[#This Row],[Končna cena/enoto mere (EUR) z DDV]]*Sklop13[[#This Row],[Okvirna količina]]</f>
        <v>0</v>
      </c>
      <c r="U38" s="250"/>
    </row>
    <row r="39" spans="1:21" s="55" customFormat="1" ht="12">
      <c r="A39" s="79" t="s">
        <v>25</v>
      </c>
      <c r="B39" s="229" t="s">
        <v>569</v>
      </c>
      <c r="C39" s="242">
        <v>1000</v>
      </c>
      <c r="D39" s="143" t="s">
        <v>110</v>
      </c>
      <c r="E39" s="265"/>
      <c r="F39" s="266">
        <v>360</v>
      </c>
      <c r="G39" s="268" t="s">
        <v>0</v>
      </c>
      <c r="H3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39" s="231" t="str">
        <f>IF(Sklop13[[#This Row],[ZAHTEVANA SHEMA KAKOVOSTI]]&lt;&gt;"",Sklop13[[#This Row],[Preračunana masa/volumen/kos na enoto kg]],"")</f>
        <v/>
      </c>
      <c r="J39" s="234"/>
      <c r="K39" s="253"/>
      <c r="L39" s="253"/>
      <c r="M39" s="247"/>
      <c r="N39" s="236"/>
      <c r="O39" s="236"/>
      <c r="P39" s="248"/>
      <c r="Q39" s="236">
        <f>+Sklop13[[#This Row],[cena/enota brez DDV v EUR]]*Sklop13[[#This Row],[Stopnja DDV (%)]]</f>
        <v>0</v>
      </c>
      <c r="R39" s="236">
        <f>+Sklop13[[#This Row],[cena/enota brez DDV v EUR]]+Sklop13[[#This Row],[Davek (EUR)]]</f>
        <v>0</v>
      </c>
      <c r="S39" s="236">
        <f>+Sklop13[[#This Row],[cena/enota brez DDV v EUR]]*Sklop13[[#This Row],[Okvirna količina]]</f>
        <v>0</v>
      </c>
      <c r="T39" s="236">
        <f>+Sklop13[[#This Row],[Končna cena/enoto mere (EUR) z DDV]]*Sklop13[[#This Row],[Okvirna količina]]</f>
        <v>0</v>
      </c>
      <c r="U39" s="250"/>
    </row>
    <row r="40" spans="1:21" s="55" customFormat="1" ht="12">
      <c r="A40" s="79" t="s">
        <v>26</v>
      </c>
      <c r="B40" s="229" t="s">
        <v>570</v>
      </c>
      <c r="C40" s="242">
        <v>1000</v>
      </c>
      <c r="D40" s="143" t="s">
        <v>110</v>
      </c>
      <c r="E40" s="265"/>
      <c r="F40" s="266">
        <v>800</v>
      </c>
      <c r="G40" s="268" t="s">
        <v>0</v>
      </c>
      <c r="H4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0" s="231" t="str">
        <f>IF(Sklop13[[#This Row],[ZAHTEVANA SHEMA KAKOVOSTI]]&lt;&gt;"",Sklop13[[#This Row],[Preračunana masa/volumen/kos na enoto kg]],"")</f>
        <v/>
      </c>
      <c r="J40" s="234"/>
      <c r="K40" s="253"/>
      <c r="L40" s="253"/>
      <c r="M40" s="247"/>
      <c r="N40" s="236"/>
      <c r="O40" s="236"/>
      <c r="P40" s="248"/>
      <c r="Q40" s="236">
        <f>+Sklop13[[#This Row],[cena/enota brez DDV v EUR]]*Sklop13[[#This Row],[Stopnja DDV (%)]]</f>
        <v>0</v>
      </c>
      <c r="R40" s="236">
        <f>+Sklop13[[#This Row],[cena/enota brez DDV v EUR]]+Sklop13[[#This Row],[Davek (EUR)]]</f>
        <v>0</v>
      </c>
      <c r="S40" s="236">
        <f>+Sklop13[[#This Row],[cena/enota brez DDV v EUR]]*Sklop13[[#This Row],[Okvirna količina]]</f>
        <v>0</v>
      </c>
      <c r="T40" s="236">
        <f>+Sklop13[[#This Row],[Končna cena/enoto mere (EUR) z DDV]]*Sklop13[[#This Row],[Okvirna količina]]</f>
        <v>0</v>
      </c>
      <c r="U40" s="250"/>
    </row>
    <row r="41" spans="1:21" s="55" customFormat="1" ht="12">
      <c r="A41" s="79" t="s">
        <v>27</v>
      </c>
      <c r="B41" s="229" t="s">
        <v>571</v>
      </c>
      <c r="C41" s="242">
        <v>1000</v>
      </c>
      <c r="D41" s="143" t="s">
        <v>110</v>
      </c>
      <c r="E41" s="265"/>
      <c r="F41" s="266">
        <v>800</v>
      </c>
      <c r="G41" s="268" t="s">
        <v>0</v>
      </c>
      <c r="H4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1" s="231" t="str">
        <f>IF(Sklop13[[#This Row],[ZAHTEVANA SHEMA KAKOVOSTI]]&lt;&gt;"",Sklop13[[#This Row],[Preračunana masa/volumen/kos na enoto kg]],"")</f>
        <v/>
      </c>
      <c r="J41" s="234"/>
      <c r="K41" s="253"/>
      <c r="L41" s="253"/>
      <c r="M41" s="247"/>
      <c r="N41" s="236"/>
      <c r="O41" s="236"/>
      <c r="P41" s="248"/>
      <c r="Q41" s="236">
        <f>+Sklop13[[#This Row],[cena/enota brez DDV v EUR]]*Sklop13[[#This Row],[Stopnja DDV (%)]]</f>
        <v>0</v>
      </c>
      <c r="R41" s="236">
        <f>+Sklop13[[#This Row],[cena/enota brez DDV v EUR]]+Sklop13[[#This Row],[Davek (EUR)]]</f>
        <v>0</v>
      </c>
      <c r="S41" s="236">
        <f>+Sklop13[[#This Row],[cena/enota brez DDV v EUR]]*Sklop13[[#This Row],[Okvirna količina]]</f>
        <v>0</v>
      </c>
      <c r="T41" s="236">
        <f>+Sklop13[[#This Row],[Končna cena/enoto mere (EUR) z DDV]]*Sklop13[[#This Row],[Okvirna količina]]</f>
        <v>0</v>
      </c>
      <c r="U41" s="250"/>
    </row>
    <row r="42" spans="1:21" s="55" customFormat="1" ht="12">
      <c r="A42" s="79" t="s">
        <v>28</v>
      </c>
      <c r="B42" s="229" t="s">
        <v>572</v>
      </c>
      <c r="C42" s="242">
        <v>1000</v>
      </c>
      <c r="D42" s="143" t="s">
        <v>110</v>
      </c>
      <c r="E42" s="265"/>
      <c r="F42" s="266">
        <v>300</v>
      </c>
      <c r="G42" s="268" t="s">
        <v>0</v>
      </c>
      <c r="H4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2" s="231" t="str">
        <f>IF(Sklop13[[#This Row],[ZAHTEVANA SHEMA KAKOVOSTI]]&lt;&gt;"",Sklop13[[#This Row],[Preračunana masa/volumen/kos na enoto kg]],"")</f>
        <v/>
      </c>
      <c r="J42" s="234"/>
      <c r="K42" s="253"/>
      <c r="L42" s="253"/>
      <c r="M42" s="247"/>
      <c r="N42" s="236"/>
      <c r="O42" s="236"/>
      <c r="P42" s="248"/>
      <c r="Q42" s="236">
        <f>+Sklop13[[#This Row],[cena/enota brez DDV v EUR]]*Sklop13[[#This Row],[Stopnja DDV (%)]]</f>
        <v>0</v>
      </c>
      <c r="R42" s="236">
        <f>+Sklop13[[#This Row],[cena/enota brez DDV v EUR]]+Sklop13[[#This Row],[Davek (EUR)]]</f>
        <v>0</v>
      </c>
      <c r="S42" s="236">
        <f>+Sklop13[[#This Row],[cena/enota brez DDV v EUR]]*Sklop13[[#This Row],[Okvirna količina]]</f>
        <v>0</v>
      </c>
      <c r="T42" s="236">
        <f>+Sklop13[[#This Row],[Končna cena/enoto mere (EUR) z DDV]]*Sklop13[[#This Row],[Okvirna količina]]</f>
        <v>0</v>
      </c>
      <c r="U42" s="250"/>
    </row>
    <row r="43" spans="1:21" s="55" customFormat="1" ht="12">
      <c r="A43" s="79" t="s">
        <v>29</v>
      </c>
      <c r="B43" s="229" t="s">
        <v>573</v>
      </c>
      <c r="C43" s="242">
        <v>1000</v>
      </c>
      <c r="D43" s="143" t="s">
        <v>110</v>
      </c>
      <c r="E43" s="265"/>
      <c r="F43" s="266">
        <v>300</v>
      </c>
      <c r="G43" s="268" t="s">
        <v>0</v>
      </c>
      <c r="H4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3" s="231" t="str">
        <f>IF(Sklop13[[#This Row],[ZAHTEVANA SHEMA KAKOVOSTI]]&lt;&gt;"",Sklop13[[#This Row],[Preračunana masa/volumen/kos na enoto kg]],"")</f>
        <v/>
      </c>
      <c r="J43" s="234"/>
      <c r="K43" s="253"/>
      <c r="L43" s="253"/>
      <c r="M43" s="247"/>
      <c r="N43" s="236"/>
      <c r="O43" s="236"/>
      <c r="P43" s="248"/>
      <c r="Q43" s="236">
        <f>+Sklop13[[#This Row],[cena/enota brez DDV v EUR]]*Sklop13[[#This Row],[Stopnja DDV (%)]]</f>
        <v>0</v>
      </c>
      <c r="R43" s="236">
        <f>+Sklop13[[#This Row],[cena/enota brez DDV v EUR]]+Sklop13[[#This Row],[Davek (EUR)]]</f>
        <v>0</v>
      </c>
      <c r="S43" s="236">
        <f>+Sklop13[[#This Row],[cena/enota brez DDV v EUR]]*Sklop13[[#This Row],[Okvirna količina]]</f>
        <v>0</v>
      </c>
      <c r="T43" s="236">
        <f>+Sklop13[[#This Row],[Končna cena/enoto mere (EUR) z DDV]]*Sklop13[[#This Row],[Okvirna količina]]</f>
        <v>0</v>
      </c>
      <c r="U43" s="250"/>
    </row>
    <row r="44" spans="1:21" s="55" customFormat="1" ht="12">
      <c r="A44" s="79" t="s">
        <v>30</v>
      </c>
      <c r="B44" s="229" t="s">
        <v>574</v>
      </c>
      <c r="C44" s="242">
        <v>1000</v>
      </c>
      <c r="D44" s="143" t="s">
        <v>110</v>
      </c>
      <c r="E44" s="265"/>
      <c r="F44" s="266">
        <v>300</v>
      </c>
      <c r="G44" s="268" t="s">
        <v>0</v>
      </c>
      <c r="H4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44" s="231" t="str">
        <f>IF(Sklop13[[#This Row],[ZAHTEVANA SHEMA KAKOVOSTI]]&lt;&gt;"",Sklop13[[#This Row],[Preračunana masa/volumen/kos na enoto kg]],"")</f>
        <v/>
      </c>
      <c r="J44" s="234"/>
      <c r="K44" s="253"/>
      <c r="L44" s="253"/>
      <c r="M44" s="247"/>
      <c r="N44" s="236"/>
      <c r="O44" s="236"/>
      <c r="P44" s="248"/>
      <c r="Q44" s="236">
        <f>+Sklop13[[#This Row],[cena/enota brez DDV v EUR]]*Sklop13[[#This Row],[Stopnja DDV (%)]]</f>
        <v>0</v>
      </c>
      <c r="R44" s="236">
        <f>+Sklop13[[#This Row],[cena/enota brez DDV v EUR]]+Sklop13[[#This Row],[Davek (EUR)]]</f>
        <v>0</v>
      </c>
      <c r="S44" s="236">
        <f>+Sklop13[[#This Row],[cena/enota brez DDV v EUR]]*Sklop13[[#This Row],[Okvirna količina]]</f>
        <v>0</v>
      </c>
      <c r="T44" s="236">
        <f>+Sklop13[[#This Row],[Končna cena/enoto mere (EUR) z DDV]]*Sklop13[[#This Row],[Okvirna količina]]</f>
        <v>0</v>
      </c>
      <c r="U44" s="250"/>
    </row>
    <row r="45" spans="1:21" s="55" customFormat="1" ht="24">
      <c r="A45" s="366" t="s">
        <v>31</v>
      </c>
      <c r="B45" s="367" t="s">
        <v>575</v>
      </c>
      <c r="C45" s="361" t="s">
        <v>728</v>
      </c>
      <c r="D45" s="143"/>
      <c r="E45" s="265"/>
      <c r="F45" s="266"/>
      <c r="G45" s="268"/>
      <c r="H45" s="267"/>
      <c r="I45" s="231"/>
      <c r="J45" s="234"/>
      <c r="K45" s="253"/>
      <c r="L45" s="253"/>
      <c r="M45" s="247"/>
      <c r="N45" s="236"/>
      <c r="O45" s="236"/>
      <c r="P45" s="248"/>
      <c r="Q45" s="236">
        <f>+Sklop13[[#This Row],[cena/enota brez DDV v EUR]]*Sklop13[[#This Row],[Stopnja DDV (%)]]</f>
        <v>0</v>
      </c>
      <c r="R45" s="236">
        <f>+Sklop13[[#This Row],[cena/enota brez DDV v EUR]]+Sklop13[[#This Row],[Davek (EUR)]]</f>
        <v>0</v>
      </c>
      <c r="S45" s="236">
        <f>+Sklop13[[#This Row],[cena/enota brez DDV v EUR]]*Sklop13[[#This Row],[Okvirna količina]]</f>
        <v>0</v>
      </c>
      <c r="T45" s="236">
        <f>+Sklop13[[#This Row],[Končna cena/enoto mere (EUR) z DDV]]*Sklop13[[#This Row],[Okvirna količina]]</f>
        <v>0</v>
      </c>
      <c r="U45" s="250"/>
    </row>
    <row r="46" spans="1:21" s="55" customFormat="1" ht="12">
      <c r="A46" s="79" t="s">
        <v>32</v>
      </c>
      <c r="B46" s="229" t="s">
        <v>576</v>
      </c>
      <c r="C46" s="242">
        <v>1000</v>
      </c>
      <c r="D46" s="143" t="s">
        <v>110</v>
      </c>
      <c r="E46" s="265"/>
      <c r="F46" s="266">
        <v>2000</v>
      </c>
      <c r="G46" s="268" t="s">
        <v>0</v>
      </c>
      <c r="H4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46" s="231" t="str">
        <f>IF(Sklop13[[#This Row],[ZAHTEVANA SHEMA KAKOVOSTI]]&lt;&gt;"",Sklop13[[#This Row],[Preračunana masa/volumen/kos na enoto kg]],"")</f>
        <v/>
      </c>
      <c r="J46" s="234"/>
      <c r="K46" s="253"/>
      <c r="L46" s="253"/>
      <c r="M46" s="247"/>
      <c r="N46" s="236"/>
      <c r="O46" s="236"/>
      <c r="P46" s="248"/>
      <c r="Q46" s="236">
        <f>+Sklop13[[#This Row],[cena/enota brez DDV v EUR]]*Sklop13[[#This Row],[Stopnja DDV (%)]]</f>
        <v>0</v>
      </c>
      <c r="R46" s="236">
        <f>+Sklop13[[#This Row],[cena/enota brez DDV v EUR]]+Sklop13[[#This Row],[Davek (EUR)]]</f>
        <v>0</v>
      </c>
      <c r="S46" s="236">
        <f>+Sklop13[[#This Row],[cena/enota brez DDV v EUR]]*Sklop13[[#This Row],[Okvirna količina]]</f>
        <v>0</v>
      </c>
      <c r="T46" s="236">
        <f>+Sklop13[[#This Row],[Končna cena/enoto mere (EUR) z DDV]]*Sklop13[[#This Row],[Okvirna količina]]</f>
        <v>0</v>
      </c>
      <c r="U46" s="250"/>
    </row>
    <row r="47" spans="1:21" s="55" customFormat="1" ht="24">
      <c r="A47" s="79" t="s">
        <v>33</v>
      </c>
      <c r="B47" s="229" t="s">
        <v>577</v>
      </c>
      <c r="C47" s="242">
        <v>1000</v>
      </c>
      <c r="D47" s="143" t="s">
        <v>110</v>
      </c>
      <c r="E47" s="265"/>
      <c r="F47" s="266">
        <v>200</v>
      </c>
      <c r="G47" s="268" t="s">
        <v>0</v>
      </c>
      <c r="H4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7" s="231" t="str">
        <f>IF(Sklop13[[#This Row],[ZAHTEVANA SHEMA KAKOVOSTI]]&lt;&gt;"",Sklop13[[#This Row],[Preračunana masa/volumen/kos na enoto kg]],"")</f>
        <v/>
      </c>
      <c r="J47" s="234"/>
      <c r="K47" s="253"/>
      <c r="L47" s="253"/>
      <c r="M47" s="247"/>
      <c r="N47" s="236"/>
      <c r="O47" s="236"/>
      <c r="P47" s="248"/>
      <c r="Q47" s="236">
        <f>+Sklop13[[#This Row],[cena/enota brez DDV v EUR]]*Sklop13[[#This Row],[Stopnja DDV (%)]]</f>
        <v>0</v>
      </c>
      <c r="R47" s="236">
        <f>+Sklop13[[#This Row],[cena/enota brez DDV v EUR]]+Sklop13[[#This Row],[Davek (EUR)]]</f>
        <v>0</v>
      </c>
      <c r="S47" s="236">
        <f>+Sklop13[[#This Row],[cena/enota brez DDV v EUR]]*Sklop13[[#This Row],[Okvirna količina]]</f>
        <v>0</v>
      </c>
      <c r="T47" s="236">
        <f>+Sklop13[[#This Row],[Končna cena/enoto mere (EUR) z DDV]]*Sklop13[[#This Row],[Okvirna količina]]</f>
        <v>0</v>
      </c>
      <c r="U47" s="250"/>
    </row>
    <row r="48" spans="1:21" s="55" customFormat="1" ht="12">
      <c r="A48" s="79" t="s">
        <v>34</v>
      </c>
      <c r="B48" s="229" t="s">
        <v>578</v>
      </c>
      <c r="C48" s="242">
        <v>1000</v>
      </c>
      <c r="D48" s="143" t="s">
        <v>110</v>
      </c>
      <c r="E48" s="265"/>
      <c r="F48" s="266">
        <v>10</v>
      </c>
      <c r="G48" s="268" t="s">
        <v>0</v>
      </c>
      <c r="H4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231" t="str">
        <f>IF(Sklop13[[#This Row],[ZAHTEVANA SHEMA KAKOVOSTI]]&lt;&gt;"",Sklop13[[#This Row],[Preračunana masa/volumen/kos na enoto kg]],"")</f>
        <v/>
      </c>
      <c r="J48" s="234"/>
      <c r="K48" s="253"/>
      <c r="L48" s="253"/>
      <c r="M48" s="247"/>
      <c r="N48" s="236"/>
      <c r="O48" s="236"/>
      <c r="P48" s="248"/>
      <c r="Q48" s="236">
        <f>+Sklop13[[#This Row],[cena/enota brez DDV v EUR]]*Sklop13[[#This Row],[Stopnja DDV (%)]]</f>
        <v>0</v>
      </c>
      <c r="R48" s="236">
        <f>+Sklop13[[#This Row],[cena/enota brez DDV v EUR]]+Sklop13[[#This Row],[Davek (EUR)]]</f>
        <v>0</v>
      </c>
      <c r="S48" s="236">
        <f>+Sklop13[[#This Row],[cena/enota brez DDV v EUR]]*Sklop13[[#This Row],[Okvirna količina]]</f>
        <v>0</v>
      </c>
      <c r="T48" s="236">
        <f>+Sklop13[[#This Row],[Končna cena/enoto mere (EUR) z DDV]]*Sklop13[[#This Row],[Okvirna količina]]</f>
        <v>0</v>
      </c>
      <c r="U48" s="250"/>
    </row>
    <row r="49" spans="1:21" s="55" customFormat="1" ht="24">
      <c r="A49" s="366" t="s">
        <v>35</v>
      </c>
      <c r="B49" s="367" t="s">
        <v>579</v>
      </c>
      <c r="C49" s="361" t="s">
        <v>728</v>
      </c>
      <c r="D49" s="143"/>
      <c r="E49" s="265"/>
      <c r="F49" s="266"/>
      <c r="G49" s="268"/>
      <c r="H4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49" s="231" t="str">
        <f>IF(Sklop13[[#This Row],[ZAHTEVANA SHEMA KAKOVOSTI]]&lt;&gt;"",Sklop13[[#This Row],[Preračunana masa/volumen/kos na enoto kg]],"")</f>
        <v/>
      </c>
      <c r="J49" s="234"/>
      <c r="K49" s="253"/>
      <c r="L49" s="253"/>
      <c r="M49" s="247"/>
      <c r="N49" s="236"/>
      <c r="O49" s="236"/>
      <c r="P49" s="248"/>
      <c r="Q49" s="236">
        <f>+Sklop13[[#This Row],[cena/enota brez DDV v EUR]]*Sklop13[[#This Row],[Stopnja DDV (%)]]</f>
        <v>0</v>
      </c>
      <c r="R49" s="236">
        <f>+Sklop13[[#This Row],[cena/enota brez DDV v EUR]]+Sklop13[[#This Row],[Davek (EUR)]]</f>
        <v>0</v>
      </c>
      <c r="S49" s="236">
        <f>+Sklop13[[#This Row],[cena/enota brez DDV v EUR]]*Sklop13[[#This Row],[Okvirna količina]]</f>
        <v>0</v>
      </c>
      <c r="T49" s="236">
        <f>+Sklop13[[#This Row],[Končna cena/enoto mere (EUR) z DDV]]*Sklop13[[#This Row],[Okvirna količina]]</f>
        <v>0</v>
      </c>
      <c r="U49" s="250"/>
    </row>
    <row r="50" spans="1:21" s="55" customFormat="1" ht="12">
      <c r="A50" s="79" t="s">
        <v>36</v>
      </c>
      <c r="B50" s="229" t="s">
        <v>616</v>
      </c>
      <c r="C50" s="242">
        <v>50</v>
      </c>
      <c r="D50" s="143" t="s">
        <v>110</v>
      </c>
      <c r="E50" s="265"/>
      <c r="F50" s="266">
        <v>2000</v>
      </c>
      <c r="G50" s="268" t="s">
        <v>188</v>
      </c>
      <c r="H5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231" t="str">
        <f>IF(Sklop13[[#This Row],[ZAHTEVANA SHEMA KAKOVOSTI]]&lt;&gt;"",Sklop13[[#This Row],[Preračunana masa/volumen/kos na enoto kg]],"")</f>
        <v/>
      </c>
      <c r="J50" s="234"/>
      <c r="K50" s="253"/>
      <c r="L50" s="253"/>
      <c r="M50" s="247"/>
      <c r="N50" s="236"/>
      <c r="O50" s="236"/>
      <c r="P50" s="248"/>
      <c r="Q50" s="236">
        <f>+Sklop13[[#This Row],[cena/enota brez DDV v EUR]]*Sklop13[[#This Row],[Stopnja DDV (%)]]</f>
        <v>0</v>
      </c>
      <c r="R50" s="236">
        <f>+Sklop13[[#This Row],[cena/enota brez DDV v EUR]]+Sklop13[[#This Row],[Davek (EUR)]]</f>
        <v>0</v>
      </c>
      <c r="S50" s="236">
        <f>+Sklop13[[#This Row],[cena/enota brez DDV v EUR]]*Sklop13[[#This Row],[Okvirna količina]]</f>
        <v>0</v>
      </c>
      <c r="T50" s="236">
        <f>+Sklop13[[#This Row],[Končna cena/enoto mere (EUR) z DDV]]*Sklop13[[#This Row],[Okvirna količina]]</f>
        <v>0</v>
      </c>
      <c r="U50" s="250"/>
    </row>
    <row r="51" spans="1:21" s="55" customFormat="1" ht="12">
      <c r="A51" s="79" t="s">
        <v>37</v>
      </c>
      <c r="B51" s="229" t="s">
        <v>615</v>
      </c>
      <c r="C51" s="242">
        <v>120</v>
      </c>
      <c r="D51" s="143" t="s">
        <v>110</v>
      </c>
      <c r="E51" s="265"/>
      <c r="F51" s="266">
        <v>3500</v>
      </c>
      <c r="G51" s="268" t="s">
        <v>188</v>
      </c>
      <c r="H5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420</v>
      </c>
      <c r="I51" s="231" t="str">
        <f>IF(Sklop13[[#This Row],[ZAHTEVANA SHEMA KAKOVOSTI]]&lt;&gt;"",Sklop13[[#This Row],[Preračunana masa/volumen/kos na enoto kg]],"")</f>
        <v/>
      </c>
      <c r="J51" s="234"/>
      <c r="K51" s="253"/>
      <c r="L51" s="253"/>
      <c r="M51" s="247"/>
      <c r="N51" s="236"/>
      <c r="O51" s="236"/>
      <c r="P51" s="248"/>
      <c r="Q51" s="236">
        <f>+Sklop13[[#This Row],[cena/enota brez DDV v EUR]]*Sklop13[[#This Row],[Stopnja DDV (%)]]</f>
        <v>0</v>
      </c>
      <c r="R51" s="236">
        <f>+Sklop13[[#This Row],[cena/enota brez DDV v EUR]]+Sklop13[[#This Row],[Davek (EUR)]]</f>
        <v>0</v>
      </c>
      <c r="S51" s="236">
        <f>+Sklop13[[#This Row],[cena/enota brez DDV v EUR]]*Sklop13[[#This Row],[Okvirna količina]]</f>
        <v>0</v>
      </c>
      <c r="T51" s="236">
        <f>+Sklop13[[#This Row],[Končna cena/enoto mere (EUR) z DDV]]*Sklop13[[#This Row],[Okvirna količina]]</f>
        <v>0</v>
      </c>
      <c r="U51" s="250"/>
    </row>
    <row r="52" spans="1:21" s="55" customFormat="1" ht="12">
      <c r="A52" s="79" t="s">
        <v>38</v>
      </c>
      <c r="B52" s="229" t="s">
        <v>614</v>
      </c>
      <c r="C52" s="242">
        <v>80</v>
      </c>
      <c r="D52" s="143" t="s">
        <v>110</v>
      </c>
      <c r="E52" s="265"/>
      <c r="F52" s="266">
        <v>3500</v>
      </c>
      <c r="G52" s="268" t="s">
        <v>188</v>
      </c>
      <c r="H5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52" s="231" t="str">
        <f>IF(Sklop13[[#This Row],[ZAHTEVANA SHEMA KAKOVOSTI]]&lt;&gt;"",Sklop13[[#This Row],[Preračunana masa/volumen/kos na enoto kg]],"")</f>
        <v/>
      </c>
      <c r="J52" s="234"/>
      <c r="K52" s="253"/>
      <c r="L52" s="253"/>
      <c r="M52" s="247"/>
      <c r="N52" s="236"/>
      <c r="O52" s="236"/>
      <c r="P52" s="248"/>
      <c r="Q52" s="236">
        <f>+Sklop13[[#This Row],[cena/enota brez DDV v EUR]]*Sklop13[[#This Row],[Stopnja DDV (%)]]</f>
        <v>0</v>
      </c>
      <c r="R52" s="236">
        <f>+Sklop13[[#This Row],[cena/enota brez DDV v EUR]]+Sklop13[[#This Row],[Davek (EUR)]]</f>
        <v>0</v>
      </c>
      <c r="S52" s="236">
        <f>+Sklop13[[#This Row],[cena/enota brez DDV v EUR]]*Sklop13[[#This Row],[Okvirna količina]]</f>
        <v>0</v>
      </c>
      <c r="T52" s="236">
        <f>+Sklop13[[#This Row],[Končna cena/enoto mere (EUR) z DDV]]*Sklop13[[#This Row],[Okvirna količina]]</f>
        <v>0</v>
      </c>
      <c r="U52" s="250"/>
    </row>
    <row r="53" spans="1:21" s="55" customFormat="1" ht="12">
      <c r="A53" s="79" t="s">
        <v>39</v>
      </c>
      <c r="B53" s="229" t="s">
        <v>613</v>
      </c>
      <c r="C53" s="242">
        <v>1000</v>
      </c>
      <c r="D53" s="143" t="s">
        <v>110</v>
      </c>
      <c r="E53" s="265"/>
      <c r="F53" s="266">
        <v>4</v>
      </c>
      <c r="G53" s="268" t="s">
        <v>188</v>
      </c>
      <c r="H5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3" s="231" t="str">
        <f>IF(Sklop13[[#This Row],[ZAHTEVANA SHEMA KAKOVOSTI]]&lt;&gt;"",Sklop13[[#This Row],[Preračunana masa/volumen/kos na enoto kg]],"")</f>
        <v/>
      </c>
      <c r="J53" s="234"/>
      <c r="K53" s="253"/>
      <c r="L53" s="253"/>
      <c r="M53" s="247"/>
      <c r="N53" s="236"/>
      <c r="O53" s="236"/>
      <c r="P53" s="248"/>
      <c r="Q53" s="236">
        <f>+Sklop13[[#This Row],[cena/enota brez DDV v EUR]]*Sklop13[[#This Row],[Stopnja DDV (%)]]</f>
        <v>0</v>
      </c>
      <c r="R53" s="236">
        <f>+Sklop13[[#This Row],[cena/enota brez DDV v EUR]]+Sklop13[[#This Row],[Davek (EUR)]]</f>
        <v>0</v>
      </c>
      <c r="S53" s="236">
        <f>+Sklop13[[#This Row],[cena/enota brez DDV v EUR]]*Sklop13[[#This Row],[Okvirna količina]]</f>
        <v>0</v>
      </c>
      <c r="T53" s="236">
        <f>+Sklop13[[#This Row],[Končna cena/enoto mere (EUR) z DDV]]*Sklop13[[#This Row],[Okvirna količina]]</f>
        <v>0</v>
      </c>
      <c r="U53" s="250"/>
    </row>
    <row r="54" spans="1:21" s="55" customFormat="1" ht="12">
      <c r="A54" s="79" t="s">
        <v>40</v>
      </c>
      <c r="B54" s="229" t="s">
        <v>612</v>
      </c>
      <c r="C54" s="242">
        <v>1000</v>
      </c>
      <c r="D54" s="143" t="s">
        <v>110</v>
      </c>
      <c r="E54" s="265"/>
      <c r="F54" s="266">
        <v>6</v>
      </c>
      <c r="G54" s="268" t="s">
        <v>188</v>
      </c>
      <c r="H5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54" s="231" t="str">
        <f>IF(Sklop13[[#This Row],[ZAHTEVANA SHEMA KAKOVOSTI]]&lt;&gt;"",Sklop13[[#This Row],[Preračunana masa/volumen/kos na enoto kg]],"")</f>
        <v/>
      </c>
      <c r="J54" s="234"/>
      <c r="K54" s="253"/>
      <c r="L54" s="253"/>
      <c r="M54" s="247"/>
      <c r="N54" s="236"/>
      <c r="O54" s="236"/>
      <c r="P54" s="248"/>
      <c r="Q54" s="236">
        <f>+Sklop13[[#This Row],[cena/enota brez DDV v EUR]]*Sklop13[[#This Row],[Stopnja DDV (%)]]</f>
        <v>0</v>
      </c>
      <c r="R54" s="236">
        <f>+Sklop13[[#This Row],[cena/enota brez DDV v EUR]]+Sklop13[[#This Row],[Davek (EUR)]]</f>
        <v>0</v>
      </c>
      <c r="S54" s="236">
        <f>+Sklop13[[#This Row],[cena/enota brez DDV v EUR]]*Sklop13[[#This Row],[Okvirna količina]]</f>
        <v>0</v>
      </c>
      <c r="T54" s="236">
        <f>+Sklop13[[#This Row],[Končna cena/enoto mere (EUR) z DDV]]*Sklop13[[#This Row],[Okvirna količina]]</f>
        <v>0</v>
      </c>
      <c r="U54" s="250"/>
    </row>
    <row r="55" spans="1:21" s="55" customFormat="1" ht="12">
      <c r="A55" s="79" t="s">
        <v>41</v>
      </c>
      <c r="B55" s="229" t="s">
        <v>611</v>
      </c>
      <c r="C55" s="242">
        <v>80</v>
      </c>
      <c r="D55" s="143" t="s">
        <v>110</v>
      </c>
      <c r="E55" s="265"/>
      <c r="F55" s="266">
        <v>2000</v>
      </c>
      <c r="G55" s="268" t="s">
        <v>188</v>
      </c>
      <c r="H5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5" s="231" t="str">
        <f>IF(Sklop13[[#This Row],[ZAHTEVANA SHEMA KAKOVOSTI]]&lt;&gt;"",Sklop13[[#This Row],[Preračunana masa/volumen/kos na enoto kg]],"")</f>
        <v/>
      </c>
      <c r="J55" s="234"/>
      <c r="K55" s="253"/>
      <c r="L55" s="253"/>
      <c r="M55" s="247"/>
      <c r="N55" s="236"/>
      <c r="O55" s="236"/>
      <c r="P55" s="248"/>
      <c r="Q55" s="236">
        <f>+Sklop13[[#This Row],[cena/enota brez DDV v EUR]]*Sklop13[[#This Row],[Stopnja DDV (%)]]</f>
        <v>0</v>
      </c>
      <c r="R55" s="236">
        <f>+Sklop13[[#This Row],[cena/enota brez DDV v EUR]]+Sklop13[[#This Row],[Davek (EUR)]]</f>
        <v>0</v>
      </c>
      <c r="S55" s="236">
        <f>+Sklop13[[#This Row],[cena/enota brez DDV v EUR]]*Sklop13[[#This Row],[Okvirna količina]]</f>
        <v>0</v>
      </c>
      <c r="T55" s="236">
        <f>+Sklop13[[#This Row],[Končna cena/enoto mere (EUR) z DDV]]*Sklop13[[#This Row],[Okvirna količina]]</f>
        <v>0</v>
      </c>
      <c r="U55" s="250"/>
    </row>
    <row r="56" spans="1:21" s="55" customFormat="1" ht="12">
      <c r="A56" s="79" t="s">
        <v>42</v>
      </c>
      <c r="B56" s="229" t="s">
        <v>610</v>
      </c>
      <c r="C56" s="242">
        <v>80</v>
      </c>
      <c r="D56" s="143" t="s">
        <v>110</v>
      </c>
      <c r="E56" s="265"/>
      <c r="F56" s="266">
        <v>2000</v>
      </c>
      <c r="G56" s="268" t="s">
        <v>188</v>
      </c>
      <c r="H5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6" s="231" t="str">
        <f>IF(Sklop13[[#This Row],[ZAHTEVANA SHEMA KAKOVOSTI]]&lt;&gt;"",Sklop13[[#This Row],[Preračunana masa/volumen/kos na enoto kg]],"")</f>
        <v/>
      </c>
      <c r="J56" s="234"/>
      <c r="K56" s="253"/>
      <c r="L56" s="253"/>
      <c r="M56" s="247"/>
      <c r="N56" s="236"/>
      <c r="O56" s="236"/>
      <c r="P56" s="248"/>
      <c r="Q56" s="236">
        <f>+Sklop13[[#This Row],[cena/enota brez DDV v EUR]]*Sklop13[[#This Row],[Stopnja DDV (%)]]</f>
        <v>0</v>
      </c>
      <c r="R56" s="236">
        <f>+Sklop13[[#This Row],[cena/enota brez DDV v EUR]]+Sklop13[[#This Row],[Davek (EUR)]]</f>
        <v>0</v>
      </c>
      <c r="S56" s="236">
        <f>+Sklop13[[#This Row],[cena/enota brez DDV v EUR]]*Sklop13[[#This Row],[Okvirna količina]]</f>
        <v>0</v>
      </c>
      <c r="T56" s="236">
        <f>+Sklop13[[#This Row],[Končna cena/enoto mere (EUR) z DDV]]*Sklop13[[#This Row],[Okvirna količina]]</f>
        <v>0</v>
      </c>
      <c r="U56" s="250"/>
    </row>
    <row r="57" spans="1:21" s="55" customFormat="1" ht="12">
      <c r="A57" s="79" t="s">
        <v>43</v>
      </c>
      <c r="B57" s="229" t="s">
        <v>565</v>
      </c>
      <c r="C57" s="242">
        <v>60</v>
      </c>
      <c r="D57" s="143" t="s">
        <v>110</v>
      </c>
      <c r="E57" s="265"/>
      <c r="F57" s="266">
        <v>2000</v>
      </c>
      <c r="G57" s="268" t="s">
        <v>188</v>
      </c>
      <c r="H5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7" s="231" t="str">
        <f>IF(Sklop13[[#This Row],[ZAHTEVANA SHEMA KAKOVOSTI]]&lt;&gt;"",Sklop13[[#This Row],[Preračunana masa/volumen/kos na enoto kg]],"")</f>
        <v/>
      </c>
      <c r="J57" s="234"/>
      <c r="K57" s="253"/>
      <c r="L57" s="253"/>
      <c r="M57" s="247"/>
      <c r="N57" s="236"/>
      <c r="O57" s="236"/>
      <c r="P57" s="248"/>
      <c r="Q57" s="236">
        <f>+Sklop13[[#This Row],[cena/enota brez DDV v EUR]]*Sklop13[[#This Row],[Stopnja DDV (%)]]</f>
        <v>0</v>
      </c>
      <c r="R57" s="236">
        <f>+Sklop13[[#This Row],[cena/enota brez DDV v EUR]]+Sklop13[[#This Row],[Davek (EUR)]]</f>
        <v>0</v>
      </c>
      <c r="S57" s="236">
        <f>+Sklop13[[#This Row],[cena/enota brez DDV v EUR]]*Sklop13[[#This Row],[Okvirna količina]]</f>
        <v>0</v>
      </c>
      <c r="T57" s="236">
        <f>+Sklop13[[#This Row],[Končna cena/enoto mere (EUR) z DDV]]*Sklop13[[#This Row],[Okvirna količina]]</f>
        <v>0</v>
      </c>
      <c r="U57" s="250"/>
    </row>
    <row r="58" spans="1:21" s="55" customFormat="1" ht="12">
      <c r="A58" s="79" t="s">
        <v>48</v>
      </c>
      <c r="B58" s="229" t="s">
        <v>609</v>
      </c>
      <c r="C58" s="242">
        <v>80</v>
      </c>
      <c r="D58" s="143" t="s">
        <v>110</v>
      </c>
      <c r="E58" s="265"/>
      <c r="F58" s="266">
        <v>2000</v>
      </c>
      <c r="G58" s="268" t="s">
        <v>188</v>
      </c>
      <c r="H5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8" s="231" t="str">
        <f>IF(Sklop13[[#This Row],[ZAHTEVANA SHEMA KAKOVOSTI]]&lt;&gt;"",Sklop13[[#This Row],[Preračunana masa/volumen/kos na enoto kg]],"")</f>
        <v/>
      </c>
      <c r="J58" s="234"/>
      <c r="K58" s="253"/>
      <c r="L58" s="253"/>
      <c r="M58" s="247"/>
      <c r="N58" s="236"/>
      <c r="O58" s="236"/>
      <c r="P58" s="248"/>
      <c r="Q58" s="236">
        <f>+Sklop13[[#This Row],[cena/enota brez DDV v EUR]]*Sklop13[[#This Row],[Stopnja DDV (%)]]</f>
        <v>0</v>
      </c>
      <c r="R58" s="236">
        <f>+Sklop13[[#This Row],[cena/enota brez DDV v EUR]]+Sklop13[[#This Row],[Davek (EUR)]]</f>
        <v>0</v>
      </c>
      <c r="S58" s="236">
        <f>+Sklop13[[#This Row],[cena/enota brez DDV v EUR]]*Sklop13[[#This Row],[Okvirna količina]]</f>
        <v>0</v>
      </c>
      <c r="T58" s="236">
        <f>+Sklop13[[#This Row],[Končna cena/enoto mere (EUR) z DDV]]*Sklop13[[#This Row],[Okvirna količina]]</f>
        <v>0</v>
      </c>
      <c r="U58" s="250"/>
    </row>
    <row r="59" spans="1:21" s="55" customFormat="1" ht="12">
      <c r="A59" s="79" t="s">
        <v>44</v>
      </c>
      <c r="B59" s="229" t="s">
        <v>608</v>
      </c>
      <c r="C59" s="242">
        <v>80</v>
      </c>
      <c r="D59" s="143" t="s">
        <v>110</v>
      </c>
      <c r="E59" s="265"/>
      <c r="F59" s="266">
        <v>2000</v>
      </c>
      <c r="G59" s="268" t="s">
        <v>188</v>
      </c>
      <c r="H5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59" s="231" t="str">
        <f>IF(Sklop13[[#This Row],[ZAHTEVANA SHEMA KAKOVOSTI]]&lt;&gt;"",Sklop13[[#This Row],[Preračunana masa/volumen/kos na enoto kg]],"")</f>
        <v/>
      </c>
      <c r="J59" s="234"/>
      <c r="K59" s="253"/>
      <c r="L59" s="253"/>
      <c r="M59" s="247"/>
      <c r="N59" s="236"/>
      <c r="O59" s="236"/>
      <c r="P59" s="248"/>
      <c r="Q59" s="236">
        <f>+Sklop13[[#This Row],[cena/enota brez DDV v EUR]]*Sklop13[[#This Row],[Stopnja DDV (%)]]</f>
        <v>0</v>
      </c>
      <c r="R59" s="236">
        <f>+Sklop13[[#This Row],[cena/enota brez DDV v EUR]]+Sklop13[[#This Row],[Davek (EUR)]]</f>
        <v>0</v>
      </c>
      <c r="S59" s="236">
        <f>+Sklop13[[#This Row],[cena/enota brez DDV v EUR]]*Sklop13[[#This Row],[Okvirna količina]]</f>
        <v>0</v>
      </c>
      <c r="T59" s="236">
        <f>+Sklop13[[#This Row],[Končna cena/enoto mere (EUR) z DDV]]*Sklop13[[#This Row],[Okvirna količina]]</f>
        <v>0</v>
      </c>
      <c r="U59" s="250"/>
    </row>
    <row r="60" spans="1:21" s="55" customFormat="1" ht="12">
      <c r="A60" s="79" t="s">
        <v>45</v>
      </c>
      <c r="B60" s="229" t="s">
        <v>607</v>
      </c>
      <c r="C60" s="242">
        <v>150</v>
      </c>
      <c r="D60" s="143" t="s">
        <v>110</v>
      </c>
      <c r="E60" s="265"/>
      <c r="F60" s="266">
        <v>1000</v>
      </c>
      <c r="G60" s="268" t="s">
        <v>188</v>
      </c>
      <c r="H6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60" s="231" t="str">
        <f>IF(Sklop13[[#This Row],[ZAHTEVANA SHEMA KAKOVOSTI]]&lt;&gt;"",Sklop13[[#This Row],[Preračunana masa/volumen/kos na enoto kg]],"")</f>
        <v/>
      </c>
      <c r="J60" s="234"/>
      <c r="K60" s="253"/>
      <c r="L60" s="253"/>
      <c r="M60" s="247"/>
      <c r="N60" s="236"/>
      <c r="O60" s="236"/>
      <c r="P60" s="248"/>
      <c r="Q60" s="236">
        <f>+Sklop13[[#This Row],[cena/enota brez DDV v EUR]]*Sklop13[[#This Row],[Stopnja DDV (%)]]</f>
        <v>0</v>
      </c>
      <c r="R60" s="236">
        <f>+Sklop13[[#This Row],[cena/enota brez DDV v EUR]]+Sklop13[[#This Row],[Davek (EUR)]]</f>
        <v>0</v>
      </c>
      <c r="S60" s="236">
        <f>+Sklop13[[#This Row],[cena/enota brez DDV v EUR]]*Sklop13[[#This Row],[Okvirna količina]]</f>
        <v>0</v>
      </c>
      <c r="T60" s="236">
        <f>+Sklop13[[#This Row],[Končna cena/enoto mere (EUR) z DDV]]*Sklop13[[#This Row],[Okvirna količina]]</f>
        <v>0</v>
      </c>
      <c r="U60" s="250"/>
    </row>
    <row r="61" spans="1:21" s="55" customFormat="1" ht="12">
      <c r="A61" s="79" t="s">
        <v>49</v>
      </c>
      <c r="B61" s="229" t="s">
        <v>606</v>
      </c>
      <c r="C61" s="242">
        <v>100</v>
      </c>
      <c r="D61" s="143" t="s">
        <v>110</v>
      </c>
      <c r="E61" s="265"/>
      <c r="F61" s="266">
        <v>200</v>
      </c>
      <c r="G61" s="268" t="s">
        <v>188</v>
      </c>
      <c r="H6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61" s="231" t="str">
        <f>IF(Sklop13[[#This Row],[ZAHTEVANA SHEMA KAKOVOSTI]]&lt;&gt;"",Sklop13[[#This Row],[Preračunana masa/volumen/kos na enoto kg]],"")</f>
        <v/>
      </c>
      <c r="J61" s="234"/>
      <c r="K61" s="253"/>
      <c r="L61" s="253"/>
      <c r="M61" s="247"/>
      <c r="N61" s="236"/>
      <c r="O61" s="236"/>
      <c r="P61" s="248"/>
      <c r="Q61" s="236">
        <f>+Sklop13[[#This Row],[cena/enota brez DDV v EUR]]*Sklop13[[#This Row],[Stopnja DDV (%)]]</f>
        <v>0</v>
      </c>
      <c r="R61" s="236">
        <f>+Sklop13[[#This Row],[cena/enota brez DDV v EUR]]+Sklop13[[#This Row],[Davek (EUR)]]</f>
        <v>0</v>
      </c>
      <c r="S61" s="236">
        <f>+Sklop13[[#This Row],[cena/enota brez DDV v EUR]]*Sklop13[[#This Row],[Okvirna količina]]</f>
        <v>0</v>
      </c>
      <c r="T61" s="236">
        <f>+Sklop13[[#This Row],[Končna cena/enoto mere (EUR) z DDV]]*Sklop13[[#This Row],[Okvirna količina]]</f>
        <v>0</v>
      </c>
      <c r="U61" s="250"/>
    </row>
    <row r="62" spans="1:21" s="55" customFormat="1" ht="12">
      <c r="A62" s="79" t="s">
        <v>50</v>
      </c>
      <c r="B62" s="229" t="s">
        <v>605</v>
      </c>
      <c r="C62" s="242">
        <v>150</v>
      </c>
      <c r="D62" s="143" t="s">
        <v>110</v>
      </c>
      <c r="E62" s="265"/>
      <c r="F62" s="266">
        <v>1000</v>
      </c>
      <c r="G62" s="268" t="s">
        <v>188</v>
      </c>
      <c r="H6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62" s="231" t="str">
        <f>IF(Sklop13[[#This Row],[ZAHTEVANA SHEMA KAKOVOSTI]]&lt;&gt;"",Sklop13[[#This Row],[Preračunana masa/volumen/kos na enoto kg]],"")</f>
        <v/>
      </c>
      <c r="J62" s="234"/>
      <c r="K62" s="253"/>
      <c r="L62" s="253"/>
      <c r="M62" s="247"/>
      <c r="N62" s="236"/>
      <c r="O62" s="236"/>
      <c r="P62" s="248"/>
      <c r="Q62" s="236">
        <f>+Sklop13[[#This Row],[cena/enota brez DDV v EUR]]*Sklop13[[#This Row],[Stopnja DDV (%)]]</f>
        <v>0</v>
      </c>
      <c r="R62" s="236">
        <f>+Sklop13[[#This Row],[cena/enota brez DDV v EUR]]+Sklop13[[#This Row],[Davek (EUR)]]</f>
        <v>0</v>
      </c>
      <c r="S62" s="236">
        <f>+Sklop13[[#This Row],[cena/enota brez DDV v EUR]]*Sklop13[[#This Row],[Okvirna količina]]</f>
        <v>0</v>
      </c>
      <c r="T62" s="236">
        <f>+Sklop13[[#This Row],[Končna cena/enoto mere (EUR) z DDV]]*Sklop13[[#This Row],[Okvirna količina]]</f>
        <v>0</v>
      </c>
      <c r="U62" s="250"/>
    </row>
    <row r="63" spans="1:21" s="55" customFormat="1" ht="12">
      <c r="A63" s="79" t="s">
        <v>46</v>
      </c>
      <c r="B63" s="229" t="s">
        <v>604</v>
      </c>
      <c r="C63" s="242">
        <v>100</v>
      </c>
      <c r="D63" s="143" t="s">
        <v>110</v>
      </c>
      <c r="E63" s="265"/>
      <c r="F63" s="266">
        <v>1000</v>
      </c>
      <c r="G63" s="268" t="s">
        <v>188</v>
      </c>
      <c r="H6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3" s="231" t="str">
        <f>IF(Sklop13[[#This Row],[ZAHTEVANA SHEMA KAKOVOSTI]]&lt;&gt;"",Sklop13[[#This Row],[Preračunana masa/volumen/kos na enoto kg]],"")</f>
        <v/>
      </c>
      <c r="J63" s="234"/>
      <c r="K63" s="253"/>
      <c r="L63" s="253"/>
      <c r="M63" s="247"/>
      <c r="N63" s="236"/>
      <c r="O63" s="236"/>
      <c r="P63" s="248"/>
      <c r="Q63" s="236">
        <f>+Sklop13[[#This Row],[cena/enota brez DDV v EUR]]*Sklop13[[#This Row],[Stopnja DDV (%)]]</f>
        <v>0</v>
      </c>
      <c r="R63" s="236">
        <f>+Sklop13[[#This Row],[cena/enota brez DDV v EUR]]+Sklop13[[#This Row],[Davek (EUR)]]</f>
        <v>0</v>
      </c>
      <c r="S63" s="236">
        <f>+Sklop13[[#This Row],[cena/enota brez DDV v EUR]]*Sklop13[[#This Row],[Okvirna količina]]</f>
        <v>0</v>
      </c>
      <c r="T63" s="236">
        <f>+Sklop13[[#This Row],[Končna cena/enoto mere (EUR) z DDV]]*Sklop13[[#This Row],[Okvirna količina]]</f>
        <v>0</v>
      </c>
      <c r="U63" s="250"/>
    </row>
    <row r="64" spans="1:21" s="55" customFormat="1" ht="12">
      <c r="A64" s="79" t="s">
        <v>51</v>
      </c>
      <c r="B64" s="229" t="s">
        <v>604</v>
      </c>
      <c r="C64" s="242">
        <v>80</v>
      </c>
      <c r="D64" s="143" t="s">
        <v>110</v>
      </c>
      <c r="E64" s="265"/>
      <c r="F64" s="266">
        <v>1000</v>
      </c>
      <c r="G64" s="268" t="s">
        <v>188</v>
      </c>
      <c r="H6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4" s="231" t="str">
        <f>IF(Sklop13[[#This Row],[ZAHTEVANA SHEMA KAKOVOSTI]]&lt;&gt;"",Sklop13[[#This Row],[Preračunana masa/volumen/kos na enoto kg]],"")</f>
        <v/>
      </c>
      <c r="J64" s="234"/>
      <c r="K64" s="253"/>
      <c r="L64" s="253"/>
      <c r="M64" s="247"/>
      <c r="N64" s="236"/>
      <c r="O64" s="236"/>
      <c r="P64" s="248"/>
      <c r="Q64" s="236">
        <f>+Sklop13[[#This Row],[cena/enota brez DDV v EUR]]*Sklop13[[#This Row],[Stopnja DDV (%)]]</f>
        <v>0</v>
      </c>
      <c r="R64" s="236">
        <f>+Sklop13[[#This Row],[cena/enota brez DDV v EUR]]+Sklop13[[#This Row],[Davek (EUR)]]</f>
        <v>0</v>
      </c>
      <c r="S64" s="236">
        <f>+Sklop13[[#This Row],[cena/enota brez DDV v EUR]]*Sklop13[[#This Row],[Okvirna količina]]</f>
        <v>0</v>
      </c>
      <c r="T64" s="236">
        <f>+Sklop13[[#This Row],[Končna cena/enoto mere (EUR) z DDV]]*Sklop13[[#This Row],[Okvirna količina]]</f>
        <v>0</v>
      </c>
      <c r="U64" s="250"/>
    </row>
    <row r="65" spans="1:21" s="55" customFormat="1" ht="12">
      <c r="A65" s="79" t="s">
        <v>47</v>
      </c>
      <c r="B65" s="229" t="s">
        <v>603</v>
      </c>
      <c r="C65" s="242">
        <v>120</v>
      </c>
      <c r="D65" s="143" t="s">
        <v>110</v>
      </c>
      <c r="E65" s="265"/>
      <c r="F65" s="266">
        <v>1000</v>
      </c>
      <c r="G65" s="268" t="s">
        <v>188</v>
      </c>
      <c r="H6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5" s="231" t="str">
        <f>IF(Sklop13[[#This Row],[ZAHTEVANA SHEMA KAKOVOSTI]]&lt;&gt;"",Sklop13[[#This Row],[Preračunana masa/volumen/kos na enoto kg]],"")</f>
        <v/>
      </c>
      <c r="J65" s="234"/>
      <c r="K65" s="253"/>
      <c r="L65" s="253"/>
      <c r="M65" s="247"/>
      <c r="N65" s="236"/>
      <c r="O65" s="236"/>
      <c r="P65" s="248"/>
      <c r="Q65" s="236">
        <f>+Sklop13[[#This Row],[cena/enota brez DDV v EUR]]*Sklop13[[#This Row],[Stopnja DDV (%)]]</f>
        <v>0</v>
      </c>
      <c r="R65" s="236">
        <f>+Sklop13[[#This Row],[cena/enota brez DDV v EUR]]+Sklop13[[#This Row],[Davek (EUR)]]</f>
        <v>0</v>
      </c>
      <c r="S65" s="236">
        <f>+Sklop13[[#This Row],[cena/enota brez DDV v EUR]]*Sklop13[[#This Row],[Okvirna količina]]</f>
        <v>0</v>
      </c>
      <c r="T65" s="236">
        <f>+Sklop13[[#This Row],[Končna cena/enoto mere (EUR) z DDV]]*Sklop13[[#This Row],[Okvirna količina]]</f>
        <v>0</v>
      </c>
      <c r="U65" s="250"/>
    </row>
    <row r="66" spans="1:21" s="55" customFormat="1" ht="12">
      <c r="A66" s="79" t="s">
        <v>52</v>
      </c>
      <c r="B66" s="229" t="s">
        <v>602</v>
      </c>
      <c r="C66" s="242">
        <v>80</v>
      </c>
      <c r="D66" s="143" t="s">
        <v>110</v>
      </c>
      <c r="E66" s="265"/>
      <c r="F66" s="266">
        <v>3500</v>
      </c>
      <c r="G66" s="268" t="s">
        <v>188</v>
      </c>
      <c r="H6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280</v>
      </c>
      <c r="I66" s="231" t="str">
        <f>IF(Sklop13[[#This Row],[ZAHTEVANA SHEMA KAKOVOSTI]]&lt;&gt;"",Sklop13[[#This Row],[Preračunana masa/volumen/kos na enoto kg]],"")</f>
        <v/>
      </c>
      <c r="J66" s="234"/>
      <c r="K66" s="253"/>
      <c r="L66" s="253"/>
      <c r="M66" s="247"/>
      <c r="N66" s="236"/>
      <c r="O66" s="236"/>
      <c r="P66" s="248"/>
      <c r="Q66" s="236">
        <f>+Sklop13[[#This Row],[cena/enota brez DDV v EUR]]*Sklop13[[#This Row],[Stopnja DDV (%)]]</f>
        <v>0</v>
      </c>
      <c r="R66" s="236">
        <f>+Sklop13[[#This Row],[cena/enota brez DDV v EUR]]+Sklop13[[#This Row],[Davek (EUR)]]</f>
        <v>0</v>
      </c>
      <c r="S66" s="236">
        <f>+Sklop13[[#This Row],[cena/enota brez DDV v EUR]]*Sklop13[[#This Row],[Okvirna količina]]</f>
        <v>0</v>
      </c>
      <c r="T66" s="236">
        <f>+Sklop13[[#This Row],[Končna cena/enoto mere (EUR) z DDV]]*Sklop13[[#This Row],[Okvirna količina]]</f>
        <v>0</v>
      </c>
      <c r="U66" s="250"/>
    </row>
    <row r="67" spans="1:21" s="55" customFormat="1" ht="12">
      <c r="A67" s="79" t="s">
        <v>53</v>
      </c>
      <c r="B67" s="229" t="s">
        <v>601</v>
      </c>
      <c r="C67" s="242">
        <v>80</v>
      </c>
      <c r="D67" s="143" t="s">
        <v>110</v>
      </c>
      <c r="E67" s="265"/>
      <c r="F67" s="266">
        <v>5000</v>
      </c>
      <c r="G67" s="268" t="s">
        <v>188</v>
      </c>
      <c r="H6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7" s="231" t="str">
        <f>IF(Sklop13[[#This Row],[ZAHTEVANA SHEMA KAKOVOSTI]]&lt;&gt;"",Sklop13[[#This Row],[Preračunana masa/volumen/kos na enoto kg]],"")</f>
        <v/>
      </c>
      <c r="J67" s="234"/>
      <c r="K67" s="253"/>
      <c r="L67" s="253"/>
      <c r="M67" s="247"/>
      <c r="N67" s="236"/>
      <c r="O67" s="236"/>
      <c r="P67" s="248"/>
      <c r="Q67" s="236">
        <f>+Sklop13[[#This Row],[cena/enota brez DDV v EUR]]*Sklop13[[#This Row],[Stopnja DDV (%)]]</f>
        <v>0</v>
      </c>
      <c r="R67" s="236">
        <f>+Sklop13[[#This Row],[cena/enota brez DDV v EUR]]+Sklop13[[#This Row],[Davek (EUR)]]</f>
        <v>0</v>
      </c>
      <c r="S67" s="236">
        <f>+Sklop13[[#This Row],[cena/enota brez DDV v EUR]]*Sklop13[[#This Row],[Okvirna količina]]</f>
        <v>0</v>
      </c>
      <c r="T67" s="236">
        <f>+Sklop13[[#This Row],[Končna cena/enoto mere (EUR) z DDV]]*Sklop13[[#This Row],[Okvirna količina]]</f>
        <v>0</v>
      </c>
      <c r="U67" s="250"/>
    </row>
    <row r="68" spans="1:21" s="55" customFormat="1" ht="12">
      <c r="A68" s="79" t="s">
        <v>54</v>
      </c>
      <c r="B68" s="229" t="s">
        <v>566</v>
      </c>
      <c r="C68" s="242">
        <v>80</v>
      </c>
      <c r="D68" s="143" t="s">
        <v>110</v>
      </c>
      <c r="E68" s="265"/>
      <c r="F68" s="266">
        <v>750</v>
      </c>
      <c r="G68" s="268" t="s">
        <v>188</v>
      </c>
      <c r="H6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8" s="231" t="str">
        <f>IF(Sklop13[[#This Row],[ZAHTEVANA SHEMA KAKOVOSTI]]&lt;&gt;"",Sklop13[[#This Row],[Preračunana masa/volumen/kos na enoto kg]],"")</f>
        <v/>
      </c>
      <c r="J68" s="234"/>
      <c r="K68" s="253"/>
      <c r="L68" s="253"/>
      <c r="M68" s="247"/>
      <c r="N68" s="236"/>
      <c r="O68" s="236"/>
      <c r="P68" s="248"/>
      <c r="Q68" s="236">
        <f>+Sklop13[[#This Row],[cena/enota brez DDV v EUR]]*Sklop13[[#This Row],[Stopnja DDV (%)]]</f>
        <v>0</v>
      </c>
      <c r="R68" s="236">
        <f>+Sklop13[[#This Row],[cena/enota brez DDV v EUR]]+Sklop13[[#This Row],[Davek (EUR)]]</f>
        <v>0</v>
      </c>
      <c r="S68" s="236">
        <f>+Sklop13[[#This Row],[cena/enota brez DDV v EUR]]*Sklop13[[#This Row],[Okvirna količina]]</f>
        <v>0</v>
      </c>
      <c r="T68" s="236">
        <f>+Sklop13[[#This Row],[Končna cena/enoto mere (EUR) z DDV]]*Sklop13[[#This Row],[Okvirna količina]]</f>
        <v>0</v>
      </c>
      <c r="U68" s="250"/>
    </row>
    <row r="69" spans="1:21" s="55" customFormat="1" ht="12">
      <c r="A69" s="79" t="s">
        <v>55</v>
      </c>
      <c r="B69" s="229" t="s">
        <v>567</v>
      </c>
      <c r="C69" s="242">
        <v>80</v>
      </c>
      <c r="D69" s="143" t="s">
        <v>110</v>
      </c>
      <c r="E69" s="265"/>
      <c r="F69" s="266">
        <v>750</v>
      </c>
      <c r="G69" s="268" t="s">
        <v>188</v>
      </c>
      <c r="H6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69" s="231" t="str">
        <f>IF(Sklop13[[#This Row],[ZAHTEVANA SHEMA KAKOVOSTI]]&lt;&gt;"",Sklop13[[#This Row],[Preračunana masa/volumen/kos na enoto kg]],"")</f>
        <v/>
      </c>
      <c r="J69" s="234"/>
      <c r="K69" s="253"/>
      <c r="L69" s="253"/>
      <c r="M69" s="247"/>
      <c r="N69" s="236"/>
      <c r="O69" s="236"/>
      <c r="P69" s="248"/>
      <c r="Q69" s="236">
        <f>+Sklop13[[#This Row],[cena/enota brez DDV v EUR]]*Sklop13[[#This Row],[Stopnja DDV (%)]]</f>
        <v>0</v>
      </c>
      <c r="R69" s="236">
        <f>+Sklop13[[#This Row],[cena/enota brez DDV v EUR]]+Sklop13[[#This Row],[Davek (EUR)]]</f>
        <v>0</v>
      </c>
      <c r="S69" s="236">
        <f>+Sklop13[[#This Row],[cena/enota brez DDV v EUR]]*Sklop13[[#This Row],[Okvirna količina]]</f>
        <v>0</v>
      </c>
      <c r="T69" s="236">
        <f>+Sklop13[[#This Row],[Končna cena/enoto mere (EUR) z DDV]]*Sklop13[[#This Row],[Okvirna količina]]</f>
        <v>0</v>
      </c>
      <c r="U69" s="250"/>
    </row>
    <row r="70" spans="1:21" s="55" customFormat="1" ht="12">
      <c r="A70" s="79" t="s">
        <v>56</v>
      </c>
      <c r="B70" s="229" t="s">
        <v>600</v>
      </c>
      <c r="C70" s="242">
        <v>80</v>
      </c>
      <c r="D70" s="143" t="s">
        <v>110</v>
      </c>
      <c r="E70" s="265"/>
      <c r="F70" s="266">
        <v>2500</v>
      </c>
      <c r="G70" s="268" t="s">
        <v>188</v>
      </c>
      <c r="H7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0" s="231" t="str">
        <f>IF(Sklop13[[#This Row],[ZAHTEVANA SHEMA KAKOVOSTI]]&lt;&gt;"",Sklop13[[#This Row],[Preračunana masa/volumen/kos na enoto kg]],"")</f>
        <v/>
      </c>
      <c r="J70" s="234"/>
      <c r="K70" s="253"/>
      <c r="L70" s="253"/>
      <c r="M70" s="247"/>
      <c r="N70" s="236"/>
      <c r="O70" s="236"/>
      <c r="P70" s="248"/>
      <c r="Q70" s="236">
        <f>+Sklop13[[#This Row],[cena/enota brez DDV v EUR]]*Sklop13[[#This Row],[Stopnja DDV (%)]]</f>
        <v>0</v>
      </c>
      <c r="R70" s="236">
        <f>+Sklop13[[#This Row],[cena/enota brez DDV v EUR]]+Sklop13[[#This Row],[Davek (EUR)]]</f>
        <v>0</v>
      </c>
      <c r="S70" s="236">
        <f>+Sklop13[[#This Row],[cena/enota brez DDV v EUR]]*Sklop13[[#This Row],[Okvirna količina]]</f>
        <v>0</v>
      </c>
      <c r="T70" s="236">
        <f>+Sklop13[[#This Row],[Končna cena/enoto mere (EUR) z DDV]]*Sklop13[[#This Row],[Okvirna količina]]</f>
        <v>0</v>
      </c>
      <c r="U70" s="250"/>
    </row>
    <row r="71" spans="1:21" s="55" customFormat="1" ht="12">
      <c r="A71" s="79" t="s">
        <v>57</v>
      </c>
      <c r="B71" s="229" t="s">
        <v>599</v>
      </c>
      <c r="C71" s="242">
        <v>80</v>
      </c>
      <c r="D71" s="143" t="s">
        <v>110</v>
      </c>
      <c r="E71" s="265"/>
      <c r="F71" s="266">
        <v>2500</v>
      </c>
      <c r="G71" s="268" t="s">
        <v>188</v>
      </c>
      <c r="H7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1" s="231" t="str">
        <f>IF(Sklop13[[#This Row],[ZAHTEVANA SHEMA KAKOVOSTI]]&lt;&gt;"",Sklop13[[#This Row],[Preračunana masa/volumen/kos na enoto kg]],"")</f>
        <v/>
      </c>
      <c r="J71" s="234"/>
      <c r="K71" s="253"/>
      <c r="L71" s="253"/>
      <c r="M71" s="247"/>
      <c r="N71" s="236"/>
      <c r="O71" s="236"/>
      <c r="P71" s="248"/>
      <c r="Q71" s="236">
        <f>+Sklop13[[#This Row],[cena/enota brez DDV v EUR]]*Sklop13[[#This Row],[Stopnja DDV (%)]]</f>
        <v>0</v>
      </c>
      <c r="R71" s="236">
        <f>+Sklop13[[#This Row],[cena/enota brez DDV v EUR]]+Sklop13[[#This Row],[Davek (EUR)]]</f>
        <v>0</v>
      </c>
      <c r="S71" s="236">
        <f>+Sklop13[[#This Row],[cena/enota brez DDV v EUR]]*Sklop13[[#This Row],[Okvirna količina]]</f>
        <v>0</v>
      </c>
      <c r="T71" s="236">
        <f>+Sklop13[[#This Row],[Končna cena/enoto mere (EUR) z DDV]]*Sklop13[[#This Row],[Okvirna količina]]</f>
        <v>0</v>
      </c>
      <c r="U71" s="250"/>
    </row>
    <row r="72" spans="1:21" s="55" customFormat="1" ht="12">
      <c r="A72" s="79" t="s">
        <v>58</v>
      </c>
      <c r="B72" s="229" t="s">
        <v>598</v>
      </c>
      <c r="C72" s="242">
        <v>100</v>
      </c>
      <c r="D72" s="143" t="s">
        <v>110</v>
      </c>
      <c r="E72" s="265"/>
      <c r="F72" s="266">
        <v>1000</v>
      </c>
      <c r="G72" s="268" t="s">
        <v>188</v>
      </c>
      <c r="H7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72" s="231" t="str">
        <f>IF(Sklop13[[#This Row],[ZAHTEVANA SHEMA KAKOVOSTI]]&lt;&gt;"",Sklop13[[#This Row],[Preračunana masa/volumen/kos na enoto kg]],"")</f>
        <v/>
      </c>
      <c r="J72" s="234"/>
      <c r="K72" s="253"/>
      <c r="L72" s="253"/>
      <c r="M72" s="247"/>
      <c r="N72" s="236"/>
      <c r="O72" s="236"/>
      <c r="P72" s="248"/>
      <c r="Q72" s="236">
        <f>+Sklop13[[#This Row],[cena/enota brez DDV v EUR]]*Sklop13[[#This Row],[Stopnja DDV (%)]]</f>
        <v>0</v>
      </c>
      <c r="R72" s="236">
        <f>+Sklop13[[#This Row],[cena/enota brez DDV v EUR]]+Sklop13[[#This Row],[Davek (EUR)]]</f>
        <v>0</v>
      </c>
      <c r="S72" s="236">
        <f>+Sklop13[[#This Row],[cena/enota brez DDV v EUR]]*Sklop13[[#This Row],[Okvirna količina]]</f>
        <v>0</v>
      </c>
      <c r="T72" s="236">
        <f>+Sklop13[[#This Row],[Končna cena/enoto mere (EUR) z DDV]]*Sklop13[[#This Row],[Okvirna količina]]</f>
        <v>0</v>
      </c>
      <c r="U72" s="250"/>
    </row>
    <row r="73" spans="1:21" s="55" customFormat="1" ht="12">
      <c r="A73" s="79" t="s">
        <v>59</v>
      </c>
      <c r="B73" s="229" t="s">
        <v>597</v>
      </c>
      <c r="C73" s="242">
        <v>80</v>
      </c>
      <c r="D73" s="143" t="s">
        <v>110</v>
      </c>
      <c r="E73" s="265"/>
      <c r="F73" s="266">
        <v>2500</v>
      </c>
      <c r="G73" s="268" t="s">
        <v>188</v>
      </c>
      <c r="H7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73" s="231" t="str">
        <f>IF(Sklop13[[#This Row],[ZAHTEVANA SHEMA KAKOVOSTI]]&lt;&gt;"",Sklop13[[#This Row],[Preračunana masa/volumen/kos na enoto kg]],"")</f>
        <v/>
      </c>
      <c r="J73" s="234"/>
      <c r="K73" s="253"/>
      <c r="L73" s="253"/>
      <c r="M73" s="247"/>
      <c r="N73" s="236"/>
      <c r="O73" s="236"/>
      <c r="P73" s="248"/>
      <c r="Q73" s="236">
        <f>+Sklop13[[#This Row],[cena/enota brez DDV v EUR]]*Sklop13[[#This Row],[Stopnja DDV (%)]]</f>
        <v>0</v>
      </c>
      <c r="R73" s="236">
        <f>+Sklop13[[#This Row],[cena/enota brez DDV v EUR]]+Sklop13[[#This Row],[Davek (EUR)]]</f>
        <v>0</v>
      </c>
      <c r="S73" s="236">
        <f>+Sklop13[[#This Row],[cena/enota brez DDV v EUR]]*Sklop13[[#This Row],[Okvirna količina]]</f>
        <v>0</v>
      </c>
      <c r="T73" s="236">
        <f>+Sklop13[[#This Row],[Končna cena/enoto mere (EUR) z DDV]]*Sklop13[[#This Row],[Okvirna količina]]</f>
        <v>0</v>
      </c>
      <c r="U73" s="250"/>
    </row>
    <row r="74" spans="1:21" s="55" customFormat="1" ht="12">
      <c r="A74" s="79" t="s">
        <v>60</v>
      </c>
      <c r="B74" s="229" t="s">
        <v>596</v>
      </c>
      <c r="C74" s="242">
        <v>80</v>
      </c>
      <c r="D74" s="143" t="s">
        <v>110</v>
      </c>
      <c r="E74" s="265"/>
      <c r="F74" s="266">
        <v>2000</v>
      </c>
      <c r="G74" s="268" t="s">
        <v>188</v>
      </c>
      <c r="H7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4" s="231" t="str">
        <f>IF(Sklop13[[#This Row],[ZAHTEVANA SHEMA KAKOVOSTI]]&lt;&gt;"",Sklop13[[#This Row],[Preračunana masa/volumen/kos na enoto kg]],"")</f>
        <v/>
      </c>
      <c r="J74" s="234"/>
      <c r="K74" s="253"/>
      <c r="L74" s="253"/>
      <c r="M74" s="247"/>
      <c r="N74" s="236"/>
      <c r="O74" s="236"/>
      <c r="P74" s="248"/>
      <c r="Q74" s="236">
        <f>+Sklop13[[#This Row],[cena/enota brez DDV v EUR]]*Sklop13[[#This Row],[Stopnja DDV (%)]]</f>
        <v>0</v>
      </c>
      <c r="R74" s="236">
        <f>+Sklop13[[#This Row],[cena/enota brez DDV v EUR]]+Sklop13[[#This Row],[Davek (EUR)]]</f>
        <v>0</v>
      </c>
      <c r="S74" s="236">
        <f>+Sklop13[[#This Row],[cena/enota brez DDV v EUR]]*Sklop13[[#This Row],[Okvirna količina]]</f>
        <v>0</v>
      </c>
      <c r="T74" s="236">
        <f>+Sklop13[[#This Row],[Končna cena/enoto mere (EUR) z DDV]]*Sklop13[[#This Row],[Okvirna količina]]</f>
        <v>0</v>
      </c>
      <c r="U74" s="250"/>
    </row>
    <row r="75" spans="1:21" s="55" customFormat="1" ht="12">
      <c r="A75" s="79" t="s">
        <v>61</v>
      </c>
      <c r="B75" s="229" t="s">
        <v>595</v>
      </c>
      <c r="C75" s="242">
        <v>80</v>
      </c>
      <c r="D75" s="143" t="s">
        <v>110</v>
      </c>
      <c r="E75" s="265"/>
      <c r="F75" s="266">
        <v>100</v>
      </c>
      <c r="G75" s="268" t="s">
        <v>188</v>
      </c>
      <c r="H7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75" s="231" t="str">
        <f>IF(Sklop13[[#This Row],[ZAHTEVANA SHEMA KAKOVOSTI]]&lt;&gt;"",Sklop13[[#This Row],[Preračunana masa/volumen/kos na enoto kg]],"")</f>
        <v/>
      </c>
      <c r="J75" s="234"/>
      <c r="K75" s="253"/>
      <c r="L75" s="253"/>
      <c r="M75" s="247"/>
      <c r="N75" s="236"/>
      <c r="O75" s="236"/>
      <c r="P75" s="248"/>
      <c r="Q75" s="236">
        <f>+Sklop13[[#This Row],[cena/enota brez DDV v EUR]]*Sklop13[[#This Row],[Stopnja DDV (%)]]</f>
        <v>0</v>
      </c>
      <c r="R75" s="236">
        <f>+Sklop13[[#This Row],[cena/enota brez DDV v EUR]]+Sklop13[[#This Row],[Davek (EUR)]]</f>
        <v>0</v>
      </c>
      <c r="S75" s="236">
        <f>+Sklop13[[#This Row],[cena/enota brez DDV v EUR]]*Sklop13[[#This Row],[Okvirna količina]]</f>
        <v>0</v>
      </c>
      <c r="T75" s="236">
        <f>+Sklop13[[#This Row],[Končna cena/enoto mere (EUR) z DDV]]*Sklop13[[#This Row],[Okvirna količina]]</f>
        <v>0</v>
      </c>
      <c r="U75" s="250"/>
    </row>
    <row r="76" spans="1:21" s="55" customFormat="1" ht="12">
      <c r="A76" s="79" t="s">
        <v>62</v>
      </c>
      <c r="B76" s="229" t="s">
        <v>594</v>
      </c>
      <c r="C76" s="242">
        <v>80</v>
      </c>
      <c r="D76" s="143" t="s">
        <v>110</v>
      </c>
      <c r="E76" s="265"/>
      <c r="F76" s="266">
        <v>1000</v>
      </c>
      <c r="G76" s="268" t="s">
        <v>188</v>
      </c>
      <c r="H7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76" s="231" t="str">
        <f>IF(Sklop13[[#This Row],[ZAHTEVANA SHEMA KAKOVOSTI]]&lt;&gt;"",Sklop13[[#This Row],[Preračunana masa/volumen/kos na enoto kg]],"")</f>
        <v/>
      </c>
      <c r="J76" s="234"/>
      <c r="K76" s="253"/>
      <c r="L76" s="253"/>
      <c r="M76" s="247"/>
      <c r="N76" s="236"/>
      <c r="O76" s="236"/>
      <c r="P76" s="248"/>
      <c r="Q76" s="236">
        <f>+Sklop13[[#This Row],[cena/enota brez DDV v EUR]]*Sklop13[[#This Row],[Stopnja DDV (%)]]</f>
        <v>0</v>
      </c>
      <c r="R76" s="236">
        <f>+Sklop13[[#This Row],[cena/enota brez DDV v EUR]]+Sklop13[[#This Row],[Davek (EUR)]]</f>
        <v>0</v>
      </c>
      <c r="S76" s="236">
        <f>+Sklop13[[#This Row],[cena/enota brez DDV v EUR]]*Sklop13[[#This Row],[Okvirna količina]]</f>
        <v>0</v>
      </c>
      <c r="T76" s="236">
        <f>+Sklop13[[#This Row],[Končna cena/enoto mere (EUR) z DDV]]*Sklop13[[#This Row],[Okvirna količina]]</f>
        <v>0</v>
      </c>
      <c r="U76" s="250"/>
    </row>
    <row r="77" spans="1:21" s="55" customFormat="1" ht="12">
      <c r="A77" s="79" t="s">
        <v>68</v>
      </c>
      <c r="B77" s="229" t="s">
        <v>593</v>
      </c>
      <c r="C77" s="242">
        <v>80</v>
      </c>
      <c r="D77" s="143" t="s">
        <v>110</v>
      </c>
      <c r="E77" s="265"/>
      <c r="F77" s="266">
        <v>2000</v>
      </c>
      <c r="G77" s="268" t="s">
        <v>188</v>
      </c>
      <c r="H7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7" s="231" t="str">
        <f>IF(Sklop13[[#This Row],[ZAHTEVANA SHEMA KAKOVOSTI]]&lt;&gt;"",Sklop13[[#This Row],[Preračunana masa/volumen/kos na enoto kg]],"")</f>
        <v/>
      </c>
      <c r="J77" s="234"/>
      <c r="K77" s="253"/>
      <c r="L77" s="253"/>
      <c r="M77" s="247"/>
      <c r="N77" s="236"/>
      <c r="O77" s="236"/>
      <c r="P77" s="248"/>
      <c r="Q77" s="236">
        <f>+Sklop13[[#This Row],[cena/enota brez DDV v EUR]]*Sklop13[[#This Row],[Stopnja DDV (%)]]</f>
        <v>0</v>
      </c>
      <c r="R77" s="236">
        <f>+Sklop13[[#This Row],[cena/enota brez DDV v EUR]]+Sklop13[[#This Row],[Davek (EUR)]]</f>
        <v>0</v>
      </c>
      <c r="S77" s="236">
        <f>+Sklop13[[#This Row],[cena/enota brez DDV v EUR]]*Sklop13[[#This Row],[Okvirna količina]]</f>
        <v>0</v>
      </c>
      <c r="T77" s="236">
        <f>+Sklop13[[#This Row],[Končna cena/enoto mere (EUR) z DDV]]*Sklop13[[#This Row],[Okvirna količina]]</f>
        <v>0</v>
      </c>
      <c r="U77" s="250"/>
    </row>
    <row r="78" spans="1:21" s="55" customFormat="1" ht="12">
      <c r="A78" s="79" t="s">
        <v>69</v>
      </c>
      <c r="B78" s="229" t="s">
        <v>592</v>
      </c>
      <c r="C78" s="242">
        <v>80</v>
      </c>
      <c r="D78" s="143" t="s">
        <v>110</v>
      </c>
      <c r="E78" s="265"/>
      <c r="F78" s="266">
        <v>2000</v>
      </c>
      <c r="G78" s="268" t="s">
        <v>188</v>
      </c>
      <c r="H7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78" s="231" t="str">
        <f>IF(Sklop13[[#This Row],[ZAHTEVANA SHEMA KAKOVOSTI]]&lt;&gt;"",Sklop13[[#This Row],[Preračunana masa/volumen/kos na enoto kg]],"")</f>
        <v/>
      </c>
      <c r="J78" s="234"/>
      <c r="K78" s="253"/>
      <c r="L78" s="253"/>
      <c r="M78" s="247"/>
      <c r="N78" s="236"/>
      <c r="O78" s="236"/>
      <c r="P78" s="248"/>
      <c r="Q78" s="236">
        <f>+Sklop13[[#This Row],[cena/enota brez DDV v EUR]]*Sklop13[[#This Row],[Stopnja DDV (%)]]</f>
        <v>0</v>
      </c>
      <c r="R78" s="236">
        <f>+Sklop13[[#This Row],[cena/enota brez DDV v EUR]]+Sklop13[[#This Row],[Davek (EUR)]]</f>
        <v>0</v>
      </c>
      <c r="S78" s="236">
        <f>+Sklop13[[#This Row],[cena/enota brez DDV v EUR]]*Sklop13[[#This Row],[Okvirna količina]]</f>
        <v>0</v>
      </c>
      <c r="T78" s="236">
        <f>+Sklop13[[#This Row],[Končna cena/enoto mere (EUR) z DDV]]*Sklop13[[#This Row],[Okvirna količina]]</f>
        <v>0</v>
      </c>
      <c r="U78" s="250"/>
    </row>
    <row r="79" spans="1:21" s="55" customFormat="1" ht="12">
      <c r="A79" s="79" t="s">
        <v>70</v>
      </c>
      <c r="B79" s="229" t="s">
        <v>580</v>
      </c>
      <c r="C79" s="242" t="s">
        <v>397</v>
      </c>
      <c r="D79" s="143" t="s">
        <v>110</v>
      </c>
      <c r="E79" s="265"/>
      <c r="F79" s="266">
        <v>10</v>
      </c>
      <c r="G79" s="268" t="s">
        <v>0</v>
      </c>
      <c r="H7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79" s="231" t="str">
        <f>IF(Sklop13[[#This Row],[ZAHTEVANA SHEMA KAKOVOSTI]]&lt;&gt;"",Sklop13[[#This Row],[Preračunana masa/volumen/kos na enoto kg]],"")</f>
        <v/>
      </c>
      <c r="J79" s="234"/>
      <c r="K79" s="253"/>
      <c r="L79" s="253"/>
      <c r="M79" s="247"/>
      <c r="N79" s="236"/>
      <c r="O79" s="236"/>
      <c r="P79" s="248"/>
      <c r="Q79" s="236">
        <f>+Sklop13[[#This Row],[cena/enota brez DDV v EUR]]*Sklop13[[#This Row],[Stopnja DDV (%)]]</f>
        <v>0</v>
      </c>
      <c r="R79" s="236">
        <f>+Sklop13[[#This Row],[cena/enota brez DDV v EUR]]+Sklop13[[#This Row],[Davek (EUR)]]</f>
        <v>0</v>
      </c>
      <c r="S79" s="236">
        <f>+Sklop13[[#This Row],[cena/enota brez DDV v EUR]]*Sklop13[[#This Row],[Okvirna količina]]</f>
        <v>0</v>
      </c>
      <c r="T79" s="236">
        <f>+Sklop13[[#This Row],[Končna cena/enoto mere (EUR) z DDV]]*Sklop13[[#This Row],[Okvirna količina]]</f>
        <v>0</v>
      </c>
      <c r="U79" s="250"/>
    </row>
    <row r="80" spans="1:21" s="55" customFormat="1" ht="12">
      <c r="A80" s="79" t="s">
        <v>71</v>
      </c>
      <c r="B80" s="229" t="s">
        <v>591</v>
      </c>
      <c r="C80" s="242">
        <v>70</v>
      </c>
      <c r="D80" s="143" t="s">
        <v>110</v>
      </c>
      <c r="E80" s="265"/>
      <c r="F80" s="266">
        <v>2000</v>
      </c>
      <c r="G80" s="268" t="s">
        <v>188</v>
      </c>
      <c r="H8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80" s="231" t="str">
        <f>IF(Sklop13[[#This Row],[ZAHTEVANA SHEMA KAKOVOSTI]]&lt;&gt;"",Sklop13[[#This Row],[Preračunana masa/volumen/kos na enoto kg]],"")</f>
        <v/>
      </c>
      <c r="J80" s="234"/>
      <c r="K80" s="253"/>
      <c r="L80" s="253"/>
      <c r="M80" s="247"/>
      <c r="N80" s="236"/>
      <c r="O80" s="236"/>
      <c r="P80" s="248"/>
      <c r="Q80" s="236">
        <f>+Sklop13[[#This Row],[cena/enota brez DDV v EUR]]*Sklop13[[#This Row],[Stopnja DDV (%)]]</f>
        <v>0</v>
      </c>
      <c r="R80" s="236">
        <f>+Sklop13[[#This Row],[cena/enota brez DDV v EUR]]+Sklop13[[#This Row],[Davek (EUR)]]</f>
        <v>0</v>
      </c>
      <c r="S80" s="236">
        <f>+Sklop13[[#This Row],[cena/enota brez DDV v EUR]]*Sklop13[[#This Row],[Okvirna količina]]</f>
        <v>0</v>
      </c>
      <c r="T80" s="236">
        <f>+Sklop13[[#This Row],[Končna cena/enoto mere (EUR) z DDV]]*Sklop13[[#This Row],[Okvirna količina]]</f>
        <v>0</v>
      </c>
      <c r="U80" s="250"/>
    </row>
    <row r="81" spans="1:21" s="55" customFormat="1" ht="24">
      <c r="A81" s="366" t="s">
        <v>72</v>
      </c>
      <c r="B81" s="367" t="s">
        <v>590</v>
      </c>
      <c r="C81" s="361" t="s">
        <v>728</v>
      </c>
      <c r="D81" s="143"/>
      <c r="E81" s="265"/>
      <c r="F81" s="266"/>
      <c r="G81" s="268"/>
      <c r="H81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1" s="231" t="str">
        <f>IF(Sklop13[[#This Row],[ZAHTEVANA SHEMA KAKOVOSTI]]&lt;&gt;"",Sklop13[[#This Row],[Preračunana masa/volumen/kos na enoto kg]],"")</f>
        <v/>
      </c>
      <c r="J81" s="234"/>
      <c r="K81" s="253"/>
      <c r="L81" s="253"/>
      <c r="M81" s="247"/>
      <c r="N81" s="236"/>
      <c r="O81" s="236"/>
      <c r="P81" s="248"/>
      <c r="Q81" s="236">
        <f>+Sklop13[[#This Row],[cena/enota brez DDV v EUR]]*Sklop13[[#This Row],[Stopnja DDV (%)]]</f>
        <v>0</v>
      </c>
      <c r="R81" s="236">
        <f>+Sklop13[[#This Row],[cena/enota brez DDV v EUR]]+Sklop13[[#This Row],[Davek (EUR)]]</f>
        <v>0</v>
      </c>
      <c r="S81" s="236">
        <f>+Sklop13[[#This Row],[cena/enota brez DDV v EUR]]*Sklop13[[#This Row],[Okvirna količina]]</f>
        <v>0</v>
      </c>
      <c r="T81" s="236">
        <f>+Sklop13[[#This Row],[Končna cena/enoto mere (EUR) z DDV]]*Sklop13[[#This Row],[Okvirna količina]]</f>
        <v>0</v>
      </c>
      <c r="U81" s="250"/>
    </row>
    <row r="82" spans="1:21" s="55" customFormat="1" ht="12">
      <c r="A82" s="79" t="s">
        <v>73</v>
      </c>
      <c r="B82" s="229" t="s">
        <v>589</v>
      </c>
      <c r="C82" s="242">
        <v>70</v>
      </c>
      <c r="D82" s="143" t="s">
        <v>110</v>
      </c>
      <c r="E82" s="265"/>
      <c r="F82" s="266">
        <v>2000</v>
      </c>
      <c r="G82" s="268" t="s">
        <v>188</v>
      </c>
      <c r="H82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140</v>
      </c>
      <c r="I82" s="231" t="str">
        <f>IF(Sklop13[[#This Row],[ZAHTEVANA SHEMA KAKOVOSTI]]&lt;&gt;"",Sklop13[[#This Row],[Preračunana masa/volumen/kos na enoto kg]],"")</f>
        <v/>
      </c>
      <c r="J82" s="234"/>
      <c r="K82" s="253"/>
      <c r="L82" s="253"/>
      <c r="M82" s="247"/>
      <c r="N82" s="236"/>
      <c r="O82" s="236"/>
      <c r="P82" s="248"/>
      <c r="Q82" s="236">
        <f>+Sklop13[[#This Row],[cena/enota brez DDV v EUR]]*Sklop13[[#This Row],[Stopnja DDV (%)]]</f>
        <v>0</v>
      </c>
      <c r="R82" s="236">
        <f>+Sklop13[[#This Row],[cena/enota brez DDV v EUR]]+Sklop13[[#This Row],[Davek (EUR)]]</f>
        <v>0</v>
      </c>
      <c r="S82" s="236">
        <f>+Sklop13[[#This Row],[cena/enota brez DDV v EUR]]*Sklop13[[#This Row],[Okvirna količina]]</f>
        <v>0</v>
      </c>
      <c r="T82" s="236">
        <f>+Sklop13[[#This Row],[Končna cena/enoto mere (EUR) z DDV]]*Sklop13[[#This Row],[Okvirna količina]]</f>
        <v>0</v>
      </c>
      <c r="U82" s="250"/>
    </row>
    <row r="83" spans="1:21" s="55" customFormat="1" ht="24">
      <c r="A83" s="366" t="s">
        <v>177</v>
      </c>
      <c r="B83" s="367" t="s">
        <v>588</v>
      </c>
      <c r="C83" s="361" t="s">
        <v>728</v>
      </c>
      <c r="D83" s="143"/>
      <c r="E83" s="265"/>
      <c r="F83" s="266"/>
      <c r="G83" s="268"/>
      <c r="H83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3" s="231" t="str">
        <f>IF(Sklop13[[#This Row],[ZAHTEVANA SHEMA KAKOVOSTI]]&lt;&gt;"",Sklop13[[#This Row],[Preračunana masa/volumen/kos na enoto kg]],"")</f>
        <v/>
      </c>
      <c r="J83" s="234"/>
      <c r="K83" s="253"/>
      <c r="L83" s="253"/>
      <c r="M83" s="247"/>
      <c r="N83" s="236"/>
      <c r="O83" s="236"/>
      <c r="P83" s="248"/>
      <c r="Q83" s="236">
        <f>+Sklop13[[#This Row],[cena/enota brez DDV v EUR]]*Sklop13[[#This Row],[Stopnja DDV (%)]]</f>
        <v>0</v>
      </c>
      <c r="R83" s="236">
        <f>+Sklop13[[#This Row],[cena/enota brez DDV v EUR]]+Sklop13[[#This Row],[Davek (EUR)]]</f>
        <v>0</v>
      </c>
      <c r="S83" s="236">
        <f>+Sklop13[[#This Row],[cena/enota brez DDV v EUR]]*Sklop13[[#This Row],[Okvirna količina]]</f>
        <v>0</v>
      </c>
      <c r="T83" s="236">
        <f>+Sklop13[[#This Row],[Končna cena/enoto mere (EUR) z DDV]]*Sklop13[[#This Row],[Okvirna količina]]</f>
        <v>0</v>
      </c>
      <c r="U83" s="250"/>
    </row>
    <row r="84" spans="1:21" s="55" customFormat="1" ht="12">
      <c r="A84" s="79" t="s">
        <v>178</v>
      </c>
      <c r="B84" s="229" t="s">
        <v>587</v>
      </c>
      <c r="C84" s="242">
        <v>100</v>
      </c>
      <c r="D84" s="143" t="s">
        <v>110</v>
      </c>
      <c r="E84" s="265"/>
      <c r="F84" s="266">
        <v>3500</v>
      </c>
      <c r="G84" s="268" t="s">
        <v>188</v>
      </c>
      <c r="H84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350</v>
      </c>
      <c r="I84" s="231" t="str">
        <f>IF(Sklop13[[#This Row],[ZAHTEVANA SHEMA KAKOVOSTI]]&lt;&gt;"",Sklop13[[#This Row],[Preračunana masa/volumen/kos na enoto kg]],"")</f>
        <v/>
      </c>
      <c r="J84" s="234"/>
      <c r="K84" s="253"/>
      <c r="L84" s="253"/>
      <c r="M84" s="247"/>
      <c r="N84" s="236"/>
      <c r="O84" s="236"/>
      <c r="P84" s="248"/>
      <c r="Q84" s="236">
        <f>+Sklop13[[#This Row],[cena/enota brez DDV v EUR]]*Sklop13[[#This Row],[Stopnja DDV (%)]]</f>
        <v>0</v>
      </c>
      <c r="R84" s="236">
        <f>+Sklop13[[#This Row],[cena/enota brez DDV v EUR]]+Sklop13[[#This Row],[Davek (EUR)]]</f>
        <v>0</v>
      </c>
      <c r="S84" s="236">
        <f>+Sklop13[[#This Row],[cena/enota brez DDV v EUR]]*Sklop13[[#This Row],[Okvirna količina]]</f>
        <v>0</v>
      </c>
      <c r="T84" s="236">
        <f>+Sklop13[[#This Row],[Končna cena/enoto mere (EUR) z DDV]]*Sklop13[[#This Row],[Okvirna količina]]</f>
        <v>0</v>
      </c>
      <c r="U84" s="250"/>
    </row>
    <row r="85" spans="1:21" s="55" customFormat="1" ht="12">
      <c r="A85" s="79" t="s">
        <v>179</v>
      </c>
      <c r="B85" s="229" t="s">
        <v>586</v>
      </c>
      <c r="C85" s="242">
        <v>80</v>
      </c>
      <c r="D85" s="143" t="s">
        <v>110</v>
      </c>
      <c r="E85" s="265"/>
      <c r="F85" s="266">
        <v>1000</v>
      </c>
      <c r="G85" s="268" t="s">
        <v>188</v>
      </c>
      <c r="H85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5" s="231" t="str">
        <f>IF(Sklop13[[#This Row],[ZAHTEVANA SHEMA KAKOVOSTI]]&lt;&gt;"",Sklop13[[#This Row],[Preračunana masa/volumen/kos na enoto kg]],"")</f>
        <v/>
      </c>
      <c r="J85" s="234"/>
      <c r="K85" s="253"/>
      <c r="L85" s="253"/>
      <c r="M85" s="247"/>
      <c r="N85" s="236"/>
      <c r="O85" s="236"/>
      <c r="P85" s="248"/>
      <c r="Q85" s="236">
        <f>+Sklop13[[#This Row],[cena/enota brez DDV v EUR]]*Sklop13[[#This Row],[Stopnja DDV (%)]]</f>
        <v>0</v>
      </c>
      <c r="R85" s="236">
        <f>+Sklop13[[#This Row],[cena/enota brez DDV v EUR]]+Sklop13[[#This Row],[Davek (EUR)]]</f>
        <v>0</v>
      </c>
      <c r="S85" s="236">
        <f>+Sklop13[[#This Row],[cena/enota brez DDV v EUR]]*Sklop13[[#This Row],[Okvirna količina]]</f>
        <v>0</v>
      </c>
      <c r="T85" s="236">
        <f>+Sklop13[[#This Row],[Končna cena/enoto mere (EUR) z DDV]]*Sklop13[[#This Row],[Okvirna količina]]</f>
        <v>0</v>
      </c>
      <c r="U85" s="250"/>
    </row>
    <row r="86" spans="1:21" s="55" customFormat="1" ht="12">
      <c r="A86" s="79" t="s">
        <v>180</v>
      </c>
      <c r="B86" s="229" t="s">
        <v>585</v>
      </c>
      <c r="C86" s="242">
        <v>80</v>
      </c>
      <c r="D86" s="143" t="s">
        <v>110</v>
      </c>
      <c r="E86" s="265"/>
      <c r="F86" s="266">
        <v>1000</v>
      </c>
      <c r="G86" s="268" t="s">
        <v>188</v>
      </c>
      <c r="H86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6" s="231" t="str">
        <f>IF(Sklop13[[#This Row],[ZAHTEVANA SHEMA KAKOVOSTI]]&lt;&gt;"",Sklop13[[#This Row],[Preračunana masa/volumen/kos na enoto kg]],"")</f>
        <v/>
      </c>
      <c r="J86" s="234"/>
      <c r="K86" s="253"/>
      <c r="L86" s="253"/>
      <c r="M86" s="247"/>
      <c r="N86" s="236"/>
      <c r="O86" s="236"/>
      <c r="P86" s="248"/>
      <c r="Q86" s="236">
        <f>+Sklop13[[#This Row],[cena/enota brez DDV v EUR]]*Sklop13[[#This Row],[Stopnja DDV (%)]]</f>
        <v>0</v>
      </c>
      <c r="R86" s="236">
        <f>+Sklop13[[#This Row],[cena/enota brez DDV v EUR]]+Sklop13[[#This Row],[Davek (EUR)]]</f>
        <v>0</v>
      </c>
      <c r="S86" s="236">
        <f>+Sklop13[[#This Row],[cena/enota brez DDV v EUR]]*Sklop13[[#This Row],[Okvirna količina]]</f>
        <v>0</v>
      </c>
      <c r="T86" s="236">
        <f>+Sklop13[[#This Row],[Končna cena/enoto mere (EUR) z DDV]]*Sklop13[[#This Row],[Okvirna količina]]</f>
        <v>0</v>
      </c>
      <c r="U86" s="250"/>
    </row>
    <row r="87" spans="1:21" s="55" customFormat="1" ht="12">
      <c r="A87" s="79" t="s">
        <v>181</v>
      </c>
      <c r="B87" s="229" t="s">
        <v>584</v>
      </c>
      <c r="C87" s="242">
        <v>80</v>
      </c>
      <c r="D87" s="143" t="s">
        <v>110</v>
      </c>
      <c r="E87" s="265"/>
      <c r="F87" s="266">
        <v>1000</v>
      </c>
      <c r="G87" s="268" t="s">
        <v>188</v>
      </c>
      <c r="H87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7" s="231" t="str">
        <f>IF(Sklop13[[#This Row],[ZAHTEVANA SHEMA KAKOVOSTI]]&lt;&gt;"",Sklop13[[#This Row],[Preračunana masa/volumen/kos na enoto kg]],"")</f>
        <v/>
      </c>
      <c r="J87" s="234"/>
      <c r="K87" s="253"/>
      <c r="L87" s="253"/>
      <c r="M87" s="247"/>
      <c r="N87" s="236"/>
      <c r="O87" s="236"/>
      <c r="P87" s="248"/>
      <c r="Q87" s="236">
        <f>+Sklop13[[#This Row],[cena/enota brez DDV v EUR]]*Sklop13[[#This Row],[Stopnja DDV (%)]]</f>
        <v>0</v>
      </c>
      <c r="R87" s="236">
        <f>+Sklop13[[#This Row],[cena/enota brez DDV v EUR]]+Sklop13[[#This Row],[Davek (EUR)]]</f>
        <v>0</v>
      </c>
      <c r="S87" s="236">
        <f>+Sklop13[[#This Row],[cena/enota brez DDV v EUR]]*Sklop13[[#This Row],[Okvirna količina]]</f>
        <v>0</v>
      </c>
      <c r="T87" s="236">
        <f>+Sklop13[[#This Row],[Končna cena/enoto mere (EUR) z DDV]]*Sklop13[[#This Row],[Okvirna količina]]</f>
        <v>0</v>
      </c>
      <c r="U87" s="250"/>
    </row>
    <row r="88" spans="1:21" s="55" customFormat="1" ht="12">
      <c r="A88" s="79" t="s">
        <v>182</v>
      </c>
      <c r="B88" s="229" t="s">
        <v>583</v>
      </c>
      <c r="C88" s="242">
        <v>80</v>
      </c>
      <c r="D88" s="143" t="s">
        <v>110</v>
      </c>
      <c r="E88" s="265"/>
      <c r="F88" s="266">
        <v>1000</v>
      </c>
      <c r="G88" s="268" t="s">
        <v>188</v>
      </c>
      <c r="H88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88" s="231" t="str">
        <f>IF(Sklop13[[#This Row],[ZAHTEVANA SHEMA KAKOVOSTI]]&lt;&gt;"",Sklop13[[#This Row],[Preračunana masa/volumen/kos na enoto kg]],"")</f>
        <v/>
      </c>
      <c r="J88" s="234"/>
      <c r="K88" s="253"/>
      <c r="L88" s="253"/>
      <c r="M88" s="247"/>
      <c r="N88" s="236"/>
      <c r="O88" s="236"/>
      <c r="P88" s="248"/>
      <c r="Q88" s="236">
        <f>+Sklop13[[#This Row],[cena/enota brez DDV v EUR]]*Sklop13[[#This Row],[Stopnja DDV (%)]]</f>
        <v>0</v>
      </c>
      <c r="R88" s="236">
        <f>+Sklop13[[#This Row],[cena/enota brez DDV v EUR]]+Sklop13[[#This Row],[Davek (EUR)]]</f>
        <v>0</v>
      </c>
      <c r="S88" s="236">
        <f>+Sklop13[[#This Row],[cena/enota brez DDV v EUR]]*Sklop13[[#This Row],[Okvirna količina]]</f>
        <v>0</v>
      </c>
      <c r="T88" s="236">
        <f>+Sklop13[[#This Row],[Končna cena/enoto mere (EUR) z DDV]]*Sklop13[[#This Row],[Okvirna količina]]</f>
        <v>0</v>
      </c>
      <c r="U88" s="250"/>
    </row>
    <row r="89" spans="1:21" s="55" customFormat="1" ht="24">
      <c r="A89" s="366" t="s">
        <v>183</v>
      </c>
      <c r="B89" s="367" t="s">
        <v>582</v>
      </c>
      <c r="C89" s="361" t="s">
        <v>728</v>
      </c>
      <c r="D89" s="143"/>
      <c r="E89" s="265"/>
      <c r="F89" s="266"/>
      <c r="G89" s="268"/>
      <c r="H89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89" s="231" t="str">
        <f>IF(Sklop13[[#This Row],[ZAHTEVANA SHEMA KAKOVOSTI]]&lt;&gt;"",Sklop13[[#This Row],[Preračunana masa/volumen/kos na enoto kg]],"")</f>
        <v/>
      </c>
      <c r="J89" s="234"/>
      <c r="K89" s="253"/>
      <c r="L89" s="253"/>
      <c r="M89" s="247"/>
      <c r="N89" s="236"/>
      <c r="O89" s="236"/>
      <c r="P89" s="248"/>
      <c r="Q89" s="236">
        <f>+Sklop13[[#This Row],[cena/enota brez DDV v EUR]]*Sklop13[[#This Row],[Stopnja DDV (%)]]</f>
        <v>0</v>
      </c>
      <c r="R89" s="236">
        <f>+Sklop13[[#This Row],[cena/enota brez DDV v EUR]]+Sklop13[[#This Row],[Davek (EUR)]]</f>
        <v>0</v>
      </c>
      <c r="S89" s="236">
        <f>+Sklop13[[#This Row],[cena/enota brez DDV v EUR]]*Sklop13[[#This Row],[Okvirna količina]]</f>
        <v>0</v>
      </c>
      <c r="T89" s="236">
        <f>+Sklop13[[#This Row],[Končna cena/enoto mere (EUR) z DDV]]*Sklop13[[#This Row],[Okvirna količina]]</f>
        <v>0</v>
      </c>
      <c r="U89" s="250"/>
    </row>
    <row r="90" spans="1:21" s="55" customFormat="1" ht="24">
      <c r="A90" s="366" t="s">
        <v>184</v>
      </c>
      <c r="B90" s="368" t="s">
        <v>581</v>
      </c>
      <c r="C90" s="361" t="s">
        <v>728</v>
      </c>
      <c r="D90" s="143"/>
      <c r="E90" s="265"/>
      <c r="F90" s="266"/>
      <c r="G90" s="268"/>
      <c r="H90" s="2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</v>
      </c>
      <c r="I90" s="231" t="str">
        <f>IF(Sklop13[[#This Row],[ZAHTEVANA SHEMA KAKOVOSTI]]&lt;&gt;"",Sklop13[[#This Row],[Preračunana masa/volumen/kos na enoto kg]],"")</f>
        <v/>
      </c>
      <c r="J90" s="234"/>
      <c r="K90" s="253"/>
      <c r="L90" s="253"/>
      <c r="M90" s="247"/>
      <c r="N90" s="236"/>
      <c r="O90" s="236"/>
      <c r="P90" s="248"/>
      <c r="Q90" s="236">
        <f>+Sklop13[[#This Row],[cena/enota brez DDV v EUR]]*Sklop13[[#This Row],[Stopnja DDV (%)]]</f>
        <v>0</v>
      </c>
      <c r="R90" s="236">
        <f>+Sklop13[[#This Row],[cena/enota brez DDV v EUR]]+Sklop13[[#This Row],[Davek (EUR)]]</f>
        <v>0</v>
      </c>
      <c r="S90" s="236">
        <f>+Sklop13[[#This Row],[cena/enota brez DDV v EUR]]*Sklop13[[#This Row],[Okvirna količina]]</f>
        <v>0</v>
      </c>
      <c r="T90" s="236">
        <f>+Sklop13[[#This Row],[Končna cena/enoto mere (EUR) z DDV]]*Sklop13[[#This Row],[Okvirna količina]]</f>
        <v>0</v>
      </c>
      <c r="U90" s="250"/>
    </row>
    <row r="91" spans="1:21" ht="27" customHeight="1">
      <c r="A91" s="209" t="s">
        <v>133</v>
      </c>
      <c r="B91" s="210"/>
      <c r="C91" s="211"/>
      <c r="D91" s="211"/>
      <c r="E91" s="212"/>
      <c r="F91" s="213"/>
      <c r="G91" s="214"/>
      <c r="H91" s="215">
        <f>SUBTOTAL(109,Sklop13[Preračunana masa/volumen/kos na enoto kg])</f>
        <v>13850</v>
      </c>
      <c r="I91" s="215">
        <f>SUBTOTAL(109,Sklop13[Živila iz shem kakovosti (kg)])</f>
        <v>0</v>
      </c>
      <c r="J91" s="213"/>
      <c r="K91" s="216"/>
      <c r="L91" s="216"/>
      <c r="M91" s="217"/>
      <c r="N91" s="218"/>
      <c r="O91" s="218"/>
      <c r="P91" s="218"/>
      <c r="Q91" s="219"/>
      <c r="R91" s="213"/>
      <c r="S91" s="219">
        <f>SUBTOTAL(109,Sklop13[Vrednost za okvirno količino (EUR) brez DDV])</f>
        <v>0</v>
      </c>
      <c r="T91" s="219">
        <f>SUBTOTAL(109,Sklop13[Vrednost za okvirno količino (EUR) z DDV])</f>
        <v>0</v>
      </c>
      <c r="U91" s="220">
        <f>SUBTOTAL(103,Sklop13[Shema kakovosti
(nacionalne, evropske)
])</f>
        <v>0</v>
      </c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A93" s="48" t="s">
        <v>129</v>
      </c>
      <c r="B93" s="16"/>
      <c r="C93" s="28"/>
      <c r="D93" s="28"/>
      <c r="E93" s="100"/>
      <c r="Q93" s="48"/>
      <c r="R93" s="48"/>
      <c r="S93" s="48"/>
      <c r="T93" s="48"/>
    </row>
    <row r="94" spans="1:21">
      <c r="A94" s="11" t="s">
        <v>131</v>
      </c>
      <c r="B94" s="16"/>
      <c r="C94" s="28"/>
      <c r="D94" s="28"/>
      <c r="E94" s="100"/>
    </row>
    <row r="95" spans="1:21">
      <c r="A95" s="95" t="s">
        <v>175</v>
      </c>
      <c r="F95" s="68"/>
      <c r="G95" s="68"/>
      <c r="H95" s="29"/>
      <c r="I95" s="29"/>
      <c r="J95" s="29"/>
      <c r="K95" s="29"/>
      <c r="L95" s="54"/>
      <c r="M95" s="54"/>
      <c r="N95" s="29"/>
      <c r="O95" s="29"/>
      <c r="P95" s="29"/>
      <c r="Q95" s="29"/>
      <c r="R95" s="29"/>
    </row>
    <row r="96" spans="1:21">
      <c r="A96" s="109" t="s">
        <v>168</v>
      </c>
      <c r="B96" s="108"/>
      <c r="C96" s="108"/>
      <c r="D96" s="108"/>
      <c r="E96" s="108"/>
      <c r="F96" s="108"/>
      <c r="G96" s="108"/>
      <c r="H96" s="108"/>
      <c r="I96" s="108"/>
      <c r="J96" s="108"/>
      <c r="K96" s="108"/>
      <c r="L96" s="108"/>
      <c r="M96" s="108"/>
      <c r="N96" s="108"/>
      <c r="O96" s="108"/>
      <c r="P96" s="108"/>
      <c r="Q96" s="108"/>
      <c r="R96" s="108"/>
      <c r="S96" s="108"/>
      <c r="T96" s="108"/>
      <c r="U96" s="108"/>
    </row>
    <row r="97" spans="1:21">
      <c r="A97" s="329"/>
      <c r="B97" s="329"/>
      <c r="C97" s="329"/>
      <c r="D97" s="329"/>
      <c r="E97" s="329"/>
      <c r="F97" s="329"/>
      <c r="G97" s="329"/>
      <c r="H97" s="329"/>
      <c r="I97" s="329"/>
      <c r="J97" s="329"/>
      <c r="K97" s="329"/>
      <c r="L97" s="329"/>
      <c r="N97" s="29"/>
      <c r="O97" s="29"/>
      <c r="P97" s="29"/>
      <c r="Q97" s="29"/>
      <c r="R97" s="29"/>
    </row>
    <row r="98" spans="1:21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N98" s="29"/>
      <c r="O98" s="29"/>
      <c r="P98" s="29"/>
      <c r="Q98" s="29"/>
      <c r="R98" s="29"/>
    </row>
    <row r="99" spans="1:21">
      <c r="A99" s="95" t="s">
        <v>65</v>
      </c>
      <c r="F99" s="68"/>
      <c r="G99" s="68" t="s">
        <v>66</v>
      </c>
      <c r="H99" s="29"/>
      <c r="I99" s="29"/>
      <c r="J99" s="29"/>
      <c r="K99" s="29"/>
      <c r="L99" s="54"/>
      <c r="M99" s="54"/>
      <c r="N99" s="29"/>
      <c r="O99" s="29"/>
      <c r="P99" s="29"/>
      <c r="Q99" s="29" t="s">
        <v>67</v>
      </c>
      <c r="R99" s="29"/>
    </row>
    <row r="100" spans="1:21" ht="15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</sheetData>
  <sheetProtection insertRows="0" deleteRows="0"/>
  <protectedRanges>
    <protectedRange sqref="J99:P1048576 M98:P98 U98:U1048576 J1:P95 U1:U95" name="Obseg1"/>
    <protectedRange sqref="J98:L98" name="Obseg1_1"/>
    <protectedRange sqref="J96:P96 U96" name="Obseg1_1_1"/>
    <protectedRange sqref="J97:P97 U97" name="Obseg1_1_1_1_1"/>
  </protectedRanges>
  <mergeCells count="8">
    <mergeCell ref="A97:L9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03"/>
  <sheetViews>
    <sheetView zoomScaleNormal="100" zoomScaleSheetLayoutView="100" workbookViewId="0">
      <selection activeCell="AG42" sqref="AG42"/>
    </sheetView>
  </sheetViews>
  <sheetFormatPr defaultColWidth="8.85546875" defaultRowHeight="12.75"/>
  <cols>
    <col min="1" max="1" width="3.5703125" style="11" customWidth="1"/>
    <col min="2" max="2" width="30.1406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69" t="s">
        <v>81</v>
      </c>
    </row>
    <row r="2" spans="1:21" ht="15">
      <c r="B2" s="27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27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271"/>
    </row>
    <row r="5" spans="1:21" ht="15">
      <c r="B5" s="269" t="s">
        <v>85</v>
      </c>
    </row>
    <row r="6" spans="1:21" ht="17.25" customHeight="1">
      <c r="B6" s="272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272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272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273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274" t="str">
        <f>+'Ponudbeni pred_rekapitulacija'!A27</f>
        <v>14.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pred_rekapitulacija'!B27</f>
        <v xml:space="preserve">OSTALO PREHRAMBENO BLAGO  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75" t="s">
        <v>631</v>
      </c>
      <c r="C16" s="136" t="s">
        <v>111</v>
      </c>
      <c r="D16" s="136" t="s">
        <v>0</v>
      </c>
      <c r="E16" s="137"/>
      <c r="F16" s="203">
        <v>1</v>
      </c>
      <c r="G16" s="138" t="s">
        <v>0</v>
      </c>
      <c r="H16" s="13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16" s="80" t="str">
        <f>IF(Sklop14[[#This Row],[ZAHTEVANA SHEMA KAKOVOSTI]]&lt;&gt;"",Sklop14[[#This Row],[Preračunana masa/volumen/kos na enoto kg]],"")</f>
        <v/>
      </c>
      <c r="J16" s="87"/>
      <c r="K16" s="148"/>
      <c r="L16" s="148"/>
      <c r="M16" s="148"/>
      <c r="N16" s="132"/>
      <c r="O16" s="148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48"/>
    </row>
    <row r="17" spans="1:21" s="55" customFormat="1" ht="12">
      <c r="A17" s="79" t="s">
        <v>3</v>
      </c>
      <c r="B17" s="283" t="s">
        <v>671</v>
      </c>
      <c r="C17" s="303" t="s">
        <v>634</v>
      </c>
      <c r="D17" s="303" t="s">
        <v>110</v>
      </c>
      <c r="E17" s="187"/>
      <c r="F17" s="284">
        <v>8</v>
      </c>
      <c r="G17" s="304" t="s">
        <v>0</v>
      </c>
      <c r="H1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" s="231" t="str">
        <f>IF(Sklop14[[#This Row],[ZAHTEVANA SHEMA KAKOVOSTI]]&lt;&gt;"",Sklop14[[#This Row],[Preračunana masa/volumen/kos na enoto kg]],"")</f>
        <v/>
      </c>
      <c r="J17" s="234"/>
      <c r="K17" s="246"/>
      <c r="L17" s="246"/>
      <c r="M17" s="247"/>
      <c r="N17" s="235"/>
      <c r="O17" s="208"/>
      <c r="P17" s="248"/>
      <c r="Q17" s="236">
        <f>+Sklop14[[#This Row],[cena/enota brez DDV v EUR]]*Sklop14[[#This Row],[Stopnja DDV (%)]]</f>
        <v>0</v>
      </c>
      <c r="R17" s="236">
        <f>+Sklop14[[#This Row],[cena/enota brez DDV v EUR]]+Sklop14[[#This Row],[Davek (EUR)]]</f>
        <v>0</v>
      </c>
      <c r="S17" s="236">
        <f>+Sklop14[[#This Row],[cena/enota brez DDV v EUR]]*Sklop14[[#This Row],[Okvirna količina]]</f>
        <v>0</v>
      </c>
      <c r="T17" s="236">
        <f>+Sklop14[[#This Row],[Končna cena/enoto mere (EUR) z DDV]]*Sklop14[[#This Row],[Okvirna količina]]</f>
        <v>0</v>
      </c>
      <c r="U17" s="148"/>
    </row>
    <row r="18" spans="1:21" s="55" customFormat="1" ht="12">
      <c r="A18" s="79" t="s">
        <v>4</v>
      </c>
      <c r="B18" s="283" t="s">
        <v>670</v>
      </c>
      <c r="C18" s="303" t="s">
        <v>634</v>
      </c>
      <c r="D18" s="303" t="s">
        <v>110</v>
      </c>
      <c r="E18" s="187"/>
      <c r="F18" s="284">
        <v>8</v>
      </c>
      <c r="G18" s="304" t="s">
        <v>0</v>
      </c>
      <c r="H1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8" s="231" t="str">
        <f>IF(Sklop14[[#This Row],[ZAHTEVANA SHEMA KAKOVOSTI]]&lt;&gt;"",Sklop14[[#This Row],[Preračunana masa/volumen/kos na enoto kg]],"")</f>
        <v/>
      </c>
      <c r="J18" s="234"/>
      <c r="K18" s="246"/>
      <c r="L18" s="246"/>
      <c r="M18" s="247"/>
      <c r="N18" s="235"/>
      <c r="O18" s="208"/>
      <c r="P18" s="248"/>
      <c r="Q18" s="236">
        <f>+Sklop14[[#This Row],[cena/enota brez DDV v EUR]]*Sklop14[[#This Row],[Stopnja DDV (%)]]</f>
        <v>0</v>
      </c>
      <c r="R18" s="236">
        <f>+Sklop14[[#This Row],[cena/enota brez DDV v EUR]]+Sklop14[[#This Row],[Davek (EUR)]]</f>
        <v>0</v>
      </c>
      <c r="S18" s="236">
        <f>+Sklop14[[#This Row],[cena/enota brez DDV v EUR]]*Sklop14[[#This Row],[Okvirna količina]]</f>
        <v>0</v>
      </c>
      <c r="T18" s="236">
        <f>+Sklop14[[#This Row],[Končna cena/enoto mere (EUR) z DDV]]*Sklop14[[#This Row],[Okvirna količina]]</f>
        <v>0</v>
      </c>
      <c r="U18" s="148"/>
    </row>
    <row r="19" spans="1:21" s="55" customFormat="1" ht="12">
      <c r="A19" s="79" t="s">
        <v>5</v>
      </c>
      <c r="B19" s="283" t="s">
        <v>669</v>
      </c>
      <c r="C19" s="303" t="s">
        <v>634</v>
      </c>
      <c r="D19" s="303" t="s">
        <v>110</v>
      </c>
      <c r="E19" s="187"/>
      <c r="F19" s="284">
        <v>8</v>
      </c>
      <c r="G19" s="304" t="s">
        <v>0</v>
      </c>
      <c r="H1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9" s="231" t="str">
        <f>IF(Sklop14[[#This Row],[ZAHTEVANA SHEMA KAKOVOSTI]]&lt;&gt;"",Sklop14[[#This Row],[Preračunana masa/volumen/kos na enoto kg]],"")</f>
        <v/>
      </c>
      <c r="J19" s="234"/>
      <c r="K19" s="246"/>
      <c r="L19" s="246"/>
      <c r="M19" s="247"/>
      <c r="N19" s="235"/>
      <c r="O19" s="208"/>
      <c r="P19" s="248"/>
      <c r="Q19" s="236">
        <f>+Sklop14[[#This Row],[cena/enota brez DDV v EUR]]*Sklop14[[#This Row],[Stopnja DDV (%)]]</f>
        <v>0</v>
      </c>
      <c r="R19" s="236">
        <f>+Sklop14[[#This Row],[cena/enota brez DDV v EUR]]+Sklop14[[#This Row],[Davek (EUR)]]</f>
        <v>0</v>
      </c>
      <c r="S19" s="236">
        <f>+Sklop14[[#This Row],[cena/enota brez DDV v EUR]]*Sklop14[[#This Row],[Okvirna količina]]</f>
        <v>0</v>
      </c>
      <c r="T19" s="236">
        <f>+Sklop14[[#This Row],[Končna cena/enoto mere (EUR) z DDV]]*Sklop14[[#This Row],[Okvirna količina]]</f>
        <v>0</v>
      </c>
      <c r="U19" s="148"/>
    </row>
    <row r="20" spans="1:21" s="55" customFormat="1" ht="12">
      <c r="A20" s="79" t="s">
        <v>6</v>
      </c>
      <c r="B20" s="283" t="s">
        <v>668</v>
      </c>
      <c r="C20" s="303" t="s">
        <v>635</v>
      </c>
      <c r="D20" s="303" t="s">
        <v>110</v>
      </c>
      <c r="E20" s="187"/>
      <c r="F20" s="284">
        <v>8</v>
      </c>
      <c r="G20" s="304" t="s">
        <v>0</v>
      </c>
      <c r="H2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0" s="231" t="str">
        <f>IF(Sklop14[[#This Row],[ZAHTEVANA SHEMA KAKOVOSTI]]&lt;&gt;"",Sklop14[[#This Row],[Preračunana masa/volumen/kos na enoto kg]],"")</f>
        <v/>
      </c>
      <c r="J20" s="234"/>
      <c r="K20" s="246"/>
      <c r="L20" s="246"/>
      <c r="M20" s="247"/>
      <c r="N20" s="235"/>
      <c r="O20" s="208"/>
      <c r="P20" s="248"/>
      <c r="Q20" s="236">
        <f>+Sklop14[[#This Row],[cena/enota brez DDV v EUR]]*Sklop14[[#This Row],[Stopnja DDV (%)]]</f>
        <v>0</v>
      </c>
      <c r="R20" s="236">
        <f>+Sklop14[[#This Row],[cena/enota brez DDV v EUR]]+Sklop14[[#This Row],[Davek (EUR)]]</f>
        <v>0</v>
      </c>
      <c r="S20" s="236">
        <f>+Sklop14[[#This Row],[cena/enota brez DDV v EUR]]*Sklop14[[#This Row],[Okvirna količina]]</f>
        <v>0</v>
      </c>
      <c r="T20" s="236">
        <f>+Sklop14[[#This Row],[Končna cena/enoto mere (EUR) z DDV]]*Sklop14[[#This Row],[Okvirna količina]]</f>
        <v>0</v>
      </c>
      <c r="U20" s="148"/>
    </row>
    <row r="21" spans="1:21" s="55" customFormat="1" ht="22.5">
      <c r="A21" s="79" t="s">
        <v>7</v>
      </c>
      <c r="B21" s="283" t="s">
        <v>667</v>
      </c>
      <c r="C21" s="303" t="s">
        <v>396</v>
      </c>
      <c r="D21" s="303" t="s">
        <v>110</v>
      </c>
      <c r="E21" s="187"/>
      <c r="F21" s="284">
        <v>4</v>
      </c>
      <c r="G21" s="304" t="s">
        <v>0</v>
      </c>
      <c r="H2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1" s="231" t="str">
        <f>IF(Sklop14[[#This Row],[ZAHTEVANA SHEMA KAKOVOSTI]]&lt;&gt;"",Sklop14[[#This Row],[Preračunana masa/volumen/kos na enoto kg]],"")</f>
        <v/>
      </c>
      <c r="J21" s="234"/>
      <c r="K21" s="246"/>
      <c r="L21" s="246"/>
      <c r="M21" s="247"/>
      <c r="N21" s="235"/>
      <c r="O21" s="208"/>
      <c r="P21" s="248"/>
      <c r="Q21" s="236">
        <f>+Sklop14[[#This Row],[cena/enota brez DDV v EUR]]*Sklop14[[#This Row],[Stopnja DDV (%)]]</f>
        <v>0</v>
      </c>
      <c r="R21" s="236">
        <f>+Sklop14[[#This Row],[cena/enota brez DDV v EUR]]+Sklop14[[#This Row],[Davek (EUR)]]</f>
        <v>0</v>
      </c>
      <c r="S21" s="236">
        <f>+Sklop14[[#This Row],[cena/enota brez DDV v EUR]]*Sklop14[[#This Row],[Okvirna količina]]</f>
        <v>0</v>
      </c>
      <c r="T21" s="236">
        <f>+Sklop14[[#This Row],[Končna cena/enoto mere (EUR) z DDV]]*Sklop14[[#This Row],[Okvirna količina]]</f>
        <v>0</v>
      </c>
      <c r="U21" s="148"/>
    </row>
    <row r="22" spans="1:21" s="55" customFormat="1" ht="22.5">
      <c r="A22" s="79" t="s">
        <v>8</v>
      </c>
      <c r="B22" s="283" t="s">
        <v>666</v>
      </c>
      <c r="C22" s="303" t="s">
        <v>396</v>
      </c>
      <c r="D22" s="303" t="s">
        <v>110</v>
      </c>
      <c r="E22" s="187"/>
      <c r="F22" s="284">
        <v>4</v>
      </c>
      <c r="G22" s="304" t="s">
        <v>0</v>
      </c>
      <c r="H2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2" s="231" t="str">
        <f>IF(Sklop14[[#This Row],[ZAHTEVANA SHEMA KAKOVOSTI]]&lt;&gt;"",Sklop14[[#This Row],[Preračunana masa/volumen/kos na enoto kg]],"")</f>
        <v/>
      </c>
      <c r="J22" s="234"/>
      <c r="K22" s="246"/>
      <c r="L22" s="246"/>
      <c r="M22" s="247"/>
      <c r="N22" s="235"/>
      <c r="O22" s="208"/>
      <c r="P22" s="248"/>
      <c r="Q22" s="236">
        <f>+Sklop14[[#This Row],[cena/enota brez DDV v EUR]]*Sklop14[[#This Row],[Stopnja DDV (%)]]</f>
        <v>0</v>
      </c>
      <c r="R22" s="236">
        <f>+Sklop14[[#This Row],[cena/enota brez DDV v EUR]]+Sklop14[[#This Row],[Davek (EUR)]]</f>
        <v>0</v>
      </c>
      <c r="S22" s="236">
        <f>+Sklop14[[#This Row],[cena/enota brez DDV v EUR]]*Sklop14[[#This Row],[Okvirna količina]]</f>
        <v>0</v>
      </c>
      <c r="T22" s="236">
        <f>+Sklop14[[#This Row],[Končna cena/enoto mere (EUR) z DDV]]*Sklop14[[#This Row],[Okvirna količina]]</f>
        <v>0</v>
      </c>
      <c r="U22" s="148"/>
    </row>
    <row r="23" spans="1:21" s="55" customFormat="1" ht="12">
      <c r="A23" s="79" t="s">
        <v>9</v>
      </c>
      <c r="B23" s="283" t="s">
        <v>665</v>
      </c>
      <c r="C23" s="303" t="s">
        <v>636</v>
      </c>
      <c r="D23" s="303" t="s">
        <v>110</v>
      </c>
      <c r="E23" s="187"/>
      <c r="F23" s="284">
        <v>4</v>
      </c>
      <c r="G23" s="304" t="s">
        <v>0</v>
      </c>
      <c r="H2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3" s="231" t="str">
        <f>IF(Sklop14[[#This Row],[ZAHTEVANA SHEMA KAKOVOSTI]]&lt;&gt;"",Sklop14[[#This Row],[Preračunana masa/volumen/kos na enoto kg]],"")</f>
        <v/>
      </c>
      <c r="J23" s="234"/>
      <c r="K23" s="246"/>
      <c r="L23" s="246"/>
      <c r="M23" s="247"/>
      <c r="N23" s="235"/>
      <c r="O23" s="208"/>
      <c r="P23" s="248"/>
      <c r="Q23" s="236">
        <f>+Sklop14[[#This Row],[cena/enota brez DDV v EUR]]*Sklop14[[#This Row],[Stopnja DDV (%)]]</f>
        <v>0</v>
      </c>
      <c r="R23" s="236">
        <f>+Sklop14[[#This Row],[cena/enota brez DDV v EUR]]+Sklop14[[#This Row],[Davek (EUR)]]</f>
        <v>0</v>
      </c>
      <c r="S23" s="236">
        <f>+Sklop14[[#This Row],[cena/enota brez DDV v EUR]]*Sklop14[[#This Row],[Okvirna količina]]</f>
        <v>0</v>
      </c>
      <c r="T23" s="236">
        <f>+Sklop14[[#This Row],[Končna cena/enoto mere (EUR) z DDV]]*Sklop14[[#This Row],[Okvirna količina]]</f>
        <v>0</v>
      </c>
      <c r="U23" s="148"/>
    </row>
    <row r="24" spans="1:21" s="55" customFormat="1" ht="12">
      <c r="A24" s="79" t="s">
        <v>10</v>
      </c>
      <c r="B24" s="283" t="s">
        <v>664</v>
      </c>
      <c r="C24" s="303">
        <v>1000</v>
      </c>
      <c r="D24" s="303" t="s">
        <v>110</v>
      </c>
      <c r="E24" s="187"/>
      <c r="F24" s="284">
        <v>20</v>
      </c>
      <c r="G24" s="304" t="s">
        <v>0</v>
      </c>
      <c r="H2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231" t="str">
        <f>IF(Sklop14[[#This Row],[ZAHTEVANA SHEMA KAKOVOSTI]]&lt;&gt;"",Sklop14[[#This Row],[Preračunana masa/volumen/kos na enoto kg]],"")</f>
        <v/>
      </c>
      <c r="J24" s="234"/>
      <c r="K24" s="246"/>
      <c r="L24" s="246"/>
      <c r="M24" s="247"/>
      <c r="N24" s="235"/>
      <c r="O24" s="208"/>
      <c r="P24" s="248"/>
      <c r="Q24" s="236">
        <f>+Sklop14[[#This Row],[cena/enota brez DDV v EUR]]*Sklop14[[#This Row],[Stopnja DDV (%)]]</f>
        <v>0</v>
      </c>
      <c r="R24" s="236">
        <f>+Sklop14[[#This Row],[cena/enota brez DDV v EUR]]+Sklop14[[#This Row],[Davek (EUR)]]</f>
        <v>0</v>
      </c>
      <c r="S24" s="236">
        <f>+Sklop14[[#This Row],[cena/enota brez DDV v EUR]]*Sklop14[[#This Row],[Okvirna količina]]</f>
        <v>0</v>
      </c>
      <c r="T24" s="236">
        <f>+Sklop14[[#This Row],[Končna cena/enoto mere (EUR) z DDV]]*Sklop14[[#This Row],[Okvirna količina]]</f>
        <v>0</v>
      </c>
      <c r="U24" s="148"/>
    </row>
    <row r="25" spans="1:21" s="55" customFormat="1" ht="22.5">
      <c r="A25" s="79" t="s">
        <v>11</v>
      </c>
      <c r="B25" s="283" t="s">
        <v>672</v>
      </c>
      <c r="C25" s="303" t="s">
        <v>396</v>
      </c>
      <c r="D25" s="303" t="s">
        <v>110</v>
      </c>
      <c r="E25" s="187"/>
      <c r="F25" s="284">
        <v>2</v>
      </c>
      <c r="G25" s="304" t="s">
        <v>0</v>
      </c>
      <c r="H2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5" s="231" t="str">
        <f>IF(Sklop14[[#This Row],[ZAHTEVANA SHEMA KAKOVOSTI]]&lt;&gt;"",Sklop14[[#This Row],[Preračunana masa/volumen/kos na enoto kg]],"")</f>
        <v/>
      </c>
      <c r="J25" s="234"/>
      <c r="K25" s="246"/>
      <c r="L25" s="246"/>
      <c r="M25" s="247"/>
      <c r="N25" s="235"/>
      <c r="O25" s="208"/>
      <c r="P25" s="248"/>
      <c r="Q25" s="236">
        <f>+Sklop14[[#This Row],[cena/enota brez DDV v EUR]]*Sklop14[[#This Row],[Stopnja DDV (%)]]</f>
        <v>0</v>
      </c>
      <c r="R25" s="236">
        <f>+Sklop14[[#This Row],[cena/enota brez DDV v EUR]]+Sklop14[[#This Row],[Davek (EUR)]]</f>
        <v>0</v>
      </c>
      <c r="S25" s="236">
        <f>+Sklop14[[#This Row],[cena/enota brez DDV v EUR]]*Sklop14[[#This Row],[Okvirna količina]]</f>
        <v>0</v>
      </c>
      <c r="T25" s="236">
        <f>+Sklop14[[#This Row],[Končna cena/enoto mere (EUR) z DDV]]*Sklop14[[#This Row],[Okvirna količina]]</f>
        <v>0</v>
      </c>
      <c r="U25" s="148"/>
    </row>
    <row r="26" spans="1:21" s="55" customFormat="1" ht="22.5">
      <c r="A26" s="79" t="s">
        <v>12</v>
      </c>
      <c r="B26" s="283" t="s">
        <v>663</v>
      </c>
      <c r="C26" s="303" t="s">
        <v>395</v>
      </c>
      <c r="D26" s="303" t="s">
        <v>110</v>
      </c>
      <c r="E26" s="187"/>
      <c r="F26" s="284">
        <v>6</v>
      </c>
      <c r="G26" s="304" t="s">
        <v>0</v>
      </c>
      <c r="H2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6" s="231" t="str">
        <f>IF(Sklop14[[#This Row],[ZAHTEVANA SHEMA KAKOVOSTI]]&lt;&gt;"",Sklop14[[#This Row],[Preračunana masa/volumen/kos na enoto kg]],"")</f>
        <v/>
      </c>
      <c r="J26" s="234"/>
      <c r="K26" s="246"/>
      <c r="L26" s="246"/>
      <c r="M26" s="247"/>
      <c r="N26" s="235"/>
      <c r="O26" s="208"/>
      <c r="P26" s="248"/>
      <c r="Q26" s="236">
        <f>+Sklop14[[#This Row],[cena/enota brez DDV v EUR]]*Sklop14[[#This Row],[Stopnja DDV (%)]]</f>
        <v>0</v>
      </c>
      <c r="R26" s="236">
        <f>+Sklop14[[#This Row],[cena/enota brez DDV v EUR]]+Sklop14[[#This Row],[Davek (EUR)]]</f>
        <v>0</v>
      </c>
      <c r="S26" s="236">
        <f>+Sklop14[[#This Row],[cena/enota brez DDV v EUR]]*Sklop14[[#This Row],[Okvirna količina]]</f>
        <v>0</v>
      </c>
      <c r="T26" s="236">
        <f>+Sklop14[[#This Row],[Končna cena/enoto mere (EUR) z DDV]]*Sklop14[[#This Row],[Okvirna količina]]</f>
        <v>0</v>
      </c>
      <c r="U26" s="148"/>
    </row>
    <row r="27" spans="1:21" s="55" customFormat="1" ht="33.75">
      <c r="A27" s="79" t="s">
        <v>13</v>
      </c>
      <c r="B27" s="283" t="s">
        <v>662</v>
      </c>
      <c r="C27" s="303">
        <v>1</v>
      </c>
      <c r="D27" s="303" t="s">
        <v>74</v>
      </c>
      <c r="E27" s="187"/>
      <c r="F27" s="284">
        <v>6</v>
      </c>
      <c r="G27" s="304" t="s">
        <v>74</v>
      </c>
      <c r="H2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27" s="231" t="str">
        <f>IF(Sklop14[[#This Row],[ZAHTEVANA SHEMA KAKOVOSTI]]&lt;&gt;"",Sklop14[[#This Row],[Preračunana masa/volumen/kos na enoto kg]],"")</f>
        <v/>
      </c>
      <c r="J27" s="234"/>
      <c r="K27" s="246"/>
      <c r="L27" s="246"/>
      <c r="M27" s="247"/>
      <c r="N27" s="235"/>
      <c r="O27" s="208"/>
      <c r="P27" s="248"/>
      <c r="Q27" s="236">
        <f>+Sklop14[[#This Row],[cena/enota brez DDV v EUR]]*Sklop14[[#This Row],[Stopnja DDV (%)]]</f>
        <v>0</v>
      </c>
      <c r="R27" s="236">
        <f>+Sklop14[[#This Row],[cena/enota brez DDV v EUR]]+Sklop14[[#This Row],[Davek (EUR)]]</f>
        <v>0</v>
      </c>
      <c r="S27" s="236">
        <f>+Sklop14[[#This Row],[cena/enota brez DDV v EUR]]*Sklop14[[#This Row],[Okvirna količina]]</f>
        <v>0</v>
      </c>
      <c r="T27" s="236">
        <f>+Sklop14[[#This Row],[Končna cena/enoto mere (EUR) z DDV]]*Sklop14[[#This Row],[Okvirna količina]]</f>
        <v>0</v>
      </c>
      <c r="U27" s="148"/>
    </row>
    <row r="28" spans="1:21" s="55" customFormat="1" ht="33.75">
      <c r="A28" s="79" t="s">
        <v>14</v>
      </c>
      <c r="B28" s="283" t="s">
        <v>661</v>
      </c>
      <c r="C28" s="303">
        <v>1</v>
      </c>
      <c r="D28" s="303" t="s">
        <v>74</v>
      </c>
      <c r="E28" s="187"/>
      <c r="F28" s="284">
        <v>10</v>
      </c>
      <c r="G28" s="304" t="s">
        <v>74</v>
      </c>
      <c r="H2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8" s="231" t="str">
        <f>IF(Sklop14[[#This Row],[ZAHTEVANA SHEMA KAKOVOSTI]]&lt;&gt;"",Sklop14[[#This Row],[Preračunana masa/volumen/kos na enoto kg]],"")</f>
        <v/>
      </c>
      <c r="J28" s="234"/>
      <c r="K28" s="246"/>
      <c r="L28" s="246"/>
      <c r="M28" s="247"/>
      <c r="N28" s="235"/>
      <c r="O28" s="208"/>
      <c r="P28" s="248"/>
      <c r="Q28" s="236">
        <f>+Sklop14[[#This Row],[cena/enota brez DDV v EUR]]*Sklop14[[#This Row],[Stopnja DDV (%)]]</f>
        <v>0</v>
      </c>
      <c r="R28" s="236">
        <f>+Sklop14[[#This Row],[cena/enota brez DDV v EUR]]+Sklop14[[#This Row],[Davek (EUR)]]</f>
        <v>0</v>
      </c>
      <c r="S28" s="236">
        <f>+Sklop14[[#This Row],[cena/enota brez DDV v EUR]]*Sklop14[[#This Row],[Okvirna količina]]</f>
        <v>0</v>
      </c>
      <c r="T28" s="236">
        <f>+Sklop14[[#This Row],[Končna cena/enoto mere (EUR) z DDV]]*Sklop14[[#This Row],[Okvirna količina]]</f>
        <v>0</v>
      </c>
      <c r="U28" s="148"/>
    </row>
    <row r="29" spans="1:21" s="55" customFormat="1" ht="33.75">
      <c r="A29" s="79" t="s">
        <v>15</v>
      </c>
      <c r="B29" s="283" t="s">
        <v>661</v>
      </c>
      <c r="C29" s="303" t="s">
        <v>507</v>
      </c>
      <c r="D29" s="303" t="s">
        <v>74</v>
      </c>
      <c r="E29" s="187"/>
      <c r="F29" s="284">
        <v>40</v>
      </c>
      <c r="G29" s="304" t="s">
        <v>74</v>
      </c>
      <c r="H2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231" t="str">
        <f>IF(Sklop14[[#This Row],[ZAHTEVANA SHEMA KAKOVOSTI]]&lt;&gt;"",Sklop14[[#This Row],[Preračunana masa/volumen/kos na enoto kg]],"")</f>
        <v/>
      </c>
      <c r="J29" s="234"/>
      <c r="K29" s="246"/>
      <c r="L29" s="246"/>
      <c r="M29" s="247"/>
      <c r="N29" s="235"/>
      <c r="O29" s="208"/>
      <c r="P29" s="248"/>
      <c r="Q29" s="236">
        <f>+Sklop14[[#This Row],[cena/enota brez DDV v EUR]]*Sklop14[[#This Row],[Stopnja DDV (%)]]</f>
        <v>0</v>
      </c>
      <c r="R29" s="236">
        <f>+Sklop14[[#This Row],[cena/enota brez DDV v EUR]]+Sklop14[[#This Row],[Davek (EUR)]]</f>
        <v>0</v>
      </c>
      <c r="S29" s="236">
        <f>+Sklop14[[#This Row],[cena/enota brez DDV v EUR]]*Sklop14[[#This Row],[Okvirna količina]]</f>
        <v>0</v>
      </c>
      <c r="T29" s="236">
        <f>+Sklop14[[#This Row],[Končna cena/enoto mere (EUR) z DDV]]*Sklop14[[#This Row],[Okvirna količina]]</f>
        <v>0</v>
      </c>
      <c r="U29" s="148"/>
    </row>
    <row r="30" spans="1:21" s="55" customFormat="1" ht="12">
      <c r="A30" s="79" t="s">
        <v>16</v>
      </c>
      <c r="B30" s="283" t="s">
        <v>660</v>
      </c>
      <c r="C30" s="303" t="s">
        <v>395</v>
      </c>
      <c r="D30" s="303" t="s">
        <v>110</v>
      </c>
      <c r="E30" s="187"/>
      <c r="F30" s="284">
        <v>4</v>
      </c>
      <c r="G30" s="304" t="s">
        <v>0</v>
      </c>
      <c r="H3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0" s="231" t="str">
        <f>IF(Sklop14[[#This Row],[ZAHTEVANA SHEMA KAKOVOSTI]]&lt;&gt;"",Sklop14[[#This Row],[Preračunana masa/volumen/kos na enoto kg]],"")</f>
        <v/>
      </c>
      <c r="J30" s="234"/>
      <c r="K30" s="246"/>
      <c r="L30" s="246"/>
      <c r="M30" s="247"/>
      <c r="N30" s="235"/>
      <c r="O30" s="208"/>
      <c r="P30" s="248"/>
      <c r="Q30" s="236">
        <f>+Sklop14[[#This Row],[cena/enota brez DDV v EUR]]*Sklop14[[#This Row],[Stopnja DDV (%)]]</f>
        <v>0</v>
      </c>
      <c r="R30" s="236">
        <f>+Sklop14[[#This Row],[cena/enota brez DDV v EUR]]+Sklop14[[#This Row],[Davek (EUR)]]</f>
        <v>0</v>
      </c>
      <c r="S30" s="236">
        <f>+Sklop14[[#This Row],[cena/enota brez DDV v EUR]]*Sklop14[[#This Row],[Okvirna količina]]</f>
        <v>0</v>
      </c>
      <c r="T30" s="236">
        <f>+Sklop14[[#This Row],[Končna cena/enoto mere (EUR) z DDV]]*Sklop14[[#This Row],[Okvirna količina]]</f>
        <v>0</v>
      </c>
      <c r="U30" s="148"/>
    </row>
    <row r="31" spans="1:21" s="55" customFormat="1" ht="12">
      <c r="A31" s="79" t="s">
        <v>17</v>
      </c>
      <c r="B31" s="283" t="s">
        <v>673</v>
      </c>
      <c r="C31" s="303">
        <v>500</v>
      </c>
      <c r="D31" s="303" t="s">
        <v>110</v>
      </c>
      <c r="E31" s="187"/>
      <c r="F31" s="284">
        <v>12</v>
      </c>
      <c r="G31" s="304" t="s">
        <v>188</v>
      </c>
      <c r="H3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31" s="231" t="str">
        <f>IF(Sklop14[[#This Row],[ZAHTEVANA SHEMA KAKOVOSTI]]&lt;&gt;"",Sklop14[[#This Row],[Preračunana masa/volumen/kos na enoto kg]],"")</f>
        <v/>
      </c>
      <c r="J31" s="234"/>
      <c r="K31" s="246"/>
      <c r="L31" s="246"/>
      <c r="M31" s="247"/>
      <c r="N31" s="235"/>
      <c r="O31" s="208"/>
      <c r="P31" s="248"/>
      <c r="Q31" s="236">
        <f>+Sklop14[[#This Row],[cena/enota brez DDV v EUR]]*Sklop14[[#This Row],[Stopnja DDV (%)]]</f>
        <v>0</v>
      </c>
      <c r="R31" s="236">
        <f>+Sklop14[[#This Row],[cena/enota brez DDV v EUR]]+Sklop14[[#This Row],[Davek (EUR)]]</f>
        <v>0</v>
      </c>
      <c r="S31" s="236">
        <f>+Sklop14[[#This Row],[cena/enota brez DDV v EUR]]*Sklop14[[#This Row],[Okvirna količina]]</f>
        <v>0</v>
      </c>
      <c r="T31" s="236">
        <f>+Sklop14[[#This Row],[Končna cena/enoto mere (EUR) z DDV]]*Sklop14[[#This Row],[Okvirna količina]]</f>
        <v>0</v>
      </c>
      <c r="U31" s="148"/>
    </row>
    <row r="32" spans="1:21" s="55" customFormat="1" ht="12">
      <c r="A32" s="79" t="s">
        <v>18</v>
      </c>
      <c r="B32" s="283" t="s">
        <v>659</v>
      </c>
      <c r="C32" s="303" t="s">
        <v>637</v>
      </c>
      <c r="D32" s="303" t="s">
        <v>110</v>
      </c>
      <c r="E32" s="187"/>
      <c r="F32" s="284">
        <v>10</v>
      </c>
      <c r="G32" s="304" t="s">
        <v>0</v>
      </c>
      <c r="H3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231" t="str">
        <f>IF(Sklop14[[#This Row],[ZAHTEVANA SHEMA KAKOVOSTI]]&lt;&gt;"",Sklop14[[#This Row],[Preračunana masa/volumen/kos na enoto kg]],"")</f>
        <v/>
      </c>
      <c r="J32" s="234"/>
      <c r="K32" s="246"/>
      <c r="L32" s="246"/>
      <c r="M32" s="247"/>
      <c r="N32" s="235"/>
      <c r="O32" s="208"/>
      <c r="P32" s="248"/>
      <c r="Q32" s="236">
        <f>+Sklop14[[#This Row],[cena/enota brez DDV v EUR]]*Sklop14[[#This Row],[Stopnja DDV (%)]]</f>
        <v>0</v>
      </c>
      <c r="R32" s="236">
        <f>+Sklop14[[#This Row],[cena/enota brez DDV v EUR]]+Sklop14[[#This Row],[Davek (EUR)]]</f>
        <v>0</v>
      </c>
      <c r="S32" s="236">
        <f>+Sklop14[[#This Row],[cena/enota brez DDV v EUR]]*Sklop14[[#This Row],[Okvirna količina]]</f>
        <v>0</v>
      </c>
      <c r="T32" s="236">
        <f>+Sklop14[[#This Row],[Končna cena/enoto mere (EUR) z DDV]]*Sklop14[[#This Row],[Okvirna količina]]</f>
        <v>0</v>
      </c>
      <c r="U32" s="148"/>
    </row>
    <row r="33" spans="1:21" s="55" customFormat="1" ht="12">
      <c r="A33" s="79" t="s">
        <v>19</v>
      </c>
      <c r="B33" s="283" t="s">
        <v>658</v>
      </c>
      <c r="C33" s="303" t="s">
        <v>635</v>
      </c>
      <c r="D33" s="303" t="s">
        <v>110</v>
      </c>
      <c r="E33" s="187"/>
      <c r="F33" s="284">
        <v>2</v>
      </c>
      <c r="G33" s="304" t="s">
        <v>0</v>
      </c>
      <c r="H3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231" t="str">
        <f>IF(Sklop14[[#This Row],[ZAHTEVANA SHEMA KAKOVOSTI]]&lt;&gt;"",Sklop14[[#This Row],[Preračunana masa/volumen/kos na enoto kg]],"")</f>
        <v/>
      </c>
      <c r="J33" s="234"/>
      <c r="K33" s="246"/>
      <c r="L33" s="246"/>
      <c r="M33" s="247"/>
      <c r="N33" s="235"/>
      <c r="O33" s="208"/>
      <c r="P33" s="248"/>
      <c r="Q33" s="236">
        <f>+Sklop14[[#This Row],[cena/enota brez DDV v EUR]]*Sklop14[[#This Row],[Stopnja DDV (%)]]</f>
        <v>0</v>
      </c>
      <c r="R33" s="236">
        <f>+Sklop14[[#This Row],[cena/enota brez DDV v EUR]]+Sklop14[[#This Row],[Davek (EUR)]]</f>
        <v>0</v>
      </c>
      <c r="S33" s="236">
        <f>+Sklop14[[#This Row],[cena/enota brez DDV v EUR]]*Sklop14[[#This Row],[Okvirna količina]]</f>
        <v>0</v>
      </c>
      <c r="T33" s="236">
        <f>+Sklop14[[#This Row],[Končna cena/enoto mere (EUR) z DDV]]*Sklop14[[#This Row],[Okvirna količina]]</f>
        <v>0</v>
      </c>
      <c r="U33" s="148"/>
    </row>
    <row r="34" spans="1:21" s="55" customFormat="1" ht="12">
      <c r="A34" s="79" t="s">
        <v>20</v>
      </c>
      <c r="B34" s="283" t="s">
        <v>657</v>
      </c>
      <c r="C34" s="303" t="s">
        <v>395</v>
      </c>
      <c r="D34" s="303" t="s">
        <v>110</v>
      </c>
      <c r="E34" s="187"/>
      <c r="F34" s="284">
        <v>50</v>
      </c>
      <c r="G34" s="304" t="s">
        <v>0</v>
      </c>
      <c r="H3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231" t="str">
        <f>IF(Sklop14[[#This Row],[ZAHTEVANA SHEMA KAKOVOSTI]]&lt;&gt;"",Sklop14[[#This Row],[Preračunana masa/volumen/kos na enoto kg]],"")</f>
        <v/>
      </c>
      <c r="J34" s="234"/>
      <c r="K34" s="246"/>
      <c r="L34" s="246"/>
      <c r="M34" s="247"/>
      <c r="N34" s="235"/>
      <c r="O34" s="208"/>
      <c r="P34" s="248"/>
      <c r="Q34" s="236">
        <f>+Sklop14[[#This Row],[cena/enota brez DDV v EUR]]*Sklop14[[#This Row],[Stopnja DDV (%)]]</f>
        <v>0</v>
      </c>
      <c r="R34" s="236">
        <f>+Sklop14[[#This Row],[cena/enota brez DDV v EUR]]+Sklop14[[#This Row],[Davek (EUR)]]</f>
        <v>0</v>
      </c>
      <c r="S34" s="236">
        <f>+Sklop14[[#This Row],[cena/enota brez DDV v EUR]]*Sklop14[[#This Row],[Okvirna količina]]</f>
        <v>0</v>
      </c>
      <c r="T34" s="236">
        <f>+Sklop14[[#This Row],[Končna cena/enoto mere (EUR) z DDV]]*Sklop14[[#This Row],[Okvirna količina]]</f>
        <v>0</v>
      </c>
      <c r="U34" s="148"/>
    </row>
    <row r="35" spans="1:21" s="55" customFormat="1" ht="12">
      <c r="A35" s="79" t="s">
        <v>21</v>
      </c>
      <c r="B35" s="283" t="s">
        <v>674</v>
      </c>
      <c r="C35" s="303">
        <v>92</v>
      </c>
      <c r="D35" s="303" t="s">
        <v>110</v>
      </c>
      <c r="E35" s="187"/>
      <c r="F35" s="284">
        <v>12</v>
      </c>
      <c r="G35" s="304" t="s">
        <v>188</v>
      </c>
      <c r="H3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1.1040000000000001</v>
      </c>
      <c r="I35" s="231" t="str">
        <f>IF(Sklop14[[#This Row],[ZAHTEVANA SHEMA KAKOVOSTI]]&lt;&gt;"",Sklop14[[#This Row],[Preračunana masa/volumen/kos na enoto kg]],"")</f>
        <v/>
      </c>
      <c r="J35" s="234"/>
      <c r="K35" s="246"/>
      <c r="L35" s="246"/>
      <c r="M35" s="247"/>
      <c r="N35" s="235"/>
      <c r="O35" s="208"/>
      <c r="P35" s="248"/>
      <c r="Q35" s="236">
        <f>+Sklop14[[#This Row],[cena/enota brez DDV v EUR]]*Sklop14[[#This Row],[Stopnja DDV (%)]]</f>
        <v>0</v>
      </c>
      <c r="R35" s="236">
        <f>+Sklop14[[#This Row],[cena/enota brez DDV v EUR]]+Sklop14[[#This Row],[Davek (EUR)]]</f>
        <v>0</v>
      </c>
      <c r="S35" s="236">
        <f>+Sklop14[[#This Row],[cena/enota brez DDV v EUR]]*Sklop14[[#This Row],[Okvirna količina]]</f>
        <v>0</v>
      </c>
      <c r="T35" s="236">
        <f>+Sklop14[[#This Row],[Končna cena/enoto mere (EUR) z DDV]]*Sklop14[[#This Row],[Okvirna količina]]</f>
        <v>0</v>
      </c>
      <c r="U35" s="148"/>
    </row>
    <row r="36" spans="1:21" s="55" customFormat="1" ht="12">
      <c r="A36" s="79" t="s">
        <v>22</v>
      </c>
      <c r="B36" s="283" t="s">
        <v>675</v>
      </c>
      <c r="C36" s="303">
        <v>250</v>
      </c>
      <c r="D36" s="303" t="s">
        <v>110</v>
      </c>
      <c r="E36" s="187"/>
      <c r="F36" s="284">
        <v>200</v>
      </c>
      <c r="G36" s="304" t="s">
        <v>188</v>
      </c>
      <c r="H3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6" s="231" t="str">
        <f>IF(Sklop14[[#This Row],[ZAHTEVANA SHEMA KAKOVOSTI]]&lt;&gt;"",Sklop14[[#This Row],[Preračunana masa/volumen/kos na enoto kg]],"")</f>
        <v/>
      </c>
      <c r="J36" s="234"/>
      <c r="K36" s="246"/>
      <c r="L36" s="246"/>
      <c r="M36" s="247"/>
      <c r="N36" s="235"/>
      <c r="O36" s="208"/>
      <c r="P36" s="248"/>
      <c r="Q36" s="236">
        <f>+Sklop14[[#This Row],[cena/enota brez DDV v EUR]]*Sklop14[[#This Row],[Stopnja DDV (%)]]</f>
        <v>0</v>
      </c>
      <c r="R36" s="236">
        <f>+Sklop14[[#This Row],[cena/enota brez DDV v EUR]]+Sklop14[[#This Row],[Davek (EUR)]]</f>
        <v>0</v>
      </c>
      <c r="S36" s="236">
        <f>+Sklop14[[#This Row],[cena/enota brez DDV v EUR]]*Sklop14[[#This Row],[Okvirna količina]]</f>
        <v>0</v>
      </c>
      <c r="T36" s="236">
        <f>+Sklop14[[#This Row],[Končna cena/enoto mere (EUR) z DDV]]*Sklop14[[#This Row],[Okvirna količina]]</f>
        <v>0</v>
      </c>
      <c r="U36" s="148"/>
    </row>
    <row r="37" spans="1:21" s="55" customFormat="1" ht="12">
      <c r="A37" s="79" t="s">
        <v>23</v>
      </c>
      <c r="B37" s="283" t="s">
        <v>656</v>
      </c>
      <c r="C37" s="303" t="s">
        <v>635</v>
      </c>
      <c r="D37" s="303" t="s">
        <v>110</v>
      </c>
      <c r="E37" s="187"/>
      <c r="F37" s="284">
        <v>8</v>
      </c>
      <c r="G37" s="304" t="s">
        <v>0</v>
      </c>
      <c r="H3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37" s="231" t="str">
        <f>IF(Sklop14[[#This Row],[ZAHTEVANA SHEMA KAKOVOSTI]]&lt;&gt;"",Sklop14[[#This Row],[Preračunana masa/volumen/kos na enoto kg]],"")</f>
        <v/>
      </c>
      <c r="J37" s="234"/>
      <c r="K37" s="246"/>
      <c r="L37" s="246"/>
      <c r="M37" s="247"/>
      <c r="N37" s="235"/>
      <c r="O37" s="208"/>
      <c r="P37" s="248"/>
      <c r="Q37" s="236">
        <f>+Sklop14[[#This Row],[cena/enota brez DDV v EUR]]*Sklop14[[#This Row],[Stopnja DDV (%)]]</f>
        <v>0</v>
      </c>
      <c r="R37" s="236">
        <f>+Sklop14[[#This Row],[cena/enota brez DDV v EUR]]+Sklop14[[#This Row],[Davek (EUR)]]</f>
        <v>0</v>
      </c>
      <c r="S37" s="236">
        <f>+Sklop14[[#This Row],[cena/enota brez DDV v EUR]]*Sklop14[[#This Row],[Okvirna količina]]</f>
        <v>0</v>
      </c>
      <c r="T37" s="236">
        <f>+Sklop14[[#This Row],[Končna cena/enoto mere (EUR) z DDV]]*Sklop14[[#This Row],[Okvirna količina]]</f>
        <v>0</v>
      </c>
      <c r="U37" s="148"/>
    </row>
    <row r="38" spans="1:21" s="55" customFormat="1" ht="12">
      <c r="A38" s="79" t="s">
        <v>24</v>
      </c>
      <c r="B38" s="283" t="s">
        <v>655</v>
      </c>
      <c r="C38" s="303">
        <v>1000</v>
      </c>
      <c r="D38" s="303" t="s">
        <v>110</v>
      </c>
      <c r="E38" s="187"/>
      <c r="F38" s="284">
        <v>12</v>
      </c>
      <c r="G38" s="304" t="s">
        <v>0</v>
      </c>
      <c r="H3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8" s="231" t="str">
        <f>IF(Sklop14[[#This Row],[ZAHTEVANA SHEMA KAKOVOSTI]]&lt;&gt;"",Sklop14[[#This Row],[Preračunana masa/volumen/kos na enoto kg]],"")</f>
        <v/>
      </c>
      <c r="J38" s="234"/>
      <c r="K38" s="246"/>
      <c r="L38" s="246"/>
      <c r="M38" s="247"/>
      <c r="N38" s="235"/>
      <c r="O38" s="208"/>
      <c r="P38" s="248"/>
      <c r="Q38" s="236">
        <f>+Sklop14[[#This Row],[cena/enota brez DDV v EUR]]*Sklop14[[#This Row],[Stopnja DDV (%)]]</f>
        <v>0</v>
      </c>
      <c r="R38" s="236">
        <f>+Sklop14[[#This Row],[cena/enota brez DDV v EUR]]+Sklop14[[#This Row],[Davek (EUR)]]</f>
        <v>0</v>
      </c>
      <c r="S38" s="236">
        <f>+Sklop14[[#This Row],[cena/enota brez DDV v EUR]]*Sklop14[[#This Row],[Okvirna količina]]</f>
        <v>0</v>
      </c>
      <c r="T38" s="236">
        <f>+Sklop14[[#This Row],[Končna cena/enoto mere (EUR) z DDV]]*Sklop14[[#This Row],[Okvirna količina]]</f>
        <v>0</v>
      </c>
      <c r="U38" s="148"/>
    </row>
    <row r="39" spans="1:21" s="55" customFormat="1" ht="12">
      <c r="A39" s="79" t="s">
        <v>25</v>
      </c>
      <c r="B39" s="283" t="s">
        <v>654</v>
      </c>
      <c r="C39" s="303">
        <v>1000</v>
      </c>
      <c r="D39" s="303" t="s">
        <v>110</v>
      </c>
      <c r="E39" s="187"/>
      <c r="F39" s="284">
        <v>12</v>
      </c>
      <c r="G39" s="304" t="s">
        <v>0</v>
      </c>
      <c r="H3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39" s="231" t="str">
        <f>IF(Sklop14[[#This Row],[ZAHTEVANA SHEMA KAKOVOSTI]]&lt;&gt;"",Sklop14[[#This Row],[Preračunana masa/volumen/kos na enoto kg]],"")</f>
        <v/>
      </c>
      <c r="J39" s="234"/>
      <c r="K39" s="246"/>
      <c r="L39" s="246"/>
      <c r="M39" s="247"/>
      <c r="N39" s="235"/>
      <c r="O39" s="208"/>
      <c r="P39" s="248"/>
      <c r="Q39" s="236">
        <f>+Sklop14[[#This Row],[cena/enota brez DDV v EUR]]*Sklop14[[#This Row],[Stopnja DDV (%)]]</f>
        <v>0</v>
      </c>
      <c r="R39" s="236">
        <f>+Sklop14[[#This Row],[cena/enota brez DDV v EUR]]+Sklop14[[#This Row],[Davek (EUR)]]</f>
        <v>0</v>
      </c>
      <c r="S39" s="236">
        <f>+Sklop14[[#This Row],[cena/enota brez DDV v EUR]]*Sklop14[[#This Row],[Okvirna količina]]</f>
        <v>0</v>
      </c>
      <c r="T39" s="236">
        <f>+Sklop14[[#This Row],[Končna cena/enoto mere (EUR) z DDV]]*Sklop14[[#This Row],[Okvirna količina]]</f>
        <v>0</v>
      </c>
      <c r="U39" s="148"/>
    </row>
    <row r="40" spans="1:21" s="55" customFormat="1" ht="22.5">
      <c r="A40" s="79" t="s">
        <v>26</v>
      </c>
      <c r="B40" s="283" t="s">
        <v>653</v>
      </c>
      <c r="C40" s="303">
        <v>1</v>
      </c>
      <c r="D40" s="303" t="s">
        <v>74</v>
      </c>
      <c r="E40" s="187"/>
      <c r="F40" s="284">
        <v>120</v>
      </c>
      <c r="G40" s="304" t="s">
        <v>74</v>
      </c>
      <c r="H4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40" s="231" t="str">
        <f>IF(Sklop14[[#This Row],[ZAHTEVANA SHEMA KAKOVOSTI]]&lt;&gt;"",Sklop14[[#This Row],[Preračunana masa/volumen/kos na enoto kg]],"")</f>
        <v/>
      </c>
      <c r="J40" s="234"/>
      <c r="K40" s="246"/>
      <c r="L40" s="246"/>
      <c r="M40" s="247"/>
      <c r="N40" s="235"/>
      <c r="O40" s="208"/>
      <c r="P40" s="248"/>
      <c r="Q40" s="236">
        <f>+Sklop14[[#This Row],[cena/enota brez DDV v EUR]]*Sklop14[[#This Row],[Stopnja DDV (%)]]</f>
        <v>0</v>
      </c>
      <c r="R40" s="236">
        <f>+Sklop14[[#This Row],[cena/enota brez DDV v EUR]]+Sklop14[[#This Row],[Davek (EUR)]]</f>
        <v>0</v>
      </c>
      <c r="S40" s="236">
        <f>+Sklop14[[#This Row],[cena/enota brez DDV v EUR]]*Sklop14[[#This Row],[Okvirna količina]]</f>
        <v>0</v>
      </c>
      <c r="T40" s="236">
        <f>+Sklop14[[#This Row],[Končna cena/enoto mere (EUR) z DDV]]*Sklop14[[#This Row],[Okvirna količina]]</f>
        <v>0</v>
      </c>
      <c r="U40" s="148"/>
    </row>
    <row r="41" spans="1:21" s="55" customFormat="1" ht="12">
      <c r="A41" s="79" t="s">
        <v>27</v>
      </c>
      <c r="B41" s="283" t="s">
        <v>652</v>
      </c>
      <c r="C41" s="303">
        <v>1</v>
      </c>
      <c r="D41" s="303" t="s">
        <v>74</v>
      </c>
      <c r="E41" s="187"/>
      <c r="F41" s="284">
        <v>240</v>
      </c>
      <c r="G41" s="304" t="s">
        <v>74</v>
      </c>
      <c r="H4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1" s="231" t="str">
        <f>IF(Sklop14[[#This Row],[ZAHTEVANA SHEMA KAKOVOSTI]]&lt;&gt;"",Sklop14[[#This Row],[Preračunana masa/volumen/kos na enoto kg]],"")</f>
        <v/>
      </c>
      <c r="J41" s="234"/>
      <c r="K41" s="246"/>
      <c r="L41" s="246"/>
      <c r="M41" s="247"/>
      <c r="N41" s="235"/>
      <c r="O41" s="208"/>
      <c r="P41" s="248"/>
      <c r="Q41" s="236">
        <f>+Sklop14[[#This Row],[cena/enota brez DDV v EUR]]*Sklop14[[#This Row],[Stopnja DDV (%)]]</f>
        <v>0</v>
      </c>
      <c r="R41" s="236">
        <f>+Sklop14[[#This Row],[cena/enota brez DDV v EUR]]+Sklop14[[#This Row],[Davek (EUR)]]</f>
        <v>0</v>
      </c>
      <c r="S41" s="236">
        <f>+Sklop14[[#This Row],[cena/enota brez DDV v EUR]]*Sklop14[[#This Row],[Okvirna količina]]</f>
        <v>0</v>
      </c>
      <c r="T41" s="236">
        <f>+Sklop14[[#This Row],[Končna cena/enoto mere (EUR) z DDV]]*Sklop14[[#This Row],[Okvirna količina]]</f>
        <v>0</v>
      </c>
      <c r="U41" s="148"/>
    </row>
    <row r="42" spans="1:21" s="55" customFormat="1" ht="22.5">
      <c r="A42" s="79" t="s">
        <v>28</v>
      </c>
      <c r="B42" s="283" t="s">
        <v>651</v>
      </c>
      <c r="C42" s="303">
        <v>1</v>
      </c>
      <c r="D42" s="303" t="s">
        <v>74</v>
      </c>
      <c r="E42" s="187"/>
      <c r="F42" s="284">
        <v>240</v>
      </c>
      <c r="G42" s="304" t="s">
        <v>74</v>
      </c>
      <c r="H4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240</v>
      </c>
      <c r="I42" s="231" t="str">
        <f>IF(Sklop14[[#This Row],[ZAHTEVANA SHEMA KAKOVOSTI]]&lt;&gt;"",Sklop14[[#This Row],[Preračunana masa/volumen/kos na enoto kg]],"")</f>
        <v/>
      </c>
      <c r="J42" s="234"/>
      <c r="K42" s="246"/>
      <c r="L42" s="246"/>
      <c r="M42" s="247"/>
      <c r="N42" s="235"/>
      <c r="O42" s="208"/>
      <c r="P42" s="248"/>
      <c r="Q42" s="236">
        <f>+Sklop14[[#This Row],[cena/enota brez DDV v EUR]]*Sklop14[[#This Row],[Stopnja DDV (%)]]</f>
        <v>0</v>
      </c>
      <c r="R42" s="236">
        <f>+Sklop14[[#This Row],[cena/enota brez DDV v EUR]]+Sklop14[[#This Row],[Davek (EUR)]]</f>
        <v>0</v>
      </c>
      <c r="S42" s="236">
        <f>+Sklop14[[#This Row],[cena/enota brez DDV v EUR]]*Sklop14[[#This Row],[Okvirna količina]]</f>
        <v>0</v>
      </c>
      <c r="T42" s="236">
        <f>+Sklop14[[#This Row],[Končna cena/enoto mere (EUR) z DDV]]*Sklop14[[#This Row],[Okvirna količina]]</f>
        <v>0</v>
      </c>
      <c r="U42" s="148"/>
    </row>
    <row r="43" spans="1:21" s="55" customFormat="1" ht="12">
      <c r="A43" s="79" t="s">
        <v>29</v>
      </c>
      <c r="B43" s="283" t="s">
        <v>650</v>
      </c>
      <c r="C43" s="303">
        <v>1000</v>
      </c>
      <c r="D43" s="303" t="s">
        <v>110</v>
      </c>
      <c r="E43" s="187"/>
      <c r="F43" s="284">
        <v>6</v>
      </c>
      <c r="G43" s="304" t="s">
        <v>0</v>
      </c>
      <c r="H4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3" s="231" t="str">
        <f>IF(Sklop14[[#This Row],[ZAHTEVANA SHEMA KAKOVOSTI]]&lt;&gt;"",Sklop14[[#This Row],[Preračunana masa/volumen/kos na enoto kg]],"")</f>
        <v/>
      </c>
      <c r="J43" s="234"/>
      <c r="K43" s="246"/>
      <c r="L43" s="246"/>
      <c r="M43" s="247"/>
      <c r="N43" s="235"/>
      <c r="O43" s="208"/>
      <c r="P43" s="248"/>
      <c r="Q43" s="236">
        <f>+Sklop14[[#This Row],[cena/enota brez DDV v EUR]]*Sklop14[[#This Row],[Stopnja DDV (%)]]</f>
        <v>0</v>
      </c>
      <c r="R43" s="236">
        <f>+Sklop14[[#This Row],[cena/enota brez DDV v EUR]]+Sklop14[[#This Row],[Davek (EUR)]]</f>
        <v>0</v>
      </c>
      <c r="S43" s="236">
        <f>+Sklop14[[#This Row],[cena/enota brez DDV v EUR]]*Sklop14[[#This Row],[Okvirna količina]]</f>
        <v>0</v>
      </c>
      <c r="T43" s="236">
        <f>+Sklop14[[#This Row],[Končna cena/enoto mere (EUR) z DDV]]*Sklop14[[#This Row],[Okvirna količina]]</f>
        <v>0</v>
      </c>
      <c r="U43" s="148"/>
    </row>
    <row r="44" spans="1:21" s="55" customFormat="1" ht="12">
      <c r="A44" s="79" t="s">
        <v>30</v>
      </c>
      <c r="B44" s="283" t="s">
        <v>649</v>
      </c>
      <c r="C44" s="303" t="s">
        <v>635</v>
      </c>
      <c r="D44" s="303" t="s">
        <v>110</v>
      </c>
      <c r="E44" s="187"/>
      <c r="F44" s="284">
        <v>2</v>
      </c>
      <c r="G44" s="304" t="s">
        <v>0</v>
      </c>
      <c r="H4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4" s="231" t="str">
        <f>IF(Sklop14[[#This Row],[ZAHTEVANA SHEMA KAKOVOSTI]]&lt;&gt;"",Sklop14[[#This Row],[Preračunana masa/volumen/kos na enoto kg]],"")</f>
        <v/>
      </c>
      <c r="J44" s="234"/>
      <c r="K44" s="246"/>
      <c r="L44" s="246"/>
      <c r="M44" s="247"/>
      <c r="N44" s="235"/>
      <c r="O44" s="208"/>
      <c r="P44" s="248"/>
      <c r="Q44" s="236">
        <f>+Sklop14[[#This Row],[cena/enota brez DDV v EUR]]*Sklop14[[#This Row],[Stopnja DDV (%)]]</f>
        <v>0</v>
      </c>
      <c r="R44" s="236">
        <f>+Sklop14[[#This Row],[cena/enota brez DDV v EUR]]+Sklop14[[#This Row],[Davek (EUR)]]</f>
        <v>0</v>
      </c>
      <c r="S44" s="236">
        <f>+Sklop14[[#This Row],[cena/enota brez DDV v EUR]]*Sklop14[[#This Row],[Okvirna količina]]</f>
        <v>0</v>
      </c>
      <c r="T44" s="236">
        <f>+Sklop14[[#This Row],[Končna cena/enoto mere (EUR) z DDV]]*Sklop14[[#This Row],[Okvirna količina]]</f>
        <v>0</v>
      </c>
      <c r="U44" s="148"/>
    </row>
    <row r="45" spans="1:21" s="55" customFormat="1" ht="12">
      <c r="A45" s="79" t="s">
        <v>31</v>
      </c>
      <c r="B45" s="283" t="s">
        <v>676</v>
      </c>
      <c r="C45" s="303">
        <v>1000</v>
      </c>
      <c r="D45" s="303" t="s">
        <v>110</v>
      </c>
      <c r="E45" s="187"/>
      <c r="F45" s="284">
        <v>200</v>
      </c>
      <c r="G45" s="304" t="s">
        <v>188</v>
      </c>
      <c r="H4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5" s="231" t="str">
        <f>IF(Sklop14[[#This Row],[ZAHTEVANA SHEMA KAKOVOSTI]]&lt;&gt;"",Sklop14[[#This Row],[Preračunana masa/volumen/kos na enoto kg]],"")</f>
        <v/>
      </c>
      <c r="J45" s="234"/>
      <c r="K45" s="246"/>
      <c r="L45" s="246"/>
      <c r="M45" s="247"/>
      <c r="N45" s="235"/>
      <c r="O45" s="208"/>
      <c r="P45" s="248"/>
      <c r="Q45" s="236">
        <f>+Sklop14[[#This Row],[cena/enota brez DDV v EUR]]*Sklop14[[#This Row],[Stopnja DDV (%)]]</f>
        <v>0</v>
      </c>
      <c r="R45" s="236">
        <f>+Sklop14[[#This Row],[cena/enota brez DDV v EUR]]+Sklop14[[#This Row],[Davek (EUR)]]</f>
        <v>0</v>
      </c>
      <c r="S45" s="236">
        <f>+Sklop14[[#This Row],[cena/enota brez DDV v EUR]]*Sklop14[[#This Row],[Okvirna količina]]</f>
        <v>0</v>
      </c>
      <c r="T45" s="236">
        <f>+Sklop14[[#This Row],[Končna cena/enoto mere (EUR) z DDV]]*Sklop14[[#This Row],[Okvirna količina]]</f>
        <v>0</v>
      </c>
      <c r="U45" s="148"/>
    </row>
    <row r="46" spans="1:21" s="55" customFormat="1" ht="12">
      <c r="A46" s="79" t="s">
        <v>32</v>
      </c>
      <c r="B46" s="283" t="s">
        <v>677</v>
      </c>
      <c r="C46" s="303">
        <v>500</v>
      </c>
      <c r="D46" s="303" t="s">
        <v>110</v>
      </c>
      <c r="E46" s="187"/>
      <c r="F46" s="284">
        <v>10</v>
      </c>
      <c r="G46" s="304" t="s">
        <v>188</v>
      </c>
      <c r="H4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231" t="str">
        <f>IF(Sklop14[[#This Row],[ZAHTEVANA SHEMA KAKOVOSTI]]&lt;&gt;"",Sklop14[[#This Row],[Preračunana masa/volumen/kos na enoto kg]],"")</f>
        <v/>
      </c>
      <c r="J46" s="234"/>
      <c r="K46" s="246"/>
      <c r="L46" s="246"/>
      <c r="M46" s="247"/>
      <c r="N46" s="235"/>
      <c r="O46" s="208"/>
      <c r="P46" s="248"/>
      <c r="Q46" s="236">
        <f>+Sklop14[[#This Row],[cena/enota brez DDV v EUR]]*Sklop14[[#This Row],[Stopnja DDV (%)]]</f>
        <v>0</v>
      </c>
      <c r="R46" s="236">
        <f>+Sklop14[[#This Row],[cena/enota brez DDV v EUR]]+Sklop14[[#This Row],[Davek (EUR)]]</f>
        <v>0</v>
      </c>
      <c r="S46" s="236">
        <f>+Sklop14[[#This Row],[cena/enota brez DDV v EUR]]*Sklop14[[#This Row],[Okvirna količina]]</f>
        <v>0</v>
      </c>
      <c r="T46" s="236">
        <f>+Sklop14[[#This Row],[Končna cena/enoto mere (EUR) z DDV]]*Sklop14[[#This Row],[Okvirna količina]]</f>
        <v>0</v>
      </c>
      <c r="U46" s="148"/>
    </row>
    <row r="47" spans="1:21" s="55" customFormat="1" ht="12">
      <c r="A47" s="79" t="s">
        <v>33</v>
      </c>
      <c r="B47" s="283" t="s">
        <v>678</v>
      </c>
      <c r="C47" s="303">
        <v>500</v>
      </c>
      <c r="D47" s="303" t="s">
        <v>110</v>
      </c>
      <c r="E47" s="187"/>
      <c r="F47" s="284">
        <v>20</v>
      </c>
      <c r="G47" s="304" t="s">
        <v>188</v>
      </c>
      <c r="H4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7" s="231" t="str">
        <f>IF(Sklop14[[#This Row],[ZAHTEVANA SHEMA KAKOVOSTI]]&lt;&gt;"",Sklop14[[#This Row],[Preračunana masa/volumen/kos na enoto kg]],"")</f>
        <v/>
      </c>
      <c r="J47" s="234"/>
      <c r="K47" s="246"/>
      <c r="L47" s="246"/>
      <c r="M47" s="247"/>
      <c r="N47" s="235"/>
      <c r="O47" s="208"/>
      <c r="P47" s="248"/>
      <c r="Q47" s="236">
        <f>+Sklop14[[#This Row],[cena/enota brez DDV v EUR]]*Sklop14[[#This Row],[Stopnja DDV (%)]]</f>
        <v>0</v>
      </c>
      <c r="R47" s="236">
        <f>+Sklop14[[#This Row],[cena/enota brez DDV v EUR]]+Sklop14[[#This Row],[Davek (EUR)]]</f>
        <v>0</v>
      </c>
      <c r="S47" s="236">
        <f>+Sklop14[[#This Row],[cena/enota brez DDV v EUR]]*Sklop14[[#This Row],[Okvirna količina]]</f>
        <v>0</v>
      </c>
      <c r="T47" s="236">
        <f>+Sklop14[[#This Row],[Končna cena/enoto mere (EUR) z DDV]]*Sklop14[[#This Row],[Okvirna količina]]</f>
        <v>0</v>
      </c>
      <c r="U47" s="148"/>
    </row>
    <row r="48" spans="1:21" s="55" customFormat="1" ht="12">
      <c r="A48" s="79" t="s">
        <v>34</v>
      </c>
      <c r="B48" s="283" t="s">
        <v>648</v>
      </c>
      <c r="C48" s="303">
        <v>1000</v>
      </c>
      <c r="D48" s="303" t="s">
        <v>110</v>
      </c>
      <c r="E48" s="187"/>
      <c r="F48" s="284">
        <v>12</v>
      </c>
      <c r="G48" s="304" t="s">
        <v>0</v>
      </c>
      <c r="H4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48" s="231" t="str">
        <f>IF(Sklop14[[#This Row],[ZAHTEVANA SHEMA KAKOVOSTI]]&lt;&gt;"",Sklop14[[#This Row],[Preračunana masa/volumen/kos na enoto kg]],"")</f>
        <v/>
      </c>
      <c r="J48" s="234"/>
      <c r="K48" s="246"/>
      <c r="L48" s="246"/>
      <c r="M48" s="247"/>
      <c r="N48" s="235"/>
      <c r="O48" s="208"/>
      <c r="P48" s="248"/>
      <c r="Q48" s="236">
        <f>+Sklop14[[#This Row],[cena/enota brez DDV v EUR]]*Sklop14[[#This Row],[Stopnja DDV (%)]]</f>
        <v>0</v>
      </c>
      <c r="R48" s="236">
        <f>+Sklop14[[#This Row],[cena/enota brez DDV v EUR]]+Sklop14[[#This Row],[Davek (EUR)]]</f>
        <v>0</v>
      </c>
      <c r="S48" s="236">
        <f>+Sklop14[[#This Row],[cena/enota brez DDV v EUR]]*Sklop14[[#This Row],[Okvirna količina]]</f>
        <v>0</v>
      </c>
      <c r="T48" s="236">
        <f>+Sklop14[[#This Row],[Končna cena/enoto mere (EUR) z DDV]]*Sklop14[[#This Row],[Okvirna količina]]</f>
        <v>0</v>
      </c>
      <c r="U48" s="148"/>
    </row>
    <row r="49" spans="1:21" s="55" customFormat="1" ht="12">
      <c r="A49" s="79" t="s">
        <v>35</v>
      </c>
      <c r="B49" s="283" t="s">
        <v>647</v>
      </c>
      <c r="C49" s="303">
        <v>1000</v>
      </c>
      <c r="D49" s="303" t="s">
        <v>110</v>
      </c>
      <c r="E49" s="187"/>
      <c r="F49" s="284">
        <v>300</v>
      </c>
      <c r="G49" s="304" t="s">
        <v>0</v>
      </c>
      <c r="H4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9" s="231" t="str">
        <f>IF(Sklop14[[#This Row],[ZAHTEVANA SHEMA KAKOVOSTI]]&lt;&gt;"",Sklop14[[#This Row],[Preračunana masa/volumen/kos na enoto kg]],"")</f>
        <v/>
      </c>
      <c r="J49" s="234"/>
      <c r="K49" s="246"/>
      <c r="L49" s="246"/>
      <c r="M49" s="247"/>
      <c r="N49" s="235"/>
      <c r="O49" s="208"/>
      <c r="P49" s="248"/>
      <c r="Q49" s="236">
        <f>+Sklop14[[#This Row],[cena/enota brez DDV v EUR]]*Sklop14[[#This Row],[Stopnja DDV (%)]]</f>
        <v>0</v>
      </c>
      <c r="R49" s="236">
        <f>+Sklop14[[#This Row],[cena/enota brez DDV v EUR]]+Sklop14[[#This Row],[Davek (EUR)]]</f>
        <v>0</v>
      </c>
      <c r="S49" s="236">
        <f>+Sklop14[[#This Row],[cena/enota brez DDV v EUR]]*Sklop14[[#This Row],[Okvirna količina]]</f>
        <v>0</v>
      </c>
      <c r="T49" s="236">
        <f>+Sklop14[[#This Row],[Končna cena/enoto mere (EUR) z DDV]]*Sklop14[[#This Row],[Okvirna količina]]</f>
        <v>0</v>
      </c>
      <c r="U49" s="148"/>
    </row>
    <row r="50" spans="1:21" s="55" customFormat="1" ht="12">
      <c r="A50" s="79" t="s">
        <v>36</v>
      </c>
      <c r="B50" s="283" t="s">
        <v>679</v>
      </c>
      <c r="C50" s="303">
        <v>250</v>
      </c>
      <c r="D50" s="303" t="s">
        <v>110</v>
      </c>
      <c r="E50" s="187"/>
      <c r="F50" s="284">
        <v>120</v>
      </c>
      <c r="G50" s="304" t="s">
        <v>188</v>
      </c>
      <c r="H5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0" s="231" t="str">
        <f>IF(Sklop14[[#This Row],[ZAHTEVANA SHEMA KAKOVOSTI]]&lt;&gt;"",Sklop14[[#This Row],[Preračunana masa/volumen/kos na enoto kg]],"")</f>
        <v/>
      </c>
      <c r="J50" s="234"/>
      <c r="K50" s="246"/>
      <c r="L50" s="246"/>
      <c r="M50" s="247"/>
      <c r="N50" s="235"/>
      <c r="O50" s="208"/>
      <c r="P50" s="248"/>
      <c r="Q50" s="236">
        <f>+Sklop14[[#This Row],[cena/enota brez DDV v EUR]]*Sklop14[[#This Row],[Stopnja DDV (%)]]</f>
        <v>0</v>
      </c>
      <c r="R50" s="236">
        <f>+Sklop14[[#This Row],[cena/enota brez DDV v EUR]]+Sklop14[[#This Row],[Davek (EUR)]]</f>
        <v>0</v>
      </c>
      <c r="S50" s="236">
        <f>+Sklop14[[#This Row],[cena/enota brez DDV v EUR]]*Sklop14[[#This Row],[Okvirna količina]]</f>
        <v>0</v>
      </c>
      <c r="T50" s="236">
        <f>+Sklop14[[#This Row],[Končna cena/enoto mere (EUR) z DDV]]*Sklop14[[#This Row],[Okvirna količina]]</f>
        <v>0</v>
      </c>
      <c r="U50" s="148"/>
    </row>
    <row r="51" spans="1:21" s="55" customFormat="1" ht="12">
      <c r="A51" s="79" t="s">
        <v>37</v>
      </c>
      <c r="B51" s="283" t="s">
        <v>646</v>
      </c>
      <c r="C51" s="303" t="s">
        <v>396</v>
      </c>
      <c r="D51" s="303" t="s">
        <v>110</v>
      </c>
      <c r="E51" s="187"/>
      <c r="F51" s="284">
        <v>2</v>
      </c>
      <c r="G51" s="304" t="s">
        <v>74</v>
      </c>
      <c r="H5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1" s="231" t="str">
        <f>IF(Sklop14[[#This Row],[ZAHTEVANA SHEMA KAKOVOSTI]]&lt;&gt;"",Sklop14[[#This Row],[Preračunana masa/volumen/kos na enoto kg]],"")</f>
        <v/>
      </c>
      <c r="J51" s="234"/>
      <c r="K51" s="246"/>
      <c r="L51" s="246"/>
      <c r="M51" s="247"/>
      <c r="N51" s="235"/>
      <c r="O51" s="208"/>
      <c r="P51" s="248"/>
      <c r="Q51" s="236">
        <f>+Sklop14[[#This Row],[cena/enota brez DDV v EUR]]*Sklop14[[#This Row],[Stopnja DDV (%)]]</f>
        <v>0</v>
      </c>
      <c r="R51" s="236">
        <f>+Sklop14[[#This Row],[cena/enota brez DDV v EUR]]+Sklop14[[#This Row],[Davek (EUR)]]</f>
        <v>0</v>
      </c>
      <c r="S51" s="236">
        <f>+Sklop14[[#This Row],[cena/enota brez DDV v EUR]]*Sklop14[[#This Row],[Okvirna količina]]</f>
        <v>0</v>
      </c>
      <c r="T51" s="236">
        <f>+Sklop14[[#This Row],[Končna cena/enoto mere (EUR) z DDV]]*Sklop14[[#This Row],[Okvirna količina]]</f>
        <v>0</v>
      </c>
      <c r="U51" s="148"/>
    </row>
    <row r="52" spans="1:21" s="55" customFormat="1" ht="12">
      <c r="A52" s="79" t="s">
        <v>38</v>
      </c>
      <c r="B52" s="283" t="s">
        <v>632</v>
      </c>
      <c r="C52" s="303" t="s">
        <v>638</v>
      </c>
      <c r="D52" s="303" t="s">
        <v>110</v>
      </c>
      <c r="E52" s="187"/>
      <c r="F52" s="284">
        <v>4</v>
      </c>
      <c r="G52" s="304" t="s">
        <v>0</v>
      </c>
      <c r="H5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52" s="231" t="str">
        <f>IF(Sklop14[[#This Row],[ZAHTEVANA SHEMA KAKOVOSTI]]&lt;&gt;"",Sklop14[[#This Row],[Preračunana masa/volumen/kos na enoto kg]],"")</f>
        <v/>
      </c>
      <c r="J52" s="234"/>
      <c r="K52" s="246"/>
      <c r="L52" s="246"/>
      <c r="M52" s="247"/>
      <c r="N52" s="235"/>
      <c r="O52" s="208"/>
      <c r="P52" s="248"/>
      <c r="Q52" s="236">
        <f>+Sklop14[[#This Row],[cena/enota brez DDV v EUR]]*Sklop14[[#This Row],[Stopnja DDV (%)]]</f>
        <v>0</v>
      </c>
      <c r="R52" s="236">
        <f>+Sklop14[[#This Row],[cena/enota brez DDV v EUR]]+Sklop14[[#This Row],[Davek (EUR)]]</f>
        <v>0</v>
      </c>
      <c r="S52" s="236">
        <f>+Sklop14[[#This Row],[cena/enota brez DDV v EUR]]*Sklop14[[#This Row],[Okvirna količina]]</f>
        <v>0</v>
      </c>
      <c r="T52" s="236">
        <f>+Sklop14[[#This Row],[Končna cena/enoto mere (EUR) z DDV]]*Sklop14[[#This Row],[Okvirna količina]]</f>
        <v>0</v>
      </c>
      <c r="U52" s="148"/>
    </row>
    <row r="53" spans="1:21" s="55" customFormat="1" ht="12">
      <c r="A53" s="79" t="s">
        <v>39</v>
      </c>
      <c r="B53" s="283" t="s">
        <v>645</v>
      </c>
      <c r="C53" s="303">
        <v>1</v>
      </c>
      <c r="D53" s="303" t="s">
        <v>74</v>
      </c>
      <c r="E53" s="187"/>
      <c r="F53" s="284">
        <v>10</v>
      </c>
      <c r="G53" s="304" t="s">
        <v>74</v>
      </c>
      <c r="H5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3" s="231" t="str">
        <f>IF(Sklop14[[#This Row],[ZAHTEVANA SHEMA KAKOVOSTI]]&lt;&gt;"",Sklop14[[#This Row],[Preračunana masa/volumen/kos na enoto kg]],"")</f>
        <v/>
      </c>
      <c r="J53" s="234"/>
      <c r="K53" s="246"/>
      <c r="L53" s="246"/>
      <c r="M53" s="247"/>
      <c r="N53" s="235"/>
      <c r="O53" s="208"/>
      <c r="P53" s="248"/>
      <c r="Q53" s="236">
        <f>+Sklop14[[#This Row],[cena/enota brez DDV v EUR]]*Sklop14[[#This Row],[Stopnja DDV (%)]]</f>
        <v>0</v>
      </c>
      <c r="R53" s="236">
        <f>+Sklop14[[#This Row],[cena/enota brez DDV v EUR]]+Sklop14[[#This Row],[Davek (EUR)]]</f>
        <v>0</v>
      </c>
      <c r="S53" s="236">
        <f>+Sklop14[[#This Row],[cena/enota brez DDV v EUR]]*Sklop14[[#This Row],[Okvirna količina]]</f>
        <v>0</v>
      </c>
      <c r="T53" s="236">
        <f>+Sklop14[[#This Row],[Končna cena/enoto mere (EUR) z DDV]]*Sklop14[[#This Row],[Okvirna količina]]</f>
        <v>0</v>
      </c>
      <c r="U53" s="148"/>
    </row>
    <row r="54" spans="1:21" s="55" customFormat="1" ht="12">
      <c r="A54" s="79" t="s">
        <v>40</v>
      </c>
      <c r="B54" s="283" t="s">
        <v>644</v>
      </c>
      <c r="C54" s="303">
        <v>1</v>
      </c>
      <c r="D54" s="303" t="s">
        <v>74</v>
      </c>
      <c r="E54" s="187"/>
      <c r="F54" s="284">
        <v>10</v>
      </c>
      <c r="G54" s="304" t="s">
        <v>74</v>
      </c>
      <c r="H5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4" s="231" t="str">
        <f>IF(Sklop14[[#This Row],[ZAHTEVANA SHEMA KAKOVOSTI]]&lt;&gt;"",Sklop14[[#This Row],[Preračunana masa/volumen/kos na enoto kg]],"")</f>
        <v/>
      </c>
      <c r="J54" s="234"/>
      <c r="K54" s="246"/>
      <c r="L54" s="246"/>
      <c r="M54" s="247"/>
      <c r="N54" s="235"/>
      <c r="O54" s="208"/>
      <c r="P54" s="248"/>
      <c r="Q54" s="236">
        <f>+Sklop14[[#This Row],[cena/enota brez DDV v EUR]]*Sklop14[[#This Row],[Stopnja DDV (%)]]</f>
        <v>0</v>
      </c>
      <c r="R54" s="236">
        <f>+Sklop14[[#This Row],[cena/enota brez DDV v EUR]]+Sklop14[[#This Row],[Davek (EUR)]]</f>
        <v>0</v>
      </c>
      <c r="S54" s="236">
        <f>+Sklop14[[#This Row],[cena/enota brez DDV v EUR]]*Sklop14[[#This Row],[Okvirna količina]]</f>
        <v>0</v>
      </c>
      <c r="T54" s="236">
        <f>+Sklop14[[#This Row],[Končna cena/enoto mere (EUR) z DDV]]*Sklop14[[#This Row],[Okvirna količina]]</f>
        <v>0</v>
      </c>
      <c r="U54" s="148"/>
    </row>
    <row r="55" spans="1:21" s="55" customFormat="1" ht="12">
      <c r="A55" s="79" t="s">
        <v>41</v>
      </c>
      <c r="B55" s="283" t="s">
        <v>680</v>
      </c>
      <c r="C55" s="303">
        <v>125</v>
      </c>
      <c r="D55" s="303" t="s">
        <v>110</v>
      </c>
      <c r="E55" s="187"/>
      <c r="F55" s="284">
        <v>100</v>
      </c>
      <c r="G55" s="304" t="s">
        <v>188</v>
      </c>
      <c r="H5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12.5</v>
      </c>
      <c r="I55" s="231" t="str">
        <f>IF(Sklop14[[#This Row],[ZAHTEVANA SHEMA KAKOVOSTI]]&lt;&gt;"",Sklop14[[#This Row],[Preračunana masa/volumen/kos na enoto kg]],"")</f>
        <v/>
      </c>
      <c r="J55" s="234"/>
      <c r="K55" s="246"/>
      <c r="L55" s="246"/>
      <c r="M55" s="247"/>
      <c r="N55" s="235"/>
      <c r="O55" s="208"/>
      <c r="P55" s="248"/>
      <c r="Q55" s="236">
        <f>+Sklop14[[#This Row],[cena/enota brez DDV v EUR]]*Sklop14[[#This Row],[Stopnja DDV (%)]]</f>
        <v>0</v>
      </c>
      <c r="R55" s="236">
        <f>+Sklop14[[#This Row],[cena/enota brez DDV v EUR]]+Sklop14[[#This Row],[Davek (EUR)]]</f>
        <v>0</v>
      </c>
      <c r="S55" s="236">
        <f>+Sklop14[[#This Row],[cena/enota brez DDV v EUR]]*Sklop14[[#This Row],[Okvirna količina]]</f>
        <v>0</v>
      </c>
      <c r="T55" s="236">
        <f>+Sklop14[[#This Row],[Končna cena/enoto mere (EUR) z DDV]]*Sklop14[[#This Row],[Okvirna količina]]</f>
        <v>0</v>
      </c>
      <c r="U55" s="148"/>
    </row>
    <row r="56" spans="1:21" s="55" customFormat="1" ht="56.25">
      <c r="A56" s="79" t="s">
        <v>42</v>
      </c>
      <c r="B56" s="283" t="s">
        <v>643</v>
      </c>
      <c r="C56" s="303">
        <v>20</v>
      </c>
      <c r="D56" s="303" t="s">
        <v>110</v>
      </c>
      <c r="E56" s="187"/>
      <c r="F56" s="284">
        <v>5400</v>
      </c>
      <c r="G56" s="304" t="s">
        <v>188</v>
      </c>
      <c r="H5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108</v>
      </c>
      <c r="I56" s="231" t="str">
        <f>IF(Sklop14[[#This Row],[ZAHTEVANA SHEMA KAKOVOSTI]]&lt;&gt;"",Sklop14[[#This Row],[Preračunana masa/volumen/kos na enoto kg]],"")</f>
        <v/>
      </c>
      <c r="J56" s="234"/>
      <c r="K56" s="246"/>
      <c r="L56" s="246"/>
      <c r="M56" s="247"/>
      <c r="N56" s="235"/>
      <c r="O56" s="208"/>
      <c r="P56" s="248"/>
      <c r="Q56" s="236">
        <f>+Sklop14[[#This Row],[cena/enota brez DDV v EUR]]*Sklop14[[#This Row],[Stopnja DDV (%)]]</f>
        <v>0</v>
      </c>
      <c r="R56" s="236">
        <f>+Sklop14[[#This Row],[cena/enota brez DDV v EUR]]+Sklop14[[#This Row],[Davek (EUR)]]</f>
        <v>0</v>
      </c>
      <c r="S56" s="236">
        <f>+Sklop14[[#This Row],[cena/enota brez DDV v EUR]]*Sklop14[[#This Row],[Okvirna količina]]</f>
        <v>0</v>
      </c>
      <c r="T56" s="236">
        <f>+Sklop14[[#This Row],[Končna cena/enoto mere (EUR) z DDV]]*Sklop14[[#This Row],[Okvirna količina]]</f>
        <v>0</v>
      </c>
      <c r="U56" s="148"/>
    </row>
    <row r="57" spans="1:21" s="55" customFormat="1" ht="56.25">
      <c r="A57" s="79" t="s">
        <v>43</v>
      </c>
      <c r="B57" s="283" t="s">
        <v>643</v>
      </c>
      <c r="C57" s="303" t="s">
        <v>639</v>
      </c>
      <c r="D57" s="303" t="s">
        <v>110</v>
      </c>
      <c r="E57" s="187"/>
      <c r="F57" s="284">
        <v>10</v>
      </c>
      <c r="G57" s="304" t="s">
        <v>0</v>
      </c>
      <c r="H5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57" s="231" t="str">
        <f>IF(Sklop14[[#This Row],[ZAHTEVANA SHEMA KAKOVOSTI]]&lt;&gt;"",Sklop14[[#This Row],[Preračunana masa/volumen/kos na enoto kg]],"")</f>
        <v/>
      </c>
      <c r="J57" s="234"/>
      <c r="K57" s="246"/>
      <c r="L57" s="246"/>
      <c r="M57" s="247"/>
      <c r="N57" s="235"/>
      <c r="O57" s="208"/>
      <c r="P57" s="248"/>
      <c r="Q57" s="236">
        <f>+Sklop14[[#This Row],[cena/enota brez DDV v EUR]]*Sklop14[[#This Row],[Stopnja DDV (%)]]</f>
        <v>0</v>
      </c>
      <c r="R57" s="236">
        <f>+Sklop14[[#This Row],[cena/enota brez DDV v EUR]]+Sklop14[[#This Row],[Davek (EUR)]]</f>
        <v>0</v>
      </c>
      <c r="S57" s="236">
        <f>+Sklop14[[#This Row],[cena/enota brez DDV v EUR]]*Sklop14[[#This Row],[Okvirna količina]]</f>
        <v>0</v>
      </c>
      <c r="T57" s="236">
        <f>+Sklop14[[#This Row],[Končna cena/enoto mere (EUR) z DDV]]*Sklop14[[#This Row],[Okvirna količina]]</f>
        <v>0</v>
      </c>
      <c r="U57" s="148"/>
    </row>
    <row r="58" spans="1:21" s="55" customFormat="1" ht="56.25">
      <c r="A58" s="79" t="s">
        <v>48</v>
      </c>
      <c r="B58" s="283" t="s">
        <v>642</v>
      </c>
      <c r="C58" s="303" t="s">
        <v>641</v>
      </c>
      <c r="D58" s="303" t="s">
        <v>110</v>
      </c>
      <c r="E58" s="187"/>
      <c r="F58" s="284">
        <v>40</v>
      </c>
      <c r="G58" s="304" t="s">
        <v>0</v>
      </c>
      <c r="H5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58" s="231" t="str">
        <f>IF(Sklop14[[#This Row],[ZAHTEVANA SHEMA KAKOVOSTI]]&lt;&gt;"",Sklop14[[#This Row],[Preračunana masa/volumen/kos na enoto kg]],"")</f>
        <v/>
      </c>
      <c r="J58" s="234"/>
      <c r="K58" s="246"/>
      <c r="L58" s="246"/>
      <c r="M58" s="247"/>
      <c r="N58" s="235"/>
      <c r="O58" s="208"/>
      <c r="P58" s="248"/>
      <c r="Q58" s="236">
        <f>+Sklop14[[#This Row],[cena/enota brez DDV v EUR]]*Sklop14[[#This Row],[Stopnja DDV (%)]]</f>
        <v>0</v>
      </c>
      <c r="R58" s="236">
        <f>+Sklop14[[#This Row],[cena/enota brez DDV v EUR]]+Sklop14[[#This Row],[Davek (EUR)]]</f>
        <v>0</v>
      </c>
      <c r="S58" s="236">
        <f>+Sklop14[[#This Row],[cena/enota brez DDV v EUR]]*Sklop14[[#This Row],[Okvirna količina]]</f>
        <v>0</v>
      </c>
      <c r="T58" s="236">
        <f>+Sklop14[[#This Row],[Končna cena/enoto mere (EUR) z DDV]]*Sklop14[[#This Row],[Okvirna količina]]</f>
        <v>0</v>
      </c>
      <c r="U58" s="148"/>
    </row>
    <row r="59" spans="1:21" s="55" customFormat="1" ht="12">
      <c r="A59" s="79" t="s">
        <v>44</v>
      </c>
      <c r="B59" s="283" t="s">
        <v>681</v>
      </c>
      <c r="C59" s="303">
        <v>165</v>
      </c>
      <c r="D59" s="303" t="s">
        <v>110</v>
      </c>
      <c r="E59" s="187"/>
      <c r="F59" s="284">
        <v>40</v>
      </c>
      <c r="G59" s="304" t="s">
        <v>188</v>
      </c>
      <c r="H5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6.6000000000000005</v>
      </c>
      <c r="I59" s="231" t="str">
        <f>IF(Sklop14[[#This Row],[ZAHTEVANA SHEMA KAKOVOSTI]]&lt;&gt;"",Sklop14[[#This Row],[Preračunana masa/volumen/kos na enoto kg]],"")</f>
        <v/>
      </c>
      <c r="J59" s="234"/>
      <c r="K59" s="246"/>
      <c r="L59" s="246"/>
      <c r="M59" s="247"/>
      <c r="N59" s="235"/>
      <c r="O59" s="208"/>
      <c r="P59" s="248"/>
      <c r="Q59" s="236">
        <f>+Sklop14[[#This Row],[cena/enota brez DDV v EUR]]*Sklop14[[#This Row],[Stopnja DDV (%)]]</f>
        <v>0</v>
      </c>
      <c r="R59" s="236">
        <f>+Sklop14[[#This Row],[cena/enota brez DDV v EUR]]+Sklop14[[#This Row],[Davek (EUR)]]</f>
        <v>0</v>
      </c>
      <c r="S59" s="236">
        <f>+Sklop14[[#This Row],[cena/enota brez DDV v EUR]]*Sklop14[[#This Row],[Okvirna količina]]</f>
        <v>0</v>
      </c>
      <c r="T59" s="236">
        <f>+Sklop14[[#This Row],[Končna cena/enoto mere (EUR) z DDV]]*Sklop14[[#This Row],[Okvirna količina]]</f>
        <v>0</v>
      </c>
      <c r="U59" s="148"/>
    </row>
    <row r="60" spans="1:21" s="55" customFormat="1" ht="12">
      <c r="A60" s="79" t="s">
        <v>45</v>
      </c>
      <c r="B60" s="283" t="s">
        <v>640</v>
      </c>
      <c r="C60" s="303">
        <v>1000</v>
      </c>
      <c r="D60" s="303" t="s">
        <v>110</v>
      </c>
      <c r="E60" s="187"/>
      <c r="F60" s="284">
        <v>40</v>
      </c>
      <c r="G60" s="304" t="s">
        <v>0</v>
      </c>
      <c r="H6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231" t="str">
        <f>IF(Sklop14[[#This Row],[ZAHTEVANA SHEMA KAKOVOSTI]]&lt;&gt;"",Sklop14[[#This Row],[Preračunana masa/volumen/kos na enoto kg]],"")</f>
        <v/>
      </c>
      <c r="J60" s="234"/>
      <c r="K60" s="246"/>
      <c r="L60" s="246"/>
      <c r="M60" s="247"/>
      <c r="N60" s="235"/>
      <c r="O60" s="208"/>
      <c r="P60" s="248"/>
      <c r="Q60" s="236">
        <f>+Sklop14[[#This Row],[cena/enota brez DDV v EUR]]*Sklop14[[#This Row],[Stopnja DDV (%)]]</f>
        <v>0</v>
      </c>
      <c r="R60" s="236">
        <f>+Sklop14[[#This Row],[cena/enota brez DDV v EUR]]+Sklop14[[#This Row],[Davek (EUR)]]</f>
        <v>0</v>
      </c>
      <c r="S60" s="236">
        <f>+Sklop14[[#This Row],[cena/enota brez DDV v EUR]]*Sklop14[[#This Row],[Okvirna količina]]</f>
        <v>0</v>
      </c>
      <c r="T60" s="236">
        <f>+Sklop14[[#This Row],[Končna cena/enoto mere (EUR) z DDV]]*Sklop14[[#This Row],[Okvirna količina]]</f>
        <v>0</v>
      </c>
      <c r="U60" s="148"/>
    </row>
    <row r="61" spans="1:21" s="55" customFormat="1" ht="12">
      <c r="A61" s="79" t="s">
        <v>49</v>
      </c>
      <c r="B61" s="283" t="s">
        <v>682</v>
      </c>
      <c r="C61" s="303">
        <v>30</v>
      </c>
      <c r="D61" s="303" t="s">
        <v>110</v>
      </c>
      <c r="E61" s="187"/>
      <c r="F61" s="284">
        <v>5000</v>
      </c>
      <c r="G61" s="304" t="s">
        <v>188</v>
      </c>
      <c r="H61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1" s="231" t="str">
        <f>IF(Sklop14[[#This Row],[ZAHTEVANA SHEMA KAKOVOSTI]]&lt;&gt;"",Sklop14[[#This Row],[Preračunana masa/volumen/kos na enoto kg]],"")</f>
        <v/>
      </c>
      <c r="J61" s="234"/>
      <c r="K61" s="246"/>
      <c r="L61" s="246"/>
      <c r="M61" s="247"/>
      <c r="N61" s="235"/>
      <c r="O61" s="208"/>
      <c r="P61" s="248"/>
      <c r="Q61" s="236">
        <f>+Sklop14[[#This Row],[cena/enota brez DDV v EUR]]*Sklop14[[#This Row],[Stopnja DDV (%)]]</f>
        <v>0</v>
      </c>
      <c r="R61" s="236">
        <f>+Sklop14[[#This Row],[cena/enota brez DDV v EUR]]+Sklop14[[#This Row],[Davek (EUR)]]</f>
        <v>0</v>
      </c>
      <c r="S61" s="236">
        <f>+Sklop14[[#This Row],[cena/enota brez DDV v EUR]]*Sklop14[[#This Row],[Okvirna količina]]</f>
        <v>0</v>
      </c>
      <c r="T61" s="236">
        <f>+Sklop14[[#This Row],[Končna cena/enoto mere (EUR) z DDV]]*Sklop14[[#This Row],[Okvirna količina]]</f>
        <v>0</v>
      </c>
      <c r="U61" s="148"/>
    </row>
    <row r="62" spans="1:21" s="55" customFormat="1" ht="12">
      <c r="A62" s="79" t="s">
        <v>50</v>
      </c>
      <c r="B62" s="283" t="s">
        <v>633</v>
      </c>
      <c r="C62" s="303">
        <v>30</v>
      </c>
      <c r="D62" s="303" t="s">
        <v>110</v>
      </c>
      <c r="E62" s="187"/>
      <c r="F62" s="284">
        <v>1500</v>
      </c>
      <c r="G62" s="304" t="s">
        <v>188</v>
      </c>
      <c r="H62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62" s="231" t="str">
        <f>IF(Sklop14[[#This Row],[ZAHTEVANA SHEMA KAKOVOSTI]]&lt;&gt;"",Sklop14[[#This Row],[Preračunana masa/volumen/kos na enoto kg]],"")</f>
        <v/>
      </c>
      <c r="J62" s="234"/>
      <c r="K62" s="246"/>
      <c r="L62" s="246"/>
      <c r="M62" s="247"/>
      <c r="N62" s="235"/>
      <c r="O62" s="208"/>
      <c r="P62" s="248"/>
      <c r="Q62" s="236">
        <f>+Sklop14[[#This Row],[cena/enota brez DDV v EUR]]*Sklop14[[#This Row],[Stopnja DDV (%)]]</f>
        <v>0</v>
      </c>
      <c r="R62" s="236">
        <f>+Sklop14[[#This Row],[cena/enota brez DDV v EUR]]+Sklop14[[#This Row],[Davek (EUR)]]</f>
        <v>0</v>
      </c>
      <c r="S62" s="236">
        <f>+Sklop14[[#This Row],[cena/enota brez DDV v EUR]]*Sklop14[[#This Row],[Okvirna količina]]</f>
        <v>0</v>
      </c>
      <c r="T62" s="236">
        <f>+Sklop14[[#This Row],[Končna cena/enoto mere (EUR) z DDV]]*Sklop14[[#This Row],[Okvirna količina]]</f>
        <v>0</v>
      </c>
      <c r="U62" s="148"/>
    </row>
    <row r="63" spans="1:21" s="55" customFormat="1" ht="12">
      <c r="A63" s="79" t="s">
        <v>46</v>
      </c>
      <c r="B63" s="283" t="s">
        <v>683</v>
      </c>
      <c r="C63" s="303">
        <v>160</v>
      </c>
      <c r="D63" s="303" t="s">
        <v>110</v>
      </c>
      <c r="E63" s="187"/>
      <c r="F63" s="284">
        <v>60</v>
      </c>
      <c r="G63" s="304" t="s">
        <v>188</v>
      </c>
      <c r="H63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63" s="231" t="str">
        <f>IF(Sklop14[[#This Row],[ZAHTEVANA SHEMA KAKOVOSTI]]&lt;&gt;"",Sklop14[[#This Row],[Preračunana masa/volumen/kos na enoto kg]],"")</f>
        <v/>
      </c>
      <c r="J63" s="234"/>
      <c r="K63" s="246"/>
      <c r="L63" s="246"/>
      <c r="M63" s="247"/>
      <c r="N63" s="235"/>
      <c r="O63" s="208"/>
      <c r="P63" s="248"/>
      <c r="Q63" s="236">
        <f>+Sklop14[[#This Row],[cena/enota brez DDV v EUR]]*Sklop14[[#This Row],[Stopnja DDV (%)]]</f>
        <v>0</v>
      </c>
      <c r="R63" s="236">
        <f>+Sklop14[[#This Row],[cena/enota brez DDV v EUR]]+Sklop14[[#This Row],[Davek (EUR)]]</f>
        <v>0</v>
      </c>
      <c r="S63" s="236">
        <f>+Sklop14[[#This Row],[cena/enota brez DDV v EUR]]*Sklop14[[#This Row],[Okvirna količina]]</f>
        <v>0</v>
      </c>
      <c r="T63" s="236">
        <f>+Sklop14[[#This Row],[Končna cena/enoto mere (EUR) z DDV]]*Sklop14[[#This Row],[Okvirna količina]]</f>
        <v>0</v>
      </c>
      <c r="U63" s="148"/>
    </row>
    <row r="64" spans="1:21" s="55" customFormat="1" ht="12">
      <c r="A64" s="79" t="s">
        <v>51</v>
      </c>
      <c r="B64" s="283" t="s">
        <v>684</v>
      </c>
      <c r="C64" s="303">
        <v>1705</v>
      </c>
      <c r="D64" s="303" t="s">
        <v>110</v>
      </c>
      <c r="E64" s="187"/>
      <c r="F64" s="284">
        <v>100</v>
      </c>
      <c r="G64" s="304" t="s">
        <v>188</v>
      </c>
      <c r="H64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170.5</v>
      </c>
      <c r="I64" s="231" t="str">
        <f>IF(Sklop14[[#This Row],[ZAHTEVANA SHEMA KAKOVOSTI]]&lt;&gt;"",Sklop14[[#This Row],[Preračunana masa/volumen/kos na enoto kg]],"")</f>
        <v/>
      </c>
      <c r="J64" s="234"/>
      <c r="K64" s="246"/>
      <c r="L64" s="246"/>
      <c r="M64" s="247"/>
      <c r="N64" s="235"/>
      <c r="O64" s="208"/>
      <c r="P64" s="248"/>
      <c r="Q64" s="236">
        <f>+Sklop14[[#This Row],[cena/enota brez DDV v EUR]]*Sklop14[[#This Row],[Stopnja DDV (%)]]</f>
        <v>0</v>
      </c>
      <c r="R64" s="236">
        <f>+Sklop14[[#This Row],[cena/enota brez DDV v EUR]]+Sklop14[[#This Row],[Davek (EUR)]]</f>
        <v>0</v>
      </c>
      <c r="S64" s="236">
        <f>+Sklop14[[#This Row],[cena/enota brez DDV v EUR]]*Sklop14[[#This Row],[Okvirna količina]]</f>
        <v>0</v>
      </c>
      <c r="T64" s="236">
        <f>+Sklop14[[#This Row],[Končna cena/enoto mere (EUR) z DDV]]*Sklop14[[#This Row],[Okvirna količina]]</f>
        <v>0</v>
      </c>
      <c r="U64" s="148"/>
    </row>
    <row r="65" spans="1:21" s="55" customFormat="1" ht="22.5">
      <c r="A65" s="79" t="s">
        <v>47</v>
      </c>
      <c r="B65" s="283" t="s">
        <v>712</v>
      </c>
      <c r="C65" s="303">
        <v>1000</v>
      </c>
      <c r="D65" s="303" t="s">
        <v>110</v>
      </c>
      <c r="E65" s="187"/>
      <c r="F65" s="284">
        <v>40</v>
      </c>
      <c r="G65" s="304" t="s">
        <v>188</v>
      </c>
      <c r="H65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5" s="231" t="str">
        <f>IF(Sklop14[[#This Row],[ZAHTEVANA SHEMA KAKOVOSTI]]&lt;&gt;"",Sklop14[[#This Row],[Preračunana masa/volumen/kos na enoto kg]],"")</f>
        <v/>
      </c>
      <c r="J65" s="234"/>
      <c r="K65" s="246"/>
      <c r="L65" s="246"/>
      <c r="M65" s="247"/>
      <c r="N65" s="235"/>
      <c r="O65" s="208"/>
      <c r="P65" s="248"/>
      <c r="Q65" s="236">
        <f>+Sklop14[[#This Row],[cena/enota brez DDV v EUR]]*Sklop14[[#This Row],[Stopnja DDV (%)]]</f>
        <v>0</v>
      </c>
      <c r="R65" s="236">
        <f>+Sklop14[[#This Row],[cena/enota brez DDV v EUR]]+Sklop14[[#This Row],[Davek (EUR)]]</f>
        <v>0</v>
      </c>
      <c r="S65" s="236">
        <f>+Sklop14[[#This Row],[cena/enota brez DDV v EUR]]*Sklop14[[#This Row],[Okvirna količina]]</f>
        <v>0</v>
      </c>
      <c r="T65" s="236">
        <f>+Sklop14[[#This Row],[Končna cena/enoto mere (EUR) z DDV]]*Sklop14[[#This Row],[Okvirna količina]]</f>
        <v>0</v>
      </c>
      <c r="U65" s="148"/>
    </row>
    <row r="66" spans="1:21" s="55" customFormat="1" ht="12">
      <c r="A66" s="359" t="s">
        <v>52</v>
      </c>
      <c r="B66" s="382" t="s">
        <v>558</v>
      </c>
      <c r="C66" s="383" t="s">
        <v>111</v>
      </c>
      <c r="D66" s="383" t="s">
        <v>0</v>
      </c>
      <c r="E66" s="384"/>
      <c r="F66" s="385">
        <v>4</v>
      </c>
      <c r="G66" s="386" t="s">
        <v>0</v>
      </c>
      <c r="H6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6" s="231" t="str">
        <f>IF(Sklop14[[#This Row],[ZAHTEVANA SHEMA KAKOVOSTI]]&lt;&gt;"",Sklop14[[#This Row],[Preračunana masa/volumen/kos na enoto kg]],"")</f>
        <v/>
      </c>
      <c r="J66" s="234"/>
      <c r="K66" s="246"/>
      <c r="L66" s="246"/>
      <c r="M66" s="247"/>
      <c r="N66" s="235"/>
      <c r="O66" s="208"/>
      <c r="P66" s="248"/>
      <c r="Q66" s="236">
        <f>+Sklop14[[#This Row],[cena/enota brez DDV v EUR]]*Sklop14[[#This Row],[Stopnja DDV (%)]]</f>
        <v>0</v>
      </c>
      <c r="R66" s="236">
        <f>+Sklop14[[#This Row],[cena/enota brez DDV v EUR]]+Sklop14[[#This Row],[Davek (EUR)]]</f>
        <v>0</v>
      </c>
      <c r="S66" s="236">
        <f>+Sklop14[[#This Row],[cena/enota brez DDV v EUR]]*Sklop14[[#This Row],[Okvirna količina]]</f>
        <v>0</v>
      </c>
      <c r="T66" s="236">
        <f>+Sklop14[[#This Row],[Končna cena/enoto mere (EUR) z DDV]]*Sklop14[[#This Row],[Okvirna količina]]</f>
        <v>0</v>
      </c>
      <c r="U66" s="148"/>
    </row>
    <row r="67" spans="1:21" s="55" customFormat="1" ht="12">
      <c r="A67" s="359" t="s">
        <v>53</v>
      </c>
      <c r="B67" s="382" t="s">
        <v>559</v>
      </c>
      <c r="C67" s="383" t="s">
        <v>111</v>
      </c>
      <c r="D67" s="383" t="s">
        <v>0</v>
      </c>
      <c r="E67" s="384"/>
      <c r="F67" s="385">
        <v>4</v>
      </c>
      <c r="G67" s="386" t="s">
        <v>0</v>
      </c>
      <c r="H6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7" s="231" t="str">
        <f>IF(Sklop14[[#This Row],[ZAHTEVANA SHEMA KAKOVOSTI]]&lt;&gt;"",Sklop14[[#This Row],[Preračunana masa/volumen/kos na enoto kg]],"")</f>
        <v/>
      </c>
      <c r="J67" s="234"/>
      <c r="K67" s="246"/>
      <c r="L67" s="246"/>
      <c r="M67" s="247"/>
      <c r="N67" s="235"/>
      <c r="O67" s="208"/>
      <c r="P67" s="248"/>
      <c r="Q67" s="236">
        <f>+Sklop14[[#This Row],[cena/enota brez DDV v EUR]]*Sklop14[[#This Row],[Stopnja DDV (%)]]</f>
        <v>0</v>
      </c>
      <c r="R67" s="236">
        <f>+Sklop14[[#This Row],[cena/enota brez DDV v EUR]]+Sklop14[[#This Row],[Davek (EUR)]]</f>
        <v>0</v>
      </c>
      <c r="S67" s="236">
        <f>+Sklop14[[#This Row],[cena/enota brez DDV v EUR]]*Sklop14[[#This Row],[Okvirna količina]]</f>
        <v>0</v>
      </c>
      <c r="T67" s="236">
        <f>+Sklop14[[#This Row],[Končna cena/enoto mere (EUR) z DDV]]*Sklop14[[#This Row],[Okvirna količina]]</f>
        <v>0</v>
      </c>
      <c r="U67" s="148"/>
    </row>
    <row r="68" spans="1:21" s="55" customFormat="1" ht="12">
      <c r="A68" s="359" t="s">
        <v>54</v>
      </c>
      <c r="B68" s="382" t="s">
        <v>560</v>
      </c>
      <c r="C68" s="383" t="s">
        <v>111</v>
      </c>
      <c r="D68" s="383" t="s">
        <v>0</v>
      </c>
      <c r="E68" s="384"/>
      <c r="F68" s="385">
        <v>4</v>
      </c>
      <c r="G68" s="386" t="s">
        <v>0</v>
      </c>
      <c r="H6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8" s="231" t="str">
        <f>IF(Sklop14[[#This Row],[ZAHTEVANA SHEMA KAKOVOSTI]]&lt;&gt;"",Sklop14[[#This Row],[Preračunana masa/volumen/kos na enoto kg]],"")</f>
        <v/>
      </c>
      <c r="J68" s="234"/>
      <c r="K68" s="246"/>
      <c r="L68" s="246"/>
      <c r="M68" s="247"/>
      <c r="N68" s="235"/>
      <c r="O68" s="208"/>
      <c r="P68" s="248"/>
      <c r="Q68" s="236">
        <f>+Sklop14[[#This Row],[cena/enota brez DDV v EUR]]*Sklop14[[#This Row],[Stopnja DDV (%)]]</f>
        <v>0</v>
      </c>
      <c r="R68" s="236">
        <f>+Sklop14[[#This Row],[cena/enota brez DDV v EUR]]+Sklop14[[#This Row],[Davek (EUR)]]</f>
        <v>0</v>
      </c>
      <c r="S68" s="236">
        <f>+Sklop14[[#This Row],[cena/enota brez DDV v EUR]]*Sklop14[[#This Row],[Okvirna količina]]</f>
        <v>0</v>
      </c>
      <c r="T68" s="236">
        <f>+Sklop14[[#This Row],[Končna cena/enoto mere (EUR) z DDV]]*Sklop14[[#This Row],[Okvirna količina]]</f>
        <v>0</v>
      </c>
      <c r="U68" s="148"/>
    </row>
    <row r="69" spans="1:21" s="55" customFormat="1" ht="12">
      <c r="A69" s="359" t="s">
        <v>55</v>
      </c>
      <c r="B69" s="382" t="s">
        <v>561</v>
      </c>
      <c r="C69" s="383" t="s">
        <v>111</v>
      </c>
      <c r="D69" s="383" t="s">
        <v>0</v>
      </c>
      <c r="E69" s="384"/>
      <c r="F69" s="385">
        <v>4</v>
      </c>
      <c r="G69" s="386" t="s">
        <v>0</v>
      </c>
      <c r="H69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69" s="231" t="str">
        <f>IF(Sklop14[[#This Row],[ZAHTEVANA SHEMA KAKOVOSTI]]&lt;&gt;"",Sklop14[[#This Row],[Preračunana masa/volumen/kos na enoto kg]],"")</f>
        <v/>
      </c>
      <c r="J69" s="234"/>
      <c r="K69" s="246"/>
      <c r="L69" s="246"/>
      <c r="M69" s="247"/>
      <c r="N69" s="235"/>
      <c r="O69" s="208"/>
      <c r="P69" s="248"/>
      <c r="Q69" s="236">
        <f>+Sklop14[[#This Row],[cena/enota brez DDV v EUR]]*Sklop14[[#This Row],[Stopnja DDV (%)]]</f>
        <v>0</v>
      </c>
      <c r="R69" s="236">
        <f>+Sklop14[[#This Row],[cena/enota brez DDV v EUR]]+Sklop14[[#This Row],[Davek (EUR)]]</f>
        <v>0</v>
      </c>
      <c r="S69" s="236">
        <f>+Sklop14[[#This Row],[cena/enota brez DDV v EUR]]*Sklop14[[#This Row],[Okvirna količina]]</f>
        <v>0</v>
      </c>
      <c r="T69" s="236">
        <f>+Sklop14[[#This Row],[Končna cena/enoto mere (EUR) z DDV]]*Sklop14[[#This Row],[Okvirna količina]]</f>
        <v>0</v>
      </c>
      <c r="U69" s="148"/>
    </row>
    <row r="70" spans="1:21" s="55" customFormat="1" ht="12">
      <c r="A70" s="359" t="s">
        <v>56</v>
      </c>
      <c r="B70" s="382" t="s">
        <v>562</v>
      </c>
      <c r="C70" s="383" t="s">
        <v>111</v>
      </c>
      <c r="D70" s="383" t="s">
        <v>0</v>
      </c>
      <c r="E70" s="384"/>
      <c r="F70" s="385">
        <v>4</v>
      </c>
      <c r="G70" s="386" t="s">
        <v>0</v>
      </c>
      <c r="H70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70" s="231" t="str">
        <f>IF(Sklop14[[#This Row],[ZAHTEVANA SHEMA KAKOVOSTI]]&lt;&gt;"",Sklop14[[#This Row],[Preračunana masa/volumen/kos na enoto kg]],"")</f>
        <v/>
      </c>
      <c r="J70" s="234"/>
      <c r="K70" s="246"/>
      <c r="L70" s="246"/>
      <c r="M70" s="247"/>
      <c r="N70" s="235"/>
      <c r="O70" s="208"/>
      <c r="P70" s="248"/>
      <c r="Q70" s="236">
        <f>+Sklop14[[#This Row],[cena/enota brez DDV v EUR]]*Sklop14[[#This Row],[Stopnja DDV (%)]]</f>
        <v>0</v>
      </c>
      <c r="R70" s="236">
        <f>+Sklop14[[#This Row],[cena/enota brez DDV v EUR]]+Sklop14[[#This Row],[Davek (EUR)]]</f>
        <v>0</v>
      </c>
      <c r="S70" s="236">
        <f>+Sklop14[[#This Row],[cena/enota brez DDV v EUR]]*Sklop14[[#This Row],[Okvirna količina]]</f>
        <v>0</v>
      </c>
      <c r="T70" s="236">
        <f>+Sklop14[[#This Row],[Končna cena/enoto mere (EUR) z DDV]]*Sklop14[[#This Row],[Okvirna količina]]</f>
        <v>0</v>
      </c>
      <c r="U70" s="148"/>
    </row>
    <row r="71" spans="1:21" ht="27" customHeight="1">
      <c r="A71" s="209" t="s">
        <v>133</v>
      </c>
      <c r="B71" s="210"/>
      <c r="C71" s="211"/>
      <c r="D71" s="211"/>
      <c r="E71" s="212"/>
      <c r="F71" s="213"/>
      <c r="G71" s="214"/>
      <c r="H71" s="215">
        <f>SUBTOTAL(109,Sklop14[Preračunana masa/volumen/kos na enoto kg])</f>
        <v>2127.3040000000001</v>
      </c>
      <c r="I71" s="215">
        <f>SUBTOTAL(109,Sklop14[Živila iz shem kakovosti (kg)])</f>
        <v>0</v>
      </c>
      <c r="J71" s="213"/>
      <c r="K71" s="216"/>
      <c r="L71" s="216"/>
      <c r="M71" s="217"/>
      <c r="N71" s="218"/>
      <c r="O71" s="218"/>
      <c r="P71" s="218"/>
      <c r="Q71" s="219"/>
      <c r="R71" s="213"/>
      <c r="S71" s="219">
        <f>SUBTOTAL(109,Sklop14[Vrednost za okvirno količino (EUR) brez DDV])</f>
        <v>0</v>
      </c>
      <c r="T71" s="219">
        <f>SUBTOTAL(109,Sklop14[Vrednost za okvirno količino (EUR) z DDV])</f>
        <v>0</v>
      </c>
      <c r="U71" s="220">
        <f>SUBTOTAL(103,Sklop14[Shema kakovosti
(nacionalne, evropske)
])</f>
        <v>0</v>
      </c>
    </row>
    <row r="72" spans="1:21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1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1">
      <c r="A74" s="11" t="s">
        <v>131</v>
      </c>
      <c r="B74" s="16"/>
      <c r="C74" s="28"/>
      <c r="D74" s="28"/>
      <c r="E74" s="100"/>
    </row>
    <row r="75" spans="1:21">
      <c r="A75" s="95" t="s">
        <v>175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1">
      <c r="A76" s="109" t="s">
        <v>168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</row>
    <row r="77" spans="1:21">
      <c r="A77" s="329" t="s">
        <v>187</v>
      </c>
      <c r="B77" s="329"/>
      <c r="C77" s="329"/>
      <c r="D77" s="329"/>
      <c r="E77" s="329"/>
      <c r="F77" s="329"/>
      <c r="G77" s="329"/>
      <c r="H77" s="329"/>
      <c r="I77" s="329"/>
      <c r="J77" s="329"/>
      <c r="K77" s="329"/>
      <c r="L77" s="329"/>
      <c r="N77" s="29"/>
      <c r="O77" s="29"/>
      <c r="P77" s="29"/>
      <c r="Q77" s="29"/>
      <c r="R77" s="29"/>
    </row>
    <row r="78" spans="1:21">
      <c r="N78" s="29"/>
      <c r="O78" s="29"/>
      <c r="P78" s="29"/>
      <c r="Q78" s="29"/>
      <c r="R78" s="29"/>
    </row>
    <row r="79" spans="1:21">
      <c r="A79" s="95" t="s">
        <v>65</v>
      </c>
      <c r="F79" s="68"/>
      <c r="G79" s="68" t="s">
        <v>66</v>
      </c>
      <c r="H79" s="29"/>
      <c r="I79" s="29"/>
      <c r="J79" s="29"/>
      <c r="K79" s="29"/>
      <c r="L79" s="54"/>
      <c r="M79" s="54"/>
      <c r="N79" s="29"/>
      <c r="O79" s="29"/>
      <c r="P79" s="29"/>
      <c r="Q79" s="29" t="s">
        <v>67</v>
      </c>
      <c r="R79" s="29"/>
    </row>
    <row r="80" spans="1:21" ht="15">
      <c r="A80" s="6"/>
      <c r="B80" s="4"/>
      <c r="C80" s="26"/>
      <c r="D80" s="26"/>
      <c r="E80" s="25"/>
      <c r="F80" s="7"/>
      <c r="H80" s="8"/>
      <c r="I80" s="8"/>
      <c r="J80" s="8"/>
      <c r="K80" s="8"/>
      <c r="L80" s="20"/>
      <c r="M80" s="20"/>
      <c r="N80" s="8"/>
      <c r="O80" s="8"/>
      <c r="P80" s="8"/>
      <c r="Q80" s="8"/>
      <c r="R80" s="8"/>
      <c r="S80" s="3"/>
      <c r="T80" s="3"/>
      <c r="U80" s="7"/>
    </row>
    <row r="81" spans="1:22">
      <c r="B81" s="16"/>
      <c r="C81" s="28"/>
      <c r="D81" s="28"/>
      <c r="E81" s="100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</sheetData>
  <sheetProtection insertRows="0" deleteRows="0"/>
  <protectedRanges>
    <protectedRange sqref="U1:U15 U78:U1048576 J78:P1048576 U71:U72 J1:P15 J71:P72 P16:P70 J16:J70 N16:N70" name="Obseg1"/>
    <protectedRange sqref="U16:U70 K16:M70 O16:O70" name="Obseg1_3_4"/>
    <protectedRange sqref="U73:U75 J73:P75" name="Obseg1_2"/>
    <protectedRange sqref="J76:P76 U76" name="Obseg1_1_1_1"/>
    <protectedRange sqref="J77:P77 U77" name="Obseg1_1_1_1_1"/>
  </protectedRanges>
  <mergeCells count="8"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0"/>
  <sheetViews>
    <sheetView zoomScaleNormal="100" zoomScaleSheetLayoutView="100" workbookViewId="0">
      <selection activeCell="J42" sqref="J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pred_rekapitulacija'!B28</f>
        <v>EKOLOŠKI KRUH IN PEKOVSKO PECIVO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86" t="s">
        <v>690</v>
      </c>
      <c r="C16" s="287">
        <v>1000</v>
      </c>
      <c r="D16" s="167" t="s">
        <v>110</v>
      </c>
      <c r="E16" s="168"/>
      <c r="F16" s="204">
        <v>100</v>
      </c>
      <c r="G16" s="169" t="s">
        <v>0</v>
      </c>
      <c r="H16" s="13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6" s="80" t="str">
        <f>IF(Sklop15[[#This Row],[ZAHTEVANA SHEMA KAKOVOSTI]]&lt;&gt;"",Sklop15[[#This Row],[Preračunana masa/volumen/kos na enoto kg]],"")</f>
        <v/>
      </c>
      <c r="J16" s="156"/>
      <c r="K16" s="148"/>
      <c r="L16" s="148"/>
      <c r="M16" s="148"/>
      <c r="N16" s="132"/>
      <c r="O16" s="148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47" t="s">
        <v>111</v>
      </c>
    </row>
    <row r="17" spans="1:21" s="55" customFormat="1" ht="12">
      <c r="A17" s="79" t="s">
        <v>3</v>
      </c>
      <c r="B17" s="305" t="s">
        <v>689</v>
      </c>
      <c r="C17" s="301">
        <v>1000</v>
      </c>
      <c r="D17" s="167" t="s">
        <v>110</v>
      </c>
      <c r="E17" s="306"/>
      <c r="F17" s="256">
        <v>100</v>
      </c>
      <c r="G17" s="307" t="s">
        <v>0</v>
      </c>
      <c r="H17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231" t="str">
        <f>IF(Sklop15[[#This Row],[ZAHTEVANA SHEMA KAKOVOSTI]]&lt;&gt;"",Sklop15[[#This Row],[Preračunana masa/volumen/kos na enoto kg]],"")</f>
        <v/>
      </c>
      <c r="J17" s="249"/>
      <c r="K17" s="246"/>
      <c r="L17" s="206"/>
      <c r="M17" s="247"/>
      <c r="N17" s="235"/>
      <c r="O17" s="235"/>
      <c r="P17" s="248"/>
      <c r="Q17" s="236">
        <f>+Sklop15[[#This Row],[cena/enota brez DDV v EUR]]*Sklop15[[#This Row],[Stopnja DDV (%)]]</f>
        <v>0</v>
      </c>
      <c r="R17" s="236">
        <f>+Sklop15[[#This Row],[cena/enota brez DDV v EUR]]+Sklop15[[#This Row],[Davek (EUR)]]</f>
        <v>0</v>
      </c>
      <c r="S17" s="236">
        <f>+Sklop15[[#This Row],[cena/enota brez DDV v EUR]]*Sklop15[[#This Row],[Okvirna količina]]</f>
        <v>0</v>
      </c>
      <c r="T17" s="236">
        <f>+Sklop15[[#This Row],[Končna cena/enoto mere (EUR) z DDV]]*Sklop15[[#This Row],[Okvirna količina]]</f>
        <v>0</v>
      </c>
      <c r="U17" s="147" t="s">
        <v>111</v>
      </c>
    </row>
    <row r="18" spans="1:21" s="55" customFormat="1" ht="12">
      <c r="A18" s="79" t="s">
        <v>4</v>
      </c>
      <c r="B18" s="305" t="s">
        <v>688</v>
      </c>
      <c r="C18" s="301">
        <v>1000</v>
      </c>
      <c r="D18" s="167" t="s">
        <v>110</v>
      </c>
      <c r="E18" s="306"/>
      <c r="F18" s="256">
        <v>100</v>
      </c>
      <c r="G18" s="307" t="s">
        <v>0</v>
      </c>
      <c r="H18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31" t="str">
        <f>IF(Sklop15[[#This Row],[ZAHTEVANA SHEMA KAKOVOSTI]]&lt;&gt;"",Sklop15[[#This Row],[Preračunana masa/volumen/kos na enoto kg]],"")</f>
        <v/>
      </c>
      <c r="J18" s="249"/>
      <c r="K18" s="246"/>
      <c r="L18" s="206"/>
      <c r="M18" s="247"/>
      <c r="N18" s="235"/>
      <c r="O18" s="235"/>
      <c r="P18" s="248"/>
      <c r="Q18" s="236">
        <f>+Sklop15[[#This Row],[cena/enota brez DDV v EUR]]*Sklop15[[#This Row],[Stopnja DDV (%)]]</f>
        <v>0</v>
      </c>
      <c r="R18" s="236">
        <f>+Sklop15[[#This Row],[cena/enota brez DDV v EUR]]+Sklop15[[#This Row],[Davek (EUR)]]</f>
        <v>0</v>
      </c>
      <c r="S18" s="236">
        <f>+Sklop15[[#This Row],[cena/enota brez DDV v EUR]]*Sklop15[[#This Row],[Okvirna količina]]</f>
        <v>0</v>
      </c>
      <c r="T18" s="236">
        <f>+Sklop15[[#This Row],[Končna cena/enoto mere (EUR) z DDV]]*Sklop15[[#This Row],[Okvirna količina]]</f>
        <v>0</v>
      </c>
      <c r="U18" s="147" t="s">
        <v>111</v>
      </c>
    </row>
    <row r="19" spans="1:21" s="55" customFormat="1" ht="12">
      <c r="A19" s="79" t="s">
        <v>5</v>
      </c>
      <c r="B19" s="305" t="s">
        <v>685</v>
      </c>
      <c r="C19" s="301" t="s">
        <v>111</v>
      </c>
      <c r="D19" s="244" t="s">
        <v>0</v>
      </c>
      <c r="E19" s="306"/>
      <c r="F19" s="256">
        <v>50</v>
      </c>
      <c r="G19" s="307" t="s">
        <v>0</v>
      </c>
      <c r="H19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231" t="str">
        <f>IF(Sklop15[[#This Row],[ZAHTEVANA SHEMA KAKOVOSTI]]&lt;&gt;"",Sklop15[[#This Row],[Preračunana masa/volumen/kos na enoto kg]],"")</f>
        <v/>
      </c>
      <c r="J19" s="249"/>
      <c r="K19" s="246"/>
      <c r="L19" s="206"/>
      <c r="M19" s="247"/>
      <c r="N19" s="235"/>
      <c r="O19" s="235"/>
      <c r="P19" s="248"/>
      <c r="Q19" s="236">
        <f>+Sklop15[[#This Row],[cena/enota brez DDV v EUR]]*Sklop15[[#This Row],[Stopnja DDV (%)]]</f>
        <v>0</v>
      </c>
      <c r="R19" s="236">
        <f>+Sklop15[[#This Row],[cena/enota brez DDV v EUR]]+Sklop15[[#This Row],[Davek (EUR)]]</f>
        <v>0</v>
      </c>
      <c r="S19" s="236">
        <f>+Sklop15[[#This Row],[cena/enota brez DDV v EUR]]*Sklop15[[#This Row],[Okvirna količina]]</f>
        <v>0</v>
      </c>
      <c r="T19" s="236">
        <f>+Sklop15[[#This Row],[Končna cena/enoto mere (EUR) z DDV]]*Sklop15[[#This Row],[Okvirna količina]]</f>
        <v>0</v>
      </c>
      <c r="U19" s="147" t="s">
        <v>111</v>
      </c>
    </row>
    <row r="20" spans="1:21" s="55" customFormat="1" ht="12">
      <c r="A20" s="79" t="s">
        <v>6</v>
      </c>
      <c r="B20" s="305" t="s">
        <v>687</v>
      </c>
      <c r="C20" s="301">
        <v>80</v>
      </c>
      <c r="D20" s="244" t="s">
        <v>110</v>
      </c>
      <c r="E20" s="306"/>
      <c r="F20" s="256">
        <v>3000</v>
      </c>
      <c r="G20" s="307" t="s">
        <v>188</v>
      </c>
      <c r="H20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240</v>
      </c>
      <c r="I20" s="231" t="str">
        <f>IF(Sklop15[[#This Row],[ZAHTEVANA SHEMA KAKOVOSTI]]&lt;&gt;"",Sklop15[[#This Row],[Preračunana masa/volumen/kos na enoto kg]],"")</f>
        <v/>
      </c>
      <c r="J20" s="249"/>
      <c r="K20" s="246"/>
      <c r="L20" s="206"/>
      <c r="M20" s="247"/>
      <c r="N20" s="235"/>
      <c r="O20" s="235"/>
      <c r="P20" s="248"/>
      <c r="Q20" s="236">
        <f>+Sklop15[[#This Row],[cena/enota brez DDV v EUR]]*Sklop15[[#This Row],[Stopnja DDV (%)]]</f>
        <v>0</v>
      </c>
      <c r="R20" s="236">
        <f>+Sklop15[[#This Row],[cena/enota brez DDV v EUR]]+Sklop15[[#This Row],[Davek (EUR)]]</f>
        <v>0</v>
      </c>
      <c r="S20" s="236">
        <f>+Sklop15[[#This Row],[cena/enota brez DDV v EUR]]*Sklop15[[#This Row],[Okvirna količina]]</f>
        <v>0</v>
      </c>
      <c r="T20" s="236">
        <f>+Sklop15[[#This Row],[Končna cena/enoto mere (EUR) z DDV]]*Sklop15[[#This Row],[Okvirna količina]]</f>
        <v>0</v>
      </c>
      <c r="U20" s="147" t="s">
        <v>111</v>
      </c>
    </row>
    <row r="21" spans="1:21" s="55" customFormat="1" ht="12">
      <c r="A21" s="79" t="s">
        <v>7</v>
      </c>
      <c r="B21" s="305" t="s">
        <v>686</v>
      </c>
      <c r="C21" s="301">
        <v>1000</v>
      </c>
      <c r="D21" s="244" t="s">
        <v>110</v>
      </c>
      <c r="E21" s="306"/>
      <c r="F21" s="256">
        <v>50</v>
      </c>
      <c r="G21" s="307" t="s">
        <v>0</v>
      </c>
      <c r="H21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1" s="231" t="str">
        <f>IF(Sklop15[[#This Row],[ZAHTEVANA SHEMA KAKOVOSTI]]&lt;&gt;"",Sklop15[[#This Row],[Preračunana masa/volumen/kos na enoto kg]],"")</f>
        <v/>
      </c>
      <c r="J21" s="249"/>
      <c r="K21" s="246"/>
      <c r="L21" s="206"/>
      <c r="M21" s="247"/>
      <c r="N21" s="235"/>
      <c r="O21" s="235"/>
      <c r="P21" s="248"/>
      <c r="Q21" s="236">
        <f>+Sklop15[[#This Row],[cena/enota brez DDV v EUR]]*Sklop15[[#This Row],[Stopnja DDV (%)]]</f>
        <v>0</v>
      </c>
      <c r="R21" s="236">
        <f>+Sklop15[[#This Row],[cena/enota brez DDV v EUR]]+Sklop15[[#This Row],[Davek (EUR)]]</f>
        <v>0</v>
      </c>
      <c r="S21" s="236">
        <f>+Sklop15[[#This Row],[cena/enota brez DDV v EUR]]*Sklop15[[#This Row],[Okvirna količina]]</f>
        <v>0</v>
      </c>
      <c r="T21" s="236">
        <f>+Sklop15[[#This Row],[Končna cena/enoto mere (EUR) z DDV]]*Sklop15[[#This Row],[Okvirna količina]]</f>
        <v>0</v>
      </c>
      <c r="U21" s="147" t="s">
        <v>111</v>
      </c>
    </row>
    <row r="22" spans="1:21" s="55" customFormat="1" ht="12">
      <c r="A22" s="79" t="s">
        <v>8</v>
      </c>
      <c r="B22" s="305" t="s">
        <v>725</v>
      </c>
      <c r="C22" s="301" t="s">
        <v>111</v>
      </c>
      <c r="D22" s="244" t="s">
        <v>0</v>
      </c>
      <c r="E22" s="306"/>
      <c r="F22" s="256">
        <v>200</v>
      </c>
      <c r="G22" s="307" t="s">
        <v>0</v>
      </c>
      <c r="H22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231" t="str">
        <f>IF(Sklop15[[#This Row],[ZAHTEVANA SHEMA KAKOVOSTI]]&lt;&gt;"",Sklop15[[#This Row],[Preračunana masa/volumen/kos na enoto kg]],"")</f>
        <v/>
      </c>
      <c r="J22" s="249"/>
      <c r="K22" s="246"/>
      <c r="L22" s="206"/>
      <c r="M22" s="247"/>
      <c r="N22" s="235"/>
      <c r="O22" s="235"/>
      <c r="P22" s="248"/>
      <c r="Q22" s="236">
        <f>+Sklop15[[#This Row],[cena/enota brez DDV v EUR]]*Sklop15[[#This Row],[Stopnja DDV (%)]]</f>
        <v>0</v>
      </c>
      <c r="R22" s="236">
        <f>+Sklop15[[#This Row],[cena/enota brez DDV v EUR]]+Sklop15[[#This Row],[Davek (EUR)]]</f>
        <v>0</v>
      </c>
      <c r="S22" s="236">
        <f>+Sklop15[[#This Row],[cena/enota brez DDV v EUR]]*Sklop15[[#This Row],[Okvirna količina]]</f>
        <v>0</v>
      </c>
      <c r="T22" s="236">
        <f>+Sklop15[[#This Row],[Končna cena/enoto mere (EUR) z DDV]]*Sklop15[[#This Row],[Okvirna količina]]</f>
        <v>0</v>
      </c>
      <c r="U22" s="147" t="s">
        <v>111</v>
      </c>
    </row>
    <row r="23" spans="1:21" s="55" customFormat="1" ht="12">
      <c r="A23" s="79" t="s">
        <v>9</v>
      </c>
      <c r="B23" s="305" t="s">
        <v>726</v>
      </c>
      <c r="C23" s="301" t="s">
        <v>111</v>
      </c>
      <c r="D23" s="244" t="s">
        <v>0</v>
      </c>
      <c r="E23" s="306"/>
      <c r="F23" s="256">
        <v>200</v>
      </c>
      <c r="G23" s="307" t="s">
        <v>0</v>
      </c>
      <c r="H23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231" t="str">
        <f>IF(Sklop15[[#This Row],[ZAHTEVANA SHEMA KAKOVOSTI]]&lt;&gt;"",Sklop15[[#This Row],[Preračunana masa/volumen/kos na enoto kg]],"")</f>
        <v/>
      </c>
      <c r="J23" s="249"/>
      <c r="K23" s="246"/>
      <c r="L23" s="206"/>
      <c r="M23" s="247"/>
      <c r="N23" s="235"/>
      <c r="O23" s="235"/>
      <c r="P23" s="248"/>
      <c r="Q23" s="236">
        <f>+Sklop15[[#This Row],[cena/enota brez DDV v EUR]]*Sklop15[[#This Row],[Stopnja DDV (%)]]</f>
        <v>0</v>
      </c>
      <c r="R23" s="236">
        <f>+Sklop15[[#This Row],[cena/enota brez DDV v EUR]]+Sklop15[[#This Row],[Davek (EUR)]]</f>
        <v>0</v>
      </c>
      <c r="S23" s="236">
        <f>+Sklop15[[#This Row],[cena/enota brez DDV v EUR]]*Sklop15[[#This Row],[Okvirna količina]]</f>
        <v>0</v>
      </c>
      <c r="T23" s="236">
        <f>+Sklop15[[#This Row],[Končna cena/enoto mere (EUR) z DDV]]*Sklop15[[#This Row],[Okvirna količina]]</f>
        <v>0</v>
      </c>
      <c r="U23" s="147" t="s">
        <v>111</v>
      </c>
    </row>
    <row r="24" spans="1:21" s="55" customFormat="1" ht="12">
      <c r="A24" s="79" t="s">
        <v>10</v>
      </c>
      <c r="B24" s="305" t="s">
        <v>727</v>
      </c>
      <c r="C24" s="301" t="s">
        <v>111</v>
      </c>
      <c r="D24" s="244" t="s">
        <v>0</v>
      </c>
      <c r="E24" s="306"/>
      <c r="F24" s="256">
        <v>200</v>
      </c>
      <c r="G24" s="307" t="s">
        <v>0</v>
      </c>
      <c r="H24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4" s="231" t="str">
        <f>IF(Sklop15[[#This Row],[ZAHTEVANA SHEMA KAKOVOSTI]]&lt;&gt;"",Sklop15[[#This Row],[Preračunana masa/volumen/kos na enoto kg]],"")</f>
        <v/>
      </c>
      <c r="J24" s="249"/>
      <c r="K24" s="246"/>
      <c r="L24" s="206"/>
      <c r="M24" s="247"/>
      <c r="N24" s="235"/>
      <c r="O24" s="235"/>
      <c r="P24" s="248"/>
      <c r="Q24" s="236">
        <f>+Sklop15[[#This Row],[cena/enota brez DDV v EUR]]*Sklop15[[#This Row],[Stopnja DDV (%)]]</f>
        <v>0</v>
      </c>
      <c r="R24" s="236">
        <f>+Sklop15[[#This Row],[cena/enota brez DDV v EUR]]+Sklop15[[#This Row],[Davek (EUR)]]</f>
        <v>0</v>
      </c>
      <c r="S24" s="236">
        <f>+Sklop15[[#This Row],[cena/enota brez DDV v EUR]]*Sklop15[[#This Row],[Okvirna količina]]</f>
        <v>0</v>
      </c>
      <c r="T24" s="236">
        <f>+Sklop15[[#This Row],[Končna cena/enoto mere (EUR) z DDV]]*Sklop15[[#This Row],[Okvirna količina]]</f>
        <v>0</v>
      </c>
      <c r="U24" s="147" t="s">
        <v>111</v>
      </c>
    </row>
    <row r="25" spans="1:21" s="55" customFormat="1" ht="12">
      <c r="A25" s="359" t="s">
        <v>11</v>
      </c>
      <c r="B25" s="360" t="s">
        <v>579</v>
      </c>
      <c r="C25" s="361">
        <v>1000</v>
      </c>
      <c r="D25" s="362" t="s">
        <v>110</v>
      </c>
      <c r="E25" s="363"/>
      <c r="F25" s="364">
        <v>100</v>
      </c>
      <c r="G25" s="365" t="s">
        <v>0</v>
      </c>
      <c r="H25" s="350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350" t="str">
        <f>IF(Sklop15[[#This Row],[ZAHTEVANA SHEMA KAKOVOSTI]]&lt;&gt;"",Sklop15[[#This Row],[Preračunana masa/volumen/kos na enoto kg]],"")</f>
        <v/>
      </c>
      <c r="J25" s="351"/>
      <c r="K25" s="352"/>
      <c r="L25" s="353"/>
      <c r="M25" s="354"/>
      <c r="N25" s="355"/>
      <c r="O25" s="355"/>
      <c r="P25" s="356"/>
      <c r="Q25" s="357">
        <f>+Sklop15[[#This Row],[cena/enota brez DDV v EUR]]*Sklop15[[#This Row],[Stopnja DDV (%)]]</f>
        <v>0</v>
      </c>
      <c r="R25" s="357">
        <f>+Sklop15[[#This Row],[cena/enota brez DDV v EUR]]+Sklop15[[#This Row],[Davek (EUR)]]</f>
        <v>0</v>
      </c>
      <c r="S25" s="357">
        <f>+Sklop15[[#This Row],[cena/enota brez DDV v EUR]]*Sklop15[[#This Row],[Okvirna količina]]</f>
        <v>0</v>
      </c>
      <c r="T25" s="357">
        <f>+Sklop15[[#This Row],[Končna cena/enoto mere (EUR) z DDV]]*Sklop15[[#This Row],[Okvirna količina]]</f>
        <v>0</v>
      </c>
      <c r="U25" s="358"/>
    </row>
    <row r="26" spans="1:21" s="55" customFormat="1" ht="12">
      <c r="A26" s="359" t="s">
        <v>12</v>
      </c>
      <c r="B26" s="360" t="s">
        <v>629</v>
      </c>
      <c r="C26" s="362">
        <v>80</v>
      </c>
      <c r="D26" s="362" t="s">
        <v>110</v>
      </c>
      <c r="E26" s="363"/>
      <c r="F26" s="364">
        <v>2000</v>
      </c>
      <c r="G26" s="365" t="s">
        <v>188</v>
      </c>
      <c r="H26" s="2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26" s="231" t="str">
        <f>IF(Sklop15[[#This Row],[ZAHTEVANA SHEMA KAKOVOSTI]]&lt;&gt;"",Sklop15[[#This Row],[Preračunana masa/volumen/kos na enoto kg]],"")</f>
        <v/>
      </c>
      <c r="J26" s="249"/>
      <c r="K26" s="246"/>
      <c r="L26" s="206"/>
      <c r="M26" s="247"/>
      <c r="N26" s="235"/>
      <c r="O26" s="235"/>
      <c r="P26" s="248"/>
      <c r="Q26" s="236">
        <f>+Sklop15[[#This Row],[cena/enota brez DDV v EUR]]*Sklop15[[#This Row],[Stopnja DDV (%)]]</f>
        <v>0</v>
      </c>
      <c r="R26" s="236">
        <f>+Sklop15[[#This Row],[cena/enota brez DDV v EUR]]+Sklop15[[#This Row],[Davek (EUR)]]</f>
        <v>0</v>
      </c>
      <c r="S26" s="236">
        <f>+Sklop15[[#This Row],[cena/enota brez DDV v EUR]]*Sklop15[[#This Row],[Okvirna količina]]</f>
        <v>0</v>
      </c>
      <c r="T26" s="236">
        <f>+Sklop15[[#This Row],[Končna cena/enoto mere (EUR) z DDV]]*Sklop15[[#This Row],[Okvirna količina]]</f>
        <v>0</v>
      </c>
      <c r="U26" s="250"/>
    </row>
    <row r="27" spans="1:21" ht="27" customHeight="1">
      <c r="A27" s="209" t="s">
        <v>133</v>
      </c>
      <c r="B27" s="210"/>
      <c r="C27" s="211"/>
      <c r="D27" s="211"/>
      <c r="E27" s="212"/>
      <c r="F27" s="213"/>
      <c r="G27" s="214"/>
      <c r="H27" s="215">
        <f>SUBTOTAL(109,Sklop15[Preračunana masa/volumen/kos na enoto kg])</f>
        <v>1500</v>
      </c>
      <c r="I27" s="215">
        <f>SUBTOTAL(109,Sklop15[Živila iz shem kakovosti (kg)])</f>
        <v>0</v>
      </c>
      <c r="J27" s="213"/>
      <c r="K27" s="216"/>
      <c r="L27" s="216"/>
      <c r="M27" s="217"/>
      <c r="N27" s="218"/>
      <c r="O27" s="218"/>
      <c r="P27" s="218"/>
      <c r="Q27" s="219"/>
      <c r="R27" s="213"/>
      <c r="S27" s="219">
        <f>SUBTOTAL(109,Sklop15[Vrednost za okvirno količino (EUR) brez DDV])</f>
        <v>0</v>
      </c>
      <c r="T27" s="219">
        <f>SUBTOTAL(109,Sklop15[Vrednost za okvirno količino (EUR) z DDV])</f>
        <v>0</v>
      </c>
      <c r="U27" s="220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1">
      <c r="A30" s="11" t="s">
        <v>131</v>
      </c>
      <c r="B30" s="16"/>
      <c r="C30" s="28"/>
      <c r="D30" s="28"/>
      <c r="E30" s="100"/>
    </row>
    <row r="31" spans="1:21">
      <c r="A31" s="95" t="s">
        <v>175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109"/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</row>
    <row r="33" spans="1:22">
      <c r="A33" s="340" t="s">
        <v>186</v>
      </c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108"/>
      <c r="N33" s="108"/>
      <c r="O33" s="108"/>
      <c r="P33" s="108"/>
      <c r="Q33" s="108"/>
      <c r="R33" s="108"/>
      <c r="S33" s="108"/>
      <c r="T33" s="108"/>
      <c r="U33" s="108"/>
      <c r="V33" s="107"/>
    </row>
    <row r="34" spans="1:2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54"/>
      <c r="N34" s="29"/>
      <c r="O34" s="29"/>
      <c r="P34" s="29"/>
      <c r="Q34" s="29"/>
      <c r="R34" s="29"/>
    </row>
    <row r="35" spans="1:22">
      <c r="N35" s="29"/>
      <c r="O35" s="29"/>
      <c r="P35" s="29"/>
      <c r="Q35" s="29"/>
      <c r="R35" s="29"/>
    </row>
    <row r="36" spans="1:22">
      <c r="A36" s="95" t="s">
        <v>65</v>
      </c>
      <c r="F36" s="68"/>
      <c r="G36" s="68" t="s">
        <v>66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67</v>
      </c>
      <c r="R36" s="29"/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1"/>
      <c r="C41" s="11"/>
      <c r="D41" s="11"/>
      <c r="E41" s="11"/>
      <c r="F41" s="11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J1:P15 U1:U15 J27:P31 N16:N26 P16:P26 M33:P34 U27:U31 U33:U1048576 J16:J26" name="Obseg1"/>
    <protectedRange sqref="J34:L34" name="Obseg1_2"/>
    <protectedRange sqref="O16:O26" name="Obseg1_3_2"/>
    <protectedRange sqref="K16:M26 U16:U26" name="Obseg1_3_4"/>
    <protectedRange sqref="J33:L33" name="Obseg1_2_1"/>
    <protectedRange sqref="J32:P32 U32" name="Obseg1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5"/>
  <sheetViews>
    <sheetView tabSelected="1" topLeftCell="A16" zoomScaleNormal="100" zoomScaleSheetLayoutView="100" workbookViewId="0">
      <selection activeCell="X57" sqref="X57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8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331" t="str">
        <f>+'prva stran'!B6</f>
        <v>OSNOVNA ŠOLA DOBRAVLJE</v>
      </c>
      <c r="D2" s="332"/>
      <c r="E2" s="332"/>
      <c r="F2" s="332"/>
      <c r="G2" s="332"/>
      <c r="H2" s="332"/>
      <c r="I2" s="332"/>
      <c r="J2" s="332"/>
    </row>
    <row r="3" spans="1:21" ht="15">
      <c r="B3" s="50" t="s">
        <v>83</v>
      </c>
      <c r="C3" s="333" t="str">
        <f>+'prva stran'!B7</f>
        <v>Dobravlje 1, 5263 Dobravlje</v>
      </c>
      <c r="D3" s="334"/>
      <c r="E3" s="334"/>
      <c r="F3" s="334"/>
      <c r="G3" s="334"/>
      <c r="H3" s="334"/>
      <c r="I3" s="334"/>
      <c r="J3" s="334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335">
        <f>+'prva stran'!B10</f>
        <v>0</v>
      </c>
      <c r="D6" s="336"/>
      <c r="E6" s="336"/>
      <c r="F6" s="336"/>
      <c r="G6" s="336"/>
      <c r="H6" s="336"/>
      <c r="I6" s="336"/>
      <c r="J6" s="336"/>
    </row>
    <row r="7" spans="1:21" ht="17.25" customHeight="1">
      <c r="B7" s="51" t="s">
        <v>83</v>
      </c>
      <c r="C7" s="337">
        <f>+'prva stran'!B11</f>
        <v>0</v>
      </c>
      <c r="D7" s="338"/>
      <c r="E7" s="338"/>
      <c r="F7" s="338"/>
      <c r="G7" s="338"/>
      <c r="H7" s="338"/>
      <c r="I7" s="338"/>
      <c r="J7" s="338"/>
    </row>
    <row r="8" spans="1:21" ht="17.25" customHeight="1">
      <c r="B8" s="51" t="s">
        <v>84</v>
      </c>
      <c r="C8" s="337">
        <f>+'prva stran'!B12</f>
        <v>0</v>
      </c>
      <c r="D8" s="338"/>
      <c r="E8" s="338"/>
      <c r="F8" s="338"/>
      <c r="G8" s="338"/>
      <c r="H8" s="338"/>
      <c r="I8" s="338"/>
      <c r="J8" s="338"/>
    </row>
    <row r="9" spans="1:21" s="12" customFormat="1" ht="17.25" customHeight="1">
      <c r="A9" s="9"/>
      <c r="B9" s="52" t="s">
        <v>86</v>
      </c>
      <c r="C9" s="339">
        <f>+'prva stran'!B13</f>
        <v>0</v>
      </c>
      <c r="D9" s="338"/>
      <c r="E9" s="338"/>
      <c r="F9" s="338"/>
      <c r="G9" s="338"/>
      <c r="H9" s="338"/>
      <c r="I9" s="338"/>
      <c r="J9" s="33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330" t="str">
        <f>+'Ponudbeni pred_rekapitulacija'!B29</f>
        <v xml:space="preserve"> EKOLOŠKO SVEŽE SADJE IN ZELENJAVA</v>
      </c>
      <c r="C13" s="330"/>
      <c r="D13" s="330"/>
      <c r="E13" s="330"/>
      <c r="F13" s="330"/>
      <c r="G13" s="330"/>
      <c r="H13" s="330"/>
      <c r="I13" s="330"/>
      <c r="J13" s="330"/>
      <c r="K13" s="33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281" t="s">
        <v>691</v>
      </c>
      <c r="C16" s="77" t="s">
        <v>111</v>
      </c>
      <c r="D16" s="77" t="s">
        <v>0</v>
      </c>
      <c r="E16" s="137"/>
      <c r="F16" s="140">
        <v>100</v>
      </c>
      <c r="G16" s="138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80" t="str">
        <f>IF(Sklop16[[#This Row],[ZAHTEVANA SHEMA KAKOVOSTI]]&lt;&gt;"",Sklop16[[#This Row],[Preračunana masa/volumen/kos na enoto kg]],"")</f>
        <v/>
      </c>
      <c r="J16" s="88"/>
      <c r="K16" s="147" t="s">
        <v>111</v>
      </c>
      <c r="L16" s="147" t="s">
        <v>111</v>
      </c>
      <c r="M16" s="147" t="s">
        <v>111</v>
      </c>
      <c r="N16" s="86"/>
      <c r="O16" s="147" t="s">
        <v>111</v>
      </c>
      <c r="P16" s="90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47" t="s">
        <v>111</v>
      </c>
    </row>
    <row r="17" spans="1:21" s="55" customFormat="1" ht="12">
      <c r="A17" s="84" t="s">
        <v>3</v>
      </c>
      <c r="B17" s="282" t="s">
        <v>692</v>
      </c>
      <c r="C17" s="77" t="s">
        <v>111</v>
      </c>
      <c r="D17" s="77" t="s">
        <v>0</v>
      </c>
      <c r="E17" s="137"/>
      <c r="F17" s="231">
        <v>200</v>
      </c>
      <c r="G17" s="138" t="s">
        <v>0</v>
      </c>
      <c r="H1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231" t="str">
        <f>IF(Sklop16[[#This Row],[ZAHTEVANA SHEMA KAKOVOSTI]]&lt;&gt;"",Sklop16[[#This Row],[Preračunana masa/volumen/kos na enoto kg]],"")</f>
        <v/>
      </c>
      <c r="J17" s="234"/>
      <c r="K17" s="147" t="s">
        <v>111</v>
      </c>
      <c r="L17" s="147" t="s">
        <v>111</v>
      </c>
      <c r="M17" s="147" t="s">
        <v>111</v>
      </c>
      <c r="N17" s="236"/>
      <c r="O17" s="147" t="s">
        <v>111</v>
      </c>
      <c r="P17" s="248"/>
      <c r="Q17" s="236">
        <f>+Sklop16[[#This Row],[cena/enota brez DDV v EUR]]*Sklop16[[#This Row],[Stopnja DDV (%)]]</f>
        <v>0</v>
      </c>
      <c r="R17" s="236">
        <f>+Sklop16[[#This Row],[cena/enota brez DDV v EUR]]+Sklop16[[#This Row],[Davek (EUR)]]</f>
        <v>0</v>
      </c>
      <c r="S17" s="236">
        <f>+Sklop16[[#This Row],[cena/enota brez DDV v EUR]]*Sklop16[[#This Row],[Okvirna količina]]</f>
        <v>0</v>
      </c>
      <c r="T17" s="236">
        <f>+Sklop16[[#This Row],[Končna cena/enoto mere (EUR) z DDV]]*Sklop16[[#This Row],[Okvirna količina]]</f>
        <v>0</v>
      </c>
      <c r="U17" s="147" t="s">
        <v>111</v>
      </c>
    </row>
    <row r="18" spans="1:21" s="55" customFormat="1" ht="12">
      <c r="A18" s="84" t="s">
        <v>4</v>
      </c>
      <c r="B18" s="281" t="s">
        <v>693</v>
      </c>
      <c r="C18" s="77" t="s">
        <v>111</v>
      </c>
      <c r="D18" s="77" t="s">
        <v>0</v>
      </c>
      <c r="E18" s="137"/>
      <c r="F18" s="231">
        <v>400</v>
      </c>
      <c r="G18" s="138" t="s">
        <v>0</v>
      </c>
      <c r="H1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8" s="231" t="str">
        <f>IF(Sklop16[[#This Row],[ZAHTEVANA SHEMA KAKOVOSTI]]&lt;&gt;"",Sklop16[[#This Row],[Preračunana masa/volumen/kos na enoto kg]],"")</f>
        <v/>
      </c>
      <c r="J18" s="234"/>
      <c r="K18" s="147" t="s">
        <v>111</v>
      </c>
      <c r="L18" s="147" t="s">
        <v>111</v>
      </c>
      <c r="M18" s="147" t="s">
        <v>111</v>
      </c>
      <c r="N18" s="236"/>
      <c r="O18" s="147" t="s">
        <v>111</v>
      </c>
      <c r="P18" s="248"/>
      <c r="Q18" s="236">
        <f>+Sklop16[[#This Row],[cena/enota brez DDV v EUR]]*Sklop16[[#This Row],[Stopnja DDV (%)]]</f>
        <v>0</v>
      </c>
      <c r="R18" s="236">
        <f>+Sklop16[[#This Row],[cena/enota brez DDV v EUR]]+Sklop16[[#This Row],[Davek (EUR)]]</f>
        <v>0</v>
      </c>
      <c r="S18" s="236">
        <f>+Sklop16[[#This Row],[cena/enota brez DDV v EUR]]*Sklop16[[#This Row],[Okvirna količina]]</f>
        <v>0</v>
      </c>
      <c r="T18" s="236">
        <f>+Sklop16[[#This Row],[Končna cena/enoto mere (EUR) z DDV]]*Sklop16[[#This Row],[Okvirna količina]]</f>
        <v>0</v>
      </c>
      <c r="U18" s="147" t="s">
        <v>111</v>
      </c>
    </row>
    <row r="19" spans="1:21" s="55" customFormat="1" ht="12">
      <c r="A19" s="84" t="s">
        <v>5</v>
      </c>
      <c r="B19" s="281" t="s">
        <v>694</v>
      </c>
      <c r="C19" s="77" t="s">
        <v>111</v>
      </c>
      <c r="D19" s="77" t="s">
        <v>0</v>
      </c>
      <c r="E19" s="137"/>
      <c r="F19" s="231">
        <v>200</v>
      </c>
      <c r="G19" s="138" t="s">
        <v>0</v>
      </c>
      <c r="H1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231" t="str">
        <f>IF(Sklop16[[#This Row],[ZAHTEVANA SHEMA KAKOVOSTI]]&lt;&gt;"",Sklop16[[#This Row],[Preračunana masa/volumen/kos na enoto kg]],"")</f>
        <v/>
      </c>
      <c r="J19" s="234"/>
      <c r="K19" s="147" t="s">
        <v>111</v>
      </c>
      <c r="L19" s="147" t="s">
        <v>111</v>
      </c>
      <c r="M19" s="147" t="s">
        <v>111</v>
      </c>
      <c r="N19" s="236"/>
      <c r="O19" s="147" t="s">
        <v>111</v>
      </c>
      <c r="P19" s="248"/>
      <c r="Q19" s="236">
        <f>+Sklop16[[#This Row],[cena/enota brez DDV v EUR]]*Sklop16[[#This Row],[Stopnja DDV (%)]]</f>
        <v>0</v>
      </c>
      <c r="R19" s="236">
        <f>+Sklop16[[#This Row],[cena/enota brez DDV v EUR]]+Sklop16[[#This Row],[Davek (EUR)]]</f>
        <v>0</v>
      </c>
      <c r="S19" s="236">
        <f>+Sklop16[[#This Row],[cena/enota brez DDV v EUR]]*Sklop16[[#This Row],[Okvirna količina]]</f>
        <v>0</v>
      </c>
      <c r="T19" s="236">
        <f>+Sklop16[[#This Row],[Končna cena/enoto mere (EUR) z DDV]]*Sklop16[[#This Row],[Okvirna količina]]</f>
        <v>0</v>
      </c>
      <c r="U19" s="147" t="s">
        <v>111</v>
      </c>
    </row>
    <row r="20" spans="1:21" s="55" customFormat="1" ht="12">
      <c r="A20" s="84" t="s">
        <v>6</v>
      </c>
      <c r="B20" s="282" t="s">
        <v>695</v>
      </c>
      <c r="C20" s="77" t="s">
        <v>111</v>
      </c>
      <c r="D20" s="77" t="s">
        <v>0</v>
      </c>
      <c r="E20" s="137"/>
      <c r="F20" s="231">
        <v>60</v>
      </c>
      <c r="G20" s="138" t="s">
        <v>0</v>
      </c>
      <c r="H2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20" s="231" t="str">
        <f>IF(Sklop16[[#This Row],[ZAHTEVANA SHEMA KAKOVOSTI]]&lt;&gt;"",Sklop16[[#This Row],[Preračunana masa/volumen/kos na enoto kg]],"")</f>
        <v/>
      </c>
      <c r="J20" s="234"/>
      <c r="K20" s="147" t="s">
        <v>111</v>
      </c>
      <c r="L20" s="147" t="s">
        <v>111</v>
      </c>
      <c r="M20" s="147" t="s">
        <v>111</v>
      </c>
      <c r="N20" s="236"/>
      <c r="O20" s="147" t="s">
        <v>111</v>
      </c>
      <c r="P20" s="248"/>
      <c r="Q20" s="236">
        <f>+Sklop16[[#This Row],[cena/enota brez DDV v EUR]]*Sklop16[[#This Row],[Stopnja DDV (%)]]</f>
        <v>0</v>
      </c>
      <c r="R20" s="236">
        <f>+Sklop16[[#This Row],[cena/enota brez DDV v EUR]]+Sklop16[[#This Row],[Davek (EUR)]]</f>
        <v>0</v>
      </c>
      <c r="S20" s="236">
        <f>+Sklop16[[#This Row],[cena/enota brez DDV v EUR]]*Sklop16[[#This Row],[Okvirna količina]]</f>
        <v>0</v>
      </c>
      <c r="T20" s="236">
        <f>+Sklop16[[#This Row],[Končna cena/enoto mere (EUR) z DDV]]*Sklop16[[#This Row],[Okvirna količina]]</f>
        <v>0</v>
      </c>
      <c r="U20" s="147" t="s">
        <v>111</v>
      </c>
    </row>
    <row r="21" spans="1:21" s="55" customFormat="1" ht="12">
      <c r="A21" s="84" t="s">
        <v>7</v>
      </c>
      <c r="B21" s="282" t="s">
        <v>696</v>
      </c>
      <c r="C21" s="77" t="s">
        <v>111</v>
      </c>
      <c r="D21" s="77" t="s">
        <v>0</v>
      </c>
      <c r="E21" s="137"/>
      <c r="F21" s="231">
        <v>50</v>
      </c>
      <c r="G21" s="138" t="s">
        <v>0</v>
      </c>
      <c r="H2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231" t="str">
        <f>IF(Sklop16[[#This Row],[ZAHTEVANA SHEMA KAKOVOSTI]]&lt;&gt;"",Sklop16[[#This Row],[Preračunana masa/volumen/kos na enoto kg]],"")</f>
        <v/>
      </c>
      <c r="J21" s="234"/>
      <c r="K21" s="147" t="s">
        <v>111</v>
      </c>
      <c r="L21" s="147" t="s">
        <v>111</v>
      </c>
      <c r="M21" s="147" t="s">
        <v>111</v>
      </c>
      <c r="N21" s="236"/>
      <c r="O21" s="147" t="s">
        <v>111</v>
      </c>
      <c r="P21" s="248"/>
      <c r="Q21" s="236">
        <f>+Sklop16[[#This Row],[cena/enota brez DDV v EUR]]*Sklop16[[#This Row],[Stopnja DDV (%)]]</f>
        <v>0</v>
      </c>
      <c r="R21" s="236">
        <f>+Sklop16[[#This Row],[cena/enota brez DDV v EUR]]+Sklop16[[#This Row],[Davek (EUR)]]</f>
        <v>0</v>
      </c>
      <c r="S21" s="236">
        <f>+Sklop16[[#This Row],[cena/enota brez DDV v EUR]]*Sklop16[[#This Row],[Okvirna količina]]</f>
        <v>0</v>
      </c>
      <c r="T21" s="236">
        <f>+Sklop16[[#This Row],[Končna cena/enoto mere (EUR) z DDV]]*Sklop16[[#This Row],[Okvirna količina]]</f>
        <v>0</v>
      </c>
      <c r="U21" s="147" t="s">
        <v>111</v>
      </c>
    </row>
    <row r="22" spans="1:21" s="55" customFormat="1" ht="12">
      <c r="A22" s="84" t="s">
        <v>8</v>
      </c>
      <c r="B22" s="282" t="s">
        <v>697</v>
      </c>
      <c r="C22" s="77" t="s">
        <v>111</v>
      </c>
      <c r="D22" s="77" t="s">
        <v>0</v>
      </c>
      <c r="E22" s="137"/>
      <c r="F22" s="231">
        <v>50</v>
      </c>
      <c r="G22" s="138" t="s">
        <v>0</v>
      </c>
      <c r="H2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2" s="231" t="str">
        <f>IF(Sklop16[[#This Row],[ZAHTEVANA SHEMA KAKOVOSTI]]&lt;&gt;"",Sklop16[[#This Row],[Preračunana masa/volumen/kos na enoto kg]],"")</f>
        <v/>
      </c>
      <c r="J22" s="234"/>
      <c r="K22" s="147" t="s">
        <v>111</v>
      </c>
      <c r="L22" s="147" t="s">
        <v>111</v>
      </c>
      <c r="M22" s="147" t="s">
        <v>111</v>
      </c>
      <c r="N22" s="236"/>
      <c r="O22" s="147" t="s">
        <v>111</v>
      </c>
      <c r="P22" s="248"/>
      <c r="Q22" s="236">
        <f>+Sklop16[[#This Row],[cena/enota brez DDV v EUR]]*Sklop16[[#This Row],[Stopnja DDV (%)]]</f>
        <v>0</v>
      </c>
      <c r="R22" s="236">
        <f>+Sklop16[[#This Row],[cena/enota brez DDV v EUR]]+Sklop16[[#This Row],[Davek (EUR)]]</f>
        <v>0</v>
      </c>
      <c r="S22" s="236">
        <f>+Sklop16[[#This Row],[cena/enota brez DDV v EUR]]*Sklop16[[#This Row],[Okvirna količina]]</f>
        <v>0</v>
      </c>
      <c r="T22" s="236">
        <f>+Sklop16[[#This Row],[Končna cena/enoto mere (EUR) z DDV]]*Sklop16[[#This Row],[Okvirna količina]]</f>
        <v>0</v>
      </c>
      <c r="U22" s="147" t="s">
        <v>111</v>
      </c>
    </row>
    <row r="23" spans="1:21" s="55" customFormat="1" ht="12">
      <c r="A23" s="84" t="s">
        <v>9</v>
      </c>
      <c r="B23" s="282" t="s">
        <v>698</v>
      </c>
      <c r="C23" s="77" t="s">
        <v>111</v>
      </c>
      <c r="D23" s="77" t="s">
        <v>0</v>
      </c>
      <c r="E23" s="137"/>
      <c r="F23" s="231">
        <v>500</v>
      </c>
      <c r="G23" s="138" t="s">
        <v>0</v>
      </c>
      <c r="H23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3" s="231" t="str">
        <f>IF(Sklop16[[#This Row],[ZAHTEVANA SHEMA KAKOVOSTI]]&lt;&gt;"",Sklop16[[#This Row],[Preračunana masa/volumen/kos na enoto kg]],"")</f>
        <v/>
      </c>
      <c r="J23" s="234"/>
      <c r="K23" s="147" t="s">
        <v>111</v>
      </c>
      <c r="L23" s="147" t="s">
        <v>111</v>
      </c>
      <c r="M23" s="147" t="s">
        <v>111</v>
      </c>
      <c r="N23" s="236"/>
      <c r="O23" s="147" t="s">
        <v>111</v>
      </c>
      <c r="P23" s="248"/>
      <c r="Q23" s="236">
        <f>+Sklop16[[#This Row],[cena/enota brez DDV v EUR]]*Sklop16[[#This Row],[Stopnja DDV (%)]]</f>
        <v>0</v>
      </c>
      <c r="R23" s="236">
        <f>+Sklop16[[#This Row],[cena/enota brez DDV v EUR]]+Sklop16[[#This Row],[Davek (EUR)]]</f>
        <v>0</v>
      </c>
      <c r="S23" s="236">
        <f>+Sklop16[[#This Row],[cena/enota brez DDV v EUR]]*Sklop16[[#This Row],[Okvirna količina]]</f>
        <v>0</v>
      </c>
      <c r="T23" s="236">
        <f>+Sklop16[[#This Row],[Končna cena/enoto mere (EUR) z DDV]]*Sklop16[[#This Row],[Okvirna količina]]</f>
        <v>0</v>
      </c>
      <c r="U23" s="147" t="s">
        <v>111</v>
      </c>
    </row>
    <row r="24" spans="1:21" s="55" customFormat="1" ht="12">
      <c r="A24" s="84" t="s">
        <v>10</v>
      </c>
      <c r="B24" s="281" t="s">
        <v>699</v>
      </c>
      <c r="C24" s="77" t="s">
        <v>111</v>
      </c>
      <c r="D24" s="77" t="s">
        <v>0</v>
      </c>
      <c r="E24" s="137"/>
      <c r="F24" s="231">
        <v>100</v>
      </c>
      <c r="G24" s="138" t="s">
        <v>0</v>
      </c>
      <c r="H24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231" t="str">
        <f>IF(Sklop16[[#This Row],[ZAHTEVANA SHEMA KAKOVOSTI]]&lt;&gt;"",Sklop16[[#This Row],[Preračunana masa/volumen/kos na enoto kg]],"")</f>
        <v/>
      </c>
      <c r="J24" s="234"/>
      <c r="K24" s="147" t="s">
        <v>111</v>
      </c>
      <c r="L24" s="147" t="s">
        <v>111</v>
      </c>
      <c r="M24" s="147" t="s">
        <v>111</v>
      </c>
      <c r="N24" s="236"/>
      <c r="O24" s="147" t="s">
        <v>111</v>
      </c>
      <c r="P24" s="248"/>
      <c r="Q24" s="236">
        <f>+Sklop16[[#This Row],[cena/enota brez DDV v EUR]]*Sklop16[[#This Row],[Stopnja DDV (%)]]</f>
        <v>0</v>
      </c>
      <c r="R24" s="236">
        <f>+Sklop16[[#This Row],[cena/enota brez DDV v EUR]]+Sklop16[[#This Row],[Davek (EUR)]]</f>
        <v>0</v>
      </c>
      <c r="S24" s="236">
        <f>+Sklop16[[#This Row],[cena/enota brez DDV v EUR]]*Sklop16[[#This Row],[Okvirna količina]]</f>
        <v>0</v>
      </c>
      <c r="T24" s="236">
        <f>+Sklop16[[#This Row],[Končna cena/enoto mere (EUR) z DDV]]*Sklop16[[#This Row],[Okvirna količina]]</f>
        <v>0</v>
      </c>
      <c r="U24" s="147" t="s">
        <v>111</v>
      </c>
    </row>
    <row r="25" spans="1:21" s="55" customFormat="1" ht="12">
      <c r="A25" s="84" t="s">
        <v>11</v>
      </c>
      <c r="B25" s="281" t="s">
        <v>700</v>
      </c>
      <c r="C25" s="77" t="s">
        <v>111</v>
      </c>
      <c r="D25" s="77" t="s">
        <v>0</v>
      </c>
      <c r="E25" s="137"/>
      <c r="F25" s="231">
        <v>40</v>
      </c>
      <c r="G25" s="138" t="s">
        <v>0</v>
      </c>
      <c r="H25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231" t="str">
        <f>IF(Sklop16[[#This Row],[ZAHTEVANA SHEMA KAKOVOSTI]]&lt;&gt;"",Sklop16[[#This Row],[Preračunana masa/volumen/kos na enoto kg]],"")</f>
        <v/>
      </c>
      <c r="J25" s="234"/>
      <c r="K25" s="147" t="s">
        <v>111</v>
      </c>
      <c r="L25" s="147" t="s">
        <v>111</v>
      </c>
      <c r="M25" s="147" t="s">
        <v>111</v>
      </c>
      <c r="N25" s="236"/>
      <c r="O25" s="147" t="s">
        <v>111</v>
      </c>
      <c r="P25" s="248"/>
      <c r="Q25" s="236">
        <f>+Sklop16[[#This Row],[cena/enota brez DDV v EUR]]*Sklop16[[#This Row],[Stopnja DDV (%)]]</f>
        <v>0</v>
      </c>
      <c r="R25" s="236">
        <f>+Sklop16[[#This Row],[cena/enota brez DDV v EUR]]+Sklop16[[#This Row],[Davek (EUR)]]</f>
        <v>0</v>
      </c>
      <c r="S25" s="236">
        <f>+Sklop16[[#This Row],[cena/enota brez DDV v EUR]]*Sklop16[[#This Row],[Okvirna količina]]</f>
        <v>0</v>
      </c>
      <c r="T25" s="236">
        <f>+Sklop16[[#This Row],[Končna cena/enoto mere (EUR) z DDV]]*Sklop16[[#This Row],[Okvirna količina]]</f>
        <v>0</v>
      </c>
      <c r="U25" s="147" t="s">
        <v>111</v>
      </c>
    </row>
    <row r="26" spans="1:21" s="55" customFormat="1" ht="12">
      <c r="A26" s="84" t="s">
        <v>12</v>
      </c>
      <c r="B26" s="281" t="s">
        <v>721</v>
      </c>
      <c r="C26" s="77" t="s">
        <v>111</v>
      </c>
      <c r="D26" s="77" t="s">
        <v>0</v>
      </c>
      <c r="E26" s="137"/>
      <c r="F26" s="231">
        <v>50</v>
      </c>
      <c r="G26" s="138" t="s">
        <v>0</v>
      </c>
      <c r="H26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6" s="231" t="str">
        <f>IF(Sklop16[[#This Row],[ZAHTEVANA SHEMA KAKOVOSTI]]&lt;&gt;"",Sklop16[[#This Row],[Preračunana masa/volumen/kos na enoto kg]],"")</f>
        <v/>
      </c>
      <c r="J26" s="234"/>
      <c r="K26" s="147" t="s">
        <v>111</v>
      </c>
      <c r="L26" s="147" t="s">
        <v>111</v>
      </c>
      <c r="M26" s="147" t="s">
        <v>111</v>
      </c>
      <c r="N26" s="236"/>
      <c r="O26" s="147" t="s">
        <v>111</v>
      </c>
      <c r="P26" s="248"/>
      <c r="Q26" s="236">
        <f>+Sklop16[[#This Row],[cena/enota brez DDV v EUR]]*Sklop16[[#This Row],[Stopnja DDV (%)]]</f>
        <v>0</v>
      </c>
      <c r="R26" s="236">
        <f>+Sklop16[[#This Row],[cena/enota brez DDV v EUR]]+Sklop16[[#This Row],[Davek (EUR)]]</f>
        <v>0</v>
      </c>
      <c r="S26" s="236">
        <f>+Sklop16[[#This Row],[cena/enota brez DDV v EUR]]*Sklop16[[#This Row],[Okvirna količina]]</f>
        <v>0</v>
      </c>
      <c r="T26" s="236">
        <f>+Sklop16[[#This Row],[Končna cena/enoto mere (EUR) z DDV]]*Sklop16[[#This Row],[Okvirna količina]]</f>
        <v>0</v>
      </c>
      <c r="U26" s="147" t="s">
        <v>111</v>
      </c>
    </row>
    <row r="27" spans="1:21" s="55" customFormat="1" ht="12">
      <c r="A27" s="84" t="s">
        <v>13</v>
      </c>
      <c r="B27" s="281" t="s">
        <v>701</v>
      </c>
      <c r="C27" s="77" t="s">
        <v>111</v>
      </c>
      <c r="D27" s="77" t="s">
        <v>0</v>
      </c>
      <c r="E27" s="137"/>
      <c r="F27" s="231">
        <v>440</v>
      </c>
      <c r="G27" s="138" t="s">
        <v>0</v>
      </c>
      <c r="H27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440</v>
      </c>
      <c r="I27" s="231" t="str">
        <f>IF(Sklop16[[#This Row],[ZAHTEVANA SHEMA KAKOVOSTI]]&lt;&gt;"",Sklop16[[#This Row],[Preračunana masa/volumen/kos na enoto kg]],"")</f>
        <v/>
      </c>
      <c r="J27" s="234"/>
      <c r="K27" s="147" t="s">
        <v>111</v>
      </c>
      <c r="L27" s="147" t="s">
        <v>111</v>
      </c>
      <c r="M27" s="147" t="s">
        <v>111</v>
      </c>
      <c r="N27" s="236"/>
      <c r="O27" s="147" t="s">
        <v>111</v>
      </c>
      <c r="P27" s="248"/>
      <c r="Q27" s="236">
        <f>+Sklop16[[#This Row],[cena/enota brez DDV v EUR]]*Sklop16[[#This Row],[Stopnja DDV (%)]]</f>
        <v>0</v>
      </c>
      <c r="R27" s="236">
        <f>+Sklop16[[#This Row],[cena/enota brez DDV v EUR]]+Sklop16[[#This Row],[Davek (EUR)]]</f>
        <v>0</v>
      </c>
      <c r="S27" s="236">
        <f>+Sklop16[[#This Row],[cena/enota brez DDV v EUR]]*Sklop16[[#This Row],[Okvirna količina]]</f>
        <v>0</v>
      </c>
      <c r="T27" s="236">
        <f>+Sklop16[[#This Row],[Končna cena/enoto mere (EUR) z DDV]]*Sklop16[[#This Row],[Okvirna količina]]</f>
        <v>0</v>
      </c>
      <c r="U27" s="147" t="s">
        <v>111</v>
      </c>
    </row>
    <row r="28" spans="1:21" s="55" customFormat="1" ht="12">
      <c r="A28" s="84" t="s">
        <v>14</v>
      </c>
      <c r="B28" s="281" t="s">
        <v>702</v>
      </c>
      <c r="C28" s="77" t="s">
        <v>111</v>
      </c>
      <c r="D28" s="77" t="s">
        <v>0</v>
      </c>
      <c r="E28" s="137"/>
      <c r="F28" s="231">
        <v>200</v>
      </c>
      <c r="G28" s="138" t="s">
        <v>0</v>
      </c>
      <c r="H28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231" t="str">
        <f>IF(Sklop16[[#This Row],[ZAHTEVANA SHEMA KAKOVOSTI]]&lt;&gt;"",Sklop16[[#This Row],[Preračunana masa/volumen/kos na enoto kg]],"")</f>
        <v/>
      </c>
      <c r="J28" s="234"/>
      <c r="K28" s="147" t="s">
        <v>111</v>
      </c>
      <c r="L28" s="147" t="s">
        <v>111</v>
      </c>
      <c r="M28" s="147" t="s">
        <v>111</v>
      </c>
      <c r="N28" s="236"/>
      <c r="O28" s="147" t="s">
        <v>111</v>
      </c>
      <c r="P28" s="248"/>
      <c r="Q28" s="236">
        <f>+Sklop16[[#This Row],[cena/enota brez DDV v EUR]]*Sklop16[[#This Row],[Stopnja DDV (%)]]</f>
        <v>0</v>
      </c>
      <c r="R28" s="236">
        <f>+Sklop16[[#This Row],[cena/enota brez DDV v EUR]]+Sklop16[[#This Row],[Davek (EUR)]]</f>
        <v>0</v>
      </c>
      <c r="S28" s="236">
        <f>+Sklop16[[#This Row],[cena/enota brez DDV v EUR]]*Sklop16[[#This Row],[Okvirna količina]]</f>
        <v>0</v>
      </c>
      <c r="T28" s="236">
        <f>+Sklop16[[#This Row],[Končna cena/enoto mere (EUR) z DDV]]*Sklop16[[#This Row],[Okvirna količina]]</f>
        <v>0</v>
      </c>
      <c r="U28" s="147" t="s">
        <v>111</v>
      </c>
    </row>
    <row r="29" spans="1:21" s="55" customFormat="1" ht="12">
      <c r="A29" s="84" t="s">
        <v>15</v>
      </c>
      <c r="B29" s="281" t="s">
        <v>703</v>
      </c>
      <c r="C29" s="77" t="s">
        <v>111</v>
      </c>
      <c r="D29" s="77" t="s">
        <v>0</v>
      </c>
      <c r="E29" s="137"/>
      <c r="F29" s="231">
        <v>200</v>
      </c>
      <c r="G29" s="138" t="s">
        <v>0</v>
      </c>
      <c r="H29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231" t="str">
        <f>IF(Sklop16[[#This Row],[ZAHTEVANA SHEMA KAKOVOSTI]]&lt;&gt;"",Sklop16[[#This Row],[Preračunana masa/volumen/kos na enoto kg]],"")</f>
        <v/>
      </c>
      <c r="J29" s="234"/>
      <c r="K29" s="147" t="s">
        <v>111</v>
      </c>
      <c r="L29" s="147" t="s">
        <v>111</v>
      </c>
      <c r="M29" s="147" t="s">
        <v>111</v>
      </c>
      <c r="N29" s="236"/>
      <c r="O29" s="147" t="s">
        <v>111</v>
      </c>
      <c r="P29" s="248"/>
      <c r="Q29" s="236">
        <f>+Sklop16[[#This Row],[cena/enota brez DDV v EUR]]*Sklop16[[#This Row],[Stopnja DDV (%)]]</f>
        <v>0</v>
      </c>
      <c r="R29" s="236">
        <f>+Sklop16[[#This Row],[cena/enota brez DDV v EUR]]+Sklop16[[#This Row],[Davek (EUR)]]</f>
        <v>0</v>
      </c>
      <c r="S29" s="236">
        <f>+Sklop16[[#This Row],[cena/enota brez DDV v EUR]]*Sklop16[[#This Row],[Okvirna količina]]</f>
        <v>0</v>
      </c>
      <c r="T29" s="236">
        <f>+Sklop16[[#This Row],[Končna cena/enoto mere (EUR) z DDV]]*Sklop16[[#This Row],[Okvirna količina]]</f>
        <v>0</v>
      </c>
      <c r="U29" s="147" t="s">
        <v>111</v>
      </c>
    </row>
    <row r="30" spans="1:21" s="55" customFormat="1" ht="12">
      <c r="A30" s="84" t="s">
        <v>16</v>
      </c>
      <c r="B30" s="281" t="s">
        <v>704</v>
      </c>
      <c r="C30" s="77" t="s">
        <v>111</v>
      </c>
      <c r="D30" s="77" t="s">
        <v>0</v>
      </c>
      <c r="E30" s="137"/>
      <c r="F30" s="231">
        <v>100</v>
      </c>
      <c r="G30" s="138" t="s">
        <v>0</v>
      </c>
      <c r="H30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0" s="231" t="str">
        <f>IF(Sklop16[[#This Row],[ZAHTEVANA SHEMA KAKOVOSTI]]&lt;&gt;"",Sklop16[[#This Row],[Preračunana masa/volumen/kos na enoto kg]],"")</f>
        <v/>
      </c>
      <c r="J30" s="234"/>
      <c r="K30" s="147" t="s">
        <v>111</v>
      </c>
      <c r="L30" s="147" t="s">
        <v>111</v>
      </c>
      <c r="M30" s="147" t="s">
        <v>111</v>
      </c>
      <c r="N30" s="236"/>
      <c r="O30" s="147" t="s">
        <v>111</v>
      </c>
      <c r="P30" s="248"/>
      <c r="Q30" s="236">
        <f>+Sklop16[[#This Row],[cena/enota brez DDV v EUR]]*Sklop16[[#This Row],[Stopnja DDV (%)]]</f>
        <v>0</v>
      </c>
      <c r="R30" s="236">
        <f>+Sklop16[[#This Row],[cena/enota brez DDV v EUR]]+Sklop16[[#This Row],[Davek (EUR)]]</f>
        <v>0</v>
      </c>
      <c r="S30" s="236">
        <f>+Sklop16[[#This Row],[cena/enota brez DDV v EUR]]*Sklop16[[#This Row],[Okvirna količina]]</f>
        <v>0</v>
      </c>
      <c r="T30" s="236">
        <f>+Sklop16[[#This Row],[Končna cena/enoto mere (EUR) z DDV]]*Sklop16[[#This Row],[Okvirna količina]]</f>
        <v>0</v>
      </c>
      <c r="U30" s="147" t="s">
        <v>111</v>
      </c>
    </row>
    <row r="31" spans="1:21" s="55" customFormat="1" ht="12">
      <c r="A31" s="84" t="s">
        <v>17</v>
      </c>
      <c r="B31" s="281" t="s">
        <v>705</v>
      </c>
      <c r="C31" s="77" t="s">
        <v>111</v>
      </c>
      <c r="D31" s="77" t="s">
        <v>0</v>
      </c>
      <c r="E31" s="137"/>
      <c r="F31" s="231">
        <v>100</v>
      </c>
      <c r="G31" s="138" t="s">
        <v>0</v>
      </c>
      <c r="H31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1" s="231" t="str">
        <f>IF(Sklop16[[#This Row],[ZAHTEVANA SHEMA KAKOVOSTI]]&lt;&gt;"",Sklop16[[#This Row],[Preračunana masa/volumen/kos na enoto kg]],"")</f>
        <v/>
      </c>
      <c r="J31" s="234"/>
      <c r="K31" s="147" t="s">
        <v>111</v>
      </c>
      <c r="L31" s="147" t="s">
        <v>111</v>
      </c>
      <c r="M31" s="147" t="s">
        <v>111</v>
      </c>
      <c r="N31" s="236"/>
      <c r="O31" s="147" t="s">
        <v>111</v>
      </c>
      <c r="P31" s="248"/>
      <c r="Q31" s="236">
        <f>+Sklop16[[#This Row],[cena/enota brez DDV v EUR]]*Sklop16[[#This Row],[Stopnja DDV (%)]]</f>
        <v>0</v>
      </c>
      <c r="R31" s="236">
        <f>+Sklop16[[#This Row],[cena/enota brez DDV v EUR]]+Sklop16[[#This Row],[Davek (EUR)]]</f>
        <v>0</v>
      </c>
      <c r="S31" s="236">
        <f>+Sklop16[[#This Row],[cena/enota brez DDV v EUR]]*Sklop16[[#This Row],[Okvirna količina]]</f>
        <v>0</v>
      </c>
      <c r="T31" s="236">
        <f>+Sklop16[[#This Row],[Končna cena/enoto mere (EUR) z DDV]]*Sklop16[[#This Row],[Okvirna količina]]</f>
        <v>0</v>
      </c>
      <c r="U31" s="147" t="s">
        <v>111</v>
      </c>
    </row>
    <row r="32" spans="1:21" s="55" customFormat="1" ht="12">
      <c r="A32" s="84" t="s">
        <v>18</v>
      </c>
      <c r="B32" s="281" t="s">
        <v>706</v>
      </c>
      <c r="C32" s="77" t="s">
        <v>111</v>
      </c>
      <c r="D32" s="77" t="s">
        <v>0</v>
      </c>
      <c r="E32" s="137"/>
      <c r="F32" s="231">
        <v>100</v>
      </c>
      <c r="G32" s="138" t="s">
        <v>0</v>
      </c>
      <c r="H32" s="23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31" t="str">
        <f>IF(Sklop16[[#This Row],[ZAHTEVANA SHEMA KAKOVOSTI]]&lt;&gt;"",Sklop16[[#This Row],[Preračunana masa/volumen/kos na enoto kg]],"")</f>
        <v/>
      </c>
      <c r="J32" s="234"/>
      <c r="K32" s="147" t="s">
        <v>111</v>
      </c>
      <c r="L32" s="147" t="s">
        <v>111</v>
      </c>
      <c r="M32" s="147" t="s">
        <v>111</v>
      </c>
      <c r="N32" s="236"/>
      <c r="O32" s="147" t="s">
        <v>111</v>
      </c>
      <c r="P32" s="248"/>
      <c r="Q32" s="236">
        <f>+Sklop16[[#This Row],[cena/enota brez DDV v EUR]]*Sklop16[[#This Row],[Stopnja DDV (%)]]</f>
        <v>0</v>
      </c>
      <c r="R32" s="236">
        <f>+Sklop16[[#This Row],[cena/enota brez DDV v EUR]]+Sklop16[[#This Row],[Davek (EUR)]]</f>
        <v>0</v>
      </c>
      <c r="S32" s="236">
        <f>+Sklop16[[#This Row],[cena/enota brez DDV v EUR]]*Sklop16[[#This Row],[Okvirna količina]]</f>
        <v>0</v>
      </c>
      <c r="T32" s="236">
        <f>+Sklop16[[#This Row],[Končna cena/enoto mere (EUR) z DDV]]*Sklop16[[#This Row],[Okvirna količina]]</f>
        <v>0</v>
      </c>
      <c r="U32" s="147" t="s">
        <v>111</v>
      </c>
    </row>
    <row r="33" spans="1:22">
      <c r="A33" s="209" t="s">
        <v>133</v>
      </c>
      <c r="B33" s="210"/>
      <c r="C33" s="211"/>
      <c r="D33" s="211"/>
      <c r="E33" s="212"/>
      <c r="F33" s="213"/>
      <c r="G33" s="214"/>
      <c r="H33" s="215">
        <f>SUBTOTAL(109,Sklop16[Preračunana masa/volumen/kos na enoto kg])</f>
        <v>2890</v>
      </c>
      <c r="I33" s="215">
        <f>SUBTOTAL(109,Sklop16[Živila iz shem kakovosti (kg)])</f>
        <v>0</v>
      </c>
      <c r="J33" s="213"/>
      <c r="K33" s="216"/>
      <c r="L33" s="216"/>
      <c r="M33" s="217"/>
      <c r="N33" s="218"/>
      <c r="O33" s="218"/>
      <c r="P33" s="218"/>
      <c r="Q33" s="219"/>
      <c r="R33" s="213"/>
      <c r="S33" s="219">
        <f>SUBTOTAL(109,Sklop16[Vrednost za okvirno količino (EUR) brez DDV])</f>
        <v>0</v>
      </c>
      <c r="T33" s="219">
        <f>SUBTOTAL(109,Sklop16[Vrednost za okvirno količino (EUR) z DDV])</f>
        <v>0</v>
      </c>
      <c r="U33" s="220"/>
    </row>
    <row r="34" spans="1:22" s="200" customFormat="1">
      <c r="A34" s="188"/>
      <c r="B34" s="189"/>
      <c r="C34" s="190"/>
      <c r="D34" s="190"/>
      <c r="E34" s="191"/>
      <c r="F34" s="192"/>
      <c r="G34" s="193"/>
      <c r="H34" s="194"/>
      <c r="I34" s="194"/>
      <c r="J34" s="192"/>
      <c r="K34" s="195"/>
      <c r="L34" s="195"/>
      <c r="M34" s="196"/>
      <c r="N34" s="197"/>
      <c r="O34" s="197"/>
      <c r="P34" s="197"/>
      <c r="Q34" s="198"/>
      <c r="R34" s="192"/>
      <c r="S34" s="198"/>
      <c r="T34" s="198"/>
      <c r="U34" s="199"/>
    </row>
    <row r="35" spans="1:22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0"/>
    </row>
    <row r="37" spans="1:22">
      <c r="A37" s="95" t="s">
        <v>175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09"/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</row>
    <row r="39" spans="1:22">
      <c r="A39" s="340" t="s">
        <v>186</v>
      </c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108"/>
      <c r="N39" s="108"/>
      <c r="O39" s="108"/>
      <c r="P39" s="108"/>
      <c r="Q39" s="108"/>
      <c r="R39" s="108"/>
      <c r="S39" s="108"/>
      <c r="T39" s="108"/>
      <c r="U39" s="108"/>
      <c r="V39" s="107"/>
    </row>
    <row r="40" spans="1:22">
      <c r="A40" s="109"/>
      <c r="B40" s="108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  <c r="T40" s="108"/>
      <c r="U40" s="108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100"/>
    </row>
    <row r="261" spans="1:22">
      <c r="B261" s="16"/>
      <c r="C261" s="28"/>
      <c r="D261" s="28"/>
      <c r="E261" s="100"/>
    </row>
    <row r="262" spans="1:22">
      <c r="B262" s="16"/>
      <c r="C262" s="28"/>
      <c r="D262" s="28"/>
      <c r="E262" s="100"/>
    </row>
    <row r="263" spans="1:22">
      <c r="B263" s="16"/>
      <c r="C263" s="28"/>
      <c r="D263" s="28"/>
      <c r="E263" s="100"/>
    </row>
    <row r="264" spans="1:22">
      <c r="B264" s="16"/>
      <c r="C264" s="28"/>
      <c r="D264" s="28"/>
      <c r="E264" s="100"/>
    </row>
    <row r="265" spans="1:22">
      <c r="B265" s="16"/>
      <c r="C265" s="28"/>
      <c r="D265" s="28"/>
      <c r="E265" s="100"/>
    </row>
  </sheetData>
  <sheetProtection insertRows="0" deleteRows="0"/>
  <protectedRanges>
    <protectedRange sqref="J41:P1048576 U1:U15 J1:P15 P16:P32 J16:J32 J33:P37 U41:U1048576 U33:U37 N16:N32" name="Obseg1"/>
    <protectedRange sqref="U16:U32 K16:M32 O16:O32" name="Obseg1_3_1"/>
    <protectedRange sqref="J40:P40 U40" name="Obseg1_1_1"/>
    <protectedRange sqref="M39:P39 U39" name="Obseg1_1"/>
    <protectedRange sqref="J39:L39" name="Obseg1_2_1"/>
    <protectedRange sqref="J38:P38 U38" name="Obseg1_1_1_1"/>
  </protectedRanges>
  <mergeCells count="8"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27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</vt:lpstr>
      <vt:lpstr>2_EKO MLEKO</vt:lpstr>
      <vt:lpstr>3_MESO IN MESNI IZD.</vt:lpstr>
      <vt:lpstr>4_PERUTNINA</vt:lpstr>
      <vt:lpstr>5_ZAMRZNJEN PROGRAM</vt:lpstr>
      <vt:lpstr>6_ZAMRZ.SADJE</vt:lpstr>
      <vt:lpstr>7_EKO MESO</vt:lpstr>
      <vt:lpstr>8_DIETNA ŽIVILA</vt:lpstr>
      <vt:lpstr>9_SVEŽE SADJE IN ZELEN.</vt:lpstr>
      <vt:lpstr>10_KONZ.ZELENJAVA IN SADJE</vt:lpstr>
      <vt:lpstr>11_SADNI SOKOVI</vt:lpstr>
      <vt:lpstr>12_ŽITA, TESTENINE</vt:lpstr>
      <vt:lpstr>13_KRUH IN PEKOVSKO</vt:lpstr>
      <vt:lpstr>14_PREHRAMBENO BLAGO</vt:lpstr>
      <vt:lpstr>15_EKO KRUH</vt:lpstr>
      <vt:lpstr>16_EKO SADJE IN ZELENJ.</vt:lpstr>
      <vt:lpstr>'1_MLEKO IN MLEČNI IZD.'!Področje_tiskanja</vt:lpstr>
      <vt:lpstr>'10_KONZ.ZELENJAVA IN SADJE'!Področje_tiskanja</vt:lpstr>
      <vt:lpstr>'11_SADNI SOKOVI'!Področje_tiskanja</vt:lpstr>
      <vt:lpstr>'12_ŽITA, TESTENINE'!Področje_tiskanja</vt:lpstr>
      <vt:lpstr>'13_KRUH IN PEKOVSKO'!Področje_tiskanja</vt:lpstr>
      <vt:lpstr>'14_PREHRAMBENO BLAGO'!Področje_tiskanja</vt:lpstr>
      <vt:lpstr>'15_EKO KRUH'!Področje_tiskanja</vt:lpstr>
      <vt:lpstr>'16_EKO SADJE IN ZELENJ.'!Področje_tiskanja</vt:lpstr>
      <vt:lpstr>'2_EKO MLEKO'!Področje_tiskanja</vt:lpstr>
      <vt:lpstr>'3_MESO IN MESNI IZD.'!Področje_tiskanja</vt:lpstr>
      <vt:lpstr>'4_PERUTNINA'!Področje_tiskanja</vt:lpstr>
      <vt:lpstr>'5_ZAMRZNJEN PROGRAM'!Področje_tiskanja</vt:lpstr>
      <vt:lpstr>'6_ZAMRZ.SADJE'!Področje_tiskanja</vt:lpstr>
      <vt:lpstr>'7_EKO MESO'!Področje_tiskanja</vt:lpstr>
      <vt:lpstr>'8_DIETNA ŽIVILA'!Področje_tiskanja</vt:lpstr>
      <vt:lpstr>'9_SVEŽE SADJE IN ZELEN.'!Področje_tiskanja</vt:lpstr>
      <vt:lpstr>'Navodila za izpolnjevanje'!Področje_tiskanja</vt:lpstr>
      <vt:lpstr>'Ponudbeni pred_rekapitulacija'!Področje_tiskanja</vt:lpstr>
      <vt:lpstr>'1_MLEKO IN MLEČNI IZD.'!Tiskanje_naslovov</vt:lpstr>
      <vt:lpstr>'10_KONZ.ZELENJAVA IN SADJE'!Tiskanje_naslovov</vt:lpstr>
      <vt:lpstr>'11_SADNI SOKOVI'!Tiskanje_naslovov</vt:lpstr>
      <vt:lpstr>'12_ŽITA, TESTENINE'!Tiskanje_naslovov</vt:lpstr>
      <vt:lpstr>'13_KRUH IN PEKOVSKO'!Tiskanje_naslovov</vt:lpstr>
      <vt:lpstr>'14_PREHRAMBENO BLAGO'!Tiskanje_naslovov</vt:lpstr>
      <vt:lpstr>'15_EKO KRUH'!Tiskanje_naslovov</vt:lpstr>
      <vt:lpstr>'16_EKO SADJE IN ZELENJ.'!Tiskanje_naslovov</vt:lpstr>
      <vt:lpstr>'2_EKO MLEKO'!Tiskanje_naslovov</vt:lpstr>
      <vt:lpstr>'3_MESO IN MESNI IZD.'!Tiskanje_naslovov</vt:lpstr>
      <vt:lpstr>'4_PERUTNINA'!Tiskanje_naslovov</vt:lpstr>
      <vt:lpstr>'5_ZAMRZNJEN PROGRAM'!Tiskanje_naslovov</vt:lpstr>
      <vt:lpstr>'6_ZAMRZ.SADJE'!Tiskanje_naslovov</vt:lpstr>
      <vt:lpstr>'7_EKO MESO'!Tiskanje_naslovov</vt:lpstr>
      <vt:lpstr>'8_DIETNA ŽIVILA'!Tiskanje_naslovov</vt:lpstr>
      <vt:lpstr>'9_SVEŽE SADJE IN ZELEN.'!Tiskanje_naslovov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2023-07-21T04:28:23Z</cp:lastPrinted>
  <dcterms:created xsi:type="dcterms:W3CDTF">2012-03-26T14:52:49Z</dcterms:created>
  <dcterms:modified xsi:type="dcterms:W3CDTF">2023-08-15T10:34:04Z</dcterms:modified>
</cp:coreProperties>
</file>