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2D9DDBA3-1269-43F1-9B3D-516AA38005A2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42" i="1" l="1"/>
  <c r="AO41" i="1"/>
  <c r="AO40" i="1"/>
  <c r="AO39" i="1"/>
  <c r="AO38" i="1"/>
  <c r="AO37" i="1"/>
  <c r="AO36" i="1"/>
  <c r="AO35" i="1"/>
  <c r="AO34" i="1"/>
  <c r="AO33" i="1"/>
  <c r="AO32" i="1"/>
  <c r="AO31" i="1"/>
  <c r="AO29" i="1"/>
  <c r="AO27" i="1"/>
  <c r="AO25" i="1"/>
  <c r="AO23" i="1"/>
  <c r="AO22" i="1"/>
  <c r="AO20" i="1"/>
  <c r="AO19" i="1"/>
  <c r="AO18" i="1"/>
  <c r="AO17" i="1"/>
  <c r="AO16" i="1"/>
  <c r="AO15" i="1"/>
  <c r="AO13" i="1"/>
  <c r="AO11" i="1"/>
  <c r="AO10" i="1"/>
  <c r="AO9" i="1"/>
  <c r="AO8" i="1"/>
  <c r="AO7" i="1"/>
  <c r="AO6" i="1"/>
  <c r="AO5" i="1"/>
  <c r="AS35" i="1"/>
  <c r="AS32" i="1"/>
  <c r="AS33" i="1"/>
  <c r="AS34" i="1"/>
  <c r="AS36" i="1"/>
  <c r="AS37" i="1"/>
  <c r="AS38" i="1"/>
  <c r="AS39" i="1"/>
  <c r="AS40" i="1"/>
  <c r="AS41" i="1"/>
  <c r="AS42" i="1"/>
  <c r="AS23" i="1"/>
  <c r="AS16" i="1"/>
  <c r="AS17" i="1"/>
  <c r="AS18" i="1"/>
  <c r="AS19" i="1"/>
  <c r="AS20" i="1"/>
  <c r="AS31" i="1"/>
  <c r="AS29" i="1"/>
  <c r="AS27" i="1"/>
  <c r="AS25" i="1"/>
  <c r="AS22" i="1"/>
  <c r="AS15" i="1"/>
  <c r="AS13" i="1"/>
  <c r="AS6" i="1"/>
  <c r="AS7" i="1"/>
  <c r="AS8" i="1"/>
  <c r="AS9" i="1"/>
  <c r="AS10" i="1"/>
  <c r="AS11" i="1"/>
  <c r="AS5" i="1"/>
  <c r="AK5" i="1"/>
  <c r="AK6" i="1"/>
  <c r="AK7" i="1"/>
  <c r="AK8" i="1"/>
  <c r="AK9" i="1"/>
  <c r="AK10" i="1"/>
  <c r="AK11" i="1"/>
  <c r="AK13" i="1"/>
  <c r="AK15" i="1"/>
  <c r="AK16" i="1"/>
  <c r="AK17" i="1"/>
  <c r="AK18" i="1"/>
  <c r="AK19" i="1"/>
  <c r="AK20" i="1"/>
  <c r="AK22" i="1"/>
  <c r="AK23" i="1"/>
  <c r="AK25" i="1"/>
  <c r="AK27" i="1"/>
  <c r="AK29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U5" i="1"/>
  <c r="E11" i="1"/>
  <c r="AW32" i="1"/>
  <c r="AW33" i="1"/>
  <c r="AW34" i="1"/>
  <c r="AW35" i="1"/>
  <c r="AW36" i="1"/>
  <c r="AW37" i="1"/>
  <c r="AW38" i="1"/>
  <c r="AW39" i="1"/>
  <c r="AW40" i="1"/>
  <c r="AW41" i="1"/>
  <c r="AW42" i="1"/>
  <c r="AW23" i="1"/>
  <c r="AW16" i="1"/>
  <c r="AW17" i="1"/>
  <c r="AW18" i="1"/>
  <c r="AW19" i="1"/>
  <c r="AW20" i="1"/>
  <c r="AW31" i="1"/>
  <c r="AW29" i="1"/>
  <c r="AW27" i="1"/>
  <c r="AW25" i="1"/>
  <c r="AW22" i="1"/>
  <c r="AW15" i="1"/>
  <c r="AW13" i="1"/>
  <c r="AW6" i="1"/>
  <c r="AW7" i="1"/>
  <c r="AW8" i="1"/>
  <c r="AW9" i="1"/>
  <c r="AW10" i="1"/>
  <c r="AW11" i="1"/>
  <c r="AW5" i="1"/>
  <c r="AG32" i="1"/>
  <c r="AG33" i="1"/>
  <c r="AG34" i="1"/>
  <c r="AG35" i="1"/>
  <c r="AG36" i="1"/>
  <c r="AG37" i="1"/>
  <c r="AG38" i="1"/>
  <c r="AG39" i="1"/>
  <c r="AG40" i="1"/>
  <c r="AG41" i="1"/>
  <c r="AG42" i="1"/>
  <c r="AG31" i="1"/>
  <c r="AG29" i="1"/>
  <c r="AG27" i="1"/>
  <c r="AG25" i="1"/>
  <c r="AG23" i="1"/>
  <c r="AG22" i="1"/>
  <c r="AG16" i="1"/>
  <c r="AG17" i="1"/>
  <c r="AG18" i="1"/>
  <c r="AG19" i="1"/>
  <c r="AG20" i="1"/>
  <c r="AG15" i="1"/>
  <c r="AG13" i="1"/>
  <c r="AG6" i="1"/>
  <c r="AG7" i="1"/>
  <c r="AG8" i="1"/>
  <c r="AG9" i="1"/>
  <c r="AG10" i="1"/>
  <c r="AG11" i="1"/>
  <c r="AG5" i="1"/>
  <c r="AC32" i="1"/>
  <c r="AC33" i="1"/>
  <c r="AC34" i="1"/>
  <c r="AC35" i="1"/>
  <c r="AC36" i="1"/>
  <c r="AC37" i="1"/>
  <c r="AC38" i="1"/>
  <c r="AC39" i="1"/>
  <c r="AC40" i="1"/>
  <c r="AC41" i="1"/>
  <c r="AC42" i="1"/>
  <c r="AC31" i="1"/>
  <c r="AC29" i="1"/>
  <c r="AC27" i="1"/>
  <c r="AC25" i="1"/>
  <c r="AC23" i="1"/>
  <c r="AC22" i="1"/>
  <c r="AC16" i="1"/>
  <c r="AC17" i="1"/>
  <c r="AC18" i="1"/>
  <c r="AC19" i="1"/>
  <c r="AC20" i="1"/>
  <c r="AC15" i="1"/>
  <c r="AC13" i="1"/>
  <c r="AC6" i="1"/>
  <c r="AC7" i="1"/>
  <c r="AC8" i="1"/>
  <c r="AC9" i="1"/>
  <c r="AC10" i="1"/>
  <c r="AC11" i="1"/>
  <c r="AC5" i="1"/>
  <c r="Y32" i="1"/>
  <c r="Y33" i="1"/>
  <c r="Y34" i="1"/>
  <c r="Y35" i="1"/>
  <c r="Y36" i="1"/>
  <c r="Y37" i="1"/>
  <c r="Y38" i="1"/>
  <c r="Y39" i="1"/>
  <c r="Y40" i="1"/>
  <c r="Y41" i="1"/>
  <c r="Y42" i="1"/>
  <c r="Y23" i="1"/>
  <c r="Y16" i="1"/>
  <c r="Y17" i="1"/>
  <c r="Y18" i="1"/>
  <c r="Y19" i="1"/>
  <c r="Y20" i="1"/>
  <c r="Y31" i="1"/>
  <c r="Y29" i="1"/>
  <c r="Y27" i="1"/>
  <c r="Y25" i="1"/>
  <c r="Y22" i="1"/>
  <c r="Y15" i="1"/>
  <c r="Y13" i="1"/>
  <c r="Y6" i="1"/>
  <c r="Y7" i="1"/>
  <c r="Y8" i="1"/>
  <c r="Y9" i="1"/>
  <c r="Y10" i="1"/>
  <c r="Y11" i="1"/>
  <c r="Y5" i="1"/>
  <c r="U32" i="1"/>
  <c r="U33" i="1"/>
  <c r="U34" i="1"/>
  <c r="U35" i="1"/>
  <c r="U36" i="1"/>
  <c r="U37" i="1"/>
  <c r="U38" i="1"/>
  <c r="U39" i="1"/>
  <c r="U40" i="1"/>
  <c r="U41" i="1"/>
  <c r="U42" i="1"/>
  <c r="U23" i="1"/>
  <c r="U16" i="1"/>
  <c r="U17" i="1"/>
  <c r="U18" i="1"/>
  <c r="U19" i="1"/>
  <c r="U20" i="1"/>
  <c r="U31" i="1"/>
  <c r="U29" i="1"/>
  <c r="U27" i="1"/>
  <c r="U25" i="1"/>
  <c r="U22" i="1"/>
  <c r="U15" i="1"/>
  <c r="U13" i="1"/>
  <c r="U6" i="1"/>
  <c r="U7" i="1"/>
  <c r="U8" i="1"/>
  <c r="U9" i="1"/>
  <c r="U10" i="1"/>
  <c r="U11" i="1"/>
  <c r="M32" i="1"/>
  <c r="M33" i="1"/>
  <c r="M34" i="1"/>
  <c r="M35" i="1"/>
  <c r="M36" i="1"/>
  <c r="M37" i="1"/>
  <c r="M38" i="1"/>
  <c r="M39" i="1"/>
  <c r="M40" i="1"/>
  <c r="M41" i="1"/>
  <c r="M42" i="1"/>
  <c r="M23" i="1"/>
  <c r="M16" i="1"/>
  <c r="M17" i="1"/>
  <c r="M18" i="1"/>
  <c r="M19" i="1"/>
  <c r="M20" i="1"/>
  <c r="M31" i="1"/>
  <c r="M29" i="1"/>
  <c r="M27" i="1"/>
  <c r="M25" i="1"/>
  <c r="M22" i="1"/>
  <c r="M15" i="1"/>
  <c r="M13" i="1"/>
  <c r="M6" i="1"/>
  <c r="M7" i="1"/>
  <c r="M8" i="1"/>
  <c r="M9" i="1"/>
  <c r="M10" i="1"/>
  <c r="M11" i="1"/>
  <c r="M5" i="1"/>
  <c r="I32" i="1"/>
  <c r="I33" i="1"/>
  <c r="I34" i="1"/>
  <c r="I35" i="1"/>
  <c r="I36" i="1"/>
  <c r="I37" i="1"/>
  <c r="I38" i="1"/>
  <c r="I39" i="1"/>
  <c r="I40" i="1"/>
  <c r="I41" i="1"/>
  <c r="I42" i="1"/>
  <c r="I31" i="1"/>
  <c r="I29" i="1"/>
  <c r="I27" i="1"/>
  <c r="I25" i="1"/>
  <c r="I23" i="1"/>
  <c r="I22" i="1"/>
  <c r="I16" i="1"/>
  <c r="I17" i="1"/>
  <c r="I18" i="1"/>
  <c r="I19" i="1"/>
  <c r="I20" i="1"/>
  <c r="I15" i="1"/>
  <c r="I13" i="1"/>
  <c r="I6" i="1"/>
  <c r="I7" i="1"/>
  <c r="I8" i="1"/>
  <c r="I9" i="1"/>
  <c r="I10" i="1"/>
  <c r="I11" i="1"/>
  <c r="I5" i="1"/>
  <c r="E32" i="1"/>
  <c r="E33" i="1"/>
  <c r="E34" i="1"/>
  <c r="E35" i="1"/>
  <c r="E36" i="1"/>
  <c r="E37" i="1"/>
  <c r="E38" i="1"/>
  <c r="E39" i="1"/>
  <c r="E40" i="1"/>
  <c r="E41" i="1"/>
  <c r="E42" i="1"/>
  <c r="E31" i="1"/>
  <c r="E29" i="1"/>
  <c r="E27" i="1"/>
  <c r="E25" i="1"/>
  <c r="E23" i="1"/>
  <c r="E22" i="1"/>
  <c r="E16" i="1"/>
  <c r="E17" i="1"/>
  <c r="E18" i="1"/>
  <c r="E19" i="1"/>
  <c r="E20" i="1"/>
  <c r="E15" i="1"/>
  <c r="E13" i="1"/>
  <c r="E6" i="1"/>
  <c r="E7" i="1"/>
  <c r="E8" i="1"/>
  <c r="E9" i="1"/>
  <c r="E10" i="1"/>
  <c r="E5" i="1"/>
  <c r="AX41" i="1" l="1"/>
  <c r="AX25" i="1"/>
  <c r="AX40" i="1"/>
  <c r="AX20" i="1"/>
  <c r="AX37" i="1"/>
  <c r="AX6" i="1"/>
  <c r="AX9" i="1"/>
  <c r="AX19" i="1"/>
  <c r="AX35" i="1"/>
  <c r="AX8" i="1"/>
  <c r="AX18" i="1"/>
  <c r="AX34" i="1"/>
  <c r="AX7" i="1"/>
  <c r="AX17" i="1"/>
  <c r="AX33" i="1"/>
  <c r="AX16" i="1"/>
  <c r="AX32" i="1"/>
  <c r="AX10" i="1"/>
  <c r="AX23" i="1"/>
  <c r="AX15" i="1"/>
  <c r="AX36" i="1"/>
  <c r="AX22" i="1"/>
  <c r="AX42" i="1"/>
  <c r="AX11" i="1"/>
  <c r="AX27" i="1"/>
  <c r="AX39" i="1"/>
  <c r="AX13" i="1"/>
  <c r="AX31" i="1"/>
  <c r="AX5" i="1"/>
  <c r="AX29" i="1"/>
  <c r="AX38" i="1"/>
  <c r="AX43" i="1" l="1"/>
</calcChain>
</file>

<file path=xl/sharedStrings.xml><?xml version="1.0" encoding="utf-8"?>
<sst xmlns="http://schemas.openxmlformats.org/spreadsheetml/2006/main" count="455" uniqueCount="82">
  <si>
    <r>
      <rPr>
        <b/>
        <sz val="8.5"/>
        <rFont val="Calibri"/>
        <family val="2"/>
      </rPr>
      <t xml:space="preserve">PREDRAČUN SKLOP 1
</t>
    </r>
    <r>
      <rPr>
        <b/>
        <sz val="4.5"/>
        <rFont val="Calibri"/>
        <family val="2"/>
      </rPr>
      <t>LOKACIJE</t>
    </r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</si>
  <si>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</si>
  <si>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</si>
  <si>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</si>
  <si>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</si>
  <si>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</si>
  <si>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</si>
  <si>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r>
      <rPr>
        <b/>
        <sz val="4.5"/>
        <rFont val="Calibri"/>
        <family val="2"/>
      </rPr>
      <t>Kompleks MORS Ljubljana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</si>
  <si>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</si>
  <si>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Smelt I, Vojkova 61 (10502)</t>
    </r>
  </si>
  <si>
    <r>
      <rPr>
        <sz val="4.5"/>
        <rFont val="Calibri"/>
        <family val="2"/>
      </rPr>
      <t>Smelt II, Vojkova 59 (10503)</t>
    </r>
  </si>
  <si>
    <r>
      <rPr>
        <sz val="4.5"/>
        <rFont val="Calibri"/>
        <family val="2"/>
      </rPr>
      <t>Gimnazija, Vojkova 55a (10504)</t>
    </r>
  </si>
  <si>
    <r>
      <rPr>
        <sz val="4.5"/>
        <rFont val="Calibri"/>
        <family val="2"/>
      </rPr>
      <t>Internat, Dimičeva 15 (10505)</t>
    </r>
  </si>
  <si>
    <r>
      <rPr>
        <sz val="4.5"/>
        <rFont val="Calibri"/>
        <family val="2"/>
      </rPr>
      <t>Objekt Kranjčeva, Kranjčeva 1 (10430)</t>
    </r>
  </si>
  <si>
    <r>
      <rPr>
        <b/>
        <sz val="4.5"/>
        <rFont val="Calibri"/>
        <family val="2"/>
      </rPr>
      <t>UO LJUBLJANA</t>
    </r>
  </si>
  <si>
    <r>
      <rPr>
        <sz val="4.5"/>
        <rFont val="Calibri"/>
        <family val="2"/>
      </rPr>
      <t>pisarna Trbovlje, Obrtniška c. 12, Trbovlje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</si>
  <si>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</si>
  <si>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izpostava Trbovlje, Ulica 1. junija 19, Trbovlje</t>
    </r>
  </si>
  <si>
    <r>
      <rPr>
        <sz val="4.5"/>
        <rFont val="Calibri"/>
        <family val="2"/>
      </rPr>
      <t>Hangarji Dovjež, Ljubljana</t>
    </r>
  </si>
  <si>
    <r>
      <rPr>
        <sz val="4.5"/>
        <rFont val="Calibri"/>
        <family val="2"/>
      </rPr>
      <t>Logistični center ZIR Trbovlje, Obrtniška c. 12</t>
    </r>
  </si>
  <si>
    <r>
      <rPr>
        <sz val="4.5"/>
        <rFont val="Calibri"/>
        <family val="2"/>
      </rPr>
      <t>ICZR Ig, Zabrv 12, Ig</t>
    </r>
  </si>
  <si>
    <r>
      <rPr>
        <sz val="4.5"/>
        <rFont val="Calibri"/>
        <family val="2"/>
      </rPr>
      <t>ICZR - enota Logatec, Blekova vas 60, Logatec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</si>
  <si>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</si>
  <si>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Trbovlje, Obrtniška c. 12, Trbovlje</t>
    </r>
  </si>
  <si>
    <r>
      <rPr>
        <sz val="4.5"/>
        <rFont val="Calibri"/>
        <family val="2"/>
      </rPr>
      <t>izpostava Ljubljana, Prule 27, Ljubljana</t>
    </r>
  </si>
  <si>
    <r>
      <rPr>
        <b/>
        <sz val="4.5"/>
        <rFont val="Calibri"/>
        <family val="2"/>
      </rPr>
      <t>DLO - objekti na Vrhniki</t>
    </r>
  </si>
  <si>
    <r>
      <rPr>
        <sz val="4.5"/>
        <rFont val="Calibri"/>
        <family val="2"/>
      </rPr>
      <t>Trojica, skladišča, Vrhnika</t>
    </r>
  </si>
  <si>
    <r>
      <rPr>
        <sz val="4.5"/>
        <rFont val="Calibri"/>
        <family val="2"/>
      </rPr>
      <t>TK objekt Janče, Janče, Ljubljana</t>
    </r>
  </si>
  <si>
    <r>
      <rPr>
        <b/>
        <sz val="4.5"/>
        <rFont val="Calibri"/>
        <family val="2"/>
      </rPr>
      <t>DOZ</t>
    </r>
  </si>
  <si>
    <r>
      <rPr>
        <sz val="4.5"/>
        <rFont val="Calibri"/>
        <family val="2"/>
      </rPr>
      <t>skladišča Roje, Ljubljana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</si>
  <si>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</si>
  <si>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Vojašnica Edvarda Peperka, Leskoškova 7, Ljubljana</t>
    </r>
  </si>
  <si>
    <r>
      <rPr>
        <sz val="4.5"/>
        <rFont val="Calibri"/>
        <family val="2"/>
      </rPr>
      <t>TKO Krim, Strahomer 60, Ig</t>
    </r>
  </si>
  <si>
    <r>
      <rPr>
        <sz val="4.5"/>
        <rFont val="Calibri"/>
        <family val="2"/>
      </rPr>
      <t>TS Borovnica</t>
    </r>
  </si>
  <si>
    <r>
      <rPr>
        <sz val="4.5"/>
        <rFont val="Calibri"/>
        <family val="2"/>
      </rPr>
      <t>Grmez, Lavrica</t>
    </r>
  </si>
  <si>
    <r>
      <rPr>
        <sz val="4.5"/>
        <rFont val="Calibri"/>
        <family val="2"/>
      </rPr>
      <t>kompleks Kamna Gorica, Grosuplje</t>
    </r>
  </si>
  <si>
    <r>
      <rPr>
        <sz val="4.5"/>
        <rFont val="Calibri"/>
        <family val="2"/>
      </rPr>
      <t>ZOC Vrhnika</t>
    </r>
  </si>
  <si>
    <r>
      <rPr>
        <sz val="4.5"/>
        <rFont val="Calibri"/>
        <family val="2"/>
      </rPr>
      <t>Vojašnica Ivana Cankarja, Raskovec 50, Vrhnika</t>
    </r>
  </si>
  <si>
    <r>
      <rPr>
        <sz val="4.5"/>
        <rFont val="Calibri"/>
        <family val="2"/>
      </rPr>
      <t>skladišče Roje, Ljubljana</t>
    </r>
  </si>
  <si>
    <r>
      <rPr>
        <sz val="4.5"/>
        <rFont val="Calibri"/>
        <family val="2"/>
      </rPr>
      <t>Vojašnica STO, Šentvid, Ljubljana</t>
    </r>
  </si>
  <si>
    <r>
      <rPr>
        <sz val="4.5"/>
        <rFont val="Calibri"/>
        <family val="2"/>
      </rPr>
      <t>VZE, Štula 23a, Ljubljana</t>
    </r>
  </si>
  <si>
    <r>
      <rPr>
        <sz val="4.5"/>
        <rFont val="Calibri"/>
        <family val="2"/>
      </rPr>
      <t>delaboračnica Borovnica</t>
    </r>
  </si>
  <si>
    <r>
      <rPr>
        <sz val="4.5"/>
        <rFont val="Calibri"/>
        <family val="2"/>
      </rPr>
      <t>RP Ljubljanski vrh, Vrhnika</t>
    </r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</si>
  <si>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</si>
  <si>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</si>
  <si>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</si>
  <si>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</si>
  <si>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KAKOVOSTI ELEKTRIČNE ENERGIJE</t>
  </si>
  <si>
    <t>Enota mere</t>
  </si>
  <si>
    <t>Število električnih razdelilnikov
(do 20 tokokrogov)</t>
  </si>
  <si>
    <t>Število električnih razdelilnikov
(51 in več tokokrogov)</t>
  </si>
  <si>
    <t>Kategorija meritve (delitev po točkah iz tehnične smernice)</t>
  </si>
  <si>
    <t>Cena na enoto (točka 3) v EUR brez DDV</t>
  </si>
  <si>
    <t>Cena na enoto (točka 2) v EUR brez DDV</t>
  </si>
  <si>
    <t>Cena na enoto (točka 1) v EUR brez DDV</t>
  </si>
  <si>
    <t>PRENOS POTENCIALOV - MERITVE NAPETOSTI KORAKA IN DOTIKA</t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</si>
  <si>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</si>
  <si>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</si>
  <si>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rFont val="Calibri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</si>
  <si>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</rPr>
      <t xml:space="preserve"> / meritev</t>
    </r>
  </si>
  <si>
    <t>Predvidena količina</t>
  </si>
  <si>
    <t>Skupaj v EUR brez DDV (Predvidena količina x cena na enoto)</t>
  </si>
  <si>
    <t>SKUPAJ SKLOP 1 v EUR brez DDV:</t>
  </si>
  <si>
    <t>SKUPAJ PO LOKACIJI
v EUR brez DDV</t>
  </si>
  <si>
    <t>Število shem</t>
  </si>
  <si>
    <t>Upravna zgradba, Vojkova 55 (10500)</t>
  </si>
  <si>
    <t>Državni logistični center, Roje, Ljubljana</t>
  </si>
  <si>
    <t>Triglav, Vojkova 55 (10501)</t>
  </si>
  <si>
    <t>Število električnih razdelilnikov
(21 do 50 tokokrogov)</t>
  </si>
  <si>
    <t>PREVERJANJE NIZKONAPETOSTNIH ELEKTRIČNIH INŠTALACIJ</t>
  </si>
  <si>
    <t>GŠSV - TK objekti</t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</si>
  <si>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</si>
  <si>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</si>
  <si>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</si>
  <si>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</si>
  <si>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h</t>
  </si>
  <si>
    <t>Delovna ura</t>
  </si>
  <si>
    <t>PREGLED IN PONOVNA IZVEDBA MERITEV PO ODPRAVI
POMANJKLJIVOSTI</t>
  </si>
  <si>
    <t>PREGLEDI PO ODPRAVI
POMANJKLJIVOSTI BREZ IZVAJANJA MERITEV</t>
  </si>
  <si>
    <t>MERITVE UPORNOSTI PREVODNIH (DISIPATIVNIH) TAL</t>
  </si>
  <si>
    <t>kos</t>
  </si>
  <si>
    <t>Število merilnih mest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</si>
</sst>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Times New Roman"/>
      <charset val="204"/>
    </font>
    <font>
      <b/>
      <sz val="4.5"/>
      <name val="Calibri"/>
    </font>
    <font>
      <sz val="4"/>
      <name val="Calibri"/>
    </font>
    <font>
      <sz val="4.5"/>
      <name val="Calibri"/>
    </font>
    <font>
      <sz val="4.5"/>
      <color rgb="FF000000"/>
      <name val="Calibri"/>
      <family val="2"/>
    </font>
    <font>
      <b/>
      <sz val="4"/>
      <name val="Arial"/>
    </font>
    <font>
      <sz val="4"/>
      <name val="Arial"/>
    </font>
    <font>
      <b/>
      <sz val="8.5"/>
      <name val="Calibri"/>
      <family val="2"/>
    </font>
    <font>
      <b/>
      <sz val="4.5"/>
      <name val="Calibri"/>
      <family val="2"/>
    </font>
    <font>
      <sz val="4"/>
      <name val="Calibri"/>
      <family val="2"/>
    </font>
    <font>
      <sz val="4.5"/>
      <name val="Calibri"/>
      <family val="2"/>
    </font>
    <font>
      <sz val="6"/>
      <name val="Calibri"/>
      <family val="2"/>
    </font>
    <font>
      <sz val="4"/>
      <name val="Arial"/>
      <family val="2"/>
    </font>
    <font>
      <b/>
      <sz val="4"/>
      <name val="Arial"/>
      <family val="2"/>
    </font>
    <font>
      <sz val="4"/>
      <color rgb="FF000000"/>
      <name val="Times New Roman"/>
      <family val="1"/>
      <charset val="238"/>
    </font>
    <font>
      <sz val="4.5"/>
      <name val="Calibri"/>
      <family val="2"/>
      <charset val="238"/>
    </font>
    <font>
      <b/>
      <sz val="4.5"/>
      <name val="Calibri"/>
      <family val="2"/>
      <charset val="238"/>
    </font>
    <font>
      <sz val="4"/>
      <color rgb="FF000000"/>
      <name val="Calibri"/>
      <family val="2"/>
      <charset val="238"/>
      <scheme val="minor"/>
    </font>
    <font>
      <b/>
      <sz val="4.5"/>
      <color rgb="FF000000"/>
      <name val="Calibri"/>
      <family val="2"/>
      <charset val="238"/>
      <scheme val="minor"/>
    </font>
    <font>
      <sz val="8"/>
      <name val="Times New Roman"/>
      <family val="1"/>
      <charset val="238"/>
    </font>
    <font>
      <sz val="4.5"/>
      <color rgb="FF000000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5"/>
      <color rgb="FF000000"/>
      <name val="Times New Roman"/>
      <family val="1"/>
      <charset val="238"/>
    </font>
    <font>
      <sz val="5"/>
      <name val="Calibri"/>
      <family val="2"/>
      <charset val="238"/>
    </font>
    <font>
      <sz val="5"/>
      <color rgb="FF000000"/>
      <name val="Calibri"/>
      <family val="2"/>
      <charset val="238"/>
      <scheme val="minor"/>
    </font>
    <font>
      <b/>
      <sz val="5"/>
      <name val="Calibri"/>
      <family val="2"/>
      <charset val="238"/>
    </font>
    <font>
      <b/>
      <sz val="5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textRotation="90" wrapText="1"/>
    </xf>
    <xf numFmtId="0" fontId="2" fillId="0" borderId="1" xfId="0" applyFont="1" applyFill="1" applyBorder="1" applyAlignment="1" applyProtection="1">
      <alignment horizontal="center" vertical="center" textRotation="90" wrapText="1"/>
    </xf>
    <xf numFmtId="0" fontId="9" fillId="0" borderId="1" xfId="0" applyFont="1" applyFill="1" applyBorder="1" applyAlignment="1" applyProtection="1">
      <alignment horizontal="center" vertical="center" textRotation="90" wrapText="1"/>
    </xf>
    <xf numFmtId="0" fontId="14" fillId="0" borderId="1" xfId="0" applyFont="1" applyFill="1" applyBorder="1" applyAlignment="1" applyProtection="1">
      <alignment horizontal="left" vertical="center" textRotation="90" wrapText="1"/>
    </xf>
    <xf numFmtId="0" fontId="17" fillId="0" borderId="1" xfId="0" applyFont="1" applyFill="1" applyBorder="1" applyAlignment="1" applyProtection="1">
      <alignment horizontal="center" vertical="center" textRotation="90" wrapText="1"/>
    </xf>
    <xf numFmtId="0" fontId="9" fillId="0" borderId="1" xfId="0" applyFont="1" applyFill="1" applyBorder="1" applyAlignment="1" applyProtection="1">
      <alignment horizontal="left" textRotation="90" wrapText="1"/>
    </xf>
    <xf numFmtId="0" fontId="0" fillId="0" borderId="0" xfId="0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2" borderId="1" xfId="0" applyFill="1" applyBorder="1" applyAlignment="1" applyProtection="1">
      <alignment horizontal="left" wrapText="1"/>
    </xf>
    <xf numFmtId="0" fontId="0" fillId="2" borderId="3" xfId="0" applyFill="1" applyBorder="1" applyAlignment="1" applyProtection="1">
      <alignment horizontal="left" wrapText="1"/>
    </xf>
    <xf numFmtId="0" fontId="0" fillId="2" borderId="4" xfId="0" applyFill="1" applyBorder="1" applyAlignment="1" applyProtection="1">
      <alignment horizontal="left" wrapText="1"/>
    </xf>
    <xf numFmtId="0" fontId="0" fillId="0" borderId="0" xfId="0" applyFill="1" applyBorder="1" applyAlignment="1" applyProtection="1">
      <alignment horizontal="left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1" fontId="4" fillId="0" borderId="1" xfId="0" applyNumberFormat="1" applyFont="1" applyFill="1" applyBorder="1" applyAlignment="1" applyProtection="1">
      <alignment horizontal="center" vertical="top" shrinkToFit="1"/>
    </xf>
    <xf numFmtId="2" fontId="16" fillId="0" borderId="1" xfId="0" applyNumberFormat="1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2" fontId="15" fillId="0" borderId="1" xfId="0" applyNumberFormat="1" applyFont="1" applyFill="1" applyBorder="1" applyAlignment="1" applyProtection="1">
      <alignment horizontal="center" vertical="top" wrapText="1"/>
    </xf>
    <xf numFmtId="2" fontId="16" fillId="0" borderId="3" xfId="0" applyNumberFormat="1" applyFont="1" applyFill="1" applyBorder="1" applyAlignment="1" applyProtection="1">
      <alignment horizontal="center" vertical="top" wrapText="1"/>
    </xf>
    <xf numFmtId="2" fontId="16" fillId="3" borderId="6" xfId="0" applyNumberFormat="1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0" fillId="2" borderId="1" xfId="0" applyFill="1" applyBorder="1" applyAlignment="1" applyProtection="1">
      <alignment horizontal="center" wrapText="1"/>
    </xf>
    <xf numFmtId="0" fontId="21" fillId="2" borderId="1" xfId="0" applyFont="1" applyFill="1" applyBorder="1" applyAlignment="1" applyProtection="1">
      <alignment horizontal="center" wrapText="1"/>
    </xf>
    <xf numFmtId="0" fontId="21" fillId="2" borderId="3" xfId="0" applyFont="1" applyFill="1" applyBorder="1" applyAlignment="1" applyProtection="1">
      <alignment horizontal="center" wrapText="1"/>
    </xf>
    <xf numFmtId="0" fontId="21" fillId="2" borderId="5" xfId="0" applyFont="1" applyFill="1" applyBorder="1" applyAlignment="1" applyProtection="1">
      <alignment horizontal="left" wrapText="1"/>
    </xf>
    <xf numFmtId="2" fontId="16" fillId="2" borderId="4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vertical="top" wrapText="1"/>
    </xf>
    <xf numFmtId="0" fontId="20" fillId="0" borderId="0" xfId="0" applyFont="1" applyFill="1" applyBorder="1" applyAlignment="1" applyProtection="1">
      <alignment vertical="top"/>
    </xf>
    <xf numFmtId="0" fontId="0" fillId="2" borderId="1" xfId="0" applyFill="1" applyBorder="1" applyAlignment="1" applyProtection="1">
      <alignment horizontal="left" wrapText="1"/>
      <protection locked="0"/>
    </xf>
    <xf numFmtId="0" fontId="16" fillId="2" borderId="3" xfId="0" applyFont="1" applyFill="1" applyBorder="1" applyAlignment="1" applyProtection="1">
      <alignment horizontal="center" vertical="top" wrapText="1"/>
    </xf>
    <xf numFmtId="0" fontId="16" fillId="2" borderId="7" xfId="0" applyFont="1" applyFill="1" applyBorder="1" applyAlignment="1" applyProtection="1">
      <alignment horizontal="center" vertical="top" wrapText="1"/>
    </xf>
    <xf numFmtId="0" fontId="16" fillId="2" borderId="8" xfId="0" applyFont="1" applyFill="1" applyBorder="1" applyAlignment="1" applyProtection="1">
      <alignment horizontal="center" vertical="top" wrapText="1"/>
    </xf>
    <xf numFmtId="0" fontId="8" fillId="0" borderId="3" xfId="0" applyFont="1" applyFill="1" applyBorder="1" applyAlignment="1" applyProtection="1">
      <alignment horizontal="center"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0" fillId="2" borderId="3" xfId="0" applyFill="1" applyBorder="1" applyAlignment="1" applyProtection="1">
      <alignment horizontal="center" vertical="top" wrapText="1"/>
    </xf>
    <xf numFmtId="0" fontId="0" fillId="2" borderId="7" xfId="0" applyFill="1" applyBorder="1" applyAlignment="1" applyProtection="1">
      <alignment horizontal="center" vertical="top" wrapText="1"/>
    </xf>
    <xf numFmtId="0" fontId="0" fillId="2" borderId="8" xfId="0" applyFill="1" applyBorder="1" applyAlignment="1" applyProtection="1">
      <alignment horizontal="center" vertical="top" wrapText="1"/>
    </xf>
    <xf numFmtId="0" fontId="18" fillId="2" borderId="3" xfId="0" applyFont="1" applyFill="1" applyBorder="1" applyAlignment="1" applyProtection="1">
      <alignment horizontal="center" vertical="top" wrapText="1"/>
    </xf>
    <xf numFmtId="0" fontId="18" fillId="2" borderId="7" xfId="0" applyFont="1" applyFill="1" applyBorder="1" applyAlignment="1" applyProtection="1">
      <alignment horizontal="center" vertical="top" wrapText="1"/>
    </xf>
    <xf numFmtId="0" fontId="18" fillId="2" borderId="8" xfId="0" applyFont="1" applyFill="1" applyBorder="1" applyAlignment="1" applyProtection="1">
      <alignment horizontal="center" vertical="top" wrapText="1"/>
    </xf>
    <xf numFmtId="0" fontId="8" fillId="2" borderId="3" xfId="0" applyFont="1" applyFill="1" applyBorder="1" applyAlignment="1" applyProtection="1">
      <alignment horizontal="center" vertical="top" wrapText="1"/>
    </xf>
    <xf numFmtId="0" fontId="20" fillId="0" borderId="0" xfId="0" applyFont="1" applyFill="1" applyBorder="1" applyAlignment="1" applyProtection="1">
      <alignment horizontal="left" vertical="top"/>
    </xf>
    <xf numFmtId="0" fontId="11" fillId="0" borderId="12" xfId="0" applyFont="1" applyFill="1" applyBorder="1" applyAlignment="1" applyProtection="1">
      <alignment horizontal="right" vertical="top" wrapText="1"/>
    </xf>
    <xf numFmtId="0" fontId="11" fillId="0" borderId="13" xfId="0" applyFont="1" applyFill="1" applyBorder="1" applyAlignment="1" applyProtection="1">
      <alignment horizontal="right" vertical="top" wrapText="1"/>
    </xf>
    <xf numFmtId="0" fontId="0" fillId="0" borderId="2" xfId="0" applyFill="1" applyBorder="1" applyAlignment="1" applyProtection="1">
      <alignment horizontal="center" vertical="top" wrapText="1"/>
    </xf>
    <xf numFmtId="0" fontId="0" fillId="0" borderId="9" xfId="0" applyFill="1" applyBorder="1" applyAlignment="1" applyProtection="1">
      <alignment horizontal="center" vertical="top" wrapText="1"/>
    </xf>
    <xf numFmtId="0" fontId="0" fillId="0" borderId="11" xfId="0" applyFill="1" applyBorder="1" applyAlignment="1" applyProtection="1">
      <alignment horizontal="center" vertical="top" wrapText="1"/>
    </xf>
    <xf numFmtId="0" fontId="1" fillId="2" borderId="7" xfId="0" applyFont="1" applyFill="1" applyBorder="1" applyAlignment="1" applyProtection="1">
      <alignment horizontal="center" vertical="top" wrapText="1"/>
    </xf>
    <xf numFmtId="0" fontId="1" fillId="2" borderId="8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 applyProtection="1">
      <alignment horizontal="left" textRotation="90" wrapText="1"/>
    </xf>
    <xf numFmtId="0" fontId="8" fillId="2" borderId="9" xfId="0" applyFont="1" applyFill="1" applyBorder="1" applyAlignment="1" applyProtection="1">
      <alignment horizontal="left" textRotation="90" wrapText="1"/>
    </xf>
    <xf numFmtId="0" fontId="8" fillId="2" borderId="10" xfId="0" applyFont="1" applyFill="1" applyBorder="1" applyAlignment="1" applyProtection="1">
      <alignment horizontal="left" textRotation="90" wrapText="1"/>
    </xf>
    <xf numFmtId="0" fontId="0" fillId="0" borderId="7" xfId="0" applyFill="1" applyBorder="1" applyAlignment="1" applyProtection="1">
      <alignment horizontal="center" vertical="top" wrapText="1"/>
    </xf>
    <xf numFmtId="0" fontId="0" fillId="0" borderId="8" xfId="0" applyFill="1" applyBorder="1" applyAlignment="1" applyProtection="1">
      <alignment horizontal="center" vertical="top" wrapText="1"/>
    </xf>
    <xf numFmtId="0" fontId="18" fillId="0" borderId="3" xfId="0" applyFont="1" applyFill="1" applyBorder="1" applyAlignment="1" applyProtection="1">
      <alignment horizontal="center" vertical="top" wrapText="1"/>
    </xf>
    <xf numFmtId="0" fontId="18" fillId="0" borderId="7" xfId="0" applyFont="1" applyFill="1" applyBorder="1" applyAlignment="1" applyProtection="1">
      <alignment horizontal="center" vertical="top" wrapText="1"/>
    </xf>
    <xf numFmtId="0" fontId="18" fillId="0" borderId="8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2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2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48"/>
  <sheetViews>
    <sheetView tabSelected="1" topLeftCell="AO1" zoomScale="190" zoomScaleNormal="190" workbookViewId="0">
      <selection activeCell="R6" sqref="R6"/>
    </sheetView>
  </sheetViews>
  <sheetFormatPr defaultRowHeight="12.75" x14ac:dyDescent="0.2"/>
  <cols>
    <col min="1" max="1" width="30.1640625" style="2" customWidth="1"/>
    <col min="2" max="2" width="3.6640625" style="2" customWidth="1"/>
    <col min="3" max="3" width="5.83203125" style="2" customWidth="1"/>
    <col min="4" max="4" width="4.6640625" style="2" customWidth="1"/>
    <col min="5" max="5" width="8" style="2" customWidth="1"/>
    <col min="6" max="6" width="3.83203125" style="2" customWidth="1"/>
    <col min="7" max="7" width="5.83203125" style="2" customWidth="1"/>
    <col min="8" max="8" width="4.6640625" style="2" customWidth="1"/>
    <col min="9" max="9" width="7.6640625" style="2" customWidth="1"/>
    <col min="10" max="10" width="3" style="2" customWidth="1"/>
    <col min="11" max="11" width="5.83203125" style="2" customWidth="1"/>
    <col min="12" max="12" width="4.6640625" style="2" customWidth="1"/>
    <col min="13" max="13" width="9" style="2" customWidth="1"/>
    <col min="14" max="14" width="3.6640625" style="2" customWidth="1"/>
    <col min="15" max="16" width="5.83203125" style="2" customWidth="1"/>
    <col min="17" max="17" width="7.5" style="2" customWidth="1"/>
    <col min="18" max="18" width="5.83203125" style="2" customWidth="1"/>
    <col min="19" max="19" width="8.6640625" style="2" customWidth="1"/>
    <col min="20" max="20" width="5.83203125" style="2" customWidth="1"/>
    <col min="21" max="21" width="8" style="2" customWidth="1"/>
    <col min="22" max="22" width="3.5" style="2" customWidth="1"/>
    <col min="23" max="23" width="8.6640625" style="2" customWidth="1"/>
    <col min="24" max="24" width="6.5" style="2" customWidth="1"/>
    <col min="25" max="25" width="8.33203125" style="2" customWidth="1"/>
    <col min="26" max="26" width="3" style="2" customWidth="1"/>
    <col min="27" max="27" width="8.5" style="2" customWidth="1"/>
    <col min="28" max="28" width="6.5" style="2" customWidth="1"/>
    <col min="29" max="29" width="8.5" style="2" customWidth="1"/>
    <col min="30" max="30" width="2.83203125" style="2" customWidth="1"/>
    <col min="31" max="31" width="7.33203125" style="2" customWidth="1"/>
    <col min="32" max="32" width="8" style="2" customWidth="1"/>
    <col min="33" max="33" width="8.33203125" style="2" customWidth="1"/>
    <col min="34" max="34" width="3" style="2" customWidth="1"/>
    <col min="35" max="35" width="4.6640625" style="2" customWidth="1"/>
    <col min="36" max="36" width="5.83203125" style="2" customWidth="1"/>
    <col min="37" max="37" width="8" style="2" customWidth="1"/>
    <col min="38" max="38" width="5.33203125" style="2" customWidth="1"/>
    <col min="39" max="39" width="4.1640625" style="2" customWidth="1"/>
    <col min="40" max="40" width="6.1640625" style="2" customWidth="1"/>
    <col min="41" max="41" width="6.5" style="2" customWidth="1"/>
    <col min="42" max="42" width="5.33203125" style="2" customWidth="1"/>
    <col min="43" max="43" width="4.1640625" style="2" customWidth="1"/>
    <col min="44" max="44" width="6.1640625" style="2" customWidth="1"/>
    <col min="45" max="45" width="6.5" style="2" customWidth="1"/>
    <col min="46" max="46" width="3.33203125" style="2" customWidth="1"/>
    <col min="47" max="47" width="4.6640625" style="2" customWidth="1"/>
    <col min="48" max="48" width="7.33203125" style="2" customWidth="1"/>
    <col min="49" max="49" width="8" style="2" customWidth="1"/>
    <col min="50" max="50" width="9.83203125" style="2" customWidth="1"/>
    <col min="51" max="51" width="14" style="2" customWidth="1"/>
    <col min="52" max="16384" width="9.33203125" style="2"/>
  </cols>
  <sheetData>
    <row r="1" spans="1:51" ht="13.5" customHeight="1" x14ac:dyDescent="0.2">
      <c r="A1" s="52" t="s">
        <v>0</v>
      </c>
      <c r="B1" s="48" t="s">
        <v>69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  <c r="N1" s="34" t="s">
        <v>47</v>
      </c>
      <c r="O1" s="35"/>
      <c r="P1" s="35"/>
      <c r="Q1" s="35"/>
      <c r="R1" s="35"/>
      <c r="S1" s="35"/>
      <c r="T1" s="35"/>
      <c r="U1" s="36"/>
      <c r="V1" s="42" t="s">
        <v>1</v>
      </c>
      <c r="W1" s="43"/>
      <c r="X1" s="43"/>
      <c r="Y1" s="43"/>
      <c r="Z1" s="43"/>
      <c r="AA1" s="43"/>
      <c r="AB1" s="43"/>
      <c r="AC1" s="44"/>
      <c r="AD1" s="45" t="s">
        <v>55</v>
      </c>
      <c r="AE1" s="46"/>
      <c r="AF1" s="46"/>
      <c r="AG1" s="47"/>
      <c r="AH1" s="42" t="s">
        <v>2</v>
      </c>
      <c r="AI1" s="43"/>
      <c r="AJ1" s="43"/>
      <c r="AK1" s="44"/>
      <c r="AL1" s="48" t="s">
        <v>79</v>
      </c>
      <c r="AM1" s="43"/>
      <c r="AN1" s="43"/>
      <c r="AO1" s="44"/>
      <c r="AP1" s="48" t="s">
        <v>78</v>
      </c>
      <c r="AQ1" s="43"/>
      <c r="AR1" s="43"/>
      <c r="AS1" s="44"/>
      <c r="AT1" s="48" t="s">
        <v>77</v>
      </c>
      <c r="AU1" s="43"/>
      <c r="AV1" s="43"/>
      <c r="AW1" s="44"/>
      <c r="AX1" s="57" t="s">
        <v>63</v>
      </c>
      <c r="AY1" s="1"/>
    </row>
    <row r="2" spans="1:51" ht="13.5" customHeight="1" x14ac:dyDescent="0.2">
      <c r="A2" s="53"/>
      <c r="B2" s="37" t="s">
        <v>49</v>
      </c>
      <c r="C2" s="38"/>
      <c r="D2" s="38"/>
      <c r="E2" s="39"/>
      <c r="F2" s="37" t="s">
        <v>68</v>
      </c>
      <c r="G2" s="60"/>
      <c r="H2" s="60"/>
      <c r="I2" s="61"/>
      <c r="J2" s="37" t="s">
        <v>50</v>
      </c>
      <c r="K2" s="38"/>
      <c r="L2" s="38"/>
      <c r="M2" s="39"/>
      <c r="N2" s="62" t="s">
        <v>51</v>
      </c>
      <c r="O2" s="63"/>
      <c r="P2" s="63"/>
      <c r="Q2" s="63"/>
      <c r="R2" s="63"/>
      <c r="S2" s="63"/>
      <c r="T2" s="63"/>
      <c r="U2" s="64"/>
      <c r="V2" s="37" t="s">
        <v>71</v>
      </c>
      <c r="W2" s="38"/>
      <c r="X2" s="38"/>
      <c r="Y2" s="39"/>
      <c r="Z2" s="37" t="s">
        <v>57</v>
      </c>
      <c r="AA2" s="38"/>
      <c r="AB2" s="38"/>
      <c r="AC2" s="39"/>
      <c r="AD2" s="37" t="s">
        <v>58</v>
      </c>
      <c r="AE2" s="38"/>
      <c r="AF2" s="38"/>
      <c r="AG2" s="39"/>
      <c r="AH2" s="37" t="s">
        <v>64</v>
      </c>
      <c r="AI2" s="38"/>
      <c r="AJ2" s="38"/>
      <c r="AK2" s="39"/>
      <c r="AL2" s="37" t="s">
        <v>81</v>
      </c>
      <c r="AM2" s="38"/>
      <c r="AN2" s="38"/>
      <c r="AO2" s="39"/>
      <c r="AP2" s="37" t="s">
        <v>76</v>
      </c>
      <c r="AQ2" s="38"/>
      <c r="AR2" s="38"/>
      <c r="AS2" s="39"/>
      <c r="AT2" s="37" t="s">
        <v>59</v>
      </c>
      <c r="AU2" s="38"/>
      <c r="AV2" s="38"/>
      <c r="AW2" s="39"/>
      <c r="AX2" s="58"/>
      <c r="AY2" s="1"/>
    </row>
    <row r="3" spans="1:51" ht="30.95" customHeight="1" thickBot="1" x14ac:dyDescent="0.25">
      <c r="A3" s="54"/>
      <c r="B3" s="3" t="s">
        <v>3</v>
      </c>
      <c r="C3" s="3" t="s">
        <v>4</v>
      </c>
      <c r="D3" s="3" t="s">
        <v>5</v>
      </c>
      <c r="E3" s="4" t="s">
        <v>6</v>
      </c>
      <c r="F3" s="3" t="s">
        <v>3</v>
      </c>
      <c r="G3" s="3" t="s">
        <v>4</v>
      </c>
      <c r="H3" s="3" t="s">
        <v>5</v>
      </c>
      <c r="I3" s="5" t="s">
        <v>61</v>
      </c>
      <c r="J3" s="3" t="s">
        <v>3</v>
      </c>
      <c r="K3" s="3" t="s">
        <v>4</v>
      </c>
      <c r="L3" s="3" t="s">
        <v>5</v>
      </c>
      <c r="M3" s="4" t="s">
        <v>6</v>
      </c>
      <c r="N3" s="6" t="s">
        <v>48</v>
      </c>
      <c r="O3" s="7" t="s">
        <v>72</v>
      </c>
      <c r="P3" s="8" t="s">
        <v>54</v>
      </c>
      <c r="Q3" s="7" t="s">
        <v>73</v>
      </c>
      <c r="R3" s="8" t="s">
        <v>53</v>
      </c>
      <c r="S3" s="7" t="s">
        <v>74</v>
      </c>
      <c r="T3" s="8" t="s">
        <v>52</v>
      </c>
      <c r="U3" s="4" t="s">
        <v>6</v>
      </c>
      <c r="V3" s="3" t="s">
        <v>3</v>
      </c>
      <c r="W3" s="3" t="s">
        <v>4</v>
      </c>
      <c r="X3" s="3" t="s">
        <v>5</v>
      </c>
      <c r="Y3" s="4" t="s">
        <v>6</v>
      </c>
      <c r="Z3" s="3" t="s">
        <v>3</v>
      </c>
      <c r="AA3" s="3" t="s">
        <v>4</v>
      </c>
      <c r="AB3" s="3" t="s">
        <v>5</v>
      </c>
      <c r="AC3" s="4" t="s">
        <v>6</v>
      </c>
      <c r="AD3" s="3" t="s">
        <v>3</v>
      </c>
      <c r="AE3" s="8" t="s">
        <v>60</v>
      </c>
      <c r="AF3" s="3" t="s">
        <v>5</v>
      </c>
      <c r="AG3" s="5" t="s">
        <v>61</v>
      </c>
      <c r="AH3" s="3" t="s">
        <v>3</v>
      </c>
      <c r="AI3" s="3" t="s">
        <v>4</v>
      </c>
      <c r="AJ3" s="3" t="s">
        <v>5</v>
      </c>
      <c r="AK3" s="4" t="s">
        <v>6</v>
      </c>
      <c r="AL3" s="3" t="s">
        <v>3</v>
      </c>
      <c r="AM3" s="3" t="s">
        <v>4</v>
      </c>
      <c r="AN3" s="3" t="s">
        <v>5</v>
      </c>
      <c r="AO3" s="4" t="s">
        <v>6</v>
      </c>
      <c r="AP3" s="3" t="s">
        <v>3</v>
      </c>
      <c r="AQ3" s="3" t="s">
        <v>4</v>
      </c>
      <c r="AR3" s="3" t="s">
        <v>5</v>
      </c>
      <c r="AS3" s="4" t="s">
        <v>6</v>
      </c>
      <c r="AT3" s="3" t="s">
        <v>3</v>
      </c>
      <c r="AU3" s="3" t="s">
        <v>4</v>
      </c>
      <c r="AV3" s="3" t="s">
        <v>5</v>
      </c>
      <c r="AW3" s="4" t="s">
        <v>6</v>
      </c>
      <c r="AX3" s="59"/>
      <c r="AY3" s="9"/>
    </row>
    <row r="4" spans="1:51" ht="6.95" customHeight="1" thickTop="1" thickBot="1" x14ac:dyDescent="0.25">
      <c r="A4" s="10" t="s">
        <v>7</v>
      </c>
      <c r="B4" s="11"/>
      <c r="C4" s="11"/>
      <c r="D4" s="33"/>
      <c r="E4" s="11"/>
      <c r="F4" s="11"/>
      <c r="G4" s="11"/>
      <c r="H4" s="33"/>
      <c r="I4" s="11"/>
      <c r="J4" s="11"/>
      <c r="K4" s="11"/>
      <c r="L4" s="33"/>
      <c r="M4" s="11"/>
      <c r="N4" s="11"/>
      <c r="O4" s="11"/>
      <c r="P4" s="33"/>
      <c r="Q4" s="11"/>
      <c r="R4" s="33"/>
      <c r="S4" s="11"/>
      <c r="T4" s="33"/>
      <c r="U4" s="11"/>
      <c r="V4" s="11"/>
      <c r="W4" s="11"/>
      <c r="X4" s="33"/>
      <c r="Y4" s="11"/>
      <c r="Z4" s="11"/>
      <c r="AA4" s="11"/>
      <c r="AB4" s="33"/>
      <c r="AC4" s="11"/>
      <c r="AD4" s="11"/>
      <c r="AE4" s="11"/>
      <c r="AF4" s="33"/>
      <c r="AG4" s="11"/>
      <c r="AH4" s="11"/>
      <c r="AI4" s="11"/>
      <c r="AJ4" s="33"/>
      <c r="AK4" s="11"/>
      <c r="AL4" s="11"/>
      <c r="AM4" s="11"/>
      <c r="AN4" s="33"/>
      <c r="AO4" s="11"/>
      <c r="AP4" s="11"/>
      <c r="AQ4" s="11"/>
      <c r="AR4" s="33"/>
      <c r="AS4" s="11"/>
      <c r="AT4" s="11"/>
      <c r="AU4" s="11"/>
      <c r="AV4" s="33"/>
      <c r="AW4" s="12"/>
      <c r="AX4" s="13"/>
      <c r="AY4" s="14"/>
    </row>
    <row r="5" spans="1:51" ht="6.75" customHeight="1" thickTop="1" x14ac:dyDescent="0.2">
      <c r="A5" s="15" t="s">
        <v>65</v>
      </c>
      <c r="B5" s="16" t="s">
        <v>8</v>
      </c>
      <c r="C5" s="17">
        <v>5</v>
      </c>
      <c r="D5" s="66"/>
      <c r="E5" s="18">
        <f>(C5*D5)</f>
        <v>0</v>
      </c>
      <c r="F5" s="16" t="s">
        <v>8</v>
      </c>
      <c r="G5" s="17">
        <v>10</v>
      </c>
      <c r="H5" s="66"/>
      <c r="I5" s="18">
        <f>(G5*H5)</f>
        <v>0</v>
      </c>
      <c r="J5" s="16" t="s">
        <v>8</v>
      </c>
      <c r="K5" s="17">
        <v>26</v>
      </c>
      <c r="L5" s="66"/>
      <c r="M5" s="18">
        <f t="shared" ref="M5:M20" si="0">(K5*L5)</f>
        <v>0</v>
      </c>
      <c r="N5" s="16" t="s">
        <v>8</v>
      </c>
      <c r="O5" s="19">
        <v>0</v>
      </c>
      <c r="P5" s="68"/>
      <c r="Q5" s="19">
        <v>1</v>
      </c>
      <c r="R5" s="68"/>
      <c r="S5" s="16">
        <v>1</v>
      </c>
      <c r="T5" s="68"/>
      <c r="U5" s="18">
        <f>(S5*T5)+(Q5*R5)+(O5*P5)</f>
        <v>0</v>
      </c>
      <c r="V5" s="16" t="s">
        <v>8</v>
      </c>
      <c r="W5" s="17">
        <v>28</v>
      </c>
      <c r="X5" s="66"/>
      <c r="Y5" s="18">
        <f t="shared" ref="Y5:Y20" si="1">(W5*X5)</f>
        <v>0</v>
      </c>
      <c r="Z5" s="16" t="s">
        <v>8</v>
      </c>
      <c r="AA5" s="17">
        <v>80</v>
      </c>
      <c r="AB5" s="66"/>
      <c r="AC5" s="18">
        <f t="shared" ref="AC5:AC42" si="2">(AA5*AB5)</f>
        <v>0</v>
      </c>
      <c r="AD5" s="16" t="s">
        <v>8</v>
      </c>
      <c r="AE5" s="16">
        <v>20</v>
      </c>
      <c r="AF5" s="68"/>
      <c r="AG5" s="18">
        <f t="shared" ref="AG5:AG42" si="3">(AE5*AF5)</f>
        <v>0</v>
      </c>
      <c r="AH5" s="16" t="s">
        <v>8</v>
      </c>
      <c r="AI5" s="17">
        <v>42</v>
      </c>
      <c r="AJ5" s="66"/>
      <c r="AK5" s="18">
        <f t="shared" ref="AK5:AK23" si="4">(AI5*AJ5)</f>
        <v>0</v>
      </c>
      <c r="AL5" s="20" t="s">
        <v>80</v>
      </c>
      <c r="AM5" s="17">
        <v>0</v>
      </c>
      <c r="AN5" s="70"/>
      <c r="AO5" s="18">
        <f>AM5*AN5</f>
        <v>0</v>
      </c>
      <c r="AP5" s="20" t="s">
        <v>75</v>
      </c>
      <c r="AQ5" s="17">
        <v>8</v>
      </c>
      <c r="AR5" s="70"/>
      <c r="AS5" s="18">
        <f>AQ5*AR5</f>
        <v>0</v>
      </c>
      <c r="AT5" s="16" t="s">
        <v>8</v>
      </c>
      <c r="AU5" s="17">
        <v>122</v>
      </c>
      <c r="AV5" s="66"/>
      <c r="AW5" s="21">
        <f t="shared" ref="AW5:AW20" si="5">(AU5*AV5)</f>
        <v>0</v>
      </c>
      <c r="AX5" s="22">
        <f>SUM(AW5,AK5,AG5,AC5,Y5,U5,M5,I5,E5,AS5)</f>
        <v>0</v>
      </c>
      <c r="AY5" s="14"/>
    </row>
    <row r="6" spans="1:51" ht="6.75" customHeight="1" x14ac:dyDescent="0.2">
      <c r="A6" s="15" t="s">
        <v>67</v>
      </c>
      <c r="B6" s="16" t="s">
        <v>8</v>
      </c>
      <c r="C6" s="17">
        <v>8</v>
      </c>
      <c r="D6" s="66"/>
      <c r="E6" s="18">
        <f t="shared" ref="E6:E42" si="6">(C6*D6)</f>
        <v>0</v>
      </c>
      <c r="F6" s="16" t="s">
        <v>8</v>
      </c>
      <c r="G6" s="17">
        <v>15</v>
      </c>
      <c r="H6" s="66"/>
      <c r="I6" s="18">
        <f t="shared" ref="I6:I42" si="7">(G6*H6)</f>
        <v>0</v>
      </c>
      <c r="J6" s="16" t="s">
        <v>8</v>
      </c>
      <c r="K6" s="17">
        <v>3</v>
      </c>
      <c r="L6" s="66"/>
      <c r="M6" s="18">
        <f t="shared" si="0"/>
        <v>0</v>
      </c>
      <c r="N6" s="16" t="s">
        <v>8</v>
      </c>
      <c r="O6" s="19">
        <v>0</v>
      </c>
      <c r="P6" s="68"/>
      <c r="Q6" s="19">
        <v>1</v>
      </c>
      <c r="R6" s="68"/>
      <c r="S6" s="16">
        <v>1</v>
      </c>
      <c r="T6" s="68"/>
      <c r="U6" s="18">
        <f t="shared" ref="U6:U20" si="8">(S6*T6)+(Q6*R6)+(O6*P6)</f>
        <v>0</v>
      </c>
      <c r="V6" s="16" t="s">
        <v>8</v>
      </c>
      <c r="W6" s="17">
        <v>16</v>
      </c>
      <c r="X6" s="66"/>
      <c r="Y6" s="18">
        <f t="shared" si="1"/>
        <v>0</v>
      </c>
      <c r="Z6" s="16" t="s">
        <v>8</v>
      </c>
      <c r="AA6" s="17">
        <v>50</v>
      </c>
      <c r="AB6" s="66"/>
      <c r="AC6" s="18">
        <f t="shared" si="2"/>
        <v>0</v>
      </c>
      <c r="AD6" s="16" t="s">
        <v>8</v>
      </c>
      <c r="AE6" s="16">
        <v>15</v>
      </c>
      <c r="AF6" s="68"/>
      <c r="AG6" s="18">
        <f t="shared" si="3"/>
        <v>0</v>
      </c>
      <c r="AH6" s="16" t="s">
        <v>8</v>
      </c>
      <c r="AI6" s="17">
        <v>27</v>
      </c>
      <c r="AJ6" s="66"/>
      <c r="AK6" s="18">
        <f t="shared" si="4"/>
        <v>0</v>
      </c>
      <c r="AL6" s="20" t="s">
        <v>80</v>
      </c>
      <c r="AM6" s="17">
        <v>0</v>
      </c>
      <c r="AN6" s="70"/>
      <c r="AO6" s="18">
        <f t="shared" ref="AO6:AO11" si="9">AM6*AN6</f>
        <v>0</v>
      </c>
      <c r="AP6" s="20" t="s">
        <v>75</v>
      </c>
      <c r="AQ6" s="17">
        <v>6</v>
      </c>
      <c r="AR6" s="70"/>
      <c r="AS6" s="18">
        <f t="shared" ref="AS6:AS20" si="10">AQ6*AR6</f>
        <v>0</v>
      </c>
      <c r="AT6" s="16" t="s">
        <v>8</v>
      </c>
      <c r="AU6" s="17">
        <v>55</v>
      </c>
      <c r="AV6" s="66"/>
      <c r="AW6" s="21">
        <f t="shared" si="5"/>
        <v>0</v>
      </c>
      <c r="AX6" s="22">
        <f t="shared" ref="AX6:AX23" si="11">SUM(AW6,AK6,AG6,AC6,Y6,U6,M6,I6,E6,AS6)</f>
        <v>0</v>
      </c>
      <c r="AY6" s="14"/>
    </row>
    <row r="7" spans="1:51" ht="6.95" customHeight="1" x14ac:dyDescent="0.2">
      <c r="A7" s="23" t="s">
        <v>9</v>
      </c>
      <c r="B7" s="16" t="s">
        <v>8</v>
      </c>
      <c r="C7" s="17">
        <v>20</v>
      </c>
      <c r="D7" s="66"/>
      <c r="E7" s="18">
        <f t="shared" si="6"/>
        <v>0</v>
      </c>
      <c r="F7" s="16" t="s">
        <v>8</v>
      </c>
      <c r="G7" s="17">
        <v>4</v>
      </c>
      <c r="H7" s="66"/>
      <c r="I7" s="18">
        <f t="shared" si="7"/>
        <v>0</v>
      </c>
      <c r="J7" s="16" t="s">
        <v>8</v>
      </c>
      <c r="K7" s="17">
        <v>2</v>
      </c>
      <c r="L7" s="66"/>
      <c r="M7" s="18">
        <f t="shared" si="0"/>
        <v>0</v>
      </c>
      <c r="N7" s="16" t="s">
        <v>8</v>
      </c>
      <c r="O7" s="19">
        <v>0</v>
      </c>
      <c r="P7" s="68"/>
      <c r="Q7" s="19">
        <v>1</v>
      </c>
      <c r="R7" s="68"/>
      <c r="S7" s="16">
        <v>1</v>
      </c>
      <c r="T7" s="68"/>
      <c r="U7" s="18">
        <f t="shared" si="8"/>
        <v>0</v>
      </c>
      <c r="V7" s="16" t="s">
        <v>8</v>
      </c>
      <c r="W7" s="17">
        <v>8</v>
      </c>
      <c r="X7" s="66"/>
      <c r="Y7" s="18">
        <f t="shared" si="1"/>
        <v>0</v>
      </c>
      <c r="Z7" s="16" t="s">
        <v>8</v>
      </c>
      <c r="AA7" s="17">
        <v>30</v>
      </c>
      <c r="AB7" s="66"/>
      <c r="AC7" s="18">
        <f t="shared" si="2"/>
        <v>0</v>
      </c>
      <c r="AD7" s="16" t="s">
        <v>8</v>
      </c>
      <c r="AE7" s="16">
        <v>10</v>
      </c>
      <c r="AF7" s="68"/>
      <c r="AG7" s="18">
        <f t="shared" si="3"/>
        <v>0</v>
      </c>
      <c r="AH7" s="16" t="s">
        <v>8</v>
      </c>
      <c r="AI7" s="17">
        <v>27</v>
      </c>
      <c r="AJ7" s="66"/>
      <c r="AK7" s="18">
        <f t="shared" si="4"/>
        <v>0</v>
      </c>
      <c r="AL7" s="20" t="s">
        <v>80</v>
      </c>
      <c r="AM7" s="17">
        <v>0</v>
      </c>
      <c r="AN7" s="70"/>
      <c r="AO7" s="18">
        <f t="shared" si="9"/>
        <v>0</v>
      </c>
      <c r="AP7" s="20" t="s">
        <v>75</v>
      </c>
      <c r="AQ7" s="17">
        <v>4</v>
      </c>
      <c r="AR7" s="70"/>
      <c r="AS7" s="18">
        <f t="shared" si="10"/>
        <v>0</v>
      </c>
      <c r="AT7" s="16" t="s">
        <v>8</v>
      </c>
      <c r="AU7" s="17">
        <v>39</v>
      </c>
      <c r="AV7" s="66"/>
      <c r="AW7" s="21">
        <f t="shared" si="5"/>
        <v>0</v>
      </c>
      <c r="AX7" s="22">
        <f t="shared" si="11"/>
        <v>0</v>
      </c>
      <c r="AY7" s="14"/>
    </row>
    <row r="8" spans="1:51" ht="6.75" customHeight="1" x14ac:dyDescent="0.2">
      <c r="A8" s="23" t="s">
        <v>10</v>
      </c>
      <c r="B8" s="16" t="s">
        <v>8</v>
      </c>
      <c r="C8" s="17">
        <v>10</v>
      </c>
      <c r="D8" s="66"/>
      <c r="E8" s="18">
        <f t="shared" si="6"/>
        <v>0</v>
      </c>
      <c r="F8" s="16" t="s">
        <v>8</v>
      </c>
      <c r="G8" s="17">
        <v>5</v>
      </c>
      <c r="H8" s="66"/>
      <c r="I8" s="18">
        <f t="shared" si="7"/>
        <v>0</v>
      </c>
      <c r="J8" s="16" t="s">
        <v>8</v>
      </c>
      <c r="K8" s="17">
        <v>1</v>
      </c>
      <c r="L8" s="66"/>
      <c r="M8" s="18">
        <f t="shared" si="0"/>
        <v>0</v>
      </c>
      <c r="N8" s="16" t="s">
        <v>8</v>
      </c>
      <c r="O8" s="19">
        <v>0</v>
      </c>
      <c r="P8" s="68"/>
      <c r="Q8" s="19">
        <v>1</v>
      </c>
      <c r="R8" s="68"/>
      <c r="S8" s="16">
        <v>1</v>
      </c>
      <c r="T8" s="68"/>
      <c r="U8" s="18">
        <f t="shared" si="8"/>
        <v>0</v>
      </c>
      <c r="V8" s="16" t="s">
        <v>8</v>
      </c>
      <c r="W8" s="17">
        <v>8</v>
      </c>
      <c r="X8" s="66"/>
      <c r="Y8" s="18">
        <f t="shared" si="1"/>
        <v>0</v>
      </c>
      <c r="Z8" s="16" t="s">
        <v>8</v>
      </c>
      <c r="AA8" s="17">
        <v>30</v>
      </c>
      <c r="AB8" s="66"/>
      <c r="AC8" s="18">
        <f t="shared" si="2"/>
        <v>0</v>
      </c>
      <c r="AD8" s="16" t="s">
        <v>8</v>
      </c>
      <c r="AE8" s="16">
        <v>10</v>
      </c>
      <c r="AF8" s="68"/>
      <c r="AG8" s="18">
        <f t="shared" si="3"/>
        <v>0</v>
      </c>
      <c r="AH8" s="16" t="s">
        <v>8</v>
      </c>
      <c r="AI8" s="17">
        <v>17</v>
      </c>
      <c r="AJ8" s="66"/>
      <c r="AK8" s="18">
        <f t="shared" si="4"/>
        <v>0</v>
      </c>
      <c r="AL8" s="20" t="s">
        <v>80</v>
      </c>
      <c r="AM8" s="17">
        <v>0</v>
      </c>
      <c r="AN8" s="70"/>
      <c r="AO8" s="18">
        <f t="shared" si="9"/>
        <v>0</v>
      </c>
      <c r="AP8" s="20" t="s">
        <v>75</v>
      </c>
      <c r="AQ8" s="17">
        <v>4</v>
      </c>
      <c r="AR8" s="70"/>
      <c r="AS8" s="18">
        <f t="shared" si="10"/>
        <v>0</v>
      </c>
      <c r="AT8" s="16" t="s">
        <v>8</v>
      </c>
      <c r="AU8" s="17">
        <v>28</v>
      </c>
      <c r="AV8" s="66"/>
      <c r="AW8" s="21">
        <f t="shared" si="5"/>
        <v>0</v>
      </c>
      <c r="AX8" s="22">
        <f t="shared" si="11"/>
        <v>0</v>
      </c>
      <c r="AY8" s="14"/>
    </row>
    <row r="9" spans="1:51" ht="6.75" customHeight="1" x14ac:dyDescent="0.2">
      <c r="A9" s="23" t="s">
        <v>11</v>
      </c>
      <c r="B9" s="16" t="s">
        <v>8</v>
      </c>
      <c r="C9" s="17">
        <v>5</v>
      </c>
      <c r="D9" s="66"/>
      <c r="E9" s="18">
        <f t="shared" si="6"/>
        <v>0</v>
      </c>
      <c r="F9" s="16" t="s">
        <v>8</v>
      </c>
      <c r="G9" s="17">
        <v>3</v>
      </c>
      <c r="H9" s="66"/>
      <c r="I9" s="18">
        <f t="shared" si="7"/>
        <v>0</v>
      </c>
      <c r="J9" s="16" t="s">
        <v>8</v>
      </c>
      <c r="K9" s="17">
        <v>3</v>
      </c>
      <c r="L9" s="66"/>
      <c r="M9" s="18">
        <f t="shared" si="0"/>
        <v>0</v>
      </c>
      <c r="N9" s="16" t="s">
        <v>8</v>
      </c>
      <c r="O9" s="19">
        <v>0</v>
      </c>
      <c r="P9" s="68"/>
      <c r="Q9" s="19">
        <v>1</v>
      </c>
      <c r="R9" s="68"/>
      <c r="S9" s="16">
        <v>1</v>
      </c>
      <c r="T9" s="68"/>
      <c r="U9" s="18">
        <f t="shared" si="8"/>
        <v>0</v>
      </c>
      <c r="V9" s="16" t="s">
        <v>8</v>
      </c>
      <c r="W9" s="17">
        <v>36</v>
      </c>
      <c r="X9" s="66"/>
      <c r="Y9" s="18">
        <f t="shared" si="1"/>
        <v>0</v>
      </c>
      <c r="Z9" s="16" t="s">
        <v>8</v>
      </c>
      <c r="AA9" s="17">
        <v>15</v>
      </c>
      <c r="AB9" s="66"/>
      <c r="AC9" s="18">
        <f t="shared" si="2"/>
        <v>0</v>
      </c>
      <c r="AD9" s="16" t="s">
        <v>8</v>
      </c>
      <c r="AE9" s="16">
        <v>10</v>
      </c>
      <c r="AF9" s="68"/>
      <c r="AG9" s="18">
        <f t="shared" si="3"/>
        <v>0</v>
      </c>
      <c r="AH9" s="16" t="s">
        <v>8</v>
      </c>
      <c r="AI9" s="17">
        <v>12</v>
      </c>
      <c r="AJ9" s="66"/>
      <c r="AK9" s="18">
        <f t="shared" si="4"/>
        <v>0</v>
      </c>
      <c r="AL9" s="20" t="s">
        <v>80</v>
      </c>
      <c r="AM9" s="17">
        <v>0</v>
      </c>
      <c r="AN9" s="70"/>
      <c r="AO9" s="18">
        <f t="shared" si="9"/>
        <v>0</v>
      </c>
      <c r="AP9" s="20" t="s">
        <v>75</v>
      </c>
      <c r="AQ9" s="17">
        <v>2</v>
      </c>
      <c r="AR9" s="70"/>
      <c r="AS9" s="18">
        <f t="shared" si="10"/>
        <v>0</v>
      </c>
      <c r="AT9" s="16" t="s">
        <v>8</v>
      </c>
      <c r="AU9" s="17">
        <v>46</v>
      </c>
      <c r="AV9" s="66"/>
      <c r="AW9" s="21">
        <f t="shared" si="5"/>
        <v>0</v>
      </c>
      <c r="AX9" s="22">
        <f t="shared" si="11"/>
        <v>0</v>
      </c>
      <c r="AY9" s="14"/>
    </row>
    <row r="10" spans="1:51" ht="6.75" customHeight="1" x14ac:dyDescent="0.2">
      <c r="A10" s="23" t="s">
        <v>12</v>
      </c>
      <c r="B10" s="16" t="s">
        <v>8</v>
      </c>
      <c r="C10" s="17">
        <v>13</v>
      </c>
      <c r="D10" s="66"/>
      <c r="E10" s="18">
        <f t="shared" si="6"/>
        <v>0</v>
      </c>
      <c r="F10" s="16" t="s">
        <v>8</v>
      </c>
      <c r="G10" s="17">
        <v>17</v>
      </c>
      <c r="H10" s="66"/>
      <c r="I10" s="18">
        <f t="shared" si="7"/>
        <v>0</v>
      </c>
      <c r="J10" s="16" t="s">
        <v>8</v>
      </c>
      <c r="K10" s="17">
        <v>0</v>
      </c>
      <c r="L10" s="66"/>
      <c r="M10" s="18">
        <f t="shared" si="0"/>
        <v>0</v>
      </c>
      <c r="N10" s="16" t="s">
        <v>8</v>
      </c>
      <c r="O10" s="19">
        <v>0</v>
      </c>
      <c r="P10" s="68"/>
      <c r="Q10" s="19">
        <v>1</v>
      </c>
      <c r="R10" s="68"/>
      <c r="S10" s="16">
        <v>1</v>
      </c>
      <c r="T10" s="68"/>
      <c r="U10" s="18">
        <f t="shared" si="8"/>
        <v>0</v>
      </c>
      <c r="V10" s="16" t="s">
        <v>8</v>
      </c>
      <c r="W10" s="17">
        <v>20</v>
      </c>
      <c r="X10" s="66"/>
      <c r="Y10" s="18">
        <f t="shared" si="1"/>
        <v>0</v>
      </c>
      <c r="Z10" s="16" t="s">
        <v>8</v>
      </c>
      <c r="AA10" s="17">
        <v>50</v>
      </c>
      <c r="AB10" s="66"/>
      <c r="AC10" s="18">
        <f t="shared" si="2"/>
        <v>0</v>
      </c>
      <c r="AD10" s="16" t="s">
        <v>8</v>
      </c>
      <c r="AE10" s="16">
        <v>15</v>
      </c>
      <c r="AF10" s="68"/>
      <c r="AG10" s="18">
        <f t="shared" si="3"/>
        <v>0</v>
      </c>
      <c r="AH10" s="16" t="s">
        <v>8</v>
      </c>
      <c r="AI10" s="17">
        <v>31</v>
      </c>
      <c r="AJ10" s="66"/>
      <c r="AK10" s="18">
        <f t="shared" si="4"/>
        <v>0</v>
      </c>
      <c r="AL10" s="20" t="s">
        <v>80</v>
      </c>
      <c r="AM10" s="17">
        <v>0</v>
      </c>
      <c r="AN10" s="70"/>
      <c r="AO10" s="18">
        <f t="shared" si="9"/>
        <v>0</v>
      </c>
      <c r="AP10" s="20" t="s">
        <v>75</v>
      </c>
      <c r="AQ10" s="17">
        <v>6</v>
      </c>
      <c r="AR10" s="70"/>
      <c r="AS10" s="18">
        <f t="shared" si="10"/>
        <v>0</v>
      </c>
      <c r="AT10" s="16" t="s">
        <v>8</v>
      </c>
      <c r="AU10" s="17">
        <v>58</v>
      </c>
      <c r="AV10" s="66"/>
      <c r="AW10" s="21">
        <f t="shared" si="5"/>
        <v>0</v>
      </c>
      <c r="AX10" s="22">
        <f t="shared" si="11"/>
        <v>0</v>
      </c>
      <c r="AY10" s="14"/>
    </row>
    <row r="11" spans="1:51" ht="6.95" customHeight="1" x14ac:dyDescent="0.2">
      <c r="A11" s="23" t="s">
        <v>13</v>
      </c>
      <c r="B11" s="16" t="s">
        <v>8</v>
      </c>
      <c r="C11" s="17">
        <v>6</v>
      </c>
      <c r="D11" s="66"/>
      <c r="E11" s="18">
        <f t="shared" si="6"/>
        <v>0</v>
      </c>
      <c r="F11" s="16" t="s">
        <v>8</v>
      </c>
      <c r="G11" s="17">
        <v>1</v>
      </c>
      <c r="H11" s="66"/>
      <c r="I11" s="18">
        <f t="shared" si="7"/>
        <v>0</v>
      </c>
      <c r="J11" s="16" t="s">
        <v>8</v>
      </c>
      <c r="K11" s="17">
        <v>0</v>
      </c>
      <c r="L11" s="66"/>
      <c r="M11" s="18">
        <f t="shared" si="0"/>
        <v>0</v>
      </c>
      <c r="N11" s="16" t="s">
        <v>8</v>
      </c>
      <c r="O11" s="19">
        <v>0</v>
      </c>
      <c r="P11" s="68"/>
      <c r="Q11" s="19">
        <v>1</v>
      </c>
      <c r="R11" s="69"/>
      <c r="S11" s="19">
        <v>1</v>
      </c>
      <c r="T11" s="68"/>
      <c r="U11" s="18">
        <f t="shared" si="8"/>
        <v>0</v>
      </c>
      <c r="V11" s="16" t="s">
        <v>8</v>
      </c>
      <c r="W11" s="17">
        <v>5</v>
      </c>
      <c r="X11" s="66"/>
      <c r="Y11" s="18">
        <f t="shared" si="1"/>
        <v>0</v>
      </c>
      <c r="Z11" s="16" t="s">
        <v>8</v>
      </c>
      <c r="AA11" s="17">
        <v>15</v>
      </c>
      <c r="AB11" s="66"/>
      <c r="AC11" s="18">
        <f t="shared" si="2"/>
        <v>0</v>
      </c>
      <c r="AD11" s="16" t="s">
        <v>8</v>
      </c>
      <c r="AE11" s="16">
        <v>5</v>
      </c>
      <c r="AF11" s="68"/>
      <c r="AG11" s="18">
        <f t="shared" si="3"/>
        <v>0</v>
      </c>
      <c r="AH11" s="16" t="s">
        <v>8</v>
      </c>
      <c r="AI11" s="17">
        <v>8</v>
      </c>
      <c r="AJ11" s="66"/>
      <c r="AK11" s="18">
        <f t="shared" si="4"/>
        <v>0</v>
      </c>
      <c r="AL11" s="20" t="s">
        <v>80</v>
      </c>
      <c r="AM11" s="17">
        <v>0</v>
      </c>
      <c r="AN11" s="70"/>
      <c r="AO11" s="18">
        <f t="shared" si="9"/>
        <v>0</v>
      </c>
      <c r="AP11" s="20" t="s">
        <v>75</v>
      </c>
      <c r="AQ11" s="17">
        <v>2</v>
      </c>
      <c r="AR11" s="70"/>
      <c r="AS11" s="18">
        <f t="shared" si="10"/>
        <v>0</v>
      </c>
      <c r="AT11" s="16" t="s">
        <v>8</v>
      </c>
      <c r="AU11" s="17">
        <v>12</v>
      </c>
      <c r="AV11" s="66"/>
      <c r="AW11" s="21">
        <f t="shared" si="5"/>
        <v>0</v>
      </c>
      <c r="AX11" s="22">
        <f t="shared" si="11"/>
        <v>0</v>
      </c>
      <c r="AY11" s="14"/>
    </row>
    <row r="12" spans="1:51" ht="6.95" customHeight="1" x14ac:dyDescent="0.2">
      <c r="A12" s="10" t="s">
        <v>14</v>
      </c>
      <c r="B12" s="24"/>
      <c r="C12" s="24"/>
      <c r="D12" s="67"/>
      <c r="E12" s="25"/>
      <c r="F12" s="24"/>
      <c r="G12" s="24"/>
      <c r="H12" s="67"/>
      <c r="I12" s="25"/>
      <c r="J12" s="24"/>
      <c r="K12" s="24"/>
      <c r="L12" s="67"/>
      <c r="M12" s="25"/>
      <c r="N12" s="24"/>
      <c r="O12" s="24"/>
      <c r="P12" s="67"/>
      <c r="Q12" s="24"/>
      <c r="R12" s="67"/>
      <c r="S12" s="24"/>
      <c r="T12" s="67"/>
      <c r="U12" s="25"/>
      <c r="V12" s="24"/>
      <c r="W12" s="24"/>
      <c r="X12" s="67"/>
      <c r="Y12" s="25"/>
      <c r="Z12" s="24"/>
      <c r="AA12" s="24"/>
      <c r="AB12" s="67"/>
      <c r="AC12" s="25"/>
      <c r="AD12" s="24"/>
      <c r="AE12" s="24"/>
      <c r="AF12" s="67"/>
      <c r="AG12" s="25"/>
      <c r="AH12" s="24"/>
      <c r="AI12" s="24"/>
      <c r="AJ12" s="67"/>
      <c r="AK12" s="25"/>
      <c r="AL12" s="25"/>
      <c r="AM12" s="25"/>
      <c r="AN12" s="71"/>
      <c r="AO12" s="25"/>
      <c r="AP12" s="25"/>
      <c r="AQ12" s="25"/>
      <c r="AR12" s="71"/>
      <c r="AS12" s="25"/>
      <c r="AT12" s="24"/>
      <c r="AU12" s="24"/>
      <c r="AV12" s="67"/>
      <c r="AW12" s="26"/>
      <c r="AX12" s="27"/>
      <c r="AY12" s="14"/>
    </row>
    <row r="13" spans="1:51" ht="6.75" customHeight="1" x14ac:dyDescent="0.2">
      <c r="A13" s="23" t="s">
        <v>15</v>
      </c>
      <c r="B13" s="16" t="s">
        <v>8</v>
      </c>
      <c r="C13" s="17">
        <v>1</v>
      </c>
      <c r="D13" s="66"/>
      <c r="E13" s="18">
        <f t="shared" si="6"/>
        <v>0</v>
      </c>
      <c r="F13" s="16" t="s">
        <v>8</v>
      </c>
      <c r="G13" s="17">
        <v>0</v>
      </c>
      <c r="H13" s="66"/>
      <c r="I13" s="18">
        <f t="shared" si="7"/>
        <v>0</v>
      </c>
      <c r="J13" s="16" t="s">
        <v>8</v>
      </c>
      <c r="K13" s="17">
        <v>0</v>
      </c>
      <c r="L13" s="66"/>
      <c r="M13" s="18">
        <f t="shared" si="0"/>
        <v>0</v>
      </c>
      <c r="N13" s="16" t="s">
        <v>8</v>
      </c>
      <c r="O13" s="16">
        <v>1</v>
      </c>
      <c r="P13" s="68"/>
      <c r="Q13" s="19">
        <v>0</v>
      </c>
      <c r="R13" s="68"/>
      <c r="S13" s="19">
        <v>0</v>
      </c>
      <c r="T13" s="68"/>
      <c r="U13" s="18">
        <f t="shared" si="8"/>
        <v>0</v>
      </c>
      <c r="V13" s="16" t="s">
        <v>8</v>
      </c>
      <c r="W13" s="17">
        <v>0</v>
      </c>
      <c r="X13" s="66"/>
      <c r="Y13" s="18">
        <f t="shared" si="1"/>
        <v>0</v>
      </c>
      <c r="Z13" s="16" t="s">
        <v>8</v>
      </c>
      <c r="AA13" s="17">
        <v>1</v>
      </c>
      <c r="AB13" s="66"/>
      <c r="AC13" s="18">
        <f t="shared" si="2"/>
        <v>0</v>
      </c>
      <c r="AD13" s="16" t="s">
        <v>8</v>
      </c>
      <c r="AE13" s="16">
        <v>1</v>
      </c>
      <c r="AF13" s="68"/>
      <c r="AG13" s="18">
        <f t="shared" si="3"/>
        <v>0</v>
      </c>
      <c r="AH13" s="16" t="s">
        <v>8</v>
      </c>
      <c r="AI13" s="17">
        <v>2</v>
      </c>
      <c r="AJ13" s="66"/>
      <c r="AK13" s="18">
        <f t="shared" si="4"/>
        <v>0</v>
      </c>
      <c r="AL13" s="20" t="s">
        <v>80</v>
      </c>
      <c r="AM13" s="17">
        <v>0</v>
      </c>
      <c r="AN13" s="70"/>
      <c r="AO13" s="18">
        <f t="shared" ref="AO13" si="12">AM13*AN13</f>
        <v>0</v>
      </c>
      <c r="AP13" s="20" t="s">
        <v>75</v>
      </c>
      <c r="AQ13" s="17">
        <v>1</v>
      </c>
      <c r="AR13" s="70"/>
      <c r="AS13" s="18">
        <f t="shared" si="10"/>
        <v>0</v>
      </c>
      <c r="AT13" s="16" t="s">
        <v>8</v>
      </c>
      <c r="AU13" s="17">
        <v>1</v>
      </c>
      <c r="AV13" s="66"/>
      <c r="AW13" s="21">
        <f t="shared" si="5"/>
        <v>0</v>
      </c>
      <c r="AX13" s="22">
        <f t="shared" si="11"/>
        <v>0</v>
      </c>
      <c r="AY13" s="14"/>
    </row>
    <row r="14" spans="1:51" ht="6.95" customHeight="1" x14ac:dyDescent="0.2">
      <c r="A14" s="10" t="s">
        <v>16</v>
      </c>
      <c r="B14" s="24"/>
      <c r="C14" s="24"/>
      <c r="D14" s="67"/>
      <c r="E14" s="25"/>
      <c r="F14" s="24"/>
      <c r="G14" s="24"/>
      <c r="H14" s="67"/>
      <c r="I14" s="25"/>
      <c r="J14" s="24"/>
      <c r="K14" s="24"/>
      <c r="L14" s="67"/>
      <c r="M14" s="25"/>
      <c r="N14" s="24"/>
      <c r="O14" s="24"/>
      <c r="P14" s="67"/>
      <c r="Q14" s="24"/>
      <c r="R14" s="67"/>
      <c r="S14" s="24"/>
      <c r="T14" s="67"/>
      <c r="U14" s="25"/>
      <c r="V14" s="24"/>
      <c r="W14" s="24"/>
      <c r="X14" s="67"/>
      <c r="Y14" s="25"/>
      <c r="Z14" s="24"/>
      <c r="AA14" s="24"/>
      <c r="AB14" s="67"/>
      <c r="AC14" s="25"/>
      <c r="AD14" s="24"/>
      <c r="AE14" s="24"/>
      <c r="AF14" s="67"/>
      <c r="AG14" s="25"/>
      <c r="AH14" s="24"/>
      <c r="AI14" s="24"/>
      <c r="AJ14" s="67"/>
      <c r="AK14" s="25"/>
      <c r="AL14" s="25"/>
      <c r="AM14" s="25"/>
      <c r="AN14" s="71"/>
      <c r="AO14" s="25"/>
      <c r="AP14" s="25"/>
      <c r="AQ14" s="25"/>
      <c r="AR14" s="71"/>
      <c r="AS14" s="25"/>
      <c r="AT14" s="24"/>
      <c r="AU14" s="24"/>
      <c r="AV14" s="67"/>
      <c r="AW14" s="26"/>
      <c r="AX14" s="27"/>
      <c r="AY14" s="14"/>
    </row>
    <row r="15" spans="1:51" ht="6.95" customHeight="1" x14ac:dyDescent="0.2">
      <c r="A15" s="23" t="s">
        <v>17</v>
      </c>
      <c r="B15" s="16" t="s">
        <v>8</v>
      </c>
      <c r="C15" s="17">
        <v>2</v>
      </c>
      <c r="D15" s="66"/>
      <c r="E15" s="18">
        <f t="shared" si="6"/>
        <v>0</v>
      </c>
      <c r="F15" s="16" t="s">
        <v>8</v>
      </c>
      <c r="G15" s="17">
        <v>2</v>
      </c>
      <c r="H15" s="66"/>
      <c r="I15" s="18">
        <f t="shared" si="7"/>
        <v>0</v>
      </c>
      <c r="J15" s="16" t="s">
        <v>8</v>
      </c>
      <c r="K15" s="17">
        <v>0</v>
      </c>
      <c r="L15" s="66"/>
      <c r="M15" s="18">
        <f t="shared" si="0"/>
        <v>0</v>
      </c>
      <c r="N15" s="16" t="s">
        <v>8</v>
      </c>
      <c r="O15" s="19">
        <v>0</v>
      </c>
      <c r="P15" s="68"/>
      <c r="Q15" s="16">
        <v>1</v>
      </c>
      <c r="R15" s="68"/>
      <c r="S15" s="19">
        <v>1</v>
      </c>
      <c r="T15" s="68"/>
      <c r="U15" s="18">
        <f t="shared" si="8"/>
        <v>0</v>
      </c>
      <c r="V15" s="16" t="s">
        <v>8</v>
      </c>
      <c r="W15" s="17">
        <v>0</v>
      </c>
      <c r="X15" s="66"/>
      <c r="Y15" s="18">
        <f t="shared" si="1"/>
        <v>0</v>
      </c>
      <c r="Z15" s="16" t="s">
        <v>8</v>
      </c>
      <c r="AA15" s="17">
        <v>1</v>
      </c>
      <c r="AB15" s="66"/>
      <c r="AC15" s="18">
        <f t="shared" si="2"/>
        <v>0</v>
      </c>
      <c r="AD15" s="16" t="s">
        <v>8</v>
      </c>
      <c r="AE15" s="16">
        <v>1</v>
      </c>
      <c r="AF15" s="68"/>
      <c r="AG15" s="18">
        <f t="shared" si="3"/>
        <v>0</v>
      </c>
      <c r="AH15" s="16" t="s">
        <v>8</v>
      </c>
      <c r="AI15" s="17">
        <v>5</v>
      </c>
      <c r="AJ15" s="66"/>
      <c r="AK15" s="18">
        <f t="shared" si="4"/>
        <v>0</v>
      </c>
      <c r="AL15" s="20" t="s">
        <v>80</v>
      </c>
      <c r="AM15" s="17">
        <v>0</v>
      </c>
      <c r="AN15" s="70"/>
      <c r="AO15" s="18">
        <f t="shared" ref="AO15:AO20" si="13">AM15*AN15</f>
        <v>0</v>
      </c>
      <c r="AP15" s="20" t="s">
        <v>75</v>
      </c>
      <c r="AQ15" s="17">
        <v>1</v>
      </c>
      <c r="AR15" s="70"/>
      <c r="AS15" s="18">
        <f t="shared" si="10"/>
        <v>0</v>
      </c>
      <c r="AT15" s="16" t="s">
        <v>8</v>
      </c>
      <c r="AU15" s="17">
        <v>6</v>
      </c>
      <c r="AV15" s="66"/>
      <c r="AW15" s="21">
        <f t="shared" si="5"/>
        <v>0</v>
      </c>
      <c r="AX15" s="22">
        <f t="shared" si="11"/>
        <v>0</v>
      </c>
      <c r="AY15" s="14"/>
    </row>
    <row r="16" spans="1:51" ht="6.75" customHeight="1" x14ac:dyDescent="0.2">
      <c r="A16" s="15" t="s">
        <v>66</v>
      </c>
      <c r="B16" s="16" t="s">
        <v>8</v>
      </c>
      <c r="C16" s="17">
        <v>5</v>
      </c>
      <c r="D16" s="66"/>
      <c r="E16" s="18">
        <f t="shared" si="6"/>
        <v>0</v>
      </c>
      <c r="F16" s="16" t="s">
        <v>8</v>
      </c>
      <c r="G16" s="17">
        <v>5</v>
      </c>
      <c r="H16" s="66"/>
      <c r="I16" s="18">
        <f t="shared" si="7"/>
        <v>0</v>
      </c>
      <c r="J16" s="16" t="s">
        <v>8</v>
      </c>
      <c r="K16" s="17">
        <v>0</v>
      </c>
      <c r="L16" s="66"/>
      <c r="M16" s="18">
        <f t="shared" si="0"/>
        <v>0</v>
      </c>
      <c r="N16" s="16" t="s">
        <v>8</v>
      </c>
      <c r="O16" s="19">
        <v>0</v>
      </c>
      <c r="P16" s="68"/>
      <c r="Q16" s="16">
        <v>1</v>
      </c>
      <c r="R16" s="68"/>
      <c r="S16" s="16">
        <v>5</v>
      </c>
      <c r="T16" s="68"/>
      <c r="U16" s="18">
        <f t="shared" si="8"/>
        <v>0</v>
      </c>
      <c r="V16" s="16" t="s">
        <v>8</v>
      </c>
      <c r="W16" s="17">
        <v>60</v>
      </c>
      <c r="X16" s="66"/>
      <c r="Y16" s="18">
        <f t="shared" si="1"/>
        <v>0</v>
      </c>
      <c r="Z16" s="16" t="s">
        <v>8</v>
      </c>
      <c r="AA16" s="17">
        <v>150</v>
      </c>
      <c r="AB16" s="66"/>
      <c r="AC16" s="18">
        <f t="shared" si="2"/>
        <v>0</v>
      </c>
      <c r="AD16" s="16" t="s">
        <v>8</v>
      </c>
      <c r="AE16" s="16">
        <v>15</v>
      </c>
      <c r="AF16" s="68"/>
      <c r="AG16" s="18">
        <f t="shared" si="3"/>
        <v>0</v>
      </c>
      <c r="AH16" s="16" t="s">
        <v>8</v>
      </c>
      <c r="AI16" s="17">
        <v>11</v>
      </c>
      <c r="AJ16" s="66"/>
      <c r="AK16" s="18">
        <f t="shared" si="4"/>
        <v>0</v>
      </c>
      <c r="AL16" s="20" t="s">
        <v>80</v>
      </c>
      <c r="AM16" s="17">
        <v>0</v>
      </c>
      <c r="AN16" s="70"/>
      <c r="AO16" s="18">
        <f t="shared" si="13"/>
        <v>0</v>
      </c>
      <c r="AP16" s="20" t="s">
        <v>75</v>
      </c>
      <c r="AQ16" s="17">
        <v>10</v>
      </c>
      <c r="AR16" s="70"/>
      <c r="AS16" s="18">
        <f t="shared" si="10"/>
        <v>0</v>
      </c>
      <c r="AT16" s="16" t="s">
        <v>8</v>
      </c>
      <c r="AU16" s="17">
        <v>59</v>
      </c>
      <c r="AV16" s="66"/>
      <c r="AW16" s="21">
        <f t="shared" si="5"/>
        <v>0</v>
      </c>
      <c r="AX16" s="22">
        <f t="shared" si="11"/>
        <v>0</v>
      </c>
      <c r="AY16" s="14"/>
    </row>
    <row r="17" spans="1:51" ht="6.75" customHeight="1" x14ac:dyDescent="0.2">
      <c r="A17" s="23" t="s">
        <v>18</v>
      </c>
      <c r="B17" s="16" t="s">
        <v>8</v>
      </c>
      <c r="C17" s="17">
        <v>0</v>
      </c>
      <c r="D17" s="66"/>
      <c r="E17" s="18">
        <f t="shared" si="6"/>
        <v>0</v>
      </c>
      <c r="F17" s="16" t="s">
        <v>8</v>
      </c>
      <c r="G17" s="17">
        <v>0</v>
      </c>
      <c r="H17" s="66"/>
      <c r="I17" s="18">
        <f t="shared" si="7"/>
        <v>0</v>
      </c>
      <c r="J17" s="16" t="s">
        <v>8</v>
      </c>
      <c r="K17" s="17">
        <v>0</v>
      </c>
      <c r="L17" s="66"/>
      <c r="M17" s="18">
        <f t="shared" si="0"/>
        <v>0</v>
      </c>
      <c r="N17" s="16" t="s">
        <v>8</v>
      </c>
      <c r="O17" s="19">
        <v>0</v>
      </c>
      <c r="P17" s="68"/>
      <c r="Q17" s="19">
        <v>1</v>
      </c>
      <c r="R17" s="68"/>
      <c r="S17" s="16">
        <v>5</v>
      </c>
      <c r="T17" s="68"/>
      <c r="U17" s="18">
        <f t="shared" si="8"/>
        <v>0</v>
      </c>
      <c r="V17" s="16" t="s">
        <v>8</v>
      </c>
      <c r="W17" s="17">
        <v>200</v>
      </c>
      <c r="X17" s="66"/>
      <c r="Y17" s="18">
        <f t="shared" si="1"/>
        <v>0</v>
      </c>
      <c r="Z17" s="16" t="s">
        <v>8</v>
      </c>
      <c r="AA17" s="17">
        <v>300</v>
      </c>
      <c r="AB17" s="66"/>
      <c r="AC17" s="18">
        <f t="shared" si="2"/>
        <v>0</v>
      </c>
      <c r="AD17" s="16" t="s">
        <v>8</v>
      </c>
      <c r="AE17" s="16">
        <v>30</v>
      </c>
      <c r="AF17" s="68"/>
      <c r="AG17" s="18">
        <f t="shared" si="3"/>
        <v>0</v>
      </c>
      <c r="AH17" s="16" t="s">
        <v>8</v>
      </c>
      <c r="AI17" s="17">
        <v>1</v>
      </c>
      <c r="AJ17" s="66"/>
      <c r="AK17" s="18">
        <f t="shared" si="4"/>
        <v>0</v>
      </c>
      <c r="AL17" s="20" t="s">
        <v>80</v>
      </c>
      <c r="AM17" s="17">
        <v>0</v>
      </c>
      <c r="AN17" s="70"/>
      <c r="AO17" s="18">
        <f t="shared" si="13"/>
        <v>0</v>
      </c>
      <c r="AP17" s="20" t="s">
        <v>75</v>
      </c>
      <c r="AQ17" s="17">
        <v>20</v>
      </c>
      <c r="AR17" s="70"/>
      <c r="AS17" s="18">
        <f t="shared" si="10"/>
        <v>0</v>
      </c>
      <c r="AT17" s="16" t="s">
        <v>8</v>
      </c>
      <c r="AU17" s="17">
        <v>150</v>
      </c>
      <c r="AV17" s="66"/>
      <c r="AW17" s="21">
        <f t="shared" si="5"/>
        <v>0</v>
      </c>
      <c r="AX17" s="22">
        <f t="shared" si="11"/>
        <v>0</v>
      </c>
      <c r="AY17" s="14"/>
    </row>
    <row r="18" spans="1:51" ht="6.75" customHeight="1" x14ac:dyDescent="0.2">
      <c r="A18" s="23" t="s">
        <v>19</v>
      </c>
      <c r="B18" s="16" t="s">
        <v>8</v>
      </c>
      <c r="C18" s="17">
        <v>0</v>
      </c>
      <c r="D18" s="66"/>
      <c r="E18" s="18">
        <f t="shared" si="6"/>
        <v>0</v>
      </c>
      <c r="F18" s="16" t="s">
        <v>8</v>
      </c>
      <c r="G18" s="17">
        <v>1</v>
      </c>
      <c r="H18" s="66"/>
      <c r="I18" s="18">
        <f t="shared" si="7"/>
        <v>0</v>
      </c>
      <c r="J18" s="16" t="s">
        <v>8</v>
      </c>
      <c r="K18" s="17">
        <v>0</v>
      </c>
      <c r="L18" s="66"/>
      <c r="M18" s="18">
        <f t="shared" si="0"/>
        <v>0</v>
      </c>
      <c r="N18" s="16" t="s">
        <v>8</v>
      </c>
      <c r="O18" s="19">
        <v>0</v>
      </c>
      <c r="P18" s="68"/>
      <c r="Q18" s="16">
        <v>1</v>
      </c>
      <c r="R18" s="68"/>
      <c r="S18" s="19">
        <v>1</v>
      </c>
      <c r="T18" s="68"/>
      <c r="U18" s="18">
        <f t="shared" si="8"/>
        <v>0</v>
      </c>
      <c r="V18" s="16" t="s">
        <v>8</v>
      </c>
      <c r="W18" s="17">
        <v>0</v>
      </c>
      <c r="X18" s="66"/>
      <c r="Y18" s="18">
        <f t="shared" si="1"/>
        <v>0</v>
      </c>
      <c r="Z18" s="16" t="s">
        <v>8</v>
      </c>
      <c r="AA18" s="17">
        <v>2</v>
      </c>
      <c r="AB18" s="66"/>
      <c r="AC18" s="18">
        <f t="shared" si="2"/>
        <v>0</v>
      </c>
      <c r="AD18" s="16" t="s">
        <v>8</v>
      </c>
      <c r="AE18" s="16">
        <v>5</v>
      </c>
      <c r="AF18" s="68"/>
      <c r="AG18" s="18">
        <f t="shared" si="3"/>
        <v>0</v>
      </c>
      <c r="AH18" s="16" t="s">
        <v>8</v>
      </c>
      <c r="AI18" s="17">
        <v>2</v>
      </c>
      <c r="AJ18" s="66"/>
      <c r="AK18" s="18">
        <f t="shared" si="4"/>
        <v>0</v>
      </c>
      <c r="AL18" s="20" t="s">
        <v>80</v>
      </c>
      <c r="AM18" s="17">
        <v>0</v>
      </c>
      <c r="AN18" s="70"/>
      <c r="AO18" s="18">
        <f t="shared" si="13"/>
        <v>0</v>
      </c>
      <c r="AP18" s="20" t="s">
        <v>75</v>
      </c>
      <c r="AQ18" s="17">
        <v>2</v>
      </c>
      <c r="AR18" s="70"/>
      <c r="AS18" s="18">
        <f t="shared" si="10"/>
        <v>0</v>
      </c>
      <c r="AT18" s="16" t="s">
        <v>8</v>
      </c>
      <c r="AU18" s="17">
        <v>2</v>
      </c>
      <c r="AV18" s="66"/>
      <c r="AW18" s="21">
        <f t="shared" si="5"/>
        <v>0</v>
      </c>
      <c r="AX18" s="22">
        <f t="shared" si="11"/>
        <v>0</v>
      </c>
      <c r="AY18" s="14"/>
    </row>
    <row r="19" spans="1:51" ht="6.95" customHeight="1" x14ac:dyDescent="0.2">
      <c r="A19" s="23" t="s">
        <v>20</v>
      </c>
      <c r="B19" s="16" t="s">
        <v>8</v>
      </c>
      <c r="C19" s="17">
        <v>34</v>
      </c>
      <c r="D19" s="66"/>
      <c r="E19" s="18">
        <f t="shared" si="6"/>
        <v>0</v>
      </c>
      <c r="F19" s="16" t="s">
        <v>8</v>
      </c>
      <c r="G19" s="17">
        <v>24</v>
      </c>
      <c r="H19" s="66"/>
      <c r="I19" s="18">
        <f t="shared" si="7"/>
        <v>0</v>
      </c>
      <c r="J19" s="16" t="s">
        <v>8</v>
      </c>
      <c r="K19" s="17">
        <v>0</v>
      </c>
      <c r="L19" s="66"/>
      <c r="M19" s="18">
        <f t="shared" si="0"/>
        <v>0</v>
      </c>
      <c r="N19" s="16" t="s">
        <v>8</v>
      </c>
      <c r="O19" s="19">
        <v>0</v>
      </c>
      <c r="P19" s="68"/>
      <c r="Q19" s="16">
        <v>3</v>
      </c>
      <c r="R19" s="68"/>
      <c r="S19" s="16">
        <v>1</v>
      </c>
      <c r="T19" s="68"/>
      <c r="U19" s="18">
        <f t="shared" si="8"/>
        <v>0</v>
      </c>
      <c r="V19" s="16" t="s">
        <v>8</v>
      </c>
      <c r="W19" s="17">
        <v>70</v>
      </c>
      <c r="X19" s="66"/>
      <c r="Y19" s="18">
        <f t="shared" si="1"/>
        <v>0</v>
      </c>
      <c r="Z19" s="16" t="s">
        <v>8</v>
      </c>
      <c r="AA19" s="17">
        <v>150</v>
      </c>
      <c r="AB19" s="66"/>
      <c r="AC19" s="18">
        <f t="shared" si="2"/>
        <v>0</v>
      </c>
      <c r="AD19" s="16" t="s">
        <v>8</v>
      </c>
      <c r="AE19" s="16">
        <v>30</v>
      </c>
      <c r="AF19" s="68"/>
      <c r="AG19" s="18">
        <f t="shared" si="3"/>
        <v>0</v>
      </c>
      <c r="AH19" s="16" t="s">
        <v>8</v>
      </c>
      <c r="AI19" s="17">
        <v>59</v>
      </c>
      <c r="AJ19" s="66"/>
      <c r="AK19" s="18">
        <f t="shared" si="4"/>
        <v>0</v>
      </c>
      <c r="AL19" s="20" t="s">
        <v>80</v>
      </c>
      <c r="AM19" s="17">
        <v>0</v>
      </c>
      <c r="AN19" s="70"/>
      <c r="AO19" s="18">
        <f t="shared" si="13"/>
        <v>0</v>
      </c>
      <c r="AP19" s="20" t="s">
        <v>75</v>
      </c>
      <c r="AQ19" s="17">
        <v>15</v>
      </c>
      <c r="AR19" s="70"/>
      <c r="AS19" s="18">
        <f t="shared" si="10"/>
        <v>0</v>
      </c>
      <c r="AT19" s="16" t="s">
        <v>8</v>
      </c>
      <c r="AU19" s="17">
        <v>129</v>
      </c>
      <c r="AV19" s="66"/>
      <c r="AW19" s="21">
        <f t="shared" si="5"/>
        <v>0</v>
      </c>
      <c r="AX19" s="22">
        <f t="shared" si="11"/>
        <v>0</v>
      </c>
      <c r="AY19" s="14"/>
    </row>
    <row r="20" spans="1:51" ht="6.75" customHeight="1" x14ac:dyDescent="0.2">
      <c r="A20" s="23" t="s">
        <v>21</v>
      </c>
      <c r="B20" s="16" t="s">
        <v>8</v>
      </c>
      <c r="C20" s="17">
        <v>30</v>
      </c>
      <c r="D20" s="66"/>
      <c r="E20" s="18">
        <f t="shared" si="6"/>
        <v>0</v>
      </c>
      <c r="F20" s="16" t="s">
        <v>8</v>
      </c>
      <c r="G20" s="17">
        <v>3</v>
      </c>
      <c r="H20" s="66"/>
      <c r="I20" s="18">
        <f t="shared" si="7"/>
        <v>0</v>
      </c>
      <c r="J20" s="16" t="s">
        <v>8</v>
      </c>
      <c r="K20" s="17">
        <v>1</v>
      </c>
      <c r="L20" s="66"/>
      <c r="M20" s="18">
        <f t="shared" si="0"/>
        <v>0</v>
      </c>
      <c r="N20" s="16" t="s">
        <v>8</v>
      </c>
      <c r="O20" s="19">
        <v>0</v>
      </c>
      <c r="P20" s="68"/>
      <c r="Q20" s="16">
        <v>7</v>
      </c>
      <c r="R20" s="68"/>
      <c r="S20" s="19">
        <v>1</v>
      </c>
      <c r="T20" s="68"/>
      <c r="U20" s="18">
        <f t="shared" si="8"/>
        <v>0</v>
      </c>
      <c r="V20" s="16" t="s">
        <v>8</v>
      </c>
      <c r="W20" s="17">
        <v>61</v>
      </c>
      <c r="X20" s="66"/>
      <c r="Y20" s="18">
        <f t="shared" si="1"/>
        <v>0</v>
      </c>
      <c r="Z20" s="16" t="s">
        <v>8</v>
      </c>
      <c r="AA20" s="17">
        <v>150</v>
      </c>
      <c r="AB20" s="66"/>
      <c r="AC20" s="18">
        <f t="shared" si="2"/>
        <v>0</v>
      </c>
      <c r="AD20" s="16" t="s">
        <v>8</v>
      </c>
      <c r="AE20" s="16">
        <v>15</v>
      </c>
      <c r="AF20" s="68"/>
      <c r="AG20" s="18">
        <f t="shared" si="3"/>
        <v>0</v>
      </c>
      <c r="AH20" s="16" t="s">
        <v>8</v>
      </c>
      <c r="AI20" s="17">
        <v>35</v>
      </c>
      <c r="AJ20" s="66"/>
      <c r="AK20" s="18">
        <f t="shared" si="4"/>
        <v>0</v>
      </c>
      <c r="AL20" s="20" t="s">
        <v>80</v>
      </c>
      <c r="AM20" s="17">
        <v>0</v>
      </c>
      <c r="AN20" s="70"/>
      <c r="AO20" s="18">
        <f t="shared" si="13"/>
        <v>0</v>
      </c>
      <c r="AP20" s="20" t="s">
        <v>75</v>
      </c>
      <c r="AQ20" s="17">
        <v>15</v>
      </c>
      <c r="AR20" s="70"/>
      <c r="AS20" s="18">
        <f t="shared" si="10"/>
        <v>0</v>
      </c>
      <c r="AT20" s="16" t="s">
        <v>8</v>
      </c>
      <c r="AU20" s="17">
        <v>84</v>
      </c>
      <c r="AV20" s="66"/>
      <c r="AW20" s="21">
        <f t="shared" si="5"/>
        <v>0</v>
      </c>
      <c r="AX20" s="22">
        <f t="shared" si="11"/>
        <v>0</v>
      </c>
      <c r="AY20" s="14"/>
    </row>
    <row r="21" spans="1:51" ht="6.95" customHeight="1" x14ac:dyDescent="0.2">
      <c r="A21" s="10" t="s">
        <v>22</v>
      </c>
      <c r="B21" s="24"/>
      <c r="C21" s="24"/>
      <c r="D21" s="67"/>
      <c r="E21" s="25"/>
      <c r="F21" s="24"/>
      <c r="G21" s="24"/>
      <c r="H21" s="67"/>
      <c r="I21" s="25"/>
      <c r="J21" s="24"/>
      <c r="K21" s="24"/>
      <c r="L21" s="67"/>
      <c r="M21" s="25"/>
      <c r="N21" s="24"/>
      <c r="O21" s="24"/>
      <c r="P21" s="67"/>
      <c r="Q21" s="24"/>
      <c r="R21" s="67"/>
      <c r="S21" s="24"/>
      <c r="T21" s="67"/>
      <c r="U21" s="25"/>
      <c r="V21" s="24"/>
      <c r="W21" s="24"/>
      <c r="X21" s="67"/>
      <c r="Y21" s="25"/>
      <c r="Z21" s="24"/>
      <c r="AA21" s="24"/>
      <c r="AB21" s="67"/>
      <c r="AC21" s="25"/>
      <c r="AD21" s="24"/>
      <c r="AE21" s="24"/>
      <c r="AF21" s="67"/>
      <c r="AG21" s="25"/>
      <c r="AH21" s="24"/>
      <c r="AI21" s="24"/>
      <c r="AJ21" s="67"/>
      <c r="AK21" s="25"/>
      <c r="AL21" s="25"/>
      <c r="AM21" s="25"/>
      <c r="AN21" s="71"/>
      <c r="AO21" s="25"/>
      <c r="AP21" s="25"/>
      <c r="AQ21" s="25"/>
      <c r="AR21" s="71"/>
      <c r="AS21" s="25"/>
      <c r="AT21" s="24"/>
      <c r="AU21" s="24"/>
      <c r="AV21" s="67"/>
      <c r="AW21" s="26"/>
      <c r="AX21" s="27"/>
      <c r="AY21" s="14"/>
    </row>
    <row r="22" spans="1:51" ht="6.95" customHeight="1" x14ac:dyDescent="0.2">
      <c r="A22" s="23" t="s">
        <v>23</v>
      </c>
      <c r="B22" s="16" t="s">
        <v>8</v>
      </c>
      <c r="C22" s="17">
        <v>1</v>
      </c>
      <c r="D22" s="66"/>
      <c r="E22" s="18">
        <f t="shared" si="6"/>
        <v>0</v>
      </c>
      <c r="F22" s="16" t="s">
        <v>8</v>
      </c>
      <c r="G22" s="17">
        <v>0</v>
      </c>
      <c r="H22" s="66"/>
      <c r="I22" s="18">
        <f t="shared" si="7"/>
        <v>0</v>
      </c>
      <c r="J22" s="16" t="s">
        <v>8</v>
      </c>
      <c r="K22" s="17">
        <v>0</v>
      </c>
      <c r="L22" s="66"/>
      <c r="M22" s="18">
        <f t="shared" ref="M22:M23" si="14">(K22*L22)</f>
        <v>0</v>
      </c>
      <c r="N22" s="16" t="s">
        <v>8</v>
      </c>
      <c r="O22" s="16">
        <v>1</v>
      </c>
      <c r="P22" s="68"/>
      <c r="Q22" s="19">
        <v>0</v>
      </c>
      <c r="R22" s="68"/>
      <c r="S22" s="19">
        <v>0</v>
      </c>
      <c r="T22" s="68"/>
      <c r="U22" s="18">
        <f t="shared" ref="U22:U23" si="15">(S22*T22)+(Q22*R22)+(O22*P22)</f>
        <v>0</v>
      </c>
      <c r="V22" s="16" t="s">
        <v>8</v>
      </c>
      <c r="W22" s="17">
        <v>0</v>
      </c>
      <c r="X22" s="66"/>
      <c r="Y22" s="18">
        <f t="shared" ref="Y22:Y23" si="16">(W22*X22)</f>
        <v>0</v>
      </c>
      <c r="Z22" s="16" t="s">
        <v>8</v>
      </c>
      <c r="AA22" s="17">
        <v>1</v>
      </c>
      <c r="AB22" s="66"/>
      <c r="AC22" s="18">
        <f t="shared" si="2"/>
        <v>0</v>
      </c>
      <c r="AD22" s="16" t="s">
        <v>8</v>
      </c>
      <c r="AE22" s="16">
        <v>1</v>
      </c>
      <c r="AF22" s="68"/>
      <c r="AG22" s="18">
        <f t="shared" si="3"/>
        <v>0</v>
      </c>
      <c r="AH22" s="16" t="s">
        <v>8</v>
      </c>
      <c r="AI22" s="17">
        <v>2</v>
      </c>
      <c r="AJ22" s="66"/>
      <c r="AK22" s="18">
        <f t="shared" si="4"/>
        <v>0</v>
      </c>
      <c r="AL22" s="20" t="s">
        <v>80</v>
      </c>
      <c r="AM22" s="17">
        <v>0</v>
      </c>
      <c r="AN22" s="70"/>
      <c r="AO22" s="18">
        <f t="shared" ref="AO22:AO23" si="17">AM22*AN22</f>
        <v>0</v>
      </c>
      <c r="AP22" s="20" t="s">
        <v>75</v>
      </c>
      <c r="AQ22" s="17">
        <v>1</v>
      </c>
      <c r="AR22" s="70"/>
      <c r="AS22" s="18">
        <f t="shared" ref="AS22:AS23" si="18">AQ22*AR22</f>
        <v>0</v>
      </c>
      <c r="AT22" s="16" t="s">
        <v>8</v>
      </c>
      <c r="AU22" s="17">
        <v>1</v>
      </c>
      <c r="AV22" s="66"/>
      <c r="AW22" s="21">
        <f t="shared" ref="AW22:AW23" si="19">(AU22*AV22)</f>
        <v>0</v>
      </c>
      <c r="AX22" s="22">
        <f t="shared" si="11"/>
        <v>0</v>
      </c>
      <c r="AY22" s="14"/>
    </row>
    <row r="23" spans="1:51" ht="6.75" customHeight="1" x14ac:dyDescent="0.2">
      <c r="A23" s="23" t="s">
        <v>24</v>
      </c>
      <c r="B23" s="16" t="s">
        <v>8</v>
      </c>
      <c r="C23" s="17">
        <v>5</v>
      </c>
      <c r="D23" s="66"/>
      <c r="E23" s="18">
        <f t="shared" si="6"/>
        <v>0</v>
      </c>
      <c r="F23" s="16" t="s">
        <v>8</v>
      </c>
      <c r="G23" s="17">
        <v>1</v>
      </c>
      <c r="H23" s="66"/>
      <c r="I23" s="18">
        <f t="shared" si="7"/>
        <v>0</v>
      </c>
      <c r="J23" s="16" t="s">
        <v>8</v>
      </c>
      <c r="K23" s="17">
        <v>0</v>
      </c>
      <c r="L23" s="66"/>
      <c r="M23" s="18">
        <f t="shared" si="14"/>
        <v>0</v>
      </c>
      <c r="N23" s="16" t="s">
        <v>8</v>
      </c>
      <c r="O23" s="16">
        <v>1</v>
      </c>
      <c r="P23" s="68"/>
      <c r="Q23" s="19">
        <v>0</v>
      </c>
      <c r="R23" s="68"/>
      <c r="S23" s="19">
        <v>0</v>
      </c>
      <c r="T23" s="68"/>
      <c r="U23" s="18">
        <f t="shared" si="15"/>
        <v>0</v>
      </c>
      <c r="V23" s="16" t="s">
        <v>8</v>
      </c>
      <c r="W23" s="17">
        <v>4</v>
      </c>
      <c r="X23" s="66"/>
      <c r="Y23" s="18">
        <f t="shared" si="16"/>
        <v>0</v>
      </c>
      <c r="Z23" s="16" t="s">
        <v>8</v>
      </c>
      <c r="AA23" s="17">
        <v>8</v>
      </c>
      <c r="AB23" s="66"/>
      <c r="AC23" s="18">
        <f t="shared" si="2"/>
        <v>0</v>
      </c>
      <c r="AD23" s="16" t="s">
        <v>8</v>
      </c>
      <c r="AE23" s="16">
        <v>3</v>
      </c>
      <c r="AF23" s="68"/>
      <c r="AG23" s="18">
        <f t="shared" si="3"/>
        <v>0</v>
      </c>
      <c r="AH23" s="16" t="s">
        <v>8</v>
      </c>
      <c r="AI23" s="17">
        <v>7</v>
      </c>
      <c r="AJ23" s="66"/>
      <c r="AK23" s="18">
        <f t="shared" si="4"/>
        <v>0</v>
      </c>
      <c r="AL23" s="20" t="s">
        <v>80</v>
      </c>
      <c r="AM23" s="17">
        <v>0</v>
      </c>
      <c r="AN23" s="70"/>
      <c r="AO23" s="18">
        <f t="shared" si="17"/>
        <v>0</v>
      </c>
      <c r="AP23" s="20" t="s">
        <v>75</v>
      </c>
      <c r="AQ23" s="17">
        <v>4</v>
      </c>
      <c r="AR23" s="70"/>
      <c r="AS23" s="18">
        <f t="shared" si="18"/>
        <v>0</v>
      </c>
      <c r="AT23" s="16" t="s">
        <v>8</v>
      </c>
      <c r="AU23" s="17">
        <v>10</v>
      </c>
      <c r="AV23" s="66"/>
      <c r="AW23" s="21">
        <f t="shared" si="19"/>
        <v>0</v>
      </c>
      <c r="AX23" s="22">
        <f t="shared" si="11"/>
        <v>0</v>
      </c>
      <c r="AY23" s="14"/>
    </row>
    <row r="24" spans="1:51" ht="6.95" customHeight="1" x14ac:dyDescent="0.2">
      <c r="A24" s="10" t="s">
        <v>25</v>
      </c>
      <c r="B24" s="24"/>
      <c r="C24" s="24"/>
      <c r="D24" s="67"/>
      <c r="E24" s="25"/>
      <c r="F24" s="24"/>
      <c r="G24" s="24"/>
      <c r="H24" s="67"/>
      <c r="I24" s="25"/>
      <c r="J24" s="24"/>
      <c r="K24" s="24"/>
      <c r="L24" s="67"/>
      <c r="M24" s="25"/>
      <c r="N24" s="24"/>
      <c r="O24" s="24"/>
      <c r="P24" s="67"/>
      <c r="Q24" s="24"/>
      <c r="R24" s="67"/>
      <c r="S24" s="24"/>
      <c r="T24" s="67"/>
      <c r="U24" s="25"/>
      <c r="V24" s="24"/>
      <c r="W24" s="24"/>
      <c r="X24" s="67"/>
      <c r="Y24" s="25"/>
      <c r="Z24" s="24"/>
      <c r="AA24" s="24"/>
      <c r="AB24" s="67"/>
      <c r="AC24" s="25"/>
      <c r="AD24" s="24"/>
      <c r="AE24" s="24"/>
      <c r="AF24" s="67"/>
      <c r="AG24" s="25"/>
      <c r="AH24" s="24"/>
      <c r="AI24" s="24"/>
      <c r="AJ24" s="67"/>
      <c r="AK24" s="25"/>
      <c r="AL24" s="25"/>
      <c r="AM24" s="25"/>
      <c r="AN24" s="71"/>
      <c r="AO24" s="25"/>
      <c r="AP24" s="25"/>
      <c r="AQ24" s="25"/>
      <c r="AR24" s="71"/>
      <c r="AS24" s="25"/>
      <c r="AT24" s="24"/>
      <c r="AU24" s="24"/>
      <c r="AV24" s="67"/>
      <c r="AW24" s="26"/>
      <c r="AX24" s="27"/>
      <c r="AY24" s="14"/>
    </row>
    <row r="25" spans="1:51" ht="6.95" customHeight="1" x14ac:dyDescent="0.2">
      <c r="A25" s="23" t="s">
        <v>26</v>
      </c>
      <c r="B25" s="16" t="s">
        <v>8</v>
      </c>
      <c r="C25" s="17">
        <v>8</v>
      </c>
      <c r="D25" s="66"/>
      <c r="E25" s="18">
        <f t="shared" si="6"/>
        <v>0</v>
      </c>
      <c r="F25" s="16" t="s">
        <v>8</v>
      </c>
      <c r="G25" s="17">
        <v>8</v>
      </c>
      <c r="H25" s="66"/>
      <c r="I25" s="18">
        <f t="shared" si="7"/>
        <v>0</v>
      </c>
      <c r="J25" s="16" t="s">
        <v>8</v>
      </c>
      <c r="K25" s="17">
        <v>0</v>
      </c>
      <c r="L25" s="66"/>
      <c r="M25" s="18">
        <f t="shared" ref="M25" si="20">(K25*L25)</f>
        <v>0</v>
      </c>
      <c r="N25" s="16" t="s">
        <v>8</v>
      </c>
      <c r="O25" s="19">
        <v>0</v>
      </c>
      <c r="P25" s="68"/>
      <c r="Q25" s="16">
        <v>4</v>
      </c>
      <c r="R25" s="68"/>
      <c r="S25" s="16">
        <v>2</v>
      </c>
      <c r="T25" s="68"/>
      <c r="U25" s="18">
        <f t="shared" ref="U25" si="21">(S25*T25)+(Q25*R25)+(O25*P25)</f>
        <v>0</v>
      </c>
      <c r="V25" s="16" t="s">
        <v>8</v>
      </c>
      <c r="W25" s="17">
        <v>34</v>
      </c>
      <c r="X25" s="66"/>
      <c r="Y25" s="18">
        <f t="shared" ref="Y25" si="22">(W25*X25)</f>
        <v>0</v>
      </c>
      <c r="Z25" s="16" t="s">
        <v>8</v>
      </c>
      <c r="AA25" s="17">
        <v>150</v>
      </c>
      <c r="AB25" s="66"/>
      <c r="AC25" s="18">
        <f t="shared" si="2"/>
        <v>0</v>
      </c>
      <c r="AD25" s="16" t="s">
        <v>8</v>
      </c>
      <c r="AE25" s="16">
        <v>40</v>
      </c>
      <c r="AF25" s="68"/>
      <c r="AG25" s="18">
        <f t="shared" si="3"/>
        <v>0</v>
      </c>
      <c r="AH25" s="16" t="s">
        <v>8</v>
      </c>
      <c r="AI25" s="17">
        <v>17</v>
      </c>
      <c r="AJ25" s="66"/>
      <c r="AK25" s="18">
        <f t="shared" ref="AK25" si="23">(AI25*AJ25)</f>
        <v>0</v>
      </c>
      <c r="AL25" s="20" t="s">
        <v>80</v>
      </c>
      <c r="AM25" s="17">
        <v>0</v>
      </c>
      <c r="AN25" s="70"/>
      <c r="AO25" s="18">
        <f t="shared" ref="AO25" si="24">AM25*AN25</f>
        <v>0</v>
      </c>
      <c r="AP25" s="20" t="s">
        <v>75</v>
      </c>
      <c r="AQ25" s="17">
        <v>15</v>
      </c>
      <c r="AR25" s="70"/>
      <c r="AS25" s="18">
        <f t="shared" ref="AS25" si="25">AQ25*AR25</f>
        <v>0</v>
      </c>
      <c r="AT25" s="16" t="s">
        <v>8</v>
      </c>
      <c r="AU25" s="17">
        <v>48</v>
      </c>
      <c r="AV25" s="66"/>
      <c r="AW25" s="21">
        <f t="shared" ref="AW25" si="26">(AU25*AV25)</f>
        <v>0</v>
      </c>
      <c r="AX25" s="22">
        <f t="shared" ref="AX25" si="27">SUM(AW25,AK25,AG25,AC25,Y25,U25,M25,I25,E25,AS25)</f>
        <v>0</v>
      </c>
      <c r="AY25" s="14"/>
    </row>
    <row r="26" spans="1:51" ht="6.95" customHeight="1" x14ac:dyDescent="0.2">
      <c r="A26" s="10" t="s">
        <v>70</v>
      </c>
      <c r="B26" s="24"/>
      <c r="C26" s="24"/>
      <c r="D26" s="67"/>
      <c r="E26" s="25"/>
      <c r="F26" s="24"/>
      <c r="G26" s="24"/>
      <c r="H26" s="67"/>
      <c r="I26" s="25"/>
      <c r="J26" s="24"/>
      <c r="K26" s="24"/>
      <c r="L26" s="67"/>
      <c r="M26" s="25"/>
      <c r="N26" s="24"/>
      <c r="O26" s="24"/>
      <c r="P26" s="67"/>
      <c r="Q26" s="24"/>
      <c r="R26" s="67"/>
      <c r="S26" s="24"/>
      <c r="T26" s="67"/>
      <c r="U26" s="25"/>
      <c r="V26" s="24"/>
      <c r="W26" s="24"/>
      <c r="X26" s="67"/>
      <c r="Y26" s="25"/>
      <c r="Z26" s="24"/>
      <c r="AA26" s="24"/>
      <c r="AB26" s="67"/>
      <c r="AC26" s="25"/>
      <c r="AD26" s="24"/>
      <c r="AE26" s="24"/>
      <c r="AF26" s="67"/>
      <c r="AG26" s="25"/>
      <c r="AH26" s="24"/>
      <c r="AI26" s="24"/>
      <c r="AJ26" s="67"/>
      <c r="AK26" s="25"/>
      <c r="AL26" s="25"/>
      <c r="AM26" s="25"/>
      <c r="AN26" s="71"/>
      <c r="AO26" s="25"/>
      <c r="AP26" s="25"/>
      <c r="AQ26" s="25"/>
      <c r="AR26" s="71"/>
      <c r="AS26" s="25"/>
      <c r="AT26" s="24"/>
      <c r="AU26" s="24"/>
      <c r="AV26" s="67"/>
      <c r="AW26" s="26"/>
      <c r="AX26" s="27"/>
      <c r="AY26" s="14"/>
    </row>
    <row r="27" spans="1:51" ht="6.95" customHeight="1" x14ac:dyDescent="0.2">
      <c r="A27" s="23" t="s">
        <v>27</v>
      </c>
      <c r="B27" s="16" t="s">
        <v>8</v>
      </c>
      <c r="C27" s="17">
        <v>1</v>
      </c>
      <c r="D27" s="66"/>
      <c r="E27" s="18">
        <f t="shared" si="6"/>
        <v>0</v>
      </c>
      <c r="F27" s="16" t="s">
        <v>8</v>
      </c>
      <c r="G27" s="17">
        <v>1</v>
      </c>
      <c r="H27" s="66"/>
      <c r="I27" s="18">
        <f t="shared" si="7"/>
        <v>0</v>
      </c>
      <c r="J27" s="16" t="s">
        <v>8</v>
      </c>
      <c r="K27" s="17">
        <v>0</v>
      </c>
      <c r="L27" s="66"/>
      <c r="M27" s="18">
        <f t="shared" ref="M27" si="28">(K27*L27)</f>
        <v>0</v>
      </c>
      <c r="N27" s="16" t="s">
        <v>8</v>
      </c>
      <c r="O27" s="19">
        <v>0</v>
      </c>
      <c r="P27" s="68"/>
      <c r="Q27" s="16">
        <v>1</v>
      </c>
      <c r="R27" s="68"/>
      <c r="S27" s="16">
        <v>1</v>
      </c>
      <c r="T27" s="68"/>
      <c r="U27" s="18">
        <f t="shared" ref="U27" si="29">(S27*T27)+(Q27*R27)+(O27*P27)</f>
        <v>0</v>
      </c>
      <c r="V27" s="16" t="s">
        <v>8</v>
      </c>
      <c r="W27" s="17">
        <v>6</v>
      </c>
      <c r="X27" s="66"/>
      <c r="Y27" s="18">
        <f t="shared" ref="Y27" si="30">(W27*X27)</f>
        <v>0</v>
      </c>
      <c r="Z27" s="16" t="s">
        <v>8</v>
      </c>
      <c r="AA27" s="17">
        <v>15</v>
      </c>
      <c r="AB27" s="66"/>
      <c r="AC27" s="18">
        <f t="shared" si="2"/>
        <v>0</v>
      </c>
      <c r="AD27" s="16" t="s">
        <v>8</v>
      </c>
      <c r="AE27" s="16">
        <v>5</v>
      </c>
      <c r="AF27" s="68"/>
      <c r="AG27" s="18">
        <f t="shared" si="3"/>
        <v>0</v>
      </c>
      <c r="AH27" s="16" t="s">
        <v>8</v>
      </c>
      <c r="AI27" s="17">
        <v>3</v>
      </c>
      <c r="AJ27" s="66"/>
      <c r="AK27" s="18">
        <f t="shared" ref="AK27" si="31">(AI27*AJ27)</f>
        <v>0</v>
      </c>
      <c r="AL27" s="20" t="s">
        <v>80</v>
      </c>
      <c r="AM27" s="17">
        <v>0</v>
      </c>
      <c r="AN27" s="70"/>
      <c r="AO27" s="18">
        <f t="shared" ref="AO27" si="32">AM27*AN27</f>
        <v>0</v>
      </c>
      <c r="AP27" s="20" t="s">
        <v>75</v>
      </c>
      <c r="AQ27" s="17">
        <v>2</v>
      </c>
      <c r="AR27" s="70"/>
      <c r="AS27" s="18">
        <f t="shared" ref="AS27" si="33">AQ27*AR27</f>
        <v>0</v>
      </c>
      <c r="AT27" s="16" t="s">
        <v>8</v>
      </c>
      <c r="AU27" s="17">
        <v>7</v>
      </c>
      <c r="AV27" s="66"/>
      <c r="AW27" s="21">
        <f t="shared" ref="AW27" si="34">(AU27*AV27)</f>
        <v>0</v>
      </c>
      <c r="AX27" s="22">
        <f t="shared" ref="AX27" si="35">SUM(AW27,AK27,AG27,AC27,Y27,U27,M27,I27,E27,AS27)</f>
        <v>0</v>
      </c>
      <c r="AY27" s="14"/>
    </row>
    <row r="28" spans="1:51" ht="6.75" customHeight="1" x14ac:dyDescent="0.2">
      <c r="A28" s="10" t="s">
        <v>28</v>
      </c>
      <c r="B28" s="24"/>
      <c r="C28" s="24"/>
      <c r="D28" s="67"/>
      <c r="E28" s="25"/>
      <c r="F28" s="24"/>
      <c r="G28" s="24"/>
      <c r="H28" s="67"/>
      <c r="I28" s="25"/>
      <c r="J28" s="24"/>
      <c r="K28" s="24"/>
      <c r="L28" s="67"/>
      <c r="M28" s="25"/>
      <c r="N28" s="24"/>
      <c r="O28" s="24"/>
      <c r="P28" s="67"/>
      <c r="Q28" s="24"/>
      <c r="R28" s="67"/>
      <c r="S28" s="24"/>
      <c r="T28" s="67"/>
      <c r="U28" s="25"/>
      <c r="V28" s="24"/>
      <c r="W28" s="24"/>
      <c r="X28" s="67"/>
      <c r="Y28" s="25"/>
      <c r="Z28" s="24"/>
      <c r="AA28" s="24"/>
      <c r="AB28" s="67"/>
      <c r="AC28" s="25"/>
      <c r="AD28" s="24"/>
      <c r="AE28" s="24"/>
      <c r="AF28" s="67"/>
      <c r="AG28" s="25"/>
      <c r="AH28" s="24"/>
      <c r="AI28" s="24"/>
      <c r="AJ28" s="67"/>
      <c r="AK28" s="25"/>
      <c r="AL28" s="25"/>
      <c r="AM28" s="25"/>
      <c r="AN28" s="71"/>
      <c r="AO28" s="25"/>
      <c r="AP28" s="25"/>
      <c r="AQ28" s="25"/>
      <c r="AR28" s="71"/>
      <c r="AS28" s="25"/>
      <c r="AT28" s="24"/>
      <c r="AU28" s="24"/>
      <c r="AV28" s="67"/>
      <c r="AW28" s="26"/>
      <c r="AX28" s="27"/>
      <c r="AY28" s="14"/>
    </row>
    <row r="29" spans="1:51" ht="6.95" customHeight="1" x14ac:dyDescent="0.2">
      <c r="A29" s="23" t="s">
        <v>29</v>
      </c>
      <c r="B29" s="16" t="s">
        <v>8</v>
      </c>
      <c r="C29" s="17">
        <v>0</v>
      </c>
      <c r="D29" s="66"/>
      <c r="E29" s="18">
        <f t="shared" si="6"/>
        <v>0</v>
      </c>
      <c r="F29" s="16" t="s">
        <v>8</v>
      </c>
      <c r="G29" s="17">
        <v>0</v>
      </c>
      <c r="H29" s="66"/>
      <c r="I29" s="18">
        <f t="shared" si="7"/>
        <v>0</v>
      </c>
      <c r="J29" s="16" t="s">
        <v>8</v>
      </c>
      <c r="K29" s="17">
        <v>0</v>
      </c>
      <c r="L29" s="66"/>
      <c r="M29" s="18">
        <f t="shared" ref="M29" si="36">(K29*L29)</f>
        <v>0</v>
      </c>
      <c r="N29" s="16" t="s">
        <v>8</v>
      </c>
      <c r="O29" s="16">
        <v>0</v>
      </c>
      <c r="P29" s="68"/>
      <c r="Q29" s="17">
        <v>1</v>
      </c>
      <c r="R29" s="69"/>
      <c r="S29" s="17">
        <v>1</v>
      </c>
      <c r="T29" s="68"/>
      <c r="U29" s="18">
        <f t="shared" ref="U29" si="37">(S29*T29)+(Q29*R29)+(O29*P29)</f>
        <v>0</v>
      </c>
      <c r="V29" s="16" t="s">
        <v>8</v>
      </c>
      <c r="W29" s="17">
        <v>38</v>
      </c>
      <c r="X29" s="66"/>
      <c r="Y29" s="18">
        <f t="shared" ref="Y29" si="38">(W29*X29)</f>
        <v>0</v>
      </c>
      <c r="Z29" s="16" t="s">
        <v>8</v>
      </c>
      <c r="AA29" s="17">
        <v>200</v>
      </c>
      <c r="AB29" s="66"/>
      <c r="AC29" s="18">
        <f t="shared" si="2"/>
        <v>0</v>
      </c>
      <c r="AD29" s="16" t="s">
        <v>8</v>
      </c>
      <c r="AE29" s="16">
        <v>40</v>
      </c>
      <c r="AF29" s="68"/>
      <c r="AG29" s="18">
        <f t="shared" si="3"/>
        <v>0</v>
      </c>
      <c r="AH29" s="16" t="s">
        <v>8</v>
      </c>
      <c r="AI29" s="17">
        <v>1</v>
      </c>
      <c r="AJ29" s="66"/>
      <c r="AK29" s="18">
        <f t="shared" ref="AK29" si="39">(AI29*AJ29)</f>
        <v>0</v>
      </c>
      <c r="AL29" s="20" t="s">
        <v>80</v>
      </c>
      <c r="AM29" s="17">
        <v>0</v>
      </c>
      <c r="AN29" s="70"/>
      <c r="AO29" s="18">
        <f t="shared" ref="AO29" si="40">AM29*AN29</f>
        <v>0</v>
      </c>
      <c r="AP29" s="20" t="s">
        <v>75</v>
      </c>
      <c r="AQ29" s="17">
        <v>15</v>
      </c>
      <c r="AR29" s="70"/>
      <c r="AS29" s="18">
        <f t="shared" ref="AS29" si="41">AQ29*AR29</f>
        <v>0</v>
      </c>
      <c r="AT29" s="16" t="s">
        <v>8</v>
      </c>
      <c r="AU29" s="17">
        <v>29</v>
      </c>
      <c r="AV29" s="66"/>
      <c r="AW29" s="21">
        <f t="shared" ref="AW29" si="42">(AU29*AV29)</f>
        <v>0</v>
      </c>
      <c r="AX29" s="22">
        <f t="shared" ref="AX29" si="43">SUM(AW29,AK29,AG29,AC29,Y29,U29,M29,I29,E29,AS29)</f>
        <v>0</v>
      </c>
      <c r="AY29" s="14"/>
    </row>
    <row r="30" spans="1:51" ht="6.95" customHeight="1" x14ac:dyDescent="0.2">
      <c r="A30" s="10" t="s">
        <v>30</v>
      </c>
      <c r="B30" s="24"/>
      <c r="C30" s="24"/>
      <c r="D30" s="67"/>
      <c r="E30" s="25"/>
      <c r="F30" s="24"/>
      <c r="G30" s="24"/>
      <c r="H30" s="67"/>
      <c r="I30" s="25"/>
      <c r="J30" s="24"/>
      <c r="K30" s="24"/>
      <c r="L30" s="67"/>
      <c r="M30" s="25"/>
      <c r="N30" s="24"/>
      <c r="O30" s="24"/>
      <c r="P30" s="67"/>
      <c r="Q30" s="24"/>
      <c r="R30" s="67"/>
      <c r="S30" s="24"/>
      <c r="T30" s="67"/>
      <c r="U30" s="25"/>
      <c r="V30" s="24"/>
      <c r="W30" s="24"/>
      <c r="X30" s="67"/>
      <c r="Y30" s="25"/>
      <c r="Z30" s="24"/>
      <c r="AA30" s="24"/>
      <c r="AB30" s="67"/>
      <c r="AC30" s="25"/>
      <c r="AD30" s="24"/>
      <c r="AE30" s="24"/>
      <c r="AF30" s="67"/>
      <c r="AG30" s="25"/>
      <c r="AH30" s="24"/>
      <c r="AI30" s="24"/>
      <c r="AJ30" s="67"/>
      <c r="AK30" s="25"/>
      <c r="AL30" s="25"/>
      <c r="AM30" s="25"/>
      <c r="AN30" s="71"/>
      <c r="AO30" s="25"/>
      <c r="AP30" s="25"/>
      <c r="AQ30" s="25"/>
      <c r="AR30" s="71"/>
      <c r="AS30" s="25"/>
      <c r="AT30" s="24"/>
      <c r="AU30" s="24"/>
      <c r="AV30" s="67"/>
      <c r="AW30" s="26"/>
      <c r="AX30" s="27"/>
      <c r="AY30" s="14"/>
    </row>
    <row r="31" spans="1:51" ht="6.95" customHeight="1" x14ac:dyDescent="0.2">
      <c r="A31" s="23" t="s">
        <v>31</v>
      </c>
      <c r="B31" s="16" t="s">
        <v>8</v>
      </c>
      <c r="C31" s="17">
        <v>5</v>
      </c>
      <c r="D31" s="66"/>
      <c r="E31" s="18">
        <f t="shared" si="6"/>
        <v>0</v>
      </c>
      <c r="F31" s="16" t="s">
        <v>8</v>
      </c>
      <c r="G31" s="17">
        <v>15</v>
      </c>
      <c r="H31" s="66"/>
      <c r="I31" s="18">
        <f t="shared" si="7"/>
        <v>0</v>
      </c>
      <c r="J31" s="16" t="s">
        <v>8</v>
      </c>
      <c r="K31" s="17">
        <v>10</v>
      </c>
      <c r="L31" s="66"/>
      <c r="M31" s="18">
        <f t="shared" ref="M31:M42" si="44">(K31*L31)</f>
        <v>0</v>
      </c>
      <c r="N31" s="16" t="s">
        <v>8</v>
      </c>
      <c r="O31" s="19">
        <v>0</v>
      </c>
      <c r="P31" s="68"/>
      <c r="Q31" s="16">
        <v>5</v>
      </c>
      <c r="R31" s="68"/>
      <c r="S31" s="16">
        <v>20</v>
      </c>
      <c r="T31" s="68"/>
      <c r="U31" s="18">
        <f t="shared" ref="U31:U42" si="45">(S31*T31)+(Q31*R31)+(O31*P31)</f>
        <v>0</v>
      </c>
      <c r="V31" s="16" t="s">
        <v>8</v>
      </c>
      <c r="W31" s="17">
        <v>122</v>
      </c>
      <c r="X31" s="66"/>
      <c r="Y31" s="18">
        <f t="shared" ref="Y31:Y42" si="46">(W31*X31)</f>
        <v>0</v>
      </c>
      <c r="Z31" s="16" t="s">
        <v>8</v>
      </c>
      <c r="AA31" s="17">
        <v>400</v>
      </c>
      <c r="AB31" s="66"/>
      <c r="AC31" s="18">
        <f t="shared" si="2"/>
        <v>0</v>
      </c>
      <c r="AD31" s="16" t="s">
        <v>8</v>
      </c>
      <c r="AE31" s="16">
        <v>60</v>
      </c>
      <c r="AF31" s="68"/>
      <c r="AG31" s="18">
        <f t="shared" si="3"/>
        <v>0</v>
      </c>
      <c r="AH31" s="16" t="s">
        <v>8</v>
      </c>
      <c r="AI31" s="17">
        <v>31</v>
      </c>
      <c r="AJ31" s="66"/>
      <c r="AK31" s="18">
        <f t="shared" ref="AK31:AK42" si="47">(AI31*AJ31)</f>
        <v>0</v>
      </c>
      <c r="AL31" s="20" t="s">
        <v>80</v>
      </c>
      <c r="AM31" s="17">
        <v>0</v>
      </c>
      <c r="AN31" s="70"/>
      <c r="AO31" s="18">
        <f t="shared" ref="AO31:AO34" si="48">AM31*AN31</f>
        <v>0</v>
      </c>
      <c r="AP31" s="20" t="s">
        <v>75</v>
      </c>
      <c r="AQ31" s="17">
        <v>24</v>
      </c>
      <c r="AR31" s="70"/>
      <c r="AS31" s="18">
        <f t="shared" ref="AS31:AS42" si="49">AQ31*AR31</f>
        <v>0</v>
      </c>
      <c r="AT31" s="16" t="s">
        <v>8</v>
      </c>
      <c r="AU31" s="17">
        <v>153</v>
      </c>
      <c r="AV31" s="66"/>
      <c r="AW31" s="21">
        <f t="shared" ref="AW31:AW42" si="50">(AU31*AV31)</f>
        <v>0</v>
      </c>
      <c r="AX31" s="22">
        <f t="shared" ref="AX31:AX42" si="51">SUM(AW31,AK31,AG31,AC31,Y31,U31,M31,I31,E31,AS31)</f>
        <v>0</v>
      </c>
      <c r="AY31" s="14"/>
    </row>
    <row r="32" spans="1:51" ht="6.75" customHeight="1" x14ac:dyDescent="0.2">
      <c r="A32" s="23" t="s">
        <v>32</v>
      </c>
      <c r="B32" s="16" t="s">
        <v>8</v>
      </c>
      <c r="C32" s="17">
        <v>7</v>
      </c>
      <c r="D32" s="66"/>
      <c r="E32" s="18">
        <f t="shared" si="6"/>
        <v>0</v>
      </c>
      <c r="F32" s="16" t="s">
        <v>8</v>
      </c>
      <c r="G32" s="17">
        <v>1</v>
      </c>
      <c r="H32" s="66"/>
      <c r="I32" s="18">
        <f t="shared" si="7"/>
        <v>0</v>
      </c>
      <c r="J32" s="16" t="s">
        <v>8</v>
      </c>
      <c r="K32" s="17">
        <v>0</v>
      </c>
      <c r="L32" s="66"/>
      <c r="M32" s="18">
        <f t="shared" si="44"/>
        <v>0</v>
      </c>
      <c r="N32" s="16" t="s">
        <v>8</v>
      </c>
      <c r="O32" s="19">
        <v>0</v>
      </c>
      <c r="P32" s="68"/>
      <c r="Q32" s="16">
        <v>1</v>
      </c>
      <c r="R32" s="68"/>
      <c r="S32" s="16">
        <v>1</v>
      </c>
      <c r="T32" s="68"/>
      <c r="U32" s="18">
        <f t="shared" si="45"/>
        <v>0</v>
      </c>
      <c r="V32" s="16" t="s">
        <v>8</v>
      </c>
      <c r="W32" s="17">
        <v>9</v>
      </c>
      <c r="X32" s="66"/>
      <c r="Y32" s="18">
        <f t="shared" si="46"/>
        <v>0</v>
      </c>
      <c r="Z32" s="16" t="s">
        <v>8</v>
      </c>
      <c r="AA32" s="17">
        <v>30</v>
      </c>
      <c r="AB32" s="66"/>
      <c r="AC32" s="18">
        <f t="shared" si="2"/>
        <v>0</v>
      </c>
      <c r="AD32" s="16" t="s">
        <v>8</v>
      </c>
      <c r="AE32" s="16">
        <v>10</v>
      </c>
      <c r="AF32" s="68"/>
      <c r="AG32" s="18">
        <f t="shared" si="3"/>
        <v>0</v>
      </c>
      <c r="AH32" s="16" t="s">
        <v>8</v>
      </c>
      <c r="AI32" s="17">
        <v>9</v>
      </c>
      <c r="AJ32" s="66"/>
      <c r="AK32" s="18">
        <f t="shared" si="47"/>
        <v>0</v>
      </c>
      <c r="AL32" s="20" t="s">
        <v>80</v>
      </c>
      <c r="AM32" s="17">
        <v>0</v>
      </c>
      <c r="AN32" s="70"/>
      <c r="AO32" s="18">
        <f t="shared" si="48"/>
        <v>0</v>
      </c>
      <c r="AP32" s="20" t="s">
        <v>75</v>
      </c>
      <c r="AQ32" s="17">
        <v>5</v>
      </c>
      <c r="AR32" s="70"/>
      <c r="AS32" s="18">
        <f t="shared" si="49"/>
        <v>0</v>
      </c>
      <c r="AT32" s="16" t="s">
        <v>8</v>
      </c>
      <c r="AU32" s="17">
        <v>16</v>
      </c>
      <c r="AV32" s="66"/>
      <c r="AW32" s="21">
        <f t="shared" si="50"/>
        <v>0</v>
      </c>
      <c r="AX32" s="22">
        <f t="shared" si="51"/>
        <v>0</v>
      </c>
      <c r="AY32" s="14"/>
    </row>
    <row r="33" spans="1:86" ht="6.75" customHeight="1" x14ac:dyDescent="0.2">
      <c r="A33" s="23" t="s">
        <v>33</v>
      </c>
      <c r="B33" s="16" t="s">
        <v>8</v>
      </c>
      <c r="C33" s="17">
        <v>10</v>
      </c>
      <c r="D33" s="66"/>
      <c r="E33" s="18">
        <f t="shared" si="6"/>
        <v>0</v>
      </c>
      <c r="F33" s="16" t="s">
        <v>8</v>
      </c>
      <c r="G33" s="17">
        <v>0</v>
      </c>
      <c r="H33" s="66"/>
      <c r="I33" s="18">
        <f t="shared" si="7"/>
        <v>0</v>
      </c>
      <c r="J33" s="16" t="s">
        <v>8</v>
      </c>
      <c r="K33" s="17">
        <v>0</v>
      </c>
      <c r="L33" s="66"/>
      <c r="M33" s="18">
        <f t="shared" si="44"/>
        <v>0</v>
      </c>
      <c r="N33" s="16" t="s">
        <v>8</v>
      </c>
      <c r="O33" s="19">
        <v>0</v>
      </c>
      <c r="P33" s="68"/>
      <c r="Q33" s="16">
        <v>4</v>
      </c>
      <c r="R33" s="68"/>
      <c r="S33" s="16">
        <v>18</v>
      </c>
      <c r="T33" s="68"/>
      <c r="U33" s="18">
        <f t="shared" si="45"/>
        <v>0</v>
      </c>
      <c r="V33" s="16" t="s">
        <v>8</v>
      </c>
      <c r="W33" s="17">
        <v>153</v>
      </c>
      <c r="X33" s="66"/>
      <c r="Y33" s="18">
        <f t="shared" si="46"/>
        <v>0</v>
      </c>
      <c r="Z33" s="16" t="s">
        <v>8</v>
      </c>
      <c r="AA33" s="17">
        <v>250</v>
      </c>
      <c r="AB33" s="66"/>
      <c r="AC33" s="18">
        <f t="shared" si="2"/>
        <v>0</v>
      </c>
      <c r="AD33" s="16" t="s">
        <v>8</v>
      </c>
      <c r="AE33" s="16">
        <v>80</v>
      </c>
      <c r="AF33" s="68"/>
      <c r="AG33" s="18">
        <f t="shared" si="3"/>
        <v>0</v>
      </c>
      <c r="AH33" s="16" t="s">
        <v>8</v>
      </c>
      <c r="AI33" s="17">
        <v>11</v>
      </c>
      <c r="AJ33" s="66"/>
      <c r="AK33" s="18">
        <f t="shared" si="47"/>
        <v>0</v>
      </c>
      <c r="AL33" s="20" t="s">
        <v>80</v>
      </c>
      <c r="AM33" s="17">
        <v>0</v>
      </c>
      <c r="AN33" s="70"/>
      <c r="AO33" s="18">
        <f t="shared" si="48"/>
        <v>0</v>
      </c>
      <c r="AP33" s="20" t="s">
        <v>75</v>
      </c>
      <c r="AQ33" s="17">
        <v>18</v>
      </c>
      <c r="AR33" s="70"/>
      <c r="AS33" s="18">
        <f t="shared" si="49"/>
        <v>0</v>
      </c>
      <c r="AT33" s="16" t="s">
        <v>8</v>
      </c>
      <c r="AU33" s="17">
        <v>125</v>
      </c>
      <c r="AV33" s="66"/>
      <c r="AW33" s="21">
        <f t="shared" si="50"/>
        <v>0</v>
      </c>
      <c r="AX33" s="22">
        <f t="shared" si="51"/>
        <v>0</v>
      </c>
      <c r="AY33" s="14"/>
    </row>
    <row r="34" spans="1:86" ht="6.75" customHeight="1" x14ac:dyDescent="0.2">
      <c r="A34" s="23" t="s">
        <v>34</v>
      </c>
      <c r="B34" s="16" t="s">
        <v>8</v>
      </c>
      <c r="C34" s="17">
        <v>4</v>
      </c>
      <c r="D34" s="66"/>
      <c r="E34" s="18">
        <f t="shared" si="6"/>
        <v>0</v>
      </c>
      <c r="F34" s="16" t="s">
        <v>8</v>
      </c>
      <c r="G34" s="17">
        <v>1</v>
      </c>
      <c r="H34" s="66"/>
      <c r="I34" s="18">
        <f t="shared" si="7"/>
        <v>0</v>
      </c>
      <c r="J34" s="16" t="s">
        <v>8</v>
      </c>
      <c r="K34" s="17">
        <v>1</v>
      </c>
      <c r="L34" s="66"/>
      <c r="M34" s="18">
        <f t="shared" si="44"/>
        <v>0</v>
      </c>
      <c r="N34" s="16" t="s">
        <v>8</v>
      </c>
      <c r="O34" s="19">
        <v>0</v>
      </c>
      <c r="P34" s="68"/>
      <c r="Q34" s="16">
        <v>1</v>
      </c>
      <c r="R34" s="68"/>
      <c r="S34" s="16">
        <v>1</v>
      </c>
      <c r="T34" s="68"/>
      <c r="U34" s="18">
        <f t="shared" si="45"/>
        <v>0</v>
      </c>
      <c r="V34" s="16" t="s">
        <v>8</v>
      </c>
      <c r="W34" s="17">
        <v>30</v>
      </c>
      <c r="X34" s="66"/>
      <c r="Y34" s="18">
        <f t="shared" si="46"/>
        <v>0</v>
      </c>
      <c r="Z34" s="16" t="s">
        <v>8</v>
      </c>
      <c r="AA34" s="17">
        <v>40</v>
      </c>
      <c r="AB34" s="66"/>
      <c r="AC34" s="18">
        <f t="shared" si="2"/>
        <v>0</v>
      </c>
      <c r="AD34" s="16" t="s">
        <v>8</v>
      </c>
      <c r="AE34" s="16">
        <v>15</v>
      </c>
      <c r="AF34" s="68"/>
      <c r="AG34" s="18">
        <f t="shared" si="3"/>
        <v>0</v>
      </c>
      <c r="AH34" s="16" t="s">
        <v>8</v>
      </c>
      <c r="AI34" s="17">
        <v>7</v>
      </c>
      <c r="AJ34" s="66"/>
      <c r="AK34" s="18">
        <f t="shared" si="47"/>
        <v>0</v>
      </c>
      <c r="AL34" s="20" t="s">
        <v>80</v>
      </c>
      <c r="AM34" s="17">
        <v>0</v>
      </c>
      <c r="AN34" s="70"/>
      <c r="AO34" s="18">
        <f t="shared" si="48"/>
        <v>0</v>
      </c>
      <c r="AP34" s="20" t="s">
        <v>75</v>
      </c>
      <c r="AQ34" s="17">
        <v>4</v>
      </c>
      <c r="AR34" s="70"/>
      <c r="AS34" s="18">
        <f t="shared" si="49"/>
        <v>0</v>
      </c>
      <c r="AT34" s="16" t="s">
        <v>8</v>
      </c>
      <c r="AU34" s="17">
        <v>31</v>
      </c>
      <c r="AV34" s="66"/>
      <c r="AW34" s="21">
        <f t="shared" si="50"/>
        <v>0</v>
      </c>
      <c r="AX34" s="22">
        <f t="shared" si="51"/>
        <v>0</v>
      </c>
      <c r="AY34" s="14"/>
    </row>
    <row r="35" spans="1:86" ht="6.75" customHeight="1" x14ac:dyDescent="0.2">
      <c r="A35" s="23" t="s">
        <v>35</v>
      </c>
      <c r="B35" s="16" t="s">
        <v>8</v>
      </c>
      <c r="C35" s="17">
        <v>5</v>
      </c>
      <c r="D35" s="66"/>
      <c r="E35" s="18">
        <f t="shared" si="6"/>
        <v>0</v>
      </c>
      <c r="F35" s="16" t="s">
        <v>8</v>
      </c>
      <c r="G35" s="17">
        <v>4</v>
      </c>
      <c r="H35" s="66"/>
      <c r="I35" s="18">
        <f t="shared" si="7"/>
        <v>0</v>
      </c>
      <c r="J35" s="16" t="s">
        <v>8</v>
      </c>
      <c r="K35" s="17">
        <v>2</v>
      </c>
      <c r="L35" s="66"/>
      <c r="M35" s="18">
        <f t="shared" si="44"/>
        <v>0</v>
      </c>
      <c r="N35" s="16" t="s">
        <v>8</v>
      </c>
      <c r="O35" s="19">
        <v>0</v>
      </c>
      <c r="P35" s="68"/>
      <c r="Q35" s="16">
        <v>3</v>
      </c>
      <c r="R35" s="68"/>
      <c r="S35" s="16">
        <v>2</v>
      </c>
      <c r="T35" s="68"/>
      <c r="U35" s="18">
        <f t="shared" si="45"/>
        <v>0</v>
      </c>
      <c r="V35" s="16" t="s">
        <v>8</v>
      </c>
      <c r="W35" s="17">
        <v>210</v>
      </c>
      <c r="X35" s="66"/>
      <c r="Y35" s="18">
        <f t="shared" si="46"/>
        <v>0</v>
      </c>
      <c r="Z35" s="16" t="s">
        <v>8</v>
      </c>
      <c r="AA35" s="17">
        <v>400</v>
      </c>
      <c r="AB35" s="66"/>
      <c r="AC35" s="18">
        <f t="shared" si="2"/>
        <v>0</v>
      </c>
      <c r="AD35" s="16" t="s">
        <v>8</v>
      </c>
      <c r="AE35" s="16">
        <v>100</v>
      </c>
      <c r="AF35" s="68"/>
      <c r="AG35" s="18">
        <f t="shared" si="3"/>
        <v>0</v>
      </c>
      <c r="AH35" s="16" t="s">
        <v>8</v>
      </c>
      <c r="AI35" s="17">
        <v>12</v>
      </c>
      <c r="AJ35" s="66"/>
      <c r="AK35" s="18">
        <f t="shared" si="47"/>
        <v>0</v>
      </c>
      <c r="AL35" s="20" t="s">
        <v>80</v>
      </c>
      <c r="AM35" s="17">
        <v>0</v>
      </c>
      <c r="AN35" s="70"/>
      <c r="AO35" s="18">
        <f>AM35*AN35</f>
        <v>0</v>
      </c>
      <c r="AP35" s="20" t="s">
        <v>75</v>
      </c>
      <c r="AQ35" s="17">
        <v>24</v>
      </c>
      <c r="AR35" s="70"/>
      <c r="AS35" s="18">
        <f>AQ35*AR35</f>
        <v>0</v>
      </c>
      <c r="AT35" s="16" t="s">
        <v>8</v>
      </c>
      <c r="AU35" s="17">
        <v>176</v>
      </c>
      <c r="AV35" s="66"/>
      <c r="AW35" s="21">
        <f t="shared" si="50"/>
        <v>0</v>
      </c>
      <c r="AX35" s="22">
        <f t="shared" si="51"/>
        <v>0</v>
      </c>
      <c r="AY35" s="14"/>
    </row>
    <row r="36" spans="1:86" ht="6.95" customHeight="1" x14ac:dyDescent="0.2">
      <c r="A36" s="23" t="s">
        <v>36</v>
      </c>
      <c r="B36" s="16" t="s">
        <v>8</v>
      </c>
      <c r="C36" s="17">
        <v>2</v>
      </c>
      <c r="D36" s="66"/>
      <c r="E36" s="18">
        <f t="shared" si="6"/>
        <v>0</v>
      </c>
      <c r="F36" s="16" t="s">
        <v>8</v>
      </c>
      <c r="G36" s="17">
        <v>5</v>
      </c>
      <c r="H36" s="66"/>
      <c r="I36" s="18">
        <f t="shared" si="7"/>
        <v>0</v>
      </c>
      <c r="J36" s="16" t="s">
        <v>8</v>
      </c>
      <c r="K36" s="17">
        <v>3</v>
      </c>
      <c r="L36" s="66"/>
      <c r="M36" s="18">
        <f t="shared" si="44"/>
        <v>0</v>
      </c>
      <c r="N36" s="16" t="s">
        <v>8</v>
      </c>
      <c r="O36" s="19">
        <v>0</v>
      </c>
      <c r="P36" s="68"/>
      <c r="Q36" s="16">
        <v>1</v>
      </c>
      <c r="R36" s="68"/>
      <c r="S36" s="16">
        <v>1</v>
      </c>
      <c r="T36" s="68"/>
      <c r="U36" s="18">
        <f t="shared" si="45"/>
        <v>0</v>
      </c>
      <c r="V36" s="16" t="s">
        <v>8</v>
      </c>
      <c r="W36" s="17">
        <v>177</v>
      </c>
      <c r="X36" s="66"/>
      <c r="Y36" s="18">
        <f t="shared" si="46"/>
        <v>0</v>
      </c>
      <c r="Z36" s="16" t="s">
        <v>8</v>
      </c>
      <c r="AA36" s="17">
        <v>300</v>
      </c>
      <c r="AB36" s="66"/>
      <c r="AC36" s="18">
        <f t="shared" si="2"/>
        <v>0</v>
      </c>
      <c r="AD36" s="16" t="s">
        <v>8</v>
      </c>
      <c r="AE36" s="16">
        <v>80</v>
      </c>
      <c r="AF36" s="68"/>
      <c r="AG36" s="18">
        <f t="shared" si="3"/>
        <v>0</v>
      </c>
      <c r="AH36" s="16" t="s">
        <v>8</v>
      </c>
      <c r="AI36" s="17">
        <v>11</v>
      </c>
      <c r="AJ36" s="66"/>
      <c r="AK36" s="18">
        <f t="shared" si="47"/>
        <v>0</v>
      </c>
      <c r="AL36" s="20" t="s">
        <v>80</v>
      </c>
      <c r="AM36" s="17">
        <v>0</v>
      </c>
      <c r="AN36" s="70"/>
      <c r="AO36" s="18">
        <f t="shared" ref="AO36:AO42" si="52">AM36*AN36</f>
        <v>0</v>
      </c>
      <c r="AP36" s="20" t="s">
        <v>75</v>
      </c>
      <c r="AQ36" s="17">
        <v>20</v>
      </c>
      <c r="AR36" s="70"/>
      <c r="AS36" s="18">
        <f t="shared" si="49"/>
        <v>0</v>
      </c>
      <c r="AT36" s="16" t="s">
        <v>8</v>
      </c>
      <c r="AU36" s="17">
        <v>153</v>
      </c>
      <c r="AV36" s="66"/>
      <c r="AW36" s="21">
        <f t="shared" si="50"/>
        <v>0</v>
      </c>
      <c r="AX36" s="22">
        <f t="shared" si="51"/>
        <v>0</v>
      </c>
      <c r="AY36" s="14"/>
    </row>
    <row r="37" spans="1:86" ht="6.75" customHeight="1" x14ac:dyDescent="0.2">
      <c r="A37" s="23" t="s">
        <v>37</v>
      </c>
      <c r="B37" s="16" t="s">
        <v>8</v>
      </c>
      <c r="C37" s="17">
        <v>20</v>
      </c>
      <c r="D37" s="66"/>
      <c r="E37" s="18">
        <f t="shared" si="6"/>
        <v>0</v>
      </c>
      <c r="F37" s="16" t="s">
        <v>8</v>
      </c>
      <c r="G37" s="17">
        <v>10</v>
      </c>
      <c r="H37" s="66"/>
      <c r="I37" s="18">
        <f t="shared" si="7"/>
        <v>0</v>
      </c>
      <c r="J37" s="16" t="s">
        <v>8</v>
      </c>
      <c r="K37" s="17">
        <v>15</v>
      </c>
      <c r="L37" s="66"/>
      <c r="M37" s="18">
        <f t="shared" si="44"/>
        <v>0</v>
      </c>
      <c r="N37" s="16" t="s">
        <v>8</v>
      </c>
      <c r="O37" s="19">
        <v>0</v>
      </c>
      <c r="P37" s="68"/>
      <c r="Q37" s="16">
        <v>3</v>
      </c>
      <c r="R37" s="68"/>
      <c r="S37" s="16">
        <v>7</v>
      </c>
      <c r="T37" s="68"/>
      <c r="U37" s="18">
        <f t="shared" si="45"/>
        <v>0</v>
      </c>
      <c r="V37" s="16" t="s">
        <v>8</v>
      </c>
      <c r="W37" s="17">
        <v>401</v>
      </c>
      <c r="X37" s="66"/>
      <c r="Y37" s="18">
        <f t="shared" si="46"/>
        <v>0</v>
      </c>
      <c r="Z37" s="16" t="s">
        <v>8</v>
      </c>
      <c r="AA37" s="17">
        <v>500</v>
      </c>
      <c r="AB37" s="66"/>
      <c r="AC37" s="18">
        <f t="shared" si="2"/>
        <v>0</v>
      </c>
      <c r="AD37" s="16" t="s">
        <v>8</v>
      </c>
      <c r="AE37" s="16">
        <v>120</v>
      </c>
      <c r="AF37" s="68"/>
      <c r="AG37" s="18">
        <f t="shared" si="3"/>
        <v>0</v>
      </c>
      <c r="AH37" s="16" t="s">
        <v>8</v>
      </c>
      <c r="AI37" s="17">
        <v>46</v>
      </c>
      <c r="AJ37" s="66"/>
      <c r="AK37" s="18">
        <f t="shared" si="47"/>
        <v>0</v>
      </c>
      <c r="AL37" s="20" t="s">
        <v>80</v>
      </c>
      <c r="AM37" s="17">
        <v>0</v>
      </c>
      <c r="AN37" s="70"/>
      <c r="AO37" s="18">
        <f t="shared" si="52"/>
        <v>0</v>
      </c>
      <c r="AP37" s="20" t="s">
        <v>75</v>
      </c>
      <c r="AQ37" s="17">
        <v>24</v>
      </c>
      <c r="AR37" s="70"/>
      <c r="AS37" s="18">
        <f t="shared" si="49"/>
        <v>0</v>
      </c>
      <c r="AT37" s="16" t="s">
        <v>8</v>
      </c>
      <c r="AU37" s="17">
        <v>383</v>
      </c>
      <c r="AV37" s="66"/>
      <c r="AW37" s="21">
        <f t="shared" si="50"/>
        <v>0</v>
      </c>
      <c r="AX37" s="22">
        <f t="shared" si="51"/>
        <v>0</v>
      </c>
      <c r="AY37" s="14"/>
    </row>
    <row r="38" spans="1:86" ht="6.75" customHeight="1" x14ac:dyDescent="0.2">
      <c r="A38" s="23" t="s">
        <v>38</v>
      </c>
      <c r="B38" s="16" t="s">
        <v>8</v>
      </c>
      <c r="C38" s="17">
        <v>9</v>
      </c>
      <c r="D38" s="66"/>
      <c r="E38" s="18">
        <f t="shared" si="6"/>
        <v>0</v>
      </c>
      <c r="F38" s="16" t="s">
        <v>8</v>
      </c>
      <c r="G38" s="17">
        <v>1</v>
      </c>
      <c r="H38" s="66"/>
      <c r="I38" s="18">
        <f t="shared" si="7"/>
        <v>0</v>
      </c>
      <c r="J38" s="16" t="s">
        <v>8</v>
      </c>
      <c r="K38" s="17">
        <v>0</v>
      </c>
      <c r="L38" s="66"/>
      <c r="M38" s="18">
        <f t="shared" si="44"/>
        <v>0</v>
      </c>
      <c r="N38" s="16" t="s">
        <v>8</v>
      </c>
      <c r="O38" s="19">
        <v>0</v>
      </c>
      <c r="P38" s="68"/>
      <c r="Q38" s="16">
        <v>1</v>
      </c>
      <c r="R38" s="68"/>
      <c r="S38" s="16">
        <v>5</v>
      </c>
      <c r="T38" s="68"/>
      <c r="U38" s="18">
        <f t="shared" si="45"/>
        <v>0</v>
      </c>
      <c r="V38" s="16" t="s">
        <v>8</v>
      </c>
      <c r="W38" s="17">
        <v>112</v>
      </c>
      <c r="X38" s="66"/>
      <c r="Y38" s="18">
        <f t="shared" si="46"/>
        <v>0</v>
      </c>
      <c r="Z38" s="16" t="s">
        <v>8</v>
      </c>
      <c r="AA38" s="17">
        <v>300</v>
      </c>
      <c r="AB38" s="66"/>
      <c r="AC38" s="18">
        <f t="shared" si="2"/>
        <v>0</v>
      </c>
      <c r="AD38" s="16" t="s">
        <v>8</v>
      </c>
      <c r="AE38" s="16">
        <v>60</v>
      </c>
      <c r="AF38" s="68"/>
      <c r="AG38" s="18">
        <f t="shared" si="3"/>
        <v>0</v>
      </c>
      <c r="AH38" s="16" t="s">
        <v>8</v>
      </c>
      <c r="AI38" s="17">
        <v>11</v>
      </c>
      <c r="AJ38" s="66"/>
      <c r="AK38" s="18">
        <f t="shared" si="47"/>
        <v>0</v>
      </c>
      <c r="AL38" s="20" t="s">
        <v>80</v>
      </c>
      <c r="AM38" s="17">
        <v>0</v>
      </c>
      <c r="AN38" s="70"/>
      <c r="AO38" s="18">
        <f t="shared" si="52"/>
        <v>0</v>
      </c>
      <c r="AP38" s="20" t="s">
        <v>75</v>
      </c>
      <c r="AQ38" s="17">
        <v>20</v>
      </c>
      <c r="AR38" s="70"/>
      <c r="AS38" s="18">
        <f t="shared" si="49"/>
        <v>0</v>
      </c>
      <c r="AT38" s="16" t="s">
        <v>8</v>
      </c>
      <c r="AU38" s="17">
        <v>95</v>
      </c>
      <c r="AV38" s="66"/>
      <c r="AW38" s="21">
        <f t="shared" si="50"/>
        <v>0</v>
      </c>
      <c r="AX38" s="22">
        <f t="shared" si="51"/>
        <v>0</v>
      </c>
      <c r="AY38" s="14"/>
    </row>
    <row r="39" spans="1:86" ht="6.75" customHeight="1" x14ac:dyDescent="0.2">
      <c r="A39" s="23" t="s">
        <v>39</v>
      </c>
      <c r="B39" s="16" t="s">
        <v>8</v>
      </c>
      <c r="C39" s="17">
        <v>8</v>
      </c>
      <c r="D39" s="66"/>
      <c r="E39" s="18">
        <f t="shared" si="6"/>
        <v>0</v>
      </c>
      <c r="F39" s="16" t="s">
        <v>8</v>
      </c>
      <c r="G39" s="17">
        <v>12</v>
      </c>
      <c r="H39" s="66"/>
      <c r="I39" s="18">
        <f t="shared" si="7"/>
        <v>0</v>
      </c>
      <c r="J39" s="16" t="s">
        <v>8</v>
      </c>
      <c r="K39" s="17">
        <v>10</v>
      </c>
      <c r="L39" s="66"/>
      <c r="M39" s="18">
        <f t="shared" si="44"/>
        <v>0</v>
      </c>
      <c r="N39" s="16" t="s">
        <v>8</v>
      </c>
      <c r="O39" s="19">
        <v>0</v>
      </c>
      <c r="P39" s="68"/>
      <c r="Q39" s="16">
        <v>6</v>
      </c>
      <c r="R39" s="68"/>
      <c r="S39" s="16">
        <v>8</v>
      </c>
      <c r="T39" s="68"/>
      <c r="U39" s="18">
        <f t="shared" si="45"/>
        <v>0</v>
      </c>
      <c r="V39" s="16" t="s">
        <v>8</v>
      </c>
      <c r="W39" s="17">
        <v>212</v>
      </c>
      <c r="X39" s="66"/>
      <c r="Y39" s="18">
        <f t="shared" si="46"/>
        <v>0</v>
      </c>
      <c r="Z39" s="16" t="s">
        <v>8</v>
      </c>
      <c r="AA39" s="17">
        <v>400</v>
      </c>
      <c r="AB39" s="66"/>
      <c r="AC39" s="18">
        <f t="shared" si="2"/>
        <v>0</v>
      </c>
      <c r="AD39" s="16" t="s">
        <v>8</v>
      </c>
      <c r="AE39" s="16">
        <v>80</v>
      </c>
      <c r="AF39" s="68"/>
      <c r="AG39" s="18">
        <f t="shared" si="3"/>
        <v>0</v>
      </c>
      <c r="AH39" s="16" t="s">
        <v>8</v>
      </c>
      <c r="AI39" s="17">
        <v>31</v>
      </c>
      <c r="AJ39" s="66"/>
      <c r="AK39" s="18">
        <f t="shared" si="47"/>
        <v>0</v>
      </c>
      <c r="AL39" s="20" t="s">
        <v>80</v>
      </c>
      <c r="AM39" s="17">
        <v>0</v>
      </c>
      <c r="AN39" s="70"/>
      <c r="AO39" s="18">
        <f t="shared" si="52"/>
        <v>0</v>
      </c>
      <c r="AP39" s="20" t="s">
        <v>75</v>
      </c>
      <c r="AQ39" s="17">
        <v>24</v>
      </c>
      <c r="AR39" s="70"/>
      <c r="AS39" s="18">
        <f t="shared" si="49"/>
        <v>0</v>
      </c>
      <c r="AT39" s="16" t="s">
        <v>8</v>
      </c>
      <c r="AU39" s="17">
        <v>218</v>
      </c>
      <c r="AV39" s="66"/>
      <c r="AW39" s="21">
        <f t="shared" si="50"/>
        <v>0</v>
      </c>
      <c r="AX39" s="22">
        <f t="shared" si="51"/>
        <v>0</v>
      </c>
      <c r="AY39" s="14"/>
    </row>
    <row r="40" spans="1:86" ht="6.95" customHeight="1" x14ac:dyDescent="0.2">
      <c r="A40" s="23" t="s">
        <v>40</v>
      </c>
      <c r="B40" s="16" t="s">
        <v>8</v>
      </c>
      <c r="C40" s="17">
        <v>3</v>
      </c>
      <c r="D40" s="66"/>
      <c r="E40" s="18">
        <f t="shared" si="6"/>
        <v>0</v>
      </c>
      <c r="F40" s="16" t="s">
        <v>8</v>
      </c>
      <c r="G40" s="17">
        <v>5</v>
      </c>
      <c r="H40" s="66"/>
      <c r="I40" s="18">
        <f t="shared" si="7"/>
        <v>0</v>
      </c>
      <c r="J40" s="16" t="s">
        <v>8</v>
      </c>
      <c r="K40" s="17">
        <v>1</v>
      </c>
      <c r="L40" s="66"/>
      <c r="M40" s="18">
        <f t="shared" si="44"/>
        <v>0</v>
      </c>
      <c r="N40" s="16" t="s">
        <v>8</v>
      </c>
      <c r="O40" s="19">
        <v>0</v>
      </c>
      <c r="P40" s="68"/>
      <c r="Q40" s="16">
        <v>1</v>
      </c>
      <c r="R40" s="68"/>
      <c r="S40" s="16">
        <v>1</v>
      </c>
      <c r="T40" s="68"/>
      <c r="U40" s="18">
        <f t="shared" si="45"/>
        <v>0</v>
      </c>
      <c r="V40" s="16" t="s">
        <v>8</v>
      </c>
      <c r="W40" s="17">
        <v>33</v>
      </c>
      <c r="X40" s="66"/>
      <c r="Y40" s="18">
        <f t="shared" si="46"/>
        <v>0</v>
      </c>
      <c r="Z40" s="16" t="s">
        <v>8</v>
      </c>
      <c r="AA40" s="17">
        <v>50</v>
      </c>
      <c r="AB40" s="66"/>
      <c r="AC40" s="18">
        <f t="shared" si="2"/>
        <v>0</v>
      </c>
      <c r="AD40" s="16" t="s">
        <v>8</v>
      </c>
      <c r="AE40" s="16">
        <v>15</v>
      </c>
      <c r="AF40" s="68"/>
      <c r="AG40" s="18">
        <f t="shared" si="3"/>
        <v>0</v>
      </c>
      <c r="AH40" s="16" t="s">
        <v>8</v>
      </c>
      <c r="AI40" s="17">
        <v>10</v>
      </c>
      <c r="AJ40" s="66"/>
      <c r="AK40" s="18">
        <f t="shared" si="47"/>
        <v>0</v>
      </c>
      <c r="AL40" s="20" t="s">
        <v>80</v>
      </c>
      <c r="AM40" s="17">
        <v>0</v>
      </c>
      <c r="AN40" s="70"/>
      <c r="AO40" s="18">
        <f t="shared" si="52"/>
        <v>0</v>
      </c>
      <c r="AP40" s="20" t="s">
        <v>75</v>
      </c>
      <c r="AQ40" s="17">
        <v>4</v>
      </c>
      <c r="AR40" s="70"/>
      <c r="AS40" s="18">
        <f t="shared" si="49"/>
        <v>0</v>
      </c>
      <c r="AT40" s="16" t="s">
        <v>8</v>
      </c>
      <c r="AU40" s="17">
        <v>40</v>
      </c>
      <c r="AV40" s="66"/>
      <c r="AW40" s="21">
        <f t="shared" si="50"/>
        <v>0</v>
      </c>
      <c r="AX40" s="22">
        <f t="shared" si="51"/>
        <v>0</v>
      </c>
      <c r="AY40" s="14"/>
    </row>
    <row r="41" spans="1:86" ht="6.75" customHeight="1" x14ac:dyDescent="0.2">
      <c r="A41" s="23" t="s">
        <v>41</v>
      </c>
      <c r="B41" s="16" t="s">
        <v>8</v>
      </c>
      <c r="C41" s="17">
        <v>8</v>
      </c>
      <c r="D41" s="66"/>
      <c r="E41" s="18">
        <f t="shared" si="6"/>
        <v>0</v>
      </c>
      <c r="F41" s="16" t="s">
        <v>8</v>
      </c>
      <c r="G41" s="17">
        <v>2</v>
      </c>
      <c r="H41" s="66"/>
      <c r="I41" s="18">
        <f t="shared" si="7"/>
        <v>0</v>
      </c>
      <c r="J41" s="16" t="s">
        <v>8</v>
      </c>
      <c r="K41" s="17">
        <v>2</v>
      </c>
      <c r="L41" s="66"/>
      <c r="M41" s="18">
        <f t="shared" si="44"/>
        <v>0</v>
      </c>
      <c r="N41" s="16" t="s">
        <v>8</v>
      </c>
      <c r="O41" s="19">
        <v>0</v>
      </c>
      <c r="P41" s="68"/>
      <c r="Q41" s="16">
        <v>1</v>
      </c>
      <c r="R41" s="68"/>
      <c r="S41" s="16">
        <v>1</v>
      </c>
      <c r="T41" s="68"/>
      <c r="U41" s="18">
        <f t="shared" si="45"/>
        <v>0</v>
      </c>
      <c r="V41" s="16" t="s">
        <v>8</v>
      </c>
      <c r="W41" s="17">
        <v>310</v>
      </c>
      <c r="X41" s="66"/>
      <c r="Y41" s="18">
        <f t="shared" si="46"/>
        <v>0</v>
      </c>
      <c r="Z41" s="16" t="s">
        <v>8</v>
      </c>
      <c r="AA41" s="17">
        <v>400</v>
      </c>
      <c r="AB41" s="66"/>
      <c r="AC41" s="18">
        <f t="shared" si="2"/>
        <v>0</v>
      </c>
      <c r="AD41" s="16" t="s">
        <v>8</v>
      </c>
      <c r="AE41" s="16">
        <v>60</v>
      </c>
      <c r="AF41" s="68"/>
      <c r="AG41" s="18">
        <f t="shared" si="3"/>
        <v>0</v>
      </c>
      <c r="AH41" s="16" t="s">
        <v>8</v>
      </c>
      <c r="AI41" s="17">
        <v>13</v>
      </c>
      <c r="AJ41" s="66"/>
      <c r="AK41" s="18">
        <f t="shared" si="47"/>
        <v>0</v>
      </c>
      <c r="AL41" s="20" t="s">
        <v>80</v>
      </c>
      <c r="AM41" s="17">
        <v>16</v>
      </c>
      <c r="AN41" s="70"/>
      <c r="AO41" s="18">
        <f t="shared" si="52"/>
        <v>0</v>
      </c>
      <c r="AP41" s="20" t="s">
        <v>75</v>
      </c>
      <c r="AQ41" s="17">
        <v>24</v>
      </c>
      <c r="AR41" s="70"/>
      <c r="AS41" s="18">
        <f t="shared" si="49"/>
        <v>0</v>
      </c>
      <c r="AT41" s="16" t="s">
        <v>8</v>
      </c>
      <c r="AU41" s="17">
        <v>250</v>
      </c>
      <c r="AV41" s="66"/>
      <c r="AW41" s="21">
        <f t="shared" si="50"/>
        <v>0</v>
      </c>
      <c r="AX41" s="22">
        <f>SUM(AW41,AK41,AG41,AC41,Y41,U41,M41,I41,E41,AS41,AO41)</f>
        <v>0</v>
      </c>
      <c r="AY41" s="14"/>
    </row>
    <row r="42" spans="1:86" ht="6.75" customHeight="1" thickBot="1" x14ac:dyDescent="0.25">
      <c r="A42" s="23" t="s">
        <v>42</v>
      </c>
      <c r="B42" s="16" t="s">
        <v>8</v>
      </c>
      <c r="C42" s="17">
        <v>1</v>
      </c>
      <c r="D42" s="66"/>
      <c r="E42" s="18">
        <f t="shared" si="6"/>
        <v>0</v>
      </c>
      <c r="F42" s="16" t="s">
        <v>8</v>
      </c>
      <c r="G42" s="17">
        <v>1</v>
      </c>
      <c r="H42" s="66"/>
      <c r="I42" s="18">
        <f t="shared" si="7"/>
        <v>0</v>
      </c>
      <c r="J42" s="16" t="s">
        <v>8</v>
      </c>
      <c r="K42" s="17">
        <v>0</v>
      </c>
      <c r="L42" s="66"/>
      <c r="M42" s="18">
        <f t="shared" si="44"/>
        <v>0</v>
      </c>
      <c r="N42" s="16" t="s">
        <v>8</v>
      </c>
      <c r="O42" s="19">
        <v>0</v>
      </c>
      <c r="P42" s="68"/>
      <c r="Q42" s="16">
        <v>1</v>
      </c>
      <c r="R42" s="68"/>
      <c r="S42" s="16">
        <v>1</v>
      </c>
      <c r="T42" s="68"/>
      <c r="U42" s="18">
        <f t="shared" si="45"/>
        <v>0</v>
      </c>
      <c r="V42" s="16" t="s">
        <v>8</v>
      </c>
      <c r="W42" s="17">
        <v>8</v>
      </c>
      <c r="X42" s="66"/>
      <c r="Y42" s="18">
        <f t="shared" si="46"/>
        <v>0</v>
      </c>
      <c r="Z42" s="16" t="s">
        <v>8</v>
      </c>
      <c r="AA42" s="17">
        <v>30</v>
      </c>
      <c r="AB42" s="66"/>
      <c r="AC42" s="18">
        <f t="shared" si="2"/>
        <v>0</v>
      </c>
      <c r="AD42" s="16" t="s">
        <v>8</v>
      </c>
      <c r="AE42" s="16">
        <v>10</v>
      </c>
      <c r="AF42" s="68"/>
      <c r="AG42" s="18">
        <f t="shared" si="3"/>
        <v>0</v>
      </c>
      <c r="AH42" s="16" t="s">
        <v>8</v>
      </c>
      <c r="AI42" s="17">
        <v>3</v>
      </c>
      <c r="AJ42" s="66"/>
      <c r="AK42" s="18">
        <f t="shared" si="47"/>
        <v>0</v>
      </c>
      <c r="AL42" s="20" t="s">
        <v>80</v>
      </c>
      <c r="AM42" s="17">
        <v>0</v>
      </c>
      <c r="AN42" s="70"/>
      <c r="AO42" s="18">
        <f t="shared" si="52"/>
        <v>0</v>
      </c>
      <c r="AP42" s="20" t="s">
        <v>75</v>
      </c>
      <c r="AQ42" s="17">
        <v>10</v>
      </c>
      <c r="AR42" s="70"/>
      <c r="AS42" s="18">
        <f t="shared" si="49"/>
        <v>0</v>
      </c>
      <c r="AT42" s="16" t="s">
        <v>8</v>
      </c>
      <c r="AU42" s="17">
        <v>9</v>
      </c>
      <c r="AV42" s="66"/>
      <c r="AW42" s="21">
        <f t="shared" si="50"/>
        <v>0</v>
      </c>
      <c r="AX42" s="22">
        <f t="shared" si="51"/>
        <v>0</v>
      </c>
      <c r="AY42" s="14"/>
    </row>
    <row r="43" spans="1:86" ht="9.1999999999999993" customHeight="1" thickTop="1" thickBot="1" x14ac:dyDescent="0.25">
      <c r="A43" s="50" t="s">
        <v>62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1"/>
      <c r="AX43" s="28">
        <f>SUM(AX5,AX7,AX6,AX8,AX9,AX10,AX11,AX13,AX15,AX16,AX17,AX18,AX19,AX20,AX22,AX23,AX25,AX27,AX29,AX31,AX32,AX33,AX34,AX35,AX36,AX37,AX38,AX39,AX40,AX41,AX42)</f>
        <v>0</v>
      </c>
      <c r="AY43" s="14"/>
    </row>
    <row r="44" spans="1:86" ht="24" customHeight="1" thickTop="1" x14ac:dyDescent="0.2">
      <c r="A44" s="40" t="s">
        <v>43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29"/>
    </row>
    <row r="45" spans="1:86" ht="11.1" customHeight="1" x14ac:dyDescent="0.2">
      <c r="A45" s="41" t="s">
        <v>44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30"/>
    </row>
    <row r="46" spans="1:86" ht="12.75" customHeight="1" x14ac:dyDescent="0.2">
      <c r="A46" s="65" t="s">
        <v>45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31"/>
    </row>
    <row r="47" spans="1:86" ht="13.5" customHeight="1" x14ac:dyDescent="0.2">
      <c r="A47" s="41" t="s">
        <v>46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30"/>
    </row>
    <row r="48" spans="1:86" x14ac:dyDescent="0.2">
      <c r="A48" s="49" t="s">
        <v>56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</row>
  </sheetData>
  <sheetProtection algorithmName="SHA-512" hashValue="eZWJPzN15plyFISALK5TbYE6pCvNtkRRC4F0hBr/IF4Kut/M4JGuABtF8cNYubYoI6gyWa9lMK2OTQyI1c/4sw==" saltValue="l4c28lzj6OOMuyRuEmVVXw==" spinCount="100000" sheet="1" objects="1" scenarios="1" selectLockedCells="1"/>
  <mergeCells count="27">
    <mergeCell ref="A48:AX48"/>
    <mergeCell ref="A43:AW43"/>
    <mergeCell ref="A1:A3"/>
    <mergeCell ref="B1:M1"/>
    <mergeCell ref="AH1:AK1"/>
    <mergeCell ref="AT1:AW1"/>
    <mergeCell ref="AX1:AX3"/>
    <mergeCell ref="B2:E2"/>
    <mergeCell ref="F2:I2"/>
    <mergeCell ref="J2:M2"/>
    <mergeCell ref="V2:Y2"/>
    <mergeCell ref="AH2:AK2"/>
    <mergeCell ref="AT2:AW2"/>
    <mergeCell ref="N2:U2"/>
    <mergeCell ref="A46:AX46"/>
    <mergeCell ref="A47:AX47"/>
    <mergeCell ref="N1:U1"/>
    <mergeCell ref="Z2:AC2"/>
    <mergeCell ref="AD2:AG2"/>
    <mergeCell ref="A44:AX44"/>
    <mergeCell ref="A45:AX45"/>
    <mergeCell ref="V1:AC1"/>
    <mergeCell ref="AD1:AG1"/>
    <mergeCell ref="AP1:AS1"/>
    <mergeCell ref="AP2:AS2"/>
    <mergeCell ref="AL1:AO1"/>
    <mergeCell ref="AL2:AO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2023-03-06T07:49:48Z</dcterms:created>
  <dcterms:modified xsi:type="dcterms:W3CDTF">2023-08-22T08:00:38Z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