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AF1B79D9-4EA4-47CD-832E-3FFEA301BA89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0" i="1" l="1"/>
  <c r="AT21" i="1"/>
  <c r="AT22" i="1"/>
  <c r="AT23" i="1"/>
  <c r="AT24" i="1"/>
  <c r="AT25" i="1"/>
  <c r="AT17" i="1"/>
  <c r="AT19" i="1"/>
  <c r="AT9" i="1"/>
  <c r="AO6" i="1"/>
  <c r="AO7" i="1"/>
  <c r="AO9" i="1"/>
  <c r="AO11" i="1"/>
  <c r="AO12" i="1"/>
  <c r="AO14" i="1"/>
  <c r="AO15" i="1"/>
  <c r="AO16" i="1"/>
  <c r="AO17" i="1"/>
  <c r="AO19" i="1"/>
  <c r="AO20" i="1"/>
  <c r="AO21" i="1"/>
  <c r="AO22" i="1"/>
  <c r="AO23" i="1"/>
  <c r="AO24" i="1"/>
  <c r="AO25" i="1"/>
  <c r="AO26" i="1"/>
  <c r="AO5" i="1"/>
  <c r="AS5" i="1" l="1"/>
  <c r="AT5" i="1" s="1"/>
  <c r="AS6" i="1"/>
  <c r="AS7" i="1"/>
  <c r="AS9" i="1"/>
  <c r="AK15" i="1"/>
  <c r="AS11" i="1"/>
  <c r="AS12" i="1"/>
  <c r="AS14" i="1"/>
  <c r="AS15" i="1"/>
  <c r="AS16" i="1"/>
  <c r="AS17" i="1"/>
  <c r="AS19" i="1"/>
  <c r="AS20" i="1"/>
  <c r="AS21" i="1"/>
  <c r="AS22" i="1"/>
  <c r="AS23" i="1"/>
  <c r="AS24" i="1"/>
  <c r="AS25" i="1"/>
  <c r="AS26" i="1"/>
  <c r="AK26" i="1"/>
  <c r="AK25" i="1"/>
  <c r="AK24" i="1"/>
  <c r="AK23" i="1"/>
  <c r="AK22" i="1"/>
  <c r="AK21" i="1"/>
  <c r="AK20" i="1"/>
  <c r="AK19" i="1"/>
  <c r="AK17" i="1"/>
  <c r="AK16" i="1"/>
  <c r="AK14" i="1"/>
  <c r="AK12" i="1"/>
  <c r="AK11" i="1"/>
  <c r="AK9" i="1"/>
  <c r="AK7" i="1"/>
  <c r="AK6" i="1"/>
  <c r="AK5" i="1"/>
  <c r="AG23" i="1"/>
  <c r="AG24" i="1"/>
  <c r="AG25" i="1"/>
  <c r="AG26" i="1"/>
  <c r="AG22" i="1"/>
  <c r="AG21" i="1"/>
  <c r="AG20" i="1"/>
  <c r="AG19" i="1"/>
  <c r="AG17" i="1"/>
  <c r="AG16" i="1"/>
  <c r="AG15" i="1"/>
  <c r="AG14" i="1"/>
  <c r="AG12" i="1"/>
  <c r="AG11" i="1"/>
  <c r="AG9" i="1"/>
  <c r="AG7" i="1"/>
  <c r="AG6" i="1"/>
  <c r="AG5" i="1"/>
  <c r="AC21" i="1"/>
  <c r="AC20" i="1"/>
  <c r="AC22" i="1"/>
  <c r="AC23" i="1"/>
  <c r="AC24" i="1"/>
  <c r="AC25" i="1"/>
  <c r="AC26" i="1"/>
  <c r="AC15" i="1"/>
  <c r="AC16" i="1"/>
  <c r="AC17" i="1"/>
  <c r="AC19" i="1"/>
  <c r="AC14" i="1"/>
  <c r="AC12" i="1"/>
  <c r="AC11" i="1"/>
  <c r="AC9" i="1"/>
  <c r="AC6" i="1"/>
  <c r="AC7" i="1"/>
  <c r="AC5" i="1"/>
  <c r="Y20" i="1"/>
  <c r="Y21" i="1"/>
  <c r="Y22" i="1"/>
  <c r="Y23" i="1"/>
  <c r="Y24" i="1"/>
  <c r="Y25" i="1"/>
  <c r="Y26" i="1"/>
  <c r="Y15" i="1"/>
  <c r="Y16" i="1"/>
  <c r="AT16" i="1" s="1"/>
  <c r="Y17" i="1"/>
  <c r="Y12" i="1"/>
  <c r="Y19" i="1"/>
  <c r="Y14" i="1"/>
  <c r="AT14" i="1" s="1"/>
  <c r="Y11" i="1"/>
  <c r="AT11" i="1" s="1"/>
  <c r="Y9" i="1"/>
  <c r="Y6" i="1"/>
  <c r="Y7" i="1"/>
  <c r="Y5" i="1"/>
  <c r="U20" i="1"/>
  <c r="U21" i="1"/>
  <c r="U22" i="1"/>
  <c r="U23" i="1"/>
  <c r="U24" i="1"/>
  <c r="U25" i="1"/>
  <c r="U26" i="1"/>
  <c r="U15" i="1"/>
  <c r="U16" i="1"/>
  <c r="U17" i="1"/>
  <c r="U19" i="1"/>
  <c r="U14" i="1"/>
  <c r="U12" i="1"/>
  <c r="U11" i="1"/>
  <c r="U9" i="1"/>
  <c r="U6" i="1"/>
  <c r="U7" i="1"/>
  <c r="AT7" i="1" s="1"/>
  <c r="U5" i="1"/>
  <c r="M26" i="1"/>
  <c r="M25" i="1"/>
  <c r="M24" i="1"/>
  <c r="M23" i="1"/>
  <c r="M22" i="1"/>
  <c r="M21" i="1"/>
  <c r="M20" i="1"/>
  <c r="M19" i="1"/>
  <c r="M17" i="1"/>
  <c r="M16" i="1"/>
  <c r="M15" i="1"/>
  <c r="M14" i="1"/>
  <c r="M12" i="1"/>
  <c r="M11" i="1"/>
  <c r="M9" i="1"/>
  <c r="M7" i="1"/>
  <c r="M6" i="1"/>
  <c r="M5" i="1"/>
  <c r="I26" i="1"/>
  <c r="I25" i="1"/>
  <c r="I24" i="1"/>
  <c r="I23" i="1"/>
  <c r="I22" i="1"/>
  <c r="I21" i="1"/>
  <c r="I20" i="1"/>
  <c r="I19" i="1"/>
  <c r="I17" i="1"/>
  <c r="I16" i="1"/>
  <c r="I15" i="1"/>
  <c r="I14" i="1"/>
  <c r="I12" i="1"/>
  <c r="I11" i="1"/>
  <c r="I9" i="1"/>
  <c r="I7" i="1"/>
  <c r="I6" i="1"/>
  <c r="I5" i="1"/>
  <c r="E26" i="1"/>
  <c r="E25" i="1"/>
  <c r="E24" i="1"/>
  <c r="E23" i="1"/>
  <c r="E22" i="1"/>
  <c r="E21" i="1"/>
  <c r="E20" i="1"/>
  <c r="E19" i="1"/>
  <c r="E17" i="1"/>
  <c r="E16" i="1"/>
  <c r="E15" i="1"/>
  <c r="E14" i="1"/>
  <c r="E12" i="1"/>
  <c r="E11" i="1"/>
  <c r="E9" i="1"/>
  <c r="E7" i="1"/>
  <c r="E6" i="1"/>
  <c r="E5" i="1"/>
  <c r="AT15" i="1" l="1"/>
  <c r="AT26" i="1"/>
  <c r="AT12" i="1"/>
  <c r="AT6" i="1"/>
  <c r="AT27" i="1" l="1"/>
</calcChain>
</file>

<file path=xl/sharedStrings.xml><?xml version="1.0" encoding="utf-8"?>
<sst xmlns="http://schemas.openxmlformats.org/spreadsheetml/2006/main" count="272" uniqueCount="61">
  <si>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</si>
  <si>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</si>
  <si>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</si>
  <si>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</si>
  <si>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</si>
  <si>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rPr>
        <b/>
        <sz val="4.5"/>
        <rFont val="Calibri"/>
        <family val="2"/>
      </rPr>
      <t>PREVERJANJE NIZKONAPETOSTNIH ELEKTRIČNIH INŠTALACIJ</t>
    </r>
  </si>
  <si>
    <t>MERITVE KAKOVOSTI ELEKTRIČNE ENERGIJE</t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</si>
  <si>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</si>
  <si>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t>PRENOS POTENCIALOV - MERITVE NAPETOSTI KORAKA IN DOTIKA</t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</si>
  <si>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</si>
  <si>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t>SKUPAJ PO LOKACIJI
v EUR brez DDV</t>
  </si>
  <si>
    <t>Število električnih razdelilnikov
(do 20 tokokrogov)</t>
  </si>
  <si>
    <t>Število električnih razdelilnikov
(51 in več tokokrogov)</t>
  </si>
  <si>
    <t>Kategorija meritve (delitev po točkah iz tehnične smernice)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</si>
  <si>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</si>
  <si>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rFont val="Calibri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</si>
  <si>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t>Število shem</t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</si>
  <si>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</rPr>
      <t xml:space="preserve"> / meritev</t>
    </r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</si>
  <si>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</si>
  <si>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</si>
  <si>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</si>
  <si>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</si>
  <si>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Skupaj v EUR brez DDV (Predvidena količina x cena na enoto)</t>
  </si>
  <si>
    <t>Enota mere</t>
  </si>
  <si>
    <t>Cena na enoto (točka 1) v EUR brez DDV</t>
  </si>
  <si>
    <t>Cena na enoto (točka 2) v EUR brez DDV</t>
  </si>
  <si>
    <t>Cena na enoto (točka 3) v EUR brez DDV</t>
  </si>
  <si>
    <t>Predvidena količina</t>
  </si>
  <si>
    <t>pisarna Črnomelj, Belokranjska cesta 10, Črnomelj</t>
  </si>
  <si>
    <r>
      <rPr>
        <b/>
        <sz val="4.5"/>
        <rFont val="Calibri"/>
        <family val="2"/>
      </rPr>
      <t>UO Novo Mesto</t>
    </r>
  </si>
  <si>
    <r>
      <rPr>
        <sz val="4.5"/>
        <rFont val="Calibri"/>
        <family val="2"/>
      </rPr>
      <t>Izpostava Novo Mesto, Seidlova 1, Novo Mesto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</si>
  <si>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</si>
  <si>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pisarna Brežice, Cesta svobode 15, Brežice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</si>
  <si>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</si>
  <si>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Posavje, Cesta svobode 15, Brežice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</si>
  <si>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</si>
  <si>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Logistični center ZIR, Sela pri Otovcu, Črnomelj</t>
    </r>
  </si>
  <si>
    <r>
      <rPr>
        <sz val="4.5"/>
        <rFont val="Calibri"/>
        <family val="2"/>
      </rPr>
      <t>TK objekt Grmada nad Ortnekom, Ribnica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</si>
  <si>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</si>
  <si>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Semič, Komarna vas 124, Semič</t>
    </r>
  </si>
  <si>
    <r>
      <rPr>
        <sz val="4.5"/>
        <rFont val="Calibri"/>
        <family val="2"/>
      </rPr>
      <t>stanovanje, Maistrova ul. 4, Brežice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</si>
  <si>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</si>
  <si>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spodnje garaže, Kočevska reka</t>
    </r>
  </si>
  <si>
    <r>
      <rPr>
        <sz val="4.5"/>
        <rFont val="Calibri"/>
        <family val="2"/>
      </rPr>
      <t>objekti Primoži</t>
    </r>
  </si>
  <si>
    <r>
      <rPr>
        <sz val="4.5"/>
        <rFont val="Calibri"/>
        <family val="2"/>
      </rPr>
      <t>objekti Škrilj, Kočevska reka</t>
    </r>
  </si>
  <si>
    <r>
      <rPr>
        <sz val="4.5"/>
        <rFont val="Calibri"/>
        <family val="2"/>
      </rPr>
      <t>Vojašnica Novo Mesto</t>
    </r>
  </si>
  <si>
    <r>
      <rPr>
        <sz val="4.5"/>
        <rFont val="Calibri"/>
        <family val="2"/>
      </rPr>
      <t>objekt Trdinov vrh</t>
    </r>
  </si>
  <si>
    <r>
      <rPr>
        <sz val="4.5"/>
        <rFont val="Calibri"/>
        <family val="2"/>
      </rPr>
      <t>Vojašnica z letališčem Cerklje ob Krki</t>
    </r>
  </si>
  <si>
    <r>
      <rPr>
        <sz val="4.5"/>
        <rFont val="Calibri"/>
        <family val="2"/>
      </rPr>
      <t>skladišča Poganci</t>
    </r>
  </si>
  <si>
    <t>SKUPAJ SKLOP 4 v EUR brez DDV:</t>
  </si>
  <si>
    <t>TK objekt Zdihovo, Kočevje</t>
  </si>
  <si>
    <t>Število električnih razdelilnikov
(21 do 50 tokokrogov)</t>
  </si>
  <si>
    <r>
      <rPr>
        <b/>
        <sz val="8.5"/>
        <rFont val="Calibri"/>
        <family val="2"/>
      </rPr>
      <t xml:space="preserve">PREDRAČUN SKLOP 4
</t>
    </r>
    <r>
      <rPr>
        <b/>
        <sz val="4.5"/>
        <rFont val="Calibri"/>
        <family val="2"/>
      </rPr>
      <t>LOKACIJE</t>
    </r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</si>
  <si>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</si>
  <si>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</si>
  <si>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</si>
  <si>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</si>
  <si>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PREGLEDI PO ODPRAVI
POMANJKLJIVOSTI BREZ IZVAJANJA MERITEV</t>
  </si>
  <si>
    <t>Delovna ura</t>
  </si>
  <si>
    <t>h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</si>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</sst>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rgb="FF000000"/>
      <name val="Times New Roman"/>
      <charset val="204"/>
    </font>
    <font>
      <sz val="4.5"/>
      <name val="Calibri"/>
      <family val="2"/>
    </font>
    <font>
      <sz val="4"/>
      <name val="Arial"/>
      <family val="2"/>
    </font>
    <font>
      <b/>
      <sz val="4"/>
      <name val="Arial"/>
    </font>
    <font>
      <b/>
      <sz val="4"/>
      <name val="Arial"/>
      <family val="2"/>
    </font>
    <font>
      <sz val="4"/>
      <name val="Arial"/>
    </font>
    <font>
      <sz val="4.5"/>
      <color rgb="FF000000"/>
      <name val="Calibri"/>
      <family val="2"/>
      <charset val="238"/>
      <scheme val="minor"/>
    </font>
    <font>
      <b/>
      <sz val="8.5"/>
      <name val="Calibri"/>
      <family val="2"/>
    </font>
    <font>
      <b/>
      <sz val="4.5"/>
      <name val="Calibri"/>
      <family val="2"/>
    </font>
    <font>
      <b/>
      <sz val="4.5"/>
      <name val="Calibri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.5"/>
      <name val="Calibri"/>
      <family val="2"/>
      <charset val="238"/>
    </font>
    <font>
      <sz val="4"/>
      <name val="Calibri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sz val="4.5"/>
      <color rgb="FF000000"/>
      <name val="Times New Roman"/>
      <family val="1"/>
      <charset val="238"/>
    </font>
    <font>
      <sz val="4.5"/>
      <color rgb="FF000000"/>
      <name val="Calibri"/>
      <family val="2"/>
      <charset val="238"/>
    </font>
    <font>
      <b/>
      <sz val="4.5"/>
      <color rgb="FF000000"/>
      <name val="Times New Roman"/>
      <family val="1"/>
      <charset val="238"/>
    </font>
    <font>
      <sz val="6"/>
      <name val="Calibri"/>
      <family val="2"/>
    </font>
    <font>
      <b/>
      <sz val="10"/>
      <name val="Calibri"/>
      <family val="2"/>
    </font>
    <font>
      <sz val="4.5"/>
      <color rgb="FF000000"/>
      <name val="Calibri"/>
      <family val="2"/>
    </font>
    <font>
      <sz val="5"/>
      <color rgb="FF000000"/>
      <name val="Times New Roman"/>
      <family val="1"/>
      <charset val="238"/>
    </font>
    <font>
      <sz val="5"/>
      <name val="Calibri"/>
      <family val="2"/>
      <charset val="238"/>
    </font>
    <font>
      <b/>
      <sz val="5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3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textRotation="90" wrapText="1"/>
    </xf>
    <xf numFmtId="0" fontId="14" fillId="0" borderId="1" xfId="0" applyFont="1" applyBorder="1" applyAlignment="1">
      <alignment horizontal="center" textRotation="90" wrapText="1"/>
    </xf>
    <xf numFmtId="0" fontId="17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1" fontId="18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center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textRotation="90" wrapText="1"/>
    </xf>
    <xf numFmtId="0" fontId="19" fillId="2" borderId="7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2" fontId="10" fillId="2" borderId="6" xfId="0" applyNumberFormat="1" applyFont="1" applyFill="1" applyBorder="1" applyAlignment="1">
      <alignment horizontal="center" vertical="top" wrapText="1"/>
    </xf>
    <xf numFmtId="2" fontId="10" fillId="3" borderId="8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textRotation="90" wrapText="1"/>
    </xf>
    <xf numFmtId="0" fontId="14" fillId="0" borderId="1" xfId="0" applyFont="1" applyBorder="1" applyAlignment="1">
      <alignment horizontal="left" textRotation="90" wrapText="1"/>
    </xf>
    <xf numFmtId="0" fontId="13" fillId="0" borderId="1" xfId="0" applyFont="1" applyBorder="1" applyAlignment="1">
      <alignment horizontal="left" textRotation="90" wrapText="1"/>
    </xf>
    <xf numFmtId="0" fontId="0" fillId="2" borderId="1" xfId="0" applyFill="1" applyBorder="1" applyAlignment="1">
      <alignment horizontal="left" wrapText="1"/>
    </xf>
    <xf numFmtId="2" fontId="12" fillId="0" borderId="1" xfId="0" applyNumberFormat="1" applyFont="1" applyBorder="1" applyAlignment="1">
      <alignment horizontal="center" vertical="top" wrapText="1"/>
    </xf>
    <xf numFmtId="1" fontId="22" fillId="0" borderId="1" xfId="0" applyNumberFormat="1" applyFont="1" applyBorder="1" applyAlignment="1">
      <alignment horizontal="center" vertical="top" shrinkToFit="1"/>
    </xf>
    <xf numFmtId="2" fontId="10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textRotation="90" wrapText="1"/>
    </xf>
    <xf numFmtId="0" fontId="8" fillId="2" borderId="2" xfId="0" applyFont="1" applyFill="1" applyBorder="1" applyAlignment="1">
      <alignment horizontal="center" textRotation="90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3" fillId="2" borderId="1" xfId="0" applyFont="1" applyFill="1" applyBorder="1" applyAlignment="1" applyProtection="1">
      <alignment horizontal="left" vertical="center" wrapText="1"/>
      <protection locked="0"/>
    </xf>
    <xf numFmtId="2" fontId="25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48"/>
  <sheetViews>
    <sheetView tabSelected="1" zoomScale="175" zoomScaleNormal="175" workbookViewId="0">
      <selection activeCell="L15" sqref="L15"/>
    </sheetView>
  </sheetViews>
  <sheetFormatPr defaultRowHeight="12.75" x14ac:dyDescent="0.2"/>
  <cols>
    <col min="1" max="1" width="25.5" customWidth="1"/>
    <col min="2" max="2" width="4" customWidth="1"/>
    <col min="3" max="4" width="5.83203125" customWidth="1"/>
    <col min="5" max="5" width="6.6640625" customWidth="1"/>
    <col min="6" max="6" width="3.6640625" customWidth="1"/>
    <col min="7" max="8" width="5.83203125" customWidth="1"/>
    <col min="9" max="9" width="7" customWidth="1"/>
    <col min="10" max="10" width="3.83203125" customWidth="1"/>
    <col min="11" max="12" width="5.83203125" customWidth="1"/>
    <col min="13" max="13" width="6.83203125" customWidth="1"/>
    <col min="14" max="14" width="4" customWidth="1"/>
    <col min="15" max="16" width="5.83203125" customWidth="1"/>
    <col min="17" max="17" width="6.83203125" customWidth="1"/>
    <col min="18" max="18" width="5.83203125" customWidth="1"/>
    <col min="19" max="19" width="8" customWidth="1"/>
    <col min="20" max="20" width="5.83203125" customWidth="1"/>
    <col min="21" max="21" width="6.83203125" customWidth="1"/>
    <col min="22" max="22" width="3.5" customWidth="1"/>
    <col min="23" max="23" width="9.1640625" customWidth="1"/>
    <col min="24" max="24" width="9.5" customWidth="1"/>
    <col min="25" max="25" width="7.6640625" customWidth="1"/>
    <col min="26" max="26" width="4" customWidth="1"/>
    <col min="27" max="27" width="8.83203125" customWidth="1"/>
    <col min="28" max="28" width="7" customWidth="1"/>
    <col min="29" max="29" width="7.6640625" customWidth="1"/>
    <col min="30" max="30" width="4.1640625" customWidth="1"/>
    <col min="31" max="31" width="5.83203125" customWidth="1"/>
    <col min="32" max="32" width="7.6640625" customWidth="1"/>
    <col min="33" max="33" width="7.33203125" customWidth="1"/>
    <col min="34" max="34" width="5.83203125" customWidth="1"/>
    <col min="35" max="35" width="4.6640625" customWidth="1"/>
    <col min="36" max="36" width="5.83203125" customWidth="1"/>
    <col min="37" max="37" width="6.83203125" customWidth="1"/>
    <col min="38" max="38" width="5.33203125" style="4" customWidth="1"/>
    <col min="39" max="39" width="4.1640625" style="4" customWidth="1"/>
    <col min="40" max="40" width="6.1640625" style="4" customWidth="1"/>
    <col min="41" max="41" width="6.5" style="4" customWidth="1"/>
    <col min="42" max="44" width="5.83203125" customWidth="1"/>
    <col min="45" max="45" width="7.6640625" customWidth="1"/>
    <col min="46" max="46" width="9.6640625" customWidth="1"/>
    <col min="47" max="47" width="14" customWidth="1"/>
  </cols>
  <sheetData>
    <row r="1" spans="1:47" ht="16.5" customHeight="1" x14ac:dyDescent="0.2">
      <c r="A1" s="37" t="s">
        <v>52</v>
      </c>
      <c r="B1" s="39" t="s">
        <v>5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53" t="s">
        <v>6</v>
      </c>
      <c r="O1" s="53"/>
      <c r="P1" s="53"/>
      <c r="Q1" s="53"/>
      <c r="R1" s="53"/>
      <c r="S1" s="53"/>
      <c r="T1" s="53"/>
      <c r="U1" s="54"/>
      <c r="V1" s="44" t="s">
        <v>7</v>
      </c>
      <c r="W1" s="44"/>
      <c r="X1" s="44"/>
      <c r="Y1" s="44"/>
      <c r="Z1" s="44"/>
      <c r="AA1" s="44"/>
      <c r="AB1" s="44"/>
      <c r="AC1" s="44"/>
      <c r="AD1" s="55" t="s">
        <v>8</v>
      </c>
      <c r="AE1" s="55"/>
      <c r="AF1" s="55"/>
      <c r="AG1" s="55"/>
      <c r="AH1" s="44" t="s">
        <v>9</v>
      </c>
      <c r="AI1" s="44"/>
      <c r="AJ1" s="44"/>
      <c r="AK1" s="44"/>
      <c r="AL1" s="45" t="s">
        <v>57</v>
      </c>
      <c r="AM1" s="46"/>
      <c r="AN1" s="46"/>
      <c r="AO1" s="47"/>
      <c r="AP1" s="45" t="s">
        <v>60</v>
      </c>
      <c r="AQ1" s="46"/>
      <c r="AR1" s="46"/>
      <c r="AS1" s="47"/>
      <c r="AT1" s="49" t="s">
        <v>10</v>
      </c>
      <c r="AU1" s="1"/>
    </row>
    <row r="2" spans="1:47" ht="16.5" customHeight="1" x14ac:dyDescent="0.2">
      <c r="A2" s="38"/>
      <c r="B2" s="51" t="s">
        <v>11</v>
      </c>
      <c r="C2" s="51"/>
      <c r="D2" s="51"/>
      <c r="E2" s="51"/>
      <c r="F2" s="51" t="s">
        <v>51</v>
      </c>
      <c r="G2" s="38"/>
      <c r="H2" s="38"/>
      <c r="I2" s="38"/>
      <c r="J2" s="51" t="s">
        <v>12</v>
      </c>
      <c r="K2" s="51"/>
      <c r="L2" s="51"/>
      <c r="M2" s="51"/>
      <c r="N2" s="56" t="s">
        <v>13</v>
      </c>
      <c r="O2" s="56"/>
      <c r="P2" s="56"/>
      <c r="Q2" s="56"/>
      <c r="R2" s="56"/>
      <c r="S2" s="56"/>
      <c r="T2" s="56"/>
      <c r="U2" s="57"/>
      <c r="V2" s="51" t="s">
        <v>53</v>
      </c>
      <c r="W2" s="51"/>
      <c r="X2" s="51"/>
      <c r="Y2" s="51"/>
      <c r="Z2" s="51" t="s">
        <v>14</v>
      </c>
      <c r="AA2" s="51"/>
      <c r="AB2" s="51"/>
      <c r="AC2" s="51"/>
      <c r="AD2" s="51" t="s">
        <v>15</v>
      </c>
      <c r="AE2" s="51"/>
      <c r="AF2" s="51"/>
      <c r="AG2" s="51"/>
      <c r="AH2" s="51" t="s">
        <v>16</v>
      </c>
      <c r="AI2" s="51"/>
      <c r="AJ2" s="51"/>
      <c r="AK2" s="51"/>
      <c r="AL2" s="52" t="s">
        <v>58</v>
      </c>
      <c r="AM2" s="58"/>
      <c r="AN2" s="58"/>
      <c r="AO2" s="59"/>
      <c r="AP2" s="51" t="s">
        <v>17</v>
      </c>
      <c r="AQ2" s="51"/>
      <c r="AR2" s="51"/>
      <c r="AS2" s="52"/>
      <c r="AT2" s="49"/>
      <c r="AU2" s="1"/>
    </row>
    <row r="3" spans="1:47" ht="33.950000000000003" customHeight="1" thickBot="1" x14ac:dyDescent="0.25">
      <c r="A3" s="38"/>
      <c r="B3" s="16" t="s">
        <v>18</v>
      </c>
      <c r="C3" s="16" t="s">
        <v>19</v>
      </c>
      <c r="D3" s="16" t="s">
        <v>20</v>
      </c>
      <c r="E3" s="5" t="s">
        <v>21</v>
      </c>
      <c r="F3" s="16" t="s">
        <v>18</v>
      </c>
      <c r="G3" s="16" t="s">
        <v>19</v>
      </c>
      <c r="H3" s="16" t="s">
        <v>20</v>
      </c>
      <c r="I3" s="6" t="s">
        <v>22</v>
      </c>
      <c r="J3" s="16" t="s">
        <v>18</v>
      </c>
      <c r="K3" s="16" t="s">
        <v>19</v>
      </c>
      <c r="L3" s="16" t="s">
        <v>20</v>
      </c>
      <c r="M3" s="5" t="s">
        <v>21</v>
      </c>
      <c r="N3" s="29" t="s">
        <v>23</v>
      </c>
      <c r="O3" s="7" t="s">
        <v>54</v>
      </c>
      <c r="P3" s="30" t="s">
        <v>24</v>
      </c>
      <c r="Q3" s="7" t="s">
        <v>55</v>
      </c>
      <c r="R3" s="30" t="s">
        <v>25</v>
      </c>
      <c r="S3" s="7" t="s">
        <v>56</v>
      </c>
      <c r="T3" s="30" t="s">
        <v>26</v>
      </c>
      <c r="U3" s="5" t="s">
        <v>21</v>
      </c>
      <c r="V3" s="16" t="s">
        <v>18</v>
      </c>
      <c r="W3" s="16" t="s">
        <v>19</v>
      </c>
      <c r="X3" s="16" t="s">
        <v>20</v>
      </c>
      <c r="Y3" s="5" t="s">
        <v>21</v>
      </c>
      <c r="Z3" s="16" t="s">
        <v>18</v>
      </c>
      <c r="AA3" s="16" t="s">
        <v>19</v>
      </c>
      <c r="AB3" s="16" t="s">
        <v>20</v>
      </c>
      <c r="AC3" s="5" t="s">
        <v>21</v>
      </c>
      <c r="AD3" s="16" t="s">
        <v>18</v>
      </c>
      <c r="AE3" s="17" t="s">
        <v>27</v>
      </c>
      <c r="AF3" s="16" t="s">
        <v>20</v>
      </c>
      <c r="AG3" s="6" t="s">
        <v>22</v>
      </c>
      <c r="AH3" s="16" t="s">
        <v>18</v>
      </c>
      <c r="AI3" s="16" t="s">
        <v>19</v>
      </c>
      <c r="AJ3" s="16" t="s">
        <v>20</v>
      </c>
      <c r="AK3" s="5" t="s">
        <v>21</v>
      </c>
      <c r="AL3" s="31" t="s">
        <v>18</v>
      </c>
      <c r="AM3" s="31" t="s">
        <v>19</v>
      </c>
      <c r="AN3" s="31" t="s">
        <v>20</v>
      </c>
      <c r="AO3" s="5" t="s">
        <v>21</v>
      </c>
      <c r="AP3" s="16" t="s">
        <v>18</v>
      </c>
      <c r="AQ3" s="16" t="s">
        <v>19</v>
      </c>
      <c r="AR3" s="16" t="s">
        <v>20</v>
      </c>
      <c r="AS3" s="24" t="s">
        <v>21</v>
      </c>
      <c r="AT3" s="50"/>
      <c r="AU3" s="2"/>
    </row>
    <row r="4" spans="1:47" ht="6.75" customHeight="1" thickTop="1" thickBot="1" x14ac:dyDescent="0.25">
      <c r="A4" s="8" t="s">
        <v>29</v>
      </c>
      <c r="B4" s="18"/>
      <c r="C4" s="18"/>
      <c r="D4" s="60"/>
      <c r="E4" s="18"/>
      <c r="F4" s="18"/>
      <c r="G4" s="18"/>
      <c r="H4" s="60"/>
      <c r="I4" s="19"/>
      <c r="J4" s="18"/>
      <c r="K4" s="18"/>
      <c r="L4" s="60"/>
      <c r="M4" s="19"/>
      <c r="N4" s="18"/>
      <c r="O4" s="18"/>
      <c r="P4" s="60"/>
      <c r="Q4" s="18"/>
      <c r="R4" s="60"/>
      <c r="S4" s="18"/>
      <c r="T4" s="60"/>
      <c r="U4" s="18"/>
      <c r="V4" s="18"/>
      <c r="W4" s="18"/>
      <c r="X4" s="60"/>
      <c r="Y4" s="18"/>
      <c r="Z4" s="18"/>
      <c r="AA4" s="18"/>
      <c r="AB4" s="60"/>
      <c r="AC4" s="18"/>
      <c r="AD4" s="18"/>
      <c r="AE4" s="18"/>
      <c r="AF4" s="60"/>
      <c r="AG4" s="18"/>
      <c r="AH4" s="18"/>
      <c r="AI4" s="18"/>
      <c r="AJ4" s="60"/>
      <c r="AK4" s="18"/>
      <c r="AL4" s="32"/>
      <c r="AM4" s="32"/>
      <c r="AN4" s="63"/>
      <c r="AO4" s="32"/>
      <c r="AP4" s="18"/>
      <c r="AQ4" s="18"/>
      <c r="AR4" s="60"/>
      <c r="AS4" s="22"/>
      <c r="AT4" s="26"/>
      <c r="AU4" s="3"/>
    </row>
    <row r="5" spans="1:47" ht="6.75" customHeight="1" thickTop="1" x14ac:dyDescent="0.2">
      <c r="A5" s="13" t="s">
        <v>30</v>
      </c>
      <c r="B5" s="14" t="s">
        <v>31</v>
      </c>
      <c r="C5" s="20">
        <v>0</v>
      </c>
      <c r="D5" s="61"/>
      <c r="E5" s="15">
        <f>D5*C5</f>
        <v>0</v>
      </c>
      <c r="F5" s="14" t="s">
        <v>31</v>
      </c>
      <c r="G5" s="20">
        <v>1</v>
      </c>
      <c r="H5" s="61"/>
      <c r="I5" s="15">
        <f>H5*G5</f>
        <v>0</v>
      </c>
      <c r="J5" s="14" t="s">
        <v>31</v>
      </c>
      <c r="K5" s="20">
        <v>0</v>
      </c>
      <c r="L5" s="61"/>
      <c r="M5" s="15">
        <f>L5*K5</f>
        <v>0</v>
      </c>
      <c r="N5" s="14" t="s">
        <v>31</v>
      </c>
      <c r="O5" s="14">
        <v>1</v>
      </c>
      <c r="P5" s="62"/>
      <c r="Q5" s="14">
        <v>1</v>
      </c>
      <c r="R5" s="62"/>
      <c r="S5" s="14">
        <v>0</v>
      </c>
      <c r="T5" s="62"/>
      <c r="U5" s="15">
        <f>T5*S5+R5*Q5+P5*O5</f>
        <v>0</v>
      </c>
      <c r="V5" s="14" t="s">
        <v>31</v>
      </c>
      <c r="W5" s="20">
        <v>0</v>
      </c>
      <c r="X5" s="61"/>
      <c r="Y5" s="15">
        <f>X5*W5</f>
        <v>0</v>
      </c>
      <c r="Z5" s="14" t="s">
        <v>31</v>
      </c>
      <c r="AA5" s="14">
        <v>1</v>
      </c>
      <c r="AB5" s="62"/>
      <c r="AC5" s="15">
        <f>AB5*AA5</f>
        <v>0</v>
      </c>
      <c r="AD5" s="14" t="s">
        <v>31</v>
      </c>
      <c r="AE5" s="14">
        <v>1</v>
      </c>
      <c r="AF5" s="62"/>
      <c r="AG5" s="15">
        <f>AF5*AE5</f>
        <v>0</v>
      </c>
      <c r="AH5" s="14" t="s">
        <v>31</v>
      </c>
      <c r="AI5" s="20">
        <v>1</v>
      </c>
      <c r="AJ5" s="61"/>
      <c r="AK5" s="15">
        <f>AJ5*AI5</f>
        <v>0</v>
      </c>
      <c r="AL5" s="33" t="s">
        <v>59</v>
      </c>
      <c r="AM5" s="34">
        <v>1</v>
      </c>
      <c r="AN5" s="64"/>
      <c r="AO5" s="35">
        <f>AM5*AN5</f>
        <v>0</v>
      </c>
      <c r="AP5" s="14" t="s">
        <v>31</v>
      </c>
      <c r="AQ5" s="20">
        <v>2</v>
      </c>
      <c r="AR5" s="61"/>
      <c r="AS5" s="23">
        <f>AR5*AQ5</f>
        <v>0</v>
      </c>
      <c r="AT5" s="28">
        <f>AS5+AK5+AG5+AC5+Y5+U5+M5+E5+I5+AO5</f>
        <v>0</v>
      </c>
      <c r="AU5" s="3"/>
    </row>
    <row r="6" spans="1:47" ht="6.75" customHeight="1" x14ac:dyDescent="0.2">
      <c r="A6" s="13" t="s">
        <v>28</v>
      </c>
      <c r="B6" s="14" t="s">
        <v>31</v>
      </c>
      <c r="C6" s="20">
        <v>1</v>
      </c>
      <c r="D6" s="61"/>
      <c r="E6" s="15">
        <f>D6*C6</f>
        <v>0</v>
      </c>
      <c r="F6" s="14" t="s">
        <v>31</v>
      </c>
      <c r="G6" s="20">
        <v>0</v>
      </c>
      <c r="H6" s="61"/>
      <c r="I6" s="15">
        <f>H6*G6</f>
        <v>0</v>
      </c>
      <c r="J6" s="14" t="s">
        <v>31</v>
      </c>
      <c r="K6" s="20">
        <v>0</v>
      </c>
      <c r="L6" s="61"/>
      <c r="M6" s="15">
        <f>L6*K6</f>
        <v>0</v>
      </c>
      <c r="N6" s="14" t="s">
        <v>31</v>
      </c>
      <c r="O6" s="14">
        <v>1</v>
      </c>
      <c r="P6" s="62"/>
      <c r="Q6" s="14">
        <v>0</v>
      </c>
      <c r="R6" s="62"/>
      <c r="S6" s="14">
        <v>0</v>
      </c>
      <c r="T6" s="62"/>
      <c r="U6" s="15">
        <f t="shared" ref="U6:U17" si="0">T6*S6+R6*Q6+P6*O6</f>
        <v>0</v>
      </c>
      <c r="V6" s="14" t="s">
        <v>31</v>
      </c>
      <c r="W6" s="20">
        <v>0</v>
      </c>
      <c r="X6" s="61"/>
      <c r="Y6" s="15">
        <f t="shared" ref="Y6:Y12" si="1">X6*W6</f>
        <v>0</v>
      </c>
      <c r="Z6" s="14" t="s">
        <v>31</v>
      </c>
      <c r="AA6" s="14">
        <v>1</v>
      </c>
      <c r="AB6" s="62"/>
      <c r="AC6" s="15">
        <f t="shared" ref="AC6:AC17" si="2">AB6*AA6</f>
        <v>0</v>
      </c>
      <c r="AD6" s="14" t="s">
        <v>31</v>
      </c>
      <c r="AE6" s="14">
        <v>1</v>
      </c>
      <c r="AF6" s="62"/>
      <c r="AG6" s="15">
        <f>AF6*AE6</f>
        <v>0</v>
      </c>
      <c r="AH6" s="14" t="s">
        <v>31</v>
      </c>
      <c r="AI6" s="20">
        <v>1</v>
      </c>
      <c r="AJ6" s="61"/>
      <c r="AK6" s="15">
        <f>AJ6*AI6</f>
        <v>0</v>
      </c>
      <c r="AL6" s="33" t="s">
        <v>59</v>
      </c>
      <c r="AM6" s="34">
        <v>1</v>
      </c>
      <c r="AN6" s="64"/>
      <c r="AO6" s="35">
        <f t="shared" ref="AO6:AO26" si="3">AM6*AN6</f>
        <v>0</v>
      </c>
      <c r="AP6" s="14" t="s">
        <v>31</v>
      </c>
      <c r="AQ6" s="20">
        <v>1</v>
      </c>
      <c r="AR6" s="61"/>
      <c r="AS6" s="23">
        <f>AR6*AQ6</f>
        <v>0</v>
      </c>
      <c r="AT6" s="28">
        <f t="shared" ref="AT6:AT12" si="4">AS6+AK6+AG6+AC6+Y6+U6+M6+E6+I6+AO6</f>
        <v>0</v>
      </c>
      <c r="AU6" s="3"/>
    </row>
    <row r="7" spans="1:47" ht="6.75" customHeight="1" x14ac:dyDescent="0.2">
      <c r="A7" s="13" t="s">
        <v>32</v>
      </c>
      <c r="B7" s="14" t="s">
        <v>31</v>
      </c>
      <c r="C7" s="20">
        <v>1</v>
      </c>
      <c r="D7" s="61"/>
      <c r="E7" s="15">
        <f>D7*C7</f>
        <v>0</v>
      </c>
      <c r="F7" s="14" t="s">
        <v>31</v>
      </c>
      <c r="G7" s="20">
        <v>0</v>
      </c>
      <c r="H7" s="61"/>
      <c r="I7" s="15">
        <f>H7*G7</f>
        <v>0</v>
      </c>
      <c r="J7" s="14" t="s">
        <v>31</v>
      </c>
      <c r="K7" s="20">
        <v>0</v>
      </c>
      <c r="L7" s="61"/>
      <c r="M7" s="15">
        <f>L7*K7</f>
        <v>0</v>
      </c>
      <c r="N7" s="14" t="s">
        <v>31</v>
      </c>
      <c r="O7" s="14">
        <v>1</v>
      </c>
      <c r="P7" s="62"/>
      <c r="Q7" s="14">
        <v>0</v>
      </c>
      <c r="R7" s="62"/>
      <c r="S7" s="14">
        <v>0</v>
      </c>
      <c r="T7" s="62"/>
      <c r="U7" s="15">
        <f t="shared" si="0"/>
        <v>0</v>
      </c>
      <c r="V7" s="14" t="s">
        <v>31</v>
      </c>
      <c r="W7" s="20">
        <v>0</v>
      </c>
      <c r="X7" s="61"/>
      <c r="Y7" s="15">
        <f t="shared" si="1"/>
        <v>0</v>
      </c>
      <c r="Z7" s="14" t="s">
        <v>31</v>
      </c>
      <c r="AA7" s="14">
        <v>1</v>
      </c>
      <c r="AB7" s="62"/>
      <c r="AC7" s="15">
        <f t="shared" si="2"/>
        <v>0</v>
      </c>
      <c r="AD7" s="14" t="s">
        <v>31</v>
      </c>
      <c r="AE7" s="14">
        <v>1</v>
      </c>
      <c r="AF7" s="62"/>
      <c r="AG7" s="15">
        <f>AF7*AE7</f>
        <v>0</v>
      </c>
      <c r="AH7" s="14" t="s">
        <v>31</v>
      </c>
      <c r="AI7" s="20">
        <v>1</v>
      </c>
      <c r="AJ7" s="61"/>
      <c r="AK7" s="15">
        <f>AJ7*AI7</f>
        <v>0</v>
      </c>
      <c r="AL7" s="33" t="s">
        <v>59</v>
      </c>
      <c r="AM7" s="34">
        <v>1</v>
      </c>
      <c r="AN7" s="64"/>
      <c r="AO7" s="35">
        <f t="shared" si="3"/>
        <v>0</v>
      </c>
      <c r="AP7" s="14" t="s">
        <v>31</v>
      </c>
      <c r="AQ7" s="20">
        <v>1</v>
      </c>
      <c r="AR7" s="61"/>
      <c r="AS7" s="23">
        <f>AR7*AQ7</f>
        <v>0</v>
      </c>
      <c r="AT7" s="28">
        <f t="shared" si="4"/>
        <v>0</v>
      </c>
      <c r="AU7" s="3"/>
    </row>
    <row r="8" spans="1:47" ht="6.75" customHeight="1" x14ac:dyDescent="0.2">
      <c r="A8" s="8" t="s">
        <v>33</v>
      </c>
      <c r="B8" s="18"/>
      <c r="C8" s="18"/>
      <c r="D8" s="60"/>
      <c r="E8" s="19"/>
      <c r="F8" s="18"/>
      <c r="G8" s="18"/>
      <c r="H8" s="60"/>
      <c r="I8" s="19"/>
      <c r="J8" s="18"/>
      <c r="K8" s="18"/>
      <c r="L8" s="60"/>
      <c r="M8" s="19"/>
      <c r="N8" s="18"/>
      <c r="O8" s="18"/>
      <c r="P8" s="60"/>
      <c r="Q8" s="18"/>
      <c r="R8" s="60"/>
      <c r="S8" s="18"/>
      <c r="T8" s="60"/>
      <c r="U8" s="19"/>
      <c r="V8" s="18"/>
      <c r="W8" s="18"/>
      <c r="X8" s="60"/>
      <c r="Y8" s="18"/>
      <c r="Z8" s="18"/>
      <c r="AA8" s="18"/>
      <c r="AB8" s="60"/>
      <c r="AC8" s="18"/>
      <c r="AD8" s="18"/>
      <c r="AE8" s="18"/>
      <c r="AF8" s="60"/>
      <c r="AG8" s="18"/>
      <c r="AH8" s="18"/>
      <c r="AI8" s="18"/>
      <c r="AJ8" s="60"/>
      <c r="AK8" s="18"/>
      <c r="AL8" s="18"/>
      <c r="AM8" s="18"/>
      <c r="AN8" s="60"/>
      <c r="AO8" s="22"/>
      <c r="AP8" s="18"/>
      <c r="AQ8" s="18"/>
      <c r="AR8" s="60"/>
      <c r="AS8" s="22"/>
      <c r="AT8" s="25"/>
      <c r="AU8" s="3"/>
    </row>
    <row r="9" spans="1:47" ht="6.75" customHeight="1" x14ac:dyDescent="0.2">
      <c r="A9" s="13" t="s">
        <v>34</v>
      </c>
      <c r="B9" s="14" t="s">
        <v>31</v>
      </c>
      <c r="C9" s="20">
        <v>1</v>
      </c>
      <c r="D9" s="61"/>
      <c r="E9" s="15">
        <f>D9*C9</f>
        <v>0</v>
      </c>
      <c r="F9" s="14" t="s">
        <v>31</v>
      </c>
      <c r="G9" s="20">
        <v>0</v>
      </c>
      <c r="H9" s="61"/>
      <c r="I9" s="15">
        <f>H9*G9</f>
        <v>0</v>
      </c>
      <c r="J9" s="14" t="s">
        <v>31</v>
      </c>
      <c r="K9" s="20">
        <v>0</v>
      </c>
      <c r="L9" s="61"/>
      <c r="M9" s="15">
        <f>L9*K9</f>
        <v>0</v>
      </c>
      <c r="N9" s="14" t="s">
        <v>31</v>
      </c>
      <c r="O9" s="14">
        <v>1</v>
      </c>
      <c r="P9" s="62"/>
      <c r="Q9" s="14">
        <v>0</v>
      </c>
      <c r="R9" s="62"/>
      <c r="S9" s="14">
        <v>0</v>
      </c>
      <c r="T9" s="62"/>
      <c r="U9" s="15">
        <f t="shared" si="0"/>
        <v>0</v>
      </c>
      <c r="V9" s="14" t="s">
        <v>31</v>
      </c>
      <c r="W9" s="20">
        <v>0</v>
      </c>
      <c r="X9" s="61"/>
      <c r="Y9" s="15">
        <f t="shared" si="1"/>
        <v>0</v>
      </c>
      <c r="Z9" s="14" t="s">
        <v>31</v>
      </c>
      <c r="AA9" s="14">
        <v>1</v>
      </c>
      <c r="AB9" s="62"/>
      <c r="AC9" s="15">
        <f t="shared" si="2"/>
        <v>0</v>
      </c>
      <c r="AD9" s="14" t="s">
        <v>31</v>
      </c>
      <c r="AE9" s="14">
        <v>1</v>
      </c>
      <c r="AF9" s="62"/>
      <c r="AG9" s="15">
        <f>AF9*AE9</f>
        <v>0</v>
      </c>
      <c r="AH9" s="14" t="s">
        <v>31</v>
      </c>
      <c r="AI9" s="20">
        <v>1</v>
      </c>
      <c r="AJ9" s="61"/>
      <c r="AK9" s="15">
        <f>AJ9*AI9</f>
        <v>0</v>
      </c>
      <c r="AL9" s="33" t="s">
        <v>59</v>
      </c>
      <c r="AM9" s="34">
        <v>1</v>
      </c>
      <c r="AN9" s="64"/>
      <c r="AO9" s="35">
        <f t="shared" si="3"/>
        <v>0</v>
      </c>
      <c r="AP9" s="14" t="s">
        <v>31</v>
      </c>
      <c r="AQ9" s="20">
        <v>1</v>
      </c>
      <c r="AR9" s="61"/>
      <c r="AS9" s="23">
        <f>AR9*AQ9</f>
        <v>0</v>
      </c>
      <c r="AT9" s="28">
        <f t="shared" si="4"/>
        <v>0</v>
      </c>
      <c r="AU9" s="3"/>
    </row>
    <row r="10" spans="1:47" ht="6.75" customHeight="1" x14ac:dyDescent="0.2">
      <c r="A10" s="8" t="s">
        <v>35</v>
      </c>
      <c r="B10" s="18"/>
      <c r="C10" s="18"/>
      <c r="D10" s="60"/>
      <c r="E10" s="19"/>
      <c r="F10" s="18"/>
      <c r="G10" s="18"/>
      <c r="H10" s="60"/>
      <c r="I10" s="19"/>
      <c r="J10" s="18"/>
      <c r="K10" s="18"/>
      <c r="L10" s="60"/>
      <c r="M10" s="19"/>
      <c r="N10" s="18"/>
      <c r="O10" s="18"/>
      <c r="P10" s="60"/>
      <c r="Q10" s="18"/>
      <c r="R10" s="60"/>
      <c r="S10" s="18"/>
      <c r="T10" s="60"/>
      <c r="U10" s="19"/>
      <c r="V10" s="18"/>
      <c r="W10" s="18"/>
      <c r="X10" s="60"/>
      <c r="Y10" s="18"/>
      <c r="Z10" s="18"/>
      <c r="AA10" s="18"/>
      <c r="AB10" s="60"/>
      <c r="AC10" s="18"/>
      <c r="AD10" s="18"/>
      <c r="AE10" s="18"/>
      <c r="AF10" s="60"/>
      <c r="AG10" s="18"/>
      <c r="AH10" s="18"/>
      <c r="AI10" s="18"/>
      <c r="AJ10" s="60"/>
      <c r="AK10" s="18"/>
      <c r="AL10" s="18"/>
      <c r="AM10" s="18"/>
      <c r="AN10" s="60"/>
      <c r="AO10" s="22"/>
      <c r="AP10" s="18"/>
      <c r="AQ10" s="18"/>
      <c r="AR10" s="60"/>
      <c r="AS10" s="22"/>
      <c r="AT10" s="25"/>
      <c r="AU10" s="3"/>
    </row>
    <row r="11" spans="1:47" ht="6.75" customHeight="1" x14ac:dyDescent="0.2">
      <c r="A11" s="13" t="s">
        <v>36</v>
      </c>
      <c r="B11" s="14" t="s">
        <v>31</v>
      </c>
      <c r="C11" s="20">
        <v>1</v>
      </c>
      <c r="D11" s="61"/>
      <c r="E11" s="15">
        <f>D11*C11</f>
        <v>0</v>
      </c>
      <c r="F11" s="14" t="s">
        <v>31</v>
      </c>
      <c r="G11" s="20">
        <v>1</v>
      </c>
      <c r="H11" s="61"/>
      <c r="I11" s="15">
        <f>H11*G11</f>
        <v>0</v>
      </c>
      <c r="J11" s="14" t="s">
        <v>31</v>
      </c>
      <c r="K11" s="20">
        <v>0</v>
      </c>
      <c r="L11" s="61"/>
      <c r="M11" s="15">
        <f>L11*K11</f>
        <v>0</v>
      </c>
      <c r="N11" s="14" t="s">
        <v>31</v>
      </c>
      <c r="O11" s="14">
        <v>1</v>
      </c>
      <c r="P11" s="62"/>
      <c r="Q11" s="14">
        <v>1</v>
      </c>
      <c r="R11" s="62"/>
      <c r="S11" s="14">
        <v>0</v>
      </c>
      <c r="T11" s="62"/>
      <c r="U11" s="15">
        <f t="shared" si="0"/>
        <v>0</v>
      </c>
      <c r="V11" s="14" t="s">
        <v>31</v>
      </c>
      <c r="W11" s="20">
        <v>16</v>
      </c>
      <c r="X11" s="61"/>
      <c r="Y11" s="15">
        <f t="shared" si="1"/>
        <v>0</v>
      </c>
      <c r="Z11" s="14" t="s">
        <v>31</v>
      </c>
      <c r="AA11" s="14">
        <v>25</v>
      </c>
      <c r="AB11" s="62"/>
      <c r="AC11" s="15">
        <f t="shared" si="2"/>
        <v>0</v>
      </c>
      <c r="AD11" s="14" t="s">
        <v>31</v>
      </c>
      <c r="AE11" s="14">
        <v>10</v>
      </c>
      <c r="AF11" s="62"/>
      <c r="AG11" s="15">
        <f>AF11*AE11</f>
        <v>0</v>
      </c>
      <c r="AH11" s="14" t="s">
        <v>31</v>
      </c>
      <c r="AI11" s="20">
        <v>3</v>
      </c>
      <c r="AJ11" s="61"/>
      <c r="AK11" s="15">
        <f>AJ11*AI11</f>
        <v>0</v>
      </c>
      <c r="AL11" s="33" t="s">
        <v>59</v>
      </c>
      <c r="AM11" s="34">
        <v>5</v>
      </c>
      <c r="AN11" s="64"/>
      <c r="AO11" s="35">
        <f t="shared" si="3"/>
        <v>0</v>
      </c>
      <c r="AP11" s="14" t="s">
        <v>31</v>
      </c>
      <c r="AQ11" s="20">
        <v>15</v>
      </c>
      <c r="AR11" s="61"/>
      <c r="AS11" s="23">
        <f>AR11*AQ11</f>
        <v>0</v>
      </c>
      <c r="AT11" s="28">
        <f t="shared" si="4"/>
        <v>0</v>
      </c>
      <c r="AU11" s="3"/>
    </row>
    <row r="12" spans="1:47" ht="6.75" customHeight="1" x14ac:dyDescent="0.2">
      <c r="A12" s="13" t="s">
        <v>37</v>
      </c>
      <c r="B12" s="14" t="s">
        <v>31</v>
      </c>
      <c r="C12" s="20">
        <v>1</v>
      </c>
      <c r="D12" s="61"/>
      <c r="E12" s="15">
        <f>D12*C12</f>
        <v>0</v>
      </c>
      <c r="F12" s="14" t="s">
        <v>31</v>
      </c>
      <c r="G12" s="20">
        <v>0</v>
      </c>
      <c r="H12" s="61"/>
      <c r="I12" s="15">
        <f>H12*G12</f>
        <v>0</v>
      </c>
      <c r="J12" s="14" t="s">
        <v>31</v>
      </c>
      <c r="K12" s="20">
        <v>0</v>
      </c>
      <c r="L12" s="61"/>
      <c r="M12" s="15">
        <f>L12*K12</f>
        <v>0</v>
      </c>
      <c r="N12" s="14" t="s">
        <v>31</v>
      </c>
      <c r="O12" s="14">
        <v>1</v>
      </c>
      <c r="P12" s="62"/>
      <c r="Q12" s="14">
        <v>0</v>
      </c>
      <c r="R12" s="62"/>
      <c r="S12" s="14">
        <v>0</v>
      </c>
      <c r="T12" s="62"/>
      <c r="U12" s="15">
        <f t="shared" si="0"/>
        <v>0</v>
      </c>
      <c r="V12" s="14" t="s">
        <v>31</v>
      </c>
      <c r="W12" s="20">
        <v>6</v>
      </c>
      <c r="X12" s="61"/>
      <c r="Y12" s="15">
        <f t="shared" si="1"/>
        <v>0</v>
      </c>
      <c r="Z12" s="14" t="s">
        <v>31</v>
      </c>
      <c r="AA12" s="14">
        <v>15</v>
      </c>
      <c r="AB12" s="62"/>
      <c r="AC12" s="15">
        <f t="shared" si="2"/>
        <v>0</v>
      </c>
      <c r="AD12" s="14" t="s">
        <v>31</v>
      </c>
      <c r="AE12" s="14">
        <v>8</v>
      </c>
      <c r="AF12" s="62"/>
      <c r="AG12" s="15">
        <f>AF12*AE12</f>
        <v>0</v>
      </c>
      <c r="AH12" s="14" t="s">
        <v>31</v>
      </c>
      <c r="AI12" s="20">
        <v>2</v>
      </c>
      <c r="AJ12" s="61"/>
      <c r="AK12" s="15">
        <f>AJ12*AI12</f>
        <v>0</v>
      </c>
      <c r="AL12" s="33" t="s">
        <v>59</v>
      </c>
      <c r="AM12" s="34">
        <v>3</v>
      </c>
      <c r="AN12" s="64"/>
      <c r="AO12" s="35">
        <f t="shared" si="3"/>
        <v>0</v>
      </c>
      <c r="AP12" s="14" t="s">
        <v>31</v>
      </c>
      <c r="AQ12" s="20">
        <v>6</v>
      </c>
      <c r="AR12" s="61"/>
      <c r="AS12" s="23">
        <f>AR12*AQ12</f>
        <v>0</v>
      </c>
      <c r="AT12" s="28">
        <f t="shared" si="4"/>
        <v>0</v>
      </c>
      <c r="AU12" s="3"/>
    </row>
    <row r="13" spans="1:47" ht="6.75" customHeight="1" x14ac:dyDescent="0.2">
      <c r="A13" s="8" t="s">
        <v>38</v>
      </c>
      <c r="B13" s="18"/>
      <c r="C13" s="18"/>
      <c r="D13" s="60"/>
      <c r="E13" s="19"/>
      <c r="F13" s="18"/>
      <c r="G13" s="18"/>
      <c r="H13" s="60"/>
      <c r="I13" s="19"/>
      <c r="J13" s="18"/>
      <c r="K13" s="18"/>
      <c r="L13" s="60"/>
      <c r="M13" s="19"/>
      <c r="N13" s="18"/>
      <c r="O13" s="18"/>
      <c r="P13" s="60"/>
      <c r="Q13" s="18"/>
      <c r="R13" s="60"/>
      <c r="S13" s="18"/>
      <c r="T13" s="60"/>
      <c r="U13" s="19"/>
      <c r="V13" s="18"/>
      <c r="W13" s="18"/>
      <c r="X13" s="60"/>
      <c r="Y13" s="18"/>
      <c r="Z13" s="18"/>
      <c r="AA13" s="18"/>
      <c r="AB13" s="60"/>
      <c r="AC13" s="18"/>
      <c r="AD13" s="18"/>
      <c r="AE13" s="18"/>
      <c r="AF13" s="60"/>
      <c r="AG13" s="18"/>
      <c r="AH13" s="18"/>
      <c r="AI13" s="18"/>
      <c r="AJ13" s="60"/>
      <c r="AK13" s="18"/>
      <c r="AL13" s="18"/>
      <c r="AM13" s="18"/>
      <c r="AN13" s="60"/>
      <c r="AO13" s="22"/>
      <c r="AP13" s="18"/>
      <c r="AQ13" s="18"/>
      <c r="AR13" s="60"/>
      <c r="AS13" s="22"/>
      <c r="AT13" s="25"/>
      <c r="AU13" s="3"/>
    </row>
    <row r="14" spans="1:47" ht="6.75" customHeight="1" x14ac:dyDescent="0.2">
      <c r="A14" s="13" t="s">
        <v>39</v>
      </c>
      <c r="B14" s="14" t="s">
        <v>31</v>
      </c>
      <c r="C14" s="20">
        <v>1</v>
      </c>
      <c r="D14" s="61"/>
      <c r="E14" s="15">
        <f>D14*C14</f>
        <v>0</v>
      </c>
      <c r="F14" s="14" t="s">
        <v>31</v>
      </c>
      <c r="G14" s="20">
        <v>0</v>
      </c>
      <c r="H14" s="61"/>
      <c r="I14" s="15">
        <f>H14*G14</f>
        <v>0</v>
      </c>
      <c r="J14" s="14" t="s">
        <v>31</v>
      </c>
      <c r="K14" s="20">
        <v>0</v>
      </c>
      <c r="L14" s="61"/>
      <c r="M14" s="15">
        <f>L14*K14</f>
        <v>0</v>
      </c>
      <c r="N14" s="14" t="s">
        <v>31</v>
      </c>
      <c r="O14" s="14">
        <v>1</v>
      </c>
      <c r="P14" s="62"/>
      <c r="Q14" s="14">
        <v>0</v>
      </c>
      <c r="R14" s="62"/>
      <c r="S14" s="14">
        <v>0</v>
      </c>
      <c r="T14" s="62"/>
      <c r="U14" s="15">
        <f t="shared" si="0"/>
        <v>0</v>
      </c>
      <c r="V14" s="14" t="s">
        <v>31</v>
      </c>
      <c r="W14" s="20">
        <v>4</v>
      </c>
      <c r="X14" s="61"/>
      <c r="Y14" s="15">
        <f t="shared" ref="Y14:Y17" si="5">X14*W14</f>
        <v>0</v>
      </c>
      <c r="Z14" s="14" t="s">
        <v>31</v>
      </c>
      <c r="AA14" s="14">
        <v>10</v>
      </c>
      <c r="AB14" s="62"/>
      <c r="AC14" s="15">
        <f t="shared" si="2"/>
        <v>0</v>
      </c>
      <c r="AD14" s="14" t="s">
        <v>31</v>
      </c>
      <c r="AE14" s="14">
        <v>8</v>
      </c>
      <c r="AF14" s="62"/>
      <c r="AG14" s="15">
        <f>AF14*AE14</f>
        <v>0</v>
      </c>
      <c r="AH14" s="14" t="s">
        <v>31</v>
      </c>
      <c r="AI14" s="20">
        <v>2</v>
      </c>
      <c r="AJ14" s="61"/>
      <c r="AK14" s="15">
        <f>AJ14*AI14</f>
        <v>0</v>
      </c>
      <c r="AL14" s="33" t="s">
        <v>59</v>
      </c>
      <c r="AM14" s="34">
        <v>2</v>
      </c>
      <c r="AN14" s="64"/>
      <c r="AO14" s="35">
        <f t="shared" si="3"/>
        <v>0</v>
      </c>
      <c r="AP14" s="14" t="s">
        <v>31</v>
      </c>
      <c r="AQ14" s="20">
        <v>4</v>
      </c>
      <c r="AR14" s="61"/>
      <c r="AS14" s="23">
        <f>AR14*AQ14</f>
        <v>0</v>
      </c>
      <c r="AT14" s="28">
        <f t="shared" ref="AT14:AT17" si="6">AS14+AK14+AG14+AC14+Y14+U14+M14+E14+I14+AO14</f>
        <v>0</v>
      </c>
      <c r="AU14" s="3"/>
    </row>
    <row r="15" spans="1:47" ht="6.75" customHeight="1" x14ac:dyDescent="0.2">
      <c r="A15" s="13" t="s">
        <v>40</v>
      </c>
      <c r="B15" s="14" t="s">
        <v>31</v>
      </c>
      <c r="C15" s="20">
        <v>1</v>
      </c>
      <c r="D15" s="61"/>
      <c r="E15" s="15">
        <f>D15*C15</f>
        <v>0</v>
      </c>
      <c r="F15" s="14" t="s">
        <v>31</v>
      </c>
      <c r="G15" s="20">
        <v>0</v>
      </c>
      <c r="H15" s="61"/>
      <c r="I15" s="15">
        <f>H15*G15</f>
        <v>0</v>
      </c>
      <c r="J15" s="14" t="s">
        <v>31</v>
      </c>
      <c r="K15" s="20">
        <v>0</v>
      </c>
      <c r="L15" s="61"/>
      <c r="M15" s="15">
        <f>L15*K15</f>
        <v>0</v>
      </c>
      <c r="N15" s="14" t="s">
        <v>31</v>
      </c>
      <c r="O15" s="14">
        <v>1</v>
      </c>
      <c r="P15" s="62"/>
      <c r="Q15" s="14">
        <v>0</v>
      </c>
      <c r="R15" s="62"/>
      <c r="S15" s="14">
        <v>0</v>
      </c>
      <c r="T15" s="62"/>
      <c r="U15" s="15">
        <f t="shared" si="0"/>
        <v>0</v>
      </c>
      <c r="V15" s="14" t="s">
        <v>31</v>
      </c>
      <c r="W15" s="20">
        <v>0</v>
      </c>
      <c r="X15" s="61"/>
      <c r="Y15" s="15">
        <f t="shared" si="5"/>
        <v>0</v>
      </c>
      <c r="Z15" s="14" t="s">
        <v>31</v>
      </c>
      <c r="AA15" s="14">
        <v>1</v>
      </c>
      <c r="AB15" s="62"/>
      <c r="AC15" s="15">
        <f t="shared" si="2"/>
        <v>0</v>
      </c>
      <c r="AD15" s="14" t="s">
        <v>31</v>
      </c>
      <c r="AE15" s="14">
        <v>1</v>
      </c>
      <c r="AF15" s="62"/>
      <c r="AG15" s="15">
        <f>AF15*AE15</f>
        <v>0</v>
      </c>
      <c r="AH15" s="14" t="s">
        <v>31</v>
      </c>
      <c r="AI15" s="20">
        <v>1</v>
      </c>
      <c r="AJ15" s="61"/>
      <c r="AK15" s="15">
        <f>AJ15*AI15</f>
        <v>0</v>
      </c>
      <c r="AL15" s="33" t="s">
        <v>59</v>
      </c>
      <c r="AM15" s="34">
        <v>1</v>
      </c>
      <c r="AN15" s="64"/>
      <c r="AO15" s="35">
        <f t="shared" si="3"/>
        <v>0</v>
      </c>
      <c r="AP15" s="14" t="s">
        <v>31</v>
      </c>
      <c r="AQ15" s="20">
        <v>1</v>
      </c>
      <c r="AR15" s="61"/>
      <c r="AS15" s="23">
        <f>AR15*AQ15</f>
        <v>0</v>
      </c>
      <c r="AT15" s="28">
        <f t="shared" si="6"/>
        <v>0</v>
      </c>
      <c r="AU15" s="3"/>
    </row>
    <row r="16" spans="1:47" ht="6.75" customHeight="1" x14ac:dyDescent="0.2">
      <c r="A16" s="13" t="s">
        <v>40</v>
      </c>
      <c r="B16" s="14" t="s">
        <v>31</v>
      </c>
      <c r="C16" s="20">
        <v>1</v>
      </c>
      <c r="D16" s="61"/>
      <c r="E16" s="15">
        <f>D16*C16</f>
        <v>0</v>
      </c>
      <c r="F16" s="14" t="s">
        <v>31</v>
      </c>
      <c r="G16" s="20">
        <v>0</v>
      </c>
      <c r="H16" s="61"/>
      <c r="I16" s="15">
        <f>H16*G16</f>
        <v>0</v>
      </c>
      <c r="J16" s="14" t="s">
        <v>31</v>
      </c>
      <c r="K16" s="20">
        <v>0</v>
      </c>
      <c r="L16" s="61"/>
      <c r="M16" s="15">
        <f>L16*K16</f>
        <v>0</v>
      </c>
      <c r="N16" s="14" t="s">
        <v>31</v>
      </c>
      <c r="O16" s="14">
        <v>1</v>
      </c>
      <c r="P16" s="62"/>
      <c r="Q16" s="14">
        <v>0</v>
      </c>
      <c r="R16" s="62"/>
      <c r="S16" s="14">
        <v>0</v>
      </c>
      <c r="T16" s="62"/>
      <c r="U16" s="15">
        <f t="shared" si="0"/>
        <v>0</v>
      </c>
      <c r="V16" s="14" t="s">
        <v>31</v>
      </c>
      <c r="W16" s="20">
        <v>0</v>
      </c>
      <c r="X16" s="61"/>
      <c r="Y16" s="15">
        <f t="shared" si="5"/>
        <v>0</v>
      </c>
      <c r="Z16" s="14" t="s">
        <v>31</v>
      </c>
      <c r="AA16" s="14">
        <v>1</v>
      </c>
      <c r="AB16" s="62"/>
      <c r="AC16" s="15">
        <f t="shared" si="2"/>
        <v>0</v>
      </c>
      <c r="AD16" s="14" t="s">
        <v>31</v>
      </c>
      <c r="AE16" s="14">
        <v>1</v>
      </c>
      <c r="AF16" s="62"/>
      <c r="AG16" s="15">
        <f>AF16*AE16</f>
        <v>0</v>
      </c>
      <c r="AH16" s="14" t="s">
        <v>31</v>
      </c>
      <c r="AI16" s="20">
        <v>1</v>
      </c>
      <c r="AJ16" s="61"/>
      <c r="AK16" s="15">
        <f>AJ16*AI16</f>
        <v>0</v>
      </c>
      <c r="AL16" s="33" t="s">
        <v>59</v>
      </c>
      <c r="AM16" s="34">
        <v>1</v>
      </c>
      <c r="AN16" s="64"/>
      <c r="AO16" s="35">
        <f t="shared" si="3"/>
        <v>0</v>
      </c>
      <c r="AP16" s="14" t="s">
        <v>31</v>
      </c>
      <c r="AQ16" s="20">
        <v>1</v>
      </c>
      <c r="AR16" s="61"/>
      <c r="AS16" s="23">
        <f>AR16*AQ16</f>
        <v>0</v>
      </c>
      <c r="AT16" s="28">
        <f t="shared" si="6"/>
        <v>0</v>
      </c>
      <c r="AU16" s="3"/>
    </row>
    <row r="17" spans="1:98" ht="6.75" customHeight="1" x14ac:dyDescent="0.2">
      <c r="A17" s="13" t="s">
        <v>40</v>
      </c>
      <c r="B17" s="14" t="s">
        <v>31</v>
      </c>
      <c r="C17" s="20">
        <v>1</v>
      </c>
      <c r="D17" s="61"/>
      <c r="E17" s="15">
        <f>D17*C17</f>
        <v>0</v>
      </c>
      <c r="F17" s="14" t="s">
        <v>31</v>
      </c>
      <c r="G17" s="20">
        <v>0</v>
      </c>
      <c r="H17" s="61"/>
      <c r="I17" s="15">
        <f>H17*G17</f>
        <v>0</v>
      </c>
      <c r="J17" s="14" t="s">
        <v>31</v>
      </c>
      <c r="K17" s="20">
        <v>0</v>
      </c>
      <c r="L17" s="61"/>
      <c r="M17" s="15">
        <f>L17*K17</f>
        <v>0</v>
      </c>
      <c r="N17" s="14" t="s">
        <v>31</v>
      </c>
      <c r="O17" s="14">
        <v>1</v>
      </c>
      <c r="P17" s="62"/>
      <c r="Q17" s="14">
        <v>0</v>
      </c>
      <c r="R17" s="62"/>
      <c r="S17" s="14">
        <v>0</v>
      </c>
      <c r="T17" s="62"/>
      <c r="U17" s="15">
        <f t="shared" si="0"/>
        <v>0</v>
      </c>
      <c r="V17" s="14" t="s">
        <v>31</v>
      </c>
      <c r="W17" s="20">
        <v>0</v>
      </c>
      <c r="X17" s="61"/>
      <c r="Y17" s="15">
        <f t="shared" si="5"/>
        <v>0</v>
      </c>
      <c r="Z17" s="14" t="s">
        <v>31</v>
      </c>
      <c r="AA17" s="14">
        <v>1</v>
      </c>
      <c r="AB17" s="62"/>
      <c r="AC17" s="15">
        <f t="shared" si="2"/>
        <v>0</v>
      </c>
      <c r="AD17" s="14" t="s">
        <v>31</v>
      </c>
      <c r="AE17" s="14">
        <v>1</v>
      </c>
      <c r="AF17" s="62"/>
      <c r="AG17" s="15">
        <f>AF17*AE17</f>
        <v>0</v>
      </c>
      <c r="AH17" s="14" t="s">
        <v>31</v>
      </c>
      <c r="AI17" s="20">
        <v>1</v>
      </c>
      <c r="AJ17" s="61"/>
      <c r="AK17" s="15">
        <f>AJ17*AI17</f>
        <v>0</v>
      </c>
      <c r="AL17" s="33" t="s">
        <v>59</v>
      </c>
      <c r="AM17" s="34">
        <v>1</v>
      </c>
      <c r="AN17" s="64"/>
      <c r="AO17" s="35">
        <f t="shared" si="3"/>
        <v>0</v>
      </c>
      <c r="AP17" s="14" t="s">
        <v>31</v>
      </c>
      <c r="AQ17" s="20">
        <v>1</v>
      </c>
      <c r="AR17" s="61"/>
      <c r="AS17" s="23">
        <f>AR17*AQ17</f>
        <v>0</v>
      </c>
      <c r="AT17" s="28">
        <f t="shared" si="6"/>
        <v>0</v>
      </c>
      <c r="AU17" s="3"/>
    </row>
    <row r="18" spans="1:98" ht="6.75" customHeight="1" x14ac:dyDescent="0.2">
      <c r="A18" s="8" t="s">
        <v>41</v>
      </c>
      <c r="B18" s="18"/>
      <c r="C18" s="18"/>
      <c r="D18" s="60"/>
      <c r="E18" s="19"/>
      <c r="F18" s="18"/>
      <c r="G18" s="18"/>
      <c r="H18" s="60"/>
      <c r="I18" s="19"/>
      <c r="J18" s="18"/>
      <c r="K18" s="18"/>
      <c r="L18" s="60"/>
      <c r="M18" s="19"/>
      <c r="N18" s="18"/>
      <c r="O18" s="18"/>
      <c r="P18" s="60"/>
      <c r="Q18" s="18"/>
      <c r="R18" s="60"/>
      <c r="S18" s="18"/>
      <c r="T18" s="60"/>
      <c r="U18" s="19"/>
      <c r="V18" s="18"/>
      <c r="W18" s="18"/>
      <c r="X18" s="60"/>
      <c r="Y18" s="18"/>
      <c r="Z18" s="18"/>
      <c r="AA18" s="18"/>
      <c r="AB18" s="60"/>
      <c r="AC18" s="18"/>
      <c r="AD18" s="18"/>
      <c r="AE18" s="18"/>
      <c r="AF18" s="60"/>
      <c r="AG18" s="18"/>
      <c r="AH18" s="18"/>
      <c r="AI18" s="18"/>
      <c r="AJ18" s="60"/>
      <c r="AK18" s="18"/>
      <c r="AL18" s="18"/>
      <c r="AM18" s="18"/>
      <c r="AN18" s="60"/>
      <c r="AO18" s="22"/>
      <c r="AP18" s="18"/>
      <c r="AQ18" s="18"/>
      <c r="AR18" s="60"/>
      <c r="AS18" s="22"/>
      <c r="AT18" s="25"/>
      <c r="AU18" s="3"/>
    </row>
    <row r="19" spans="1:98" ht="6.75" customHeight="1" x14ac:dyDescent="0.2">
      <c r="A19" s="13" t="s">
        <v>42</v>
      </c>
      <c r="B19" s="14" t="s">
        <v>31</v>
      </c>
      <c r="C19" s="20">
        <v>4</v>
      </c>
      <c r="D19" s="61"/>
      <c r="E19" s="15">
        <f t="shared" ref="E19:E26" si="7">D19*C19</f>
        <v>0</v>
      </c>
      <c r="F19" s="14" t="s">
        <v>31</v>
      </c>
      <c r="G19" s="20">
        <v>2</v>
      </c>
      <c r="H19" s="61"/>
      <c r="I19" s="15">
        <f t="shared" ref="I19:I26" si="8">H19*G19</f>
        <v>0</v>
      </c>
      <c r="J19" s="14" t="s">
        <v>31</v>
      </c>
      <c r="K19" s="20">
        <v>1</v>
      </c>
      <c r="L19" s="61"/>
      <c r="M19" s="15">
        <f t="shared" ref="M19:M26" si="9">L19*K19</f>
        <v>0</v>
      </c>
      <c r="N19" s="14" t="s">
        <v>31</v>
      </c>
      <c r="O19" s="14">
        <v>2</v>
      </c>
      <c r="P19" s="62"/>
      <c r="Q19" s="14">
        <v>3</v>
      </c>
      <c r="R19" s="62"/>
      <c r="S19" s="14">
        <v>1</v>
      </c>
      <c r="T19" s="62"/>
      <c r="U19" s="15">
        <f t="shared" ref="U19:U26" si="10">T19*S19+R19*Q19+P19*O19</f>
        <v>0</v>
      </c>
      <c r="V19" s="14" t="s">
        <v>31</v>
      </c>
      <c r="W19" s="20">
        <v>19</v>
      </c>
      <c r="X19" s="61"/>
      <c r="Y19" s="15">
        <f t="shared" ref="Y19:Y26" si="11">X19*W19</f>
        <v>0</v>
      </c>
      <c r="Z19" s="14" t="s">
        <v>31</v>
      </c>
      <c r="AA19" s="14">
        <v>38</v>
      </c>
      <c r="AB19" s="62"/>
      <c r="AC19" s="15">
        <f t="shared" ref="AC19:AC26" si="12">AB19*AA19</f>
        <v>0</v>
      </c>
      <c r="AD19" s="14" t="s">
        <v>31</v>
      </c>
      <c r="AE19" s="14">
        <v>15</v>
      </c>
      <c r="AF19" s="62"/>
      <c r="AG19" s="15">
        <f>AF19*AE19</f>
        <v>0</v>
      </c>
      <c r="AH19" s="14" t="s">
        <v>31</v>
      </c>
      <c r="AI19" s="20">
        <v>8</v>
      </c>
      <c r="AJ19" s="61"/>
      <c r="AK19" s="15">
        <f t="shared" ref="AK19:AK26" si="13">AJ19*AI19</f>
        <v>0</v>
      </c>
      <c r="AL19" s="33" t="s">
        <v>59</v>
      </c>
      <c r="AM19" s="34">
        <v>6</v>
      </c>
      <c r="AN19" s="64"/>
      <c r="AO19" s="35">
        <f t="shared" si="3"/>
        <v>0</v>
      </c>
      <c r="AP19" s="14" t="s">
        <v>31</v>
      </c>
      <c r="AQ19" s="20">
        <v>25</v>
      </c>
      <c r="AR19" s="61"/>
      <c r="AS19" s="23">
        <f t="shared" ref="AS19:AS26" si="14">AR19*AQ19</f>
        <v>0</v>
      </c>
      <c r="AT19" s="28">
        <f t="shared" ref="AT19:AT26" si="15">AS19+AK19+AG19+AC19+Y19+U19+M19+E19+I19+AO19</f>
        <v>0</v>
      </c>
      <c r="AU19" s="3"/>
    </row>
    <row r="20" spans="1:98" ht="6.75" customHeight="1" x14ac:dyDescent="0.2">
      <c r="A20" s="13" t="s">
        <v>43</v>
      </c>
      <c r="B20" s="14" t="s">
        <v>31</v>
      </c>
      <c r="C20" s="20">
        <v>2</v>
      </c>
      <c r="D20" s="61"/>
      <c r="E20" s="15">
        <f t="shared" si="7"/>
        <v>0</v>
      </c>
      <c r="F20" s="14" t="s">
        <v>31</v>
      </c>
      <c r="G20" s="20">
        <v>3</v>
      </c>
      <c r="H20" s="61"/>
      <c r="I20" s="15">
        <f t="shared" si="8"/>
        <v>0</v>
      </c>
      <c r="J20" s="14" t="s">
        <v>31</v>
      </c>
      <c r="K20" s="20">
        <v>1</v>
      </c>
      <c r="L20" s="61"/>
      <c r="M20" s="15">
        <f t="shared" si="9"/>
        <v>0</v>
      </c>
      <c r="N20" s="14" t="s">
        <v>31</v>
      </c>
      <c r="O20" s="14">
        <v>2</v>
      </c>
      <c r="P20" s="62"/>
      <c r="Q20" s="14">
        <v>2</v>
      </c>
      <c r="R20" s="62"/>
      <c r="S20" s="14">
        <v>1</v>
      </c>
      <c r="T20" s="62"/>
      <c r="U20" s="15">
        <f t="shared" si="10"/>
        <v>0</v>
      </c>
      <c r="V20" s="14" t="s">
        <v>31</v>
      </c>
      <c r="W20" s="20">
        <v>23</v>
      </c>
      <c r="X20" s="61"/>
      <c r="Y20" s="15">
        <f t="shared" si="11"/>
        <v>0</v>
      </c>
      <c r="Z20" s="14" t="s">
        <v>31</v>
      </c>
      <c r="AA20" s="14">
        <v>48</v>
      </c>
      <c r="AB20" s="62"/>
      <c r="AC20" s="15">
        <f t="shared" si="12"/>
        <v>0</v>
      </c>
      <c r="AD20" s="14" t="s">
        <v>31</v>
      </c>
      <c r="AE20" s="14">
        <v>20</v>
      </c>
      <c r="AF20" s="62"/>
      <c r="AG20" s="15">
        <f>AF20*AE20</f>
        <v>0</v>
      </c>
      <c r="AH20" s="14" t="s">
        <v>31</v>
      </c>
      <c r="AI20" s="20">
        <v>7</v>
      </c>
      <c r="AJ20" s="61"/>
      <c r="AK20" s="15">
        <f t="shared" si="13"/>
        <v>0</v>
      </c>
      <c r="AL20" s="33" t="s">
        <v>59</v>
      </c>
      <c r="AM20" s="34">
        <v>6</v>
      </c>
      <c r="AN20" s="64"/>
      <c r="AO20" s="35">
        <f t="shared" si="3"/>
        <v>0</v>
      </c>
      <c r="AP20" s="14" t="s">
        <v>31</v>
      </c>
      <c r="AQ20" s="20">
        <v>28</v>
      </c>
      <c r="AR20" s="61"/>
      <c r="AS20" s="23">
        <f t="shared" si="14"/>
        <v>0</v>
      </c>
      <c r="AT20" s="28">
        <f t="shared" si="15"/>
        <v>0</v>
      </c>
      <c r="AU20" s="3"/>
    </row>
    <row r="21" spans="1:98" ht="6.75" customHeight="1" x14ac:dyDescent="0.2">
      <c r="A21" s="13" t="s">
        <v>44</v>
      </c>
      <c r="B21" s="14" t="s">
        <v>31</v>
      </c>
      <c r="C21" s="20">
        <v>4</v>
      </c>
      <c r="D21" s="61"/>
      <c r="E21" s="15">
        <f t="shared" si="7"/>
        <v>0</v>
      </c>
      <c r="F21" s="14" t="s">
        <v>31</v>
      </c>
      <c r="G21" s="20">
        <v>2</v>
      </c>
      <c r="H21" s="61"/>
      <c r="I21" s="15">
        <f t="shared" si="8"/>
        <v>0</v>
      </c>
      <c r="J21" s="14" t="s">
        <v>31</v>
      </c>
      <c r="K21" s="20">
        <v>2</v>
      </c>
      <c r="L21" s="61"/>
      <c r="M21" s="15">
        <f t="shared" si="9"/>
        <v>0</v>
      </c>
      <c r="N21" s="14" t="s">
        <v>31</v>
      </c>
      <c r="O21" s="14">
        <v>2</v>
      </c>
      <c r="P21" s="62"/>
      <c r="Q21" s="14">
        <v>3</v>
      </c>
      <c r="R21" s="62"/>
      <c r="S21" s="14">
        <v>1</v>
      </c>
      <c r="T21" s="62"/>
      <c r="U21" s="15">
        <f t="shared" si="10"/>
        <v>0</v>
      </c>
      <c r="V21" s="14" t="s">
        <v>31</v>
      </c>
      <c r="W21" s="20">
        <v>40</v>
      </c>
      <c r="X21" s="61"/>
      <c r="Y21" s="15">
        <f t="shared" si="11"/>
        <v>0</v>
      </c>
      <c r="Z21" s="14" t="s">
        <v>31</v>
      </c>
      <c r="AA21" s="14">
        <v>85</v>
      </c>
      <c r="AB21" s="62"/>
      <c r="AC21" s="15">
        <f>AB21*AA21</f>
        <v>0</v>
      </c>
      <c r="AD21" s="14" t="s">
        <v>31</v>
      </c>
      <c r="AE21" s="14">
        <v>35</v>
      </c>
      <c r="AF21" s="62"/>
      <c r="AG21" s="15">
        <f>AF21*AE21</f>
        <v>0</v>
      </c>
      <c r="AH21" s="14" t="s">
        <v>31</v>
      </c>
      <c r="AI21" s="20">
        <v>9</v>
      </c>
      <c r="AJ21" s="61"/>
      <c r="AK21" s="15">
        <f t="shared" si="13"/>
        <v>0</v>
      </c>
      <c r="AL21" s="33" t="s">
        <v>59</v>
      </c>
      <c r="AM21" s="34">
        <v>8</v>
      </c>
      <c r="AN21" s="64"/>
      <c r="AO21" s="35">
        <f t="shared" si="3"/>
        <v>0</v>
      </c>
      <c r="AP21" s="14" t="s">
        <v>31</v>
      </c>
      <c r="AQ21" s="20">
        <v>44</v>
      </c>
      <c r="AR21" s="61"/>
      <c r="AS21" s="23">
        <f t="shared" si="14"/>
        <v>0</v>
      </c>
      <c r="AT21" s="28">
        <f t="shared" si="15"/>
        <v>0</v>
      </c>
      <c r="AU21" s="3"/>
    </row>
    <row r="22" spans="1:98" ht="6.75" customHeight="1" x14ac:dyDescent="0.2">
      <c r="A22" s="21" t="s">
        <v>50</v>
      </c>
      <c r="B22" s="14" t="s">
        <v>31</v>
      </c>
      <c r="C22" s="20">
        <v>1</v>
      </c>
      <c r="D22" s="61"/>
      <c r="E22" s="15">
        <f t="shared" si="7"/>
        <v>0</v>
      </c>
      <c r="F22" s="14" t="s">
        <v>31</v>
      </c>
      <c r="G22" s="20">
        <v>0</v>
      </c>
      <c r="H22" s="61"/>
      <c r="I22" s="15">
        <f t="shared" si="8"/>
        <v>0</v>
      </c>
      <c r="J22" s="14" t="s">
        <v>31</v>
      </c>
      <c r="K22" s="20">
        <v>0</v>
      </c>
      <c r="L22" s="61"/>
      <c r="M22" s="15">
        <f t="shared" si="9"/>
        <v>0</v>
      </c>
      <c r="N22" s="14" t="s">
        <v>31</v>
      </c>
      <c r="O22" s="14">
        <v>1</v>
      </c>
      <c r="P22" s="62"/>
      <c r="Q22" s="14">
        <v>1</v>
      </c>
      <c r="R22" s="62"/>
      <c r="S22" s="14">
        <v>0</v>
      </c>
      <c r="T22" s="62"/>
      <c r="U22" s="15">
        <f t="shared" si="10"/>
        <v>0</v>
      </c>
      <c r="V22" s="14" t="s">
        <v>31</v>
      </c>
      <c r="W22" s="20">
        <v>6</v>
      </c>
      <c r="X22" s="61"/>
      <c r="Y22" s="15">
        <f t="shared" si="11"/>
        <v>0</v>
      </c>
      <c r="Z22" s="14" t="s">
        <v>31</v>
      </c>
      <c r="AA22" s="14">
        <v>14</v>
      </c>
      <c r="AB22" s="62"/>
      <c r="AC22" s="15">
        <f t="shared" si="12"/>
        <v>0</v>
      </c>
      <c r="AD22" s="14" t="s">
        <v>31</v>
      </c>
      <c r="AE22" s="14">
        <v>4</v>
      </c>
      <c r="AF22" s="62"/>
      <c r="AG22" s="15">
        <f>AF22*AE22</f>
        <v>0</v>
      </c>
      <c r="AH22" s="14" t="s">
        <v>31</v>
      </c>
      <c r="AI22" s="20">
        <v>2</v>
      </c>
      <c r="AJ22" s="61"/>
      <c r="AK22" s="15">
        <f t="shared" si="13"/>
        <v>0</v>
      </c>
      <c r="AL22" s="33" t="s">
        <v>59</v>
      </c>
      <c r="AM22" s="34">
        <v>2</v>
      </c>
      <c r="AN22" s="64"/>
      <c r="AO22" s="35">
        <f t="shared" si="3"/>
        <v>0</v>
      </c>
      <c r="AP22" s="14" t="s">
        <v>31</v>
      </c>
      <c r="AQ22" s="20">
        <v>6</v>
      </c>
      <c r="AR22" s="61"/>
      <c r="AS22" s="23">
        <f t="shared" si="14"/>
        <v>0</v>
      </c>
      <c r="AT22" s="28">
        <f t="shared" si="15"/>
        <v>0</v>
      </c>
      <c r="AU22" s="3"/>
    </row>
    <row r="23" spans="1:98" ht="6.75" customHeight="1" x14ac:dyDescent="0.2">
      <c r="A23" s="13" t="s">
        <v>45</v>
      </c>
      <c r="B23" s="14" t="s">
        <v>31</v>
      </c>
      <c r="C23" s="20">
        <v>6</v>
      </c>
      <c r="D23" s="61"/>
      <c r="E23" s="15">
        <f t="shared" si="7"/>
        <v>0</v>
      </c>
      <c r="F23" s="14" t="s">
        <v>31</v>
      </c>
      <c r="G23" s="20">
        <v>5</v>
      </c>
      <c r="H23" s="61"/>
      <c r="I23" s="15">
        <f t="shared" si="8"/>
        <v>0</v>
      </c>
      <c r="J23" s="14" t="s">
        <v>31</v>
      </c>
      <c r="K23" s="20">
        <v>6</v>
      </c>
      <c r="L23" s="61"/>
      <c r="M23" s="15">
        <f t="shared" si="9"/>
        <v>0</v>
      </c>
      <c r="N23" s="14" t="s">
        <v>31</v>
      </c>
      <c r="O23" s="14">
        <v>2</v>
      </c>
      <c r="P23" s="62"/>
      <c r="Q23" s="14">
        <v>5</v>
      </c>
      <c r="R23" s="62"/>
      <c r="S23" s="14">
        <v>5</v>
      </c>
      <c r="T23" s="62"/>
      <c r="U23" s="15">
        <f t="shared" si="10"/>
        <v>0</v>
      </c>
      <c r="V23" s="14" t="s">
        <v>31</v>
      </c>
      <c r="W23" s="20">
        <v>129</v>
      </c>
      <c r="X23" s="61"/>
      <c r="Y23" s="15">
        <f t="shared" si="11"/>
        <v>0</v>
      </c>
      <c r="Z23" s="14" t="s">
        <v>31</v>
      </c>
      <c r="AA23" s="14">
        <v>250</v>
      </c>
      <c r="AB23" s="62"/>
      <c r="AC23" s="15">
        <f t="shared" si="12"/>
        <v>0</v>
      </c>
      <c r="AD23" s="14" t="s">
        <v>31</v>
      </c>
      <c r="AE23" s="14">
        <v>90</v>
      </c>
      <c r="AF23" s="62"/>
      <c r="AG23" s="15">
        <f t="shared" ref="AG23:AG26" si="16">AF23*AE23</f>
        <v>0</v>
      </c>
      <c r="AH23" s="14" t="s">
        <v>31</v>
      </c>
      <c r="AI23" s="20">
        <v>18</v>
      </c>
      <c r="AJ23" s="61"/>
      <c r="AK23" s="15">
        <f t="shared" si="13"/>
        <v>0</v>
      </c>
      <c r="AL23" s="33" t="s">
        <v>59</v>
      </c>
      <c r="AM23" s="34">
        <v>16</v>
      </c>
      <c r="AN23" s="64"/>
      <c r="AO23" s="35">
        <f t="shared" si="3"/>
        <v>0</v>
      </c>
      <c r="AP23" s="14" t="s">
        <v>31</v>
      </c>
      <c r="AQ23" s="20">
        <v>130</v>
      </c>
      <c r="AR23" s="61"/>
      <c r="AS23" s="23">
        <f t="shared" si="14"/>
        <v>0</v>
      </c>
      <c r="AT23" s="28">
        <f t="shared" si="15"/>
        <v>0</v>
      </c>
      <c r="AU23" s="3"/>
    </row>
    <row r="24" spans="1:98" ht="6.75" customHeight="1" x14ac:dyDescent="0.2">
      <c r="A24" s="13" t="s">
        <v>46</v>
      </c>
      <c r="B24" s="14" t="s">
        <v>31</v>
      </c>
      <c r="C24" s="20">
        <v>2</v>
      </c>
      <c r="D24" s="61"/>
      <c r="E24" s="15">
        <f t="shared" si="7"/>
        <v>0</v>
      </c>
      <c r="F24" s="14" t="s">
        <v>31</v>
      </c>
      <c r="G24" s="20">
        <v>2</v>
      </c>
      <c r="H24" s="61"/>
      <c r="I24" s="15">
        <f t="shared" si="8"/>
        <v>0</v>
      </c>
      <c r="J24" s="14" t="s">
        <v>31</v>
      </c>
      <c r="K24" s="20">
        <v>1</v>
      </c>
      <c r="L24" s="61"/>
      <c r="M24" s="15">
        <f t="shared" si="9"/>
        <v>0</v>
      </c>
      <c r="N24" s="14" t="s">
        <v>31</v>
      </c>
      <c r="O24" s="14">
        <v>1</v>
      </c>
      <c r="P24" s="62"/>
      <c r="Q24" s="14">
        <v>2</v>
      </c>
      <c r="R24" s="62"/>
      <c r="S24" s="14">
        <v>1</v>
      </c>
      <c r="T24" s="62"/>
      <c r="U24" s="15">
        <f t="shared" si="10"/>
        <v>0</v>
      </c>
      <c r="V24" s="14" t="s">
        <v>31</v>
      </c>
      <c r="W24" s="20">
        <v>16</v>
      </c>
      <c r="X24" s="61"/>
      <c r="Y24" s="15">
        <f t="shared" si="11"/>
        <v>0</v>
      </c>
      <c r="Z24" s="14" t="s">
        <v>31</v>
      </c>
      <c r="AA24" s="14">
        <v>24</v>
      </c>
      <c r="AB24" s="62"/>
      <c r="AC24" s="15">
        <f t="shared" si="12"/>
        <v>0</v>
      </c>
      <c r="AD24" s="14" t="s">
        <v>31</v>
      </c>
      <c r="AE24" s="14">
        <v>10</v>
      </c>
      <c r="AF24" s="62"/>
      <c r="AG24" s="15">
        <f t="shared" si="16"/>
        <v>0</v>
      </c>
      <c r="AH24" s="14" t="s">
        <v>31</v>
      </c>
      <c r="AI24" s="20">
        <v>6</v>
      </c>
      <c r="AJ24" s="61"/>
      <c r="AK24" s="15">
        <f t="shared" si="13"/>
        <v>0</v>
      </c>
      <c r="AL24" s="33" t="s">
        <v>59</v>
      </c>
      <c r="AM24" s="34">
        <v>2</v>
      </c>
      <c r="AN24" s="64"/>
      <c r="AO24" s="35">
        <f t="shared" si="3"/>
        <v>0</v>
      </c>
      <c r="AP24" s="14" t="s">
        <v>31</v>
      </c>
      <c r="AQ24" s="20">
        <v>21</v>
      </c>
      <c r="AR24" s="61"/>
      <c r="AS24" s="23">
        <f t="shared" si="14"/>
        <v>0</v>
      </c>
      <c r="AT24" s="28">
        <f t="shared" si="15"/>
        <v>0</v>
      </c>
      <c r="AU24" s="3"/>
    </row>
    <row r="25" spans="1:98" ht="6.75" customHeight="1" x14ac:dyDescent="0.2">
      <c r="A25" s="13" t="s">
        <v>47</v>
      </c>
      <c r="B25" s="14" t="s">
        <v>31</v>
      </c>
      <c r="C25" s="20">
        <v>20</v>
      </c>
      <c r="D25" s="61"/>
      <c r="E25" s="15">
        <f t="shared" si="7"/>
        <v>0</v>
      </c>
      <c r="F25" s="14" t="s">
        <v>31</v>
      </c>
      <c r="G25" s="20">
        <v>35</v>
      </c>
      <c r="H25" s="61"/>
      <c r="I25" s="15">
        <f t="shared" si="8"/>
        <v>0</v>
      </c>
      <c r="J25" s="14" t="s">
        <v>31</v>
      </c>
      <c r="K25" s="20">
        <v>25</v>
      </c>
      <c r="L25" s="61"/>
      <c r="M25" s="15">
        <f t="shared" si="9"/>
        <v>0</v>
      </c>
      <c r="N25" s="14" t="s">
        <v>31</v>
      </c>
      <c r="O25" s="14">
        <v>5</v>
      </c>
      <c r="P25" s="62"/>
      <c r="Q25" s="14">
        <v>10</v>
      </c>
      <c r="R25" s="62"/>
      <c r="S25" s="14">
        <v>15</v>
      </c>
      <c r="T25" s="62"/>
      <c r="U25" s="15">
        <f t="shared" si="10"/>
        <v>0</v>
      </c>
      <c r="V25" s="14" t="s">
        <v>31</v>
      </c>
      <c r="W25" s="20">
        <v>300</v>
      </c>
      <c r="X25" s="61"/>
      <c r="Y25" s="15">
        <f t="shared" si="11"/>
        <v>0</v>
      </c>
      <c r="Z25" s="14" t="s">
        <v>31</v>
      </c>
      <c r="AA25" s="14">
        <v>450</v>
      </c>
      <c r="AB25" s="62"/>
      <c r="AC25" s="15">
        <f t="shared" si="12"/>
        <v>0</v>
      </c>
      <c r="AD25" s="14" t="s">
        <v>31</v>
      </c>
      <c r="AE25" s="14">
        <v>115</v>
      </c>
      <c r="AF25" s="62"/>
      <c r="AG25" s="15">
        <f t="shared" si="16"/>
        <v>0</v>
      </c>
      <c r="AH25" s="14" t="s">
        <v>31</v>
      </c>
      <c r="AI25" s="20">
        <v>81</v>
      </c>
      <c r="AJ25" s="61"/>
      <c r="AK25" s="15">
        <f t="shared" si="13"/>
        <v>0</v>
      </c>
      <c r="AL25" s="33" t="s">
        <v>59</v>
      </c>
      <c r="AM25" s="34">
        <v>26</v>
      </c>
      <c r="AN25" s="64"/>
      <c r="AO25" s="35">
        <f t="shared" si="3"/>
        <v>0</v>
      </c>
      <c r="AP25" s="14" t="s">
        <v>31</v>
      </c>
      <c r="AQ25" s="20">
        <v>381</v>
      </c>
      <c r="AR25" s="61"/>
      <c r="AS25" s="23">
        <f t="shared" si="14"/>
        <v>0</v>
      </c>
      <c r="AT25" s="28">
        <f t="shared" si="15"/>
        <v>0</v>
      </c>
      <c r="AU25" s="3"/>
    </row>
    <row r="26" spans="1:98" ht="6.75" customHeight="1" thickBot="1" x14ac:dyDescent="0.25">
      <c r="A26" s="13" t="s">
        <v>48</v>
      </c>
      <c r="B26" s="14" t="s">
        <v>31</v>
      </c>
      <c r="C26" s="20">
        <v>8</v>
      </c>
      <c r="D26" s="61"/>
      <c r="E26" s="15">
        <f t="shared" si="7"/>
        <v>0</v>
      </c>
      <c r="F26" s="14" t="s">
        <v>31</v>
      </c>
      <c r="G26" s="20">
        <v>2</v>
      </c>
      <c r="H26" s="61"/>
      <c r="I26" s="15">
        <f t="shared" si="8"/>
        <v>0</v>
      </c>
      <c r="J26" s="14" t="s">
        <v>31</v>
      </c>
      <c r="K26" s="20">
        <v>0</v>
      </c>
      <c r="L26" s="61"/>
      <c r="M26" s="15">
        <f t="shared" si="9"/>
        <v>0</v>
      </c>
      <c r="N26" s="14" t="s">
        <v>31</v>
      </c>
      <c r="O26" s="14">
        <v>2</v>
      </c>
      <c r="P26" s="62"/>
      <c r="Q26" s="14">
        <v>4</v>
      </c>
      <c r="R26" s="62"/>
      <c r="S26" s="14">
        <v>1</v>
      </c>
      <c r="T26" s="62"/>
      <c r="U26" s="15">
        <f t="shared" si="10"/>
        <v>0</v>
      </c>
      <c r="V26" s="14" t="s">
        <v>31</v>
      </c>
      <c r="W26" s="20">
        <v>87</v>
      </c>
      <c r="X26" s="61"/>
      <c r="Y26" s="15">
        <f t="shared" si="11"/>
        <v>0</v>
      </c>
      <c r="Z26" s="14" t="s">
        <v>31</v>
      </c>
      <c r="AA26" s="14">
        <v>190</v>
      </c>
      <c r="AB26" s="62"/>
      <c r="AC26" s="15">
        <f t="shared" si="12"/>
        <v>0</v>
      </c>
      <c r="AD26" s="14" t="s">
        <v>31</v>
      </c>
      <c r="AE26" s="14">
        <v>65</v>
      </c>
      <c r="AF26" s="62"/>
      <c r="AG26" s="15">
        <f t="shared" si="16"/>
        <v>0</v>
      </c>
      <c r="AH26" s="14" t="s">
        <v>31</v>
      </c>
      <c r="AI26" s="20">
        <v>11</v>
      </c>
      <c r="AJ26" s="61"/>
      <c r="AK26" s="15">
        <f t="shared" si="13"/>
        <v>0</v>
      </c>
      <c r="AL26" s="33" t="s">
        <v>59</v>
      </c>
      <c r="AM26" s="34">
        <v>14</v>
      </c>
      <c r="AN26" s="64"/>
      <c r="AO26" s="35">
        <f t="shared" si="3"/>
        <v>0</v>
      </c>
      <c r="AP26" s="14" t="s">
        <v>31</v>
      </c>
      <c r="AQ26" s="20">
        <v>77</v>
      </c>
      <c r="AR26" s="61"/>
      <c r="AS26" s="23">
        <f t="shared" si="14"/>
        <v>0</v>
      </c>
      <c r="AT26" s="28">
        <f t="shared" si="15"/>
        <v>0</v>
      </c>
      <c r="AU26" s="3"/>
    </row>
    <row r="27" spans="1:98" ht="9.75" customHeight="1" thickTop="1" thickBot="1" x14ac:dyDescent="0.25">
      <c r="A27" s="48" t="s">
        <v>49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27">
        <f>AT26+AT25+AT24+AT23+AT22+AT21+AT20+AT19+AT17+AT16+AT15+AT14+AT12+AT11+AT9+AT7+AT6+AT5</f>
        <v>0</v>
      </c>
      <c r="AU27" s="3"/>
    </row>
    <row r="28" spans="1:98" ht="25.7" customHeight="1" thickTop="1" x14ac:dyDescent="0.2">
      <c r="A28" s="41" t="s">
        <v>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</row>
    <row r="29" spans="1:98" ht="12" customHeight="1" x14ac:dyDescent="0.2">
      <c r="A29" s="42" t="s">
        <v>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</row>
    <row r="30" spans="1:98" ht="12" customHeight="1" x14ac:dyDescent="0.2">
      <c r="A30" s="43" t="s">
        <v>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</row>
    <row r="31" spans="1:98" ht="11.25" customHeight="1" x14ac:dyDescent="0.2">
      <c r="A31" s="42" t="s">
        <v>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</row>
    <row r="32" spans="1:98" x14ac:dyDescent="0.2">
      <c r="A32" s="40" t="s">
        <v>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</row>
    <row r="33" spans="38:41" x14ac:dyDescent="0.2">
      <c r="AL33" s="36"/>
      <c r="AM33" s="36"/>
      <c r="AN33" s="36"/>
      <c r="AO33" s="36"/>
    </row>
    <row r="34" spans="38:41" x14ac:dyDescent="0.2">
      <c r="AL34" s="36"/>
      <c r="AM34" s="36"/>
      <c r="AN34" s="36"/>
      <c r="AO34" s="36"/>
    </row>
    <row r="35" spans="38:41" x14ac:dyDescent="0.2">
      <c r="AL35" s="36"/>
      <c r="AM35" s="36"/>
      <c r="AN35" s="36"/>
      <c r="AO35" s="36"/>
    </row>
    <row r="36" spans="38:41" x14ac:dyDescent="0.2">
      <c r="AL36" s="36"/>
      <c r="AM36" s="36"/>
      <c r="AN36" s="36"/>
      <c r="AO36" s="36"/>
    </row>
    <row r="37" spans="38:41" x14ac:dyDescent="0.2">
      <c r="AL37" s="36"/>
      <c r="AM37" s="36"/>
      <c r="AN37" s="36"/>
      <c r="AO37" s="36"/>
    </row>
    <row r="38" spans="38:41" x14ac:dyDescent="0.2">
      <c r="AL38" s="36"/>
      <c r="AM38" s="36"/>
      <c r="AN38" s="36"/>
      <c r="AO38" s="36"/>
    </row>
    <row r="39" spans="38:41" x14ac:dyDescent="0.2">
      <c r="AL39" s="36"/>
      <c r="AM39" s="36"/>
      <c r="AN39" s="36"/>
      <c r="AO39" s="36"/>
    </row>
    <row r="40" spans="38:41" x14ac:dyDescent="0.2">
      <c r="AL40" s="36"/>
      <c r="AM40" s="36"/>
      <c r="AN40" s="36"/>
      <c r="AO40" s="36"/>
    </row>
    <row r="41" spans="38:41" x14ac:dyDescent="0.2">
      <c r="AL41" s="36"/>
      <c r="AM41" s="36"/>
      <c r="AN41" s="36"/>
      <c r="AO41" s="36"/>
    </row>
    <row r="42" spans="38:41" x14ac:dyDescent="0.2">
      <c r="AL42" s="36"/>
      <c r="AM42" s="36"/>
      <c r="AN42" s="36"/>
      <c r="AO42" s="36"/>
    </row>
    <row r="43" spans="38:41" x14ac:dyDescent="0.2">
      <c r="AL43"/>
      <c r="AM43"/>
      <c r="AN43"/>
      <c r="AO43"/>
    </row>
    <row r="44" spans="38:41" x14ac:dyDescent="0.2">
      <c r="AL44"/>
      <c r="AM44"/>
      <c r="AN44"/>
      <c r="AO44"/>
    </row>
    <row r="45" spans="38:41" x14ac:dyDescent="0.2">
      <c r="AL45"/>
      <c r="AM45"/>
      <c r="AN45"/>
      <c r="AO45"/>
    </row>
    <row r="46" spans="38:41" x14ac:dyDescent="0.2">
      <c r="AL46"/>
      <c r="AM46"/>
      <c r="AN46"/>
      <c r="AO46"/>
    </row>
    <row r="47" spans="38:41" x14ac:dyDescent="0.2">
      <c r="AL47"/>
      <c r="AM47"/>
      <c r="AN47"/>
      <c r="AO47"/>
    </row>
    <row r="48" spans="38:41" x14ac:dyDescent="0.2">
      <c r="AL48"/>
      <c r="AM48"/>
      <c r="AN48"/>
      <c r="AO48"/>
    </row>
  </sheetData>
  <sheetProtection algorithmName="SHA-512" hashValue="xvbz72AHEmz4Mxsk8sWKNVK84B+EcA3I4YMtaaBO1JFxUNHZv1HeaIcXqsm6ln9++AOULeJQzmY02bTWbe3nNg==" saltValue="Dkh9accU3dyVUm9vCmfq7A==" spinCount="100000" sheet="1" objects="1" scenarios="1" selectLockedCells="1"/>
  <mergeCells count="25">
    <mergeCell ref="AP2:AS2"/>
    <mergeCell ref="N1:U1"/>
    <mergeCell ref="V1:AC1"/>
    <mergeCell ref="AD1:AG1"/>
    <mergeCell ref="N2:U2"/>
    <mergeCell ref="Z2:AC2"/>
    <mergeCell ref="AD2:AG2"/>
    <mergeCell ref="AL1:AO1"/>
    <mergeCell ref="AL2:AO2"/>
    <mergeCell ref="A1:A3"/>
    <mergeCell ref="B1:M1"/>
    <mergeCell ref="A32:AT32"/>
    <mergeCell ref="A28:AT28"/>
    <mergeCell ref="A29:AT29"/>
    <mergeCell ref="A30:AT30"/>
    <mergeCell ref="A31:AT31"/>
    <mergeCell ref="AH1:AK1"/>
    <mergeCell ref="AP1:AS1"/>
    <mergeCell ref="A27:AS27"/>
    <mergeCell ref="AT1:AT3"/>
    <mergeCell ref="B2:E2"/>
    <mergeCell ref="F2:I2"/>
    <mergeCell ref="J2:M2"/>
    <mergeCell ref="V2:Y2"/>
    <mergeCell ref="AH2:AK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2023-03-06T07:54:21Z</dcterms:created>
  <dcterms:modified xsi:type="dcterms:W3CDTF">2023-08-22T08:07:39Z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