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enera\users\matoz\My Documents\Pogodbe in aneksi JN\JN\JN_2023\JN_Robotina, Moxa, PULS v ARSO merilni mreži\"/>
    </mc:Choice>
  </mc:AlternateContent>
  <bookViews>
    <workbookView xWindow="0" yWindow="0" windowWidth="3540" windowHeight="0" tabRatio="575" activeTab="3"/>
  </bookViews>
  <sheets>
    <sheet name="REKAPITULACIJA" sheetId="1" r:id="rId1"/>
    <sheet name="Oprema" sheetId="25" r:id="rId2"/>
    <sheet name="Doze" sheetId="28" r:id="rId3"/>
    <sheet name="Storitve" sheetId="13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2">Doze!$A$1:$I$45</definedName>
    <definedName name="_xlnm.Print_Area" localSheetId="1">Oprema!$A$1:$I$69</definedName>
    <definedName name="_xlnm.Print_Area" localSheetId="0">REKAPITULACIJA!$A$1:$E$40</definedName>
    <definedName name="_xlnm.Print_Area" localSheetId="3">Storitve!$A$1:$H$31</definedName>
    <definedName name="_xlnm.Print_Titles" localSheetId="3">Storitve!$8:$8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Oprema!$A$1:$G$69</definedName>
  </definedNames>
  <calcPr calcId="152511"/>
</workbook>
</file>

<file path=xl/calcChain.xml><?xml version="1.0" encoding="utf-8"?>
<calcChain xmlns="http://schemas.openxmlformats.org/spreadsheetml/2006/main">
  <c r="H27" i="13" l="1"/>
  <c r="I64" i="25" l="1"/>
  <c r="I27" i="25"/>
  <c r="I26" i="25"/>
  <c r="I25" i="25" l="1"/>
  <c r="I38" i="28" l="1"/>
  <c r="I39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14" i="28"/>
  <c r="I40" i="28"/>
  <c r="I15" i="28"/>
  <c r="I14" i="25"/>
  <c r="I23" i="25" l="1"/>
  <c r="I17" i="25"/>
  <c r="I16" i="25"/>
  <c r="E6" i="28" l="1"/>
  <c r="E5" i="28"/>
  <c r="E3" i="28"/>
  <c r="E2" i="28"/>
  <c r="E2" i="25"/>
  <c r="E1" i="28"/>
  <c r="E1" i="25"/>
  <c r="I50" i="25"/>
  <c r="I38" i="25" l="1"/>
  <c r="I49" i="25" l="1"/>
  <c r="I48" i="25"/>
  <c r="I47" i="25"/>
  <c r="I46" i="25"/>
  <c r="I45" i="25"/>
  <c r="I44" i="25"/>
  <c r="I43" i="25"/>
  <c r="I42" i="25"/>
  <c r="I41" i="25"/>
  <c r="I40" i="25"/>
  <c r="I39" i="25"/>
  <c r="I37" i="25"/>
  <c r="I36" i="25"/>
  <c r="H16" i="13" l="1"/>
  <c r="H25" i="13"/>
  <c r="I62" i="25" l="1"/>
  <c r="I60" i="25"/>
  <c r="I59" i="25"/>
  <c r="I61" i="25"/>
  <c r="I63" i="25"/>
  <c r="B25" i="1" l="1"/>
  <c r="H22" i="13" l="1"/>
  <c r="H20" i="13" l="1"/>
  <c r="H18" i="13"/>
  <c r="B23" i="1" l="1"/>
  <c r="E4" i="28"/>
  <c r="I41" i="28" l="1"/>
  <c r="I37" i="28"/>
  <c r="I13" i="28"/>
  <c r="I34" i="28" l="1"/>
  <c r="I42" i="28"/>
  <c r="I44" i="28" l="1"/>
  <c r="I45" i="28" s="1"/>
  <c r="D23" i="1" l="1"/>
  <c r="B21" i="1"/>
  <c r="E6" i="13" l="1"/>
  <c r="E5" i="13"/>
  <c r="E4" i="13"/>
  <c r="E3" i="13"/>
  <c r="E2" i="13"/>
  <c r="E1" i="13"/>
  <c r="E6" i="25" l="1"/>
  <c r="E5" i="25"/>
  <c r="E4" i="25"/>
  <c r="E3" i="25"/>
  <c r="I34" i="25" l="1"/>
  <c r="I33" i="25"/>
  <c r="I32" i="25"/>
  <c r="I31" i="25"/>
  <c r="I55" i="25" l="1"/>
  <c r="I56" i="25"/>
  <c r="I57" i="25"/>
  <c r="I22" i="25"/>
  <c r="I18" i="25"/>
  <c r="I15" i="25"/>
  <c r="I35" i="25" l="1"/>
  <c r="I51" i="25"/>
  <c r="I12" i="25" l="1"/>
  <c r="I13" i="25"/>
  <c r="I52" i="25"/>
  <c r="I24" i="25" l="1"/>
  <c r="I28" i="25" s="1"/>
  <c r="I58" i="25" l="1"/>
  <c r="H12" i="13"/>
  <c r="H14" i="13"/>
  <c r="H28" i="13" l="1"/>
  <c r="I65" i="25"/>
  <c r="I19" i="25"/>
  <c r="H30" i="13" l="1"/>
  <c r="I68" i="25"/>
  <c r="I69" i="25" s="1"/>
  <c r="D25" i="1" l="1"/>
  <c r="H31" i="13"/>
  <c r="D21" i="1"/>
  <c r="D27" i="1" l="1"/>
  <c r="D30" i="1" s="1"/>
  <c r="D31" i="1" s="1"/>
</calcChain>
</file>

<file path=xl/comments1.xml><?xml version="1.0" encoding="utf-8"?>
<comments xmlns="http://schemas.openxmlformats.org/spreadsheetml/2006/main">
  <authors>
    <author>Admin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<sst xmlns="http://schemas.openxmlformats.org/spreadsheetml/2006/main" count="319" uniqueCount="209">
  <si>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</si>
  <si>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</si>
  <si>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</si>
  <si>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</si>
  <si>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</si>
  <si>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</si>
  <si>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</si>
  <si>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</si>
  <si>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</si>
  <si>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</si>
  <si>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</si>
  <si>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</si>
  <si>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</si>
  <si>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</si>
  <si>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</si>
  <si>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</si>
  <si>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</si>
  <si>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</si>
  <si>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</si>
  <si>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</si>
  <si>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</si>
  <si>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SKUPAJ AII.</t>
  </si>
  <si>
    <t>3.</t>
  </si>
  <si>
    <t>SAIV.</t>
  </si>
  <si>
    <t>SKUPAJ AIV.</t>
  </si>
  <si>
    <t>SKUPAJ A.</t>
  </si>
  <si>
    <t>A</t>
  </si>
  <si>
    <t>3.1</t>
  </si>
  <si>
    <t>EDS-P206A-4PoE-M-ST-T</t>
  </si>
  <si>
    <t>1.1</t>
  </si>
  <si>
    <t>2.1</t>
  </si>
  <si>
    <t>ura</t>
  </si>
  <si>
    <t>B</t>
  </si>
  <si>
    <t>4.1</t>
  </si>
  <si>
    <t>Rekapitulacija:</t>
  </si>
  <si>
    <t>SKUPAJ brez DDV</t>
  </si>
  <si>
    <t>SKUPAJ z DDV</t>
  </si>
  <si>
    <t>kpl</t>
  </si>
  <si>
    <t>SKUPAJ A.+ DDV</t>
  </si>
  <si>
    <t>FIAMM 12FGL42</t>
  </si>
  <si>
    <t>AII</t>
  </si>
  <si>
    <t>AI</t>
  </si>
  <si>
    <t>BI</t>
  </si>
  <si>
    <t>SBI.</t>
  </si>
  <si>
    <t>SKUPAJ BI.</t>
  </si>
  <si>
    <t>NAPAJANJE AC, DC</t>
  </si>
  <si>
    <t>Akumulator 42Ah/12Vdc , AGM, VRLA, priključitev kablov z vijaki M6</t>
  </si>
  <si>
    <t>SAIII.</t>
  </si>
  <si>
    <t>SKUPAJ AIII.</t>
  </si>
  <si>
    <t>SKUPAJ B.+ DDV</t>
  </si>
  <si>
    <t>AIII.</t>
  </si>
  <si>
    <t>AIV</t>
  </si>
  <si>
    <t>Ustreza tip</t>
  </si>
  <si>
    <t>BII</t>
  </si>
  <si>
    <t>SBII.</t>
  </si>
  <si>
    <t>SKUPAJ BII.</t>
  </si>
  <si>
    <t>SKUPAJ B.</t>
  </si>
  <si>
    <t xml:space="preserve"> </t>
  </si>
  <si>
    <t>arso.mm</t>
  </si>
  <si>
    <t>ustreza tip</t>
  </si>
  <si>
    <t>PRIKLJUČNE DOZE</t>
  </si>
  <si>
    <t>OPREMA IN INSTALACIJE</t>
  </si>
  <si>
    <t>ura tehnik laboratorij</t>
  </si>
  <si>
    <t>ura tehnik teren</t>
  </si>
  <si>
    <t>ura inženir laboratorij</t>
  </si>
  <si>
    <t>ura inženir teren</t>
  </si>
  <si>
    <t>5.</t>
  </si>
  <si>
    <t>5.1</t>
  </si>
  <si>
    <t>C</t>
  </si>
  <si>
    <t>SCI.</t>
  </si>
  <si>
    <t>CI.</t>
  </si>
  <si>
    <t>SKUPAJ CI.</t>
  </si>
  <si>
    <t>SKUPAJ C.</t>
  </si>
  <si>
    <t>SKUPAJ C. + DDV</t>
  </si>
  <si>
    <t>ura inženir redno delo</t>
  </si>
  <si>
    <t>ura tehnik redno delo</t>
  </si>
  <si>
    <t>6.</t>
  </si>
  <si>
    <t>6.1</t>
  </si>
  <si>
    <t>VZDRŽEVALNA DELA NA MERILNIH SISTEMIH</t>
  </si>
  <si>
    <t>ELEKTROMONTAŽNA DELA, PROGRAMIRANJE, TESTIRANJE, MERITVE</t>
  </si>
  <si>
    <t>7.</t>
  </si>
  <si>
    <t>čas na poti</t>
  </si>
  <si>
    <t>MERILNE PLOŠČE</t>
  </si>
  <si>
    <t>mober_3000_EO800</t>
  </si>
  <si>
    <t>hober_1000_EO700-230V</t>
  </si>
  <si>
    <t>hober_1000_EO700-SP</t>
  </si>
  <si>
    <t>merilna plošča arso hober 1000_1000EO700-solar</t>
  </si>
  <si>
    <t>merilna plošča arso hober 1000_1000EO700-230V</t>
  </si>
  <si>
    <t>merilna plošča arso mober 3000.6_1000EO800</t>
  </si>
  <si>
    <t xml:space="preserve">UC-8410A-T-LX </t>
  </si>
  <si>
    <t>TCC-100I (Industrial RS-232/422/485 Converter. 2.5KV Isolation)</t>
  </si>
  <si>
    <t>NPort IA5250A-T</t>
  </si>
  <si>
    <t>IMC-21A-M-ST-T</t>
  </si>
  <si>
    <t>EDS-208A-MM-ST-T</t>
  </si>
  <si>
    <t>EDS-208A-M-ST-T</t>
  </si>
  <si>
    <t>EDS-208A-T</t>
  </si>
  <si>
    <t>EDS-309-3M-ST-T</t>
  </si>
  <si>
    <t>EDS-405A-MM-ST-T</t>
  </si>
  <si>
    <t>EDS-408A-3M-ST-T</t>
  </si>
  <si>
    <t>EDS-G205-1GTXSFP-T</t>
  </si>
  <si>
    <t>EDS-G205A-4PoE-1GSFP-T</t>
  </si>
  <si>
    <t>EDS-G512E-4GSFP-T</t>
  </si>
  <si>
    <t>SFP-1GSXLC-T</t>
  </si>
  <si>
    <t>NPort 6650-16-T</t>
  </si>
  <si>
    <t>IKS-G6524A-4GTXSFP-HV-HV-T</t>
  </si>
  <si>
    <t>Industrial RS-232/422/485 Converter. 2.5KV Isolation</t>
  </si>
  <si>
    <t>NPort IA-5150I-M-SC-T</t>
  </si>
  <si>
    <t xml:space="preserve">NPort 5650-8-DT-J </t>
  </si>
  <si>
    <t>Industrial RS-232/422/485 to single mode fiber converter, SC connector, 2 KV isolation, -40 to 85°C operating temperature</t>
  </si>
  <si>
    <t>1-port RS-232/422/485 serial device server, 100M Multi mode Fiber, SC connector, -40~75</t>
  </si>
  <si>
    <t>ICF-1150I-S-SC-T</t>
  </si>
  <si>
    <t>EDS-408A-3S-SC-T</t>
  </si>
  <si>
    <t>Entry-level Managed Industrial Ethernet Switch with 5 10/100BaseT(X) ports, 3 single mode 100BaseFX ports, SC connector, -40 to 75°C</t>
  </si>
  <si>
    <t>Unmanaged PoE Ethernet switch with 4 PoE 10/100BaseT(X) ports, and 2 100BaseFX multi mode port with ST connector, -40 to 75°C</t>
  </si>
  <si>
    <t xml:space="preserve">EDS-P206A-4PoE-MM-ST-T </t>
  </si>
  <si>
    <t>Unmanaged Ethernet switch with 6 10/100BaseT(X) ports, and 2 100BaseFX multi-mode ports with ST connectors, -40to75°C operating temperature</t>
  </si>
  <si>
    <t>Unmanaged Ethernet switch with 7 10/100BaseT(X) ports, and 1 100BaseFX multi-mode port with ST connectors, -40to75°C operatingtemperature</t>
  </si>
  <si>
    <t>Industrial Unmanaged Ethernet Switch with 6 10/100BaseT(X) ports, 3 multi mode 100BaseFX ports, ST connector, -40 to 75°C</t>
  </si>
  <si>
    <t>Entry-level managed Ethernet switch with 3 10/100BaseT(X) ports, and 2 100BaseFX multi-mode ports with ST connectors, -40 to 75°C operating temperature</t>
  </si>
  <si>
    <t>Entry-level managed Ethernet switch with 5 10/100BaseT(X) ports, and 3 100BaseFX multi-mode ports with ST connectors, -40 to 75°C operating temperature</t>
  </si>
  <si>
    <t>Unmanaged full Gigabit Ethernet switch with 4 10/100/1000BaseT(X) ports and 1 combo 10/100/1000BaseT(X) or 100/1000BaseSFP port, -40 to 75°C operating temperature</t>
  </si>
  <si>
    <t>Unmanaged gigabit PoE switch with 4 PoE 10/100/1000BaseT(X) ports, 1 1000BaseT port, 0 to 60°C</t>
  </si>
  <si>
    <t>Managed full Gigabit Ethernet switch with 8 10/100/1000BaseT(X) ports, and 4 100/1000Base SFP slots, -40°C to 75°C operating temperature</t>
  </si>
  <si>
    <t>Small Form Factor pluggable transceiver with 1000BaseSX, LC connector, 0.5 km, -20 to 75°C</t>
  </si>
  <si>
    <t>8-port desktop device server, 2 10/100M ethernet, RS-232/422/485 8-pin RJ45, 12~48 VDC, 0~60℃</t>
  </si>
  <si>
    <t>16 ports RS-232/422/485 secure device server, 100V~240VAC, -40~75℃</t>
  </si>
  <si>
    <t>Unmanaged PoE Ethernet switch with 1 10/100BaseT(X) ports, 4 PoE 10/100BaseT(X) ports, and 1 100BaseFX multi mode port with ST connector, -40 to 75°C</t>
  </si>
  <si>
    <t>Unmanaged Ethernet switch with 8 10/100BaseT(X) ports, -40to75°C operating temperature</t>
  </si>
  <si>
    <t>2-port RS-232/422/485 serial device server, 10/100MBaseT(X), 1KV serial surge, -40~75℃</t>
  </si>
  <si>
    <t>Layer 2 Full Gigabit managed Ethernet switch with 20 10/100/1000BaseT(X) ports, and 4 10/100/1000BaseT(X) or 100/1000BaseSFP slot combo ports, 2 isolated power supplies (85 to 264 VAC), -40 to 75°C operating temperature</t>
  </si>
  <si>
    <t>MDR-40-24</t>
  </si>
  <si>
    <t>Puls_CP10.241</t>
  </si>
  <si>
    <t>Puls_ML60.242</t>
  </si>
  <si>
    <t>Puls_ML60.122</t>
  </si>
  <si>
    <t>Puls_UB10.241</t>
  </si>
  <si>
    <t>Puls_UB10.245</t>
  </si>
  <si>
    <t>40W/1.7A DIN-Rail 24V VDC power supply with universal 85 to 264 VAC input: -20~70℃
-40°C..+75°C, z zaščito IP 00</t>
  </si>
  <si>
    <t>Industrial 10/100BaseT(X) to 100BaseFX media converter, multi mode, ST connector, -40 to 75 °C</t>
  </si>
  <si>
    <t>Standard Power Supply, Input: AC 100-240V, DC 110-150V, Output: DC 24-28V, 10A, 240W</t>
  </si>
  <si>
    <t>Standard Power Supply, Input: AC 100-240V, DC 110-300V, Output: DC 12-15V, 4.5A, 54W suitable for -40°C and reduced input inrush current</t>
  </si>
  <si>
    <t>Standard Power Supply, Input: AC 100-240V, DC 110-300V, Output: DC 24-28V, 2.5A, 60W suitable for -40°C and reduced input inrush current</t>
  </si>
  <si>
    <t>Standard DC-UPS Control Unit, Input: DC 24V, Output: 10A, for battery sizes between 3.9 and 40Ah</t>
  </si>
  <si>
    <t>Standard DC-UPS Control Unit, Input: DC 24V, Output1: DC 24V, 10A, Output2: DC 12V, 5A, max. 240W, for battery sizes between 3.9 and 40Ah</t>
  </si>
  <si>
    <t>VGRADNI RAČUNALNIK</t>
  </si>
  <si>
    <t>DOZE ZA PRIKLOP SENZORJEV IN KAMER z ohišjem (za MOBER 3000_1000EO800)</t>
  </si>
  <si>
    <t>DOZE ZA PRIKLOP SENZORJEV brez ohišja ( za Sinica 4000-O-100_KO in 400-OM750_MP)</t>
  </si>
  <si>
    <t>Vzdrževanje merilnih sistemov</t>
  </si>
  <si>
    <t>2023-07_Ponudbeni-predracun.xlsx</t>
  </si>
  <si>
    <t>2023-07-10</t>
  </si>
  <si>
    <t>aqober_4000-100-KO</t>
  </si>
  <si>
    <t>aqober_4000-OM750-MP</t>
  </si>
  <si>
    <t>merilna plošča arso aqober 4000-OM750-MP</t>
  </si>
  <si>
    <t>merilna plošča arso aqober 4000-OM700-PM</t>
  </si>
  <si>
    <t>aqober_4000-OM700-PM</t>
  </si>
  <si>
    <t>merilna plošča arso aqober 4000-100-KO (z monitorjem in nosilcem)</t>
  </si>
  <si>
    <t>RISC dual-core embedded computer with 8 serial ports, 3 LANs, 4 DIOs, USB, mSATA, and Wireless-and-Security Enabled, wide temperature, Linux pre-installed</t>
  </si>
  <si>
    <t>merilna plošča arso gober 1000_1000EO700-solar</t>
  </si>
  <si>
    <t>gober_1000_EO700-SP</t>
  </si>
  <si>
    <t>Disk za UC8410A-T-LX Transcend mSATA 32GB MLC -40..85°C (ind. izvedba)  z vijaki M2 za pritrditev</t>
  </si>
  <si>
    <t>TS32GMSA372I</t>
  </si>
  <si>
    <t>SERIJSKI STREŽNIKI, PRETVORNIKI IN ETHERNET STIKALA</t>
  </si>
  <si>
    <t>3000_A2-1_WMT702</t>
  </si>
  <si>
    <t>3000_A2-2_HMP155</t>
  </si>
  <si>
    <t>3000_A2-2_HMP155_HMP155</t>
  </si>
  <si>
    <t>3000_A2-3_PTB330</t>
  </si>
  <si>
    <t>3000_A2-4_PLUVIO2</t>
  </si>
  <si>
    <t>3000_A2-5_CL31</t>
  </si>
  <si>
    <t>3000_A2-6_LPM</t>
  </si>
  <si>
    <t>3000_A2-7_SHM30</t>
  </si>
  <si>
    <t>3000_A2-8_A0_IRPM</t>
  </si>
  <si>
    <t>3000_A2-8_A2_LWS</t>
  </si>
  <si>
    <t>3000_A3-4_SPN1</t>
  </si>
  <si>
    <t>3000_A3-7_VPF710</t>
  </si>
  <si>
    <t>3000_B3_123_TPICO64</t>
  </si>
  <si>
    <t>3000_C2-8_IO_QMT103_LTS2000</t>
  </si>
  <si>
    <t>3000_C3-6_IO_UVS-B-T</t>
  </si>
  <si>
    <t>3000_C4_CAMERA</t>
  </si>
  <si>
    <t>3000_C4M_CAMERA</t>
  </si>
  <si>
    <t>3000_A3-6_SUVB_SUVE</t>
  </si>
  <si>
    <t>3000_A3-8_HDI</t>
  </si>
  <si>
    <t>3000_A3-5_SMP11</t>
  </si>
  <si>
    <t>3000_A3-8_SGR3</t>
  </si>
  <si>
    <t>4000_A2-1_uSonic</t>
  </si>
  <si>
    <t>4000_A2-2_hmp155</t>
  </si>
  <si>
    <t>4000_A3-5_smp11</t>
  </si>
  <si>
    <t>4000_A2-4_pluvio2</t>
  </si>
  <si>
    <t>4000_C2-8_io_qmt103_lts2000</t>
  </si>
  <si>
    <t>SD kartica za računalnik UC-8112 (SD, 32 GB industrijska uizvedba z povečanim temperaturnim obsegom -40..80°C)</t>
  </si>
  <si>
    <t>Kingston SDIT/32GB ali enakovredna</t>
  </si>
  <si>
    <t>2023-07-17</t>
  </si>
  <si>
    <t>uSD kartica za računalnik NanosG20 (uSD, 8 GB industrijska uizvedba z povečanim temperaturnim obsegom -40..85°C)</t>
  </si>
  <si>
    <t>Kingston SDCIT2/8GB ali enakovredna</t>
  </si>
  <si>
    <t>uSD kartica za vgrajen računalnik  (uSD, 32 GB industrijska uizvedba z povečanim temperaturnim obsegom -40..85°C)</t>
  </si>
  <si>
    <t>Kingston SDCIT2/32GB ali enakovredna</t>
  </si>
  <si>
    <t>Solarni regulator 12V/24V/10A z zaščito</t>
  </si>
  <si>
    <t>Victron SmartSolar MPPT 75/10</t>
  </si>
  <si>
    <t>kos-ocena</t>
  </si>
  <si>
    <t>7.2</t>
  </si>
  <si>
    <t>7.1</t>
  </si>
  <si>
    <t>kilometrina (skladno z Uredbo… v višini 0,42€ na km)</t>
  </si>
  <si>
    <t>km</t>
  </si>
  <si>
    <t>POMOŽNI INSTALCIJSKI IN POTROŠNI MATERIAL (10%)</t>
  </si>
  <si>
    <t>5.0</t>
  </si>
  <si>
    <t>NDR-120-24</t>
  </si>
  <si>
    <t xml:space="preserve">120 W/5.0 A DIN-rail 24 VDC power supply, universal 90 to 264 VAC or 127 to 370 VDC input voltage, -20 to 70°C operating temperature </t>
  </si>
  <si>
    <t>PWR-12150-EU-SA-T</t>
  </si>
  <si>
    <t xml:space="preserve">Locking barrel plug, 12 VDC, 1.5 A, 100 to 240 VAC, EU plug, -40 to 75°C operating temperature </t>
  </si>
  <si>
    <t>UC-8112A-ME-T-LX</t>
  </si>
  <si>
    <t xml:space="preserve">Arm-based DIN-rail industrial computer with 2 Ethernet ports, 2 serial ports, 1 Mini PCIe slot for Wi-Fi or LTE, -40 to 75°C operating temperature
OS Moxa Industrial Linux 1 (Debian 9, kernel 4.4),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</si>
</sst>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#,##0.00\ _S_I_T"/>
    <numFmt numFmtId="165" formatCode="#,##0.00&quot; SIT&quot;"/>
    <numFmt numFmtId="166" formatCode="#,##0.00\ [$€-1]"/>
    <numFmt numFmtId="167" formatCode="0.0%"/>
    <numFmt numFmtId="168" formatCode="dd/mm/yy"/>
    <numFmt numFmtId="169" formatCode="#,##0.00\ &quot;€&quot;"/>
    <numFmt numFmtId="170" formatCode="_-* #,##0.00\ &quot;SIT&quot;_-;\-* #,##0.00\ &quot;SIT&quot;_-;_-* &quot;-&quot;??\ &quot;SIT&quot;_-;_-@_-"/>
    <numFmt numFmtId="171" formatCode="0.0"/>
  </numFmts>
  <fonts count="33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8" fillId="0" borderId="0" applyNumberFormat="0"/>
    <xf numFmtId="0" fontId="4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8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315">
    <xf numFmtId="0" fontId="0" fillId="0" borderId="0" xfId="0"/>
    <xf numFmtId="0" fontId="17" fillId="0" borderId="0" xfId="0" applyFont="1"/>
    <xf numFmtId="0" fontId="17" fillId="19" borderId="0" xfId="33" applyFont="1" applyFill="1" applyBorder="1" applyAlignment="1">
      <alignment vertical="top"/>
    </xf>
    <xf numFmtId="0" fontId="18" fillId="19" borderId="0" xfId="33" applyFont="1" applyFill="1" applyBorder="1" applyAlignment="1">
      <alignment horizontal="left" vertical="top"/>
    </xf>
    <xf numFmtId="0" fontId="17" fillId="19" borderId="0" xfId="33" applyFont="1" applyFill="1" applyBorder="1" applyAlignment="1">
      <alignment horizontal="left" vertical="top"/>
    </xf>
    <xf numFmtId="0" fontId="17" fillId="19" borderId="0" xfId="33" applyFont="1" applyFill="1" applyBorder="1" applyAlignment="1">
      <alignment horizontal="right" vertical="top"/>
    </xf>
    <xf numFmtId="0" fontId="17" fillId="0" borderId="0" xfId="33" applyFont="1" applyBorder="1" applyAlignment="1">
      <alignment vertical="top"/>
    </xf>
    <xf numFmtId="3" fontId="17" fillId="19" borderId="0" xfId="33" applyNumberFormat="1" applyFont="1" applyFill="1" applyBorder="1" applyAlignment="1">
      <alignment horizontal="left" vertical="top" wrapText="1"/>
    </xf>
    <xf numFmtId="14" fontId="17" fillId="19" borderId="0" xfId="33" applyNumberFormat="1" applyFont="1" applyFill="1" applyBorder="1" applyAlignment="1">
      <alignment horizontal="left" vertical="top" wrapText="1"/>
    </xf>
    <xf numFmtId="0" fontId="20" fillId="19" borderId="0" xfId="33" applyFont="1" applyFill="1" applyBorder="1" applyAlignment="1">
      <alignment horizontal="left" vertical="top"/>
    </xf>
    <xf numFmtId="49" fontId="18" fillId="17" borderId="2" xfId="33" applyNumberFormat="1" applyFont="1" applyFill="1" applyBorder="1" applyAlignment="1">
      <alignment horizontal="left" vertical="top"/>
    </xf>
    <xf numFmtId="0" fontId="17" fillId="17" borderId="2" xfId="33" applyNumberFormat="1" applyFont="1" applyFill="1" applyBorder="1" applyAlignment="1">
      <alignment horizontal="left" vertical="top"/>
    </xf>
    <xf numFmtId="49" fontId="17" fillId="17" borderId="2" xfId="33" applyNumberFormat="1" applyFont="1" applyFill="1" applyBorder="1" applyAlignment="1">
      <alignment horizontal="left" vertical="top"/>
    </xf>
    <xf numFmtId="0" fontId="18" fillId="17" borderId="2" xfId="33" applyFont="1" applyFill="1" applyBorder="1" applyAlignment="1">
      <alignment horizontal="right" vertical="top"/>
    </xf>
    <xf numFmtId="0" fontId="18" fillId="17" borderId="2" xfId="33" applyFont="1" applyFill="1" applyBorder="1" applyAlignment="1">
      <alignment horizontal="left" vertical="top"/>
    </xf>
    <xf numFmtId="0" fontId="18" fillId="17" borderId="2" xfId="33" applyFont="1" applyFill="1" applyBorder="1" applyAlignment="1">
      <alignment vertical="top"/>
    </xf>
    <xf numFmtId="4" fontId="18" fillId="19" borderId="0" xfId="33" applyNumberFormat="1" applyFont="1" applyFill="1" applyBorder="1" applyAlignment="1">
      <alignment horizontal="left" vertical="top"/>
    </xf>
    <xf numFmtId="165" fontId="18" fillId="19" borderId="0" xfId="33" applyNumberFormat="1" applyFont="1" applyFill="1" applyBorder="1" applyAlignment="1">
      <alignment horizontal="right" vertical="top"/>
    </xf>
    <xf numFmtId="0" fontId="17" fillId="0" borderId="0" xfId="33" applyFont="1" applyAlignment="1">
      <alignment vertical="top"/>
    </xf>
    <xf numFmtId="49" fontId="18" fillId="11" borderId="2" xfId="33" applyNumberFormat="1" applyFont="1" applyFill="1" applyBorder="1" applyAlignment="1">
      <alignment horizontal="left" vertical="top"/>
    </xf>
    <xf numFmtId="0" fontId="17" fillId="11" borderId="2" xfId="33" applyNumberFormat="1" applyFont="1" applyFill="1" applyBorder="1" applyAlignment="1">
      <alignment horizontal="left" vertical="top"/>
    </xf>
    <xf numFmtId="49" fontId="17" fillId="11" borderId="2" xfId="33" applyNumberFormat="1" applyFont="1" applyFill="1" applyBorder="1" applyAlignment="1">
      <alignment horizontal="left" vertical="top"/>
    </xf>
    <xf numFmtId="0" fontId="18" fillId="11" borderId="2" xfId="33" applyFont="1" applyFill="1" applyBorder="1" applyAlignment="1">
      <alignment horizontal="right" vertical="top"/>
    </xf>
    <xf numFmtId="0" fontId="18" fillId="11" borderId="2" xfId="33" applyFont="1" applyFill="1" applyBorder="1" applyAlignment="1">
      <alignment horizontal="left" vertical="top"/>
    </xf>
    <xf numFmtId="0" fontId="18" fillId="11" borderId="2" xfId="33" applyFont="1" applyFill="1" applyBorder="1" applyAlignment="1">
      <alignment vertical="top"/>
    </xf>
    <xf numFmtId="0" fontId="17" fillId="0" borderId="0" xfId="0" applyFont="1" applyFill="1"/>
    <xf numFmtId="166" fontId="18" fillId="11" borderId="2" xfId="33" applyNumberFormat="1" applyFont="1" applyFill="1" applyBorder="1" applyAlignment="1">
      <alignment horizontal="right" vertical="top"/>
    </xf>
    <xf numFmtId="164" fontId="17" fillId="19" borderId="0" xfId="33" applyNumberFormat="1" applyFont="1" applyFill="1" applyBorder="1" applyAlignment="1">
      <alignment horizontal="right" vertical="top"/>
    </xf>
    <xf numFmtId="168" fontId="17" fillId="19" borderId="0" xfId="33" applyNumberFormat="1" applyFont="1" applyFill="1" applyBorder="1" applyAlignment="1">
      <alignment horizontal="left" vertical="top" wrapText="1"/>
    </xf>
    <xf numFmtId="0" fontId="17" fillId="19" borderId="0" xfId="33" applyFont="1" applyFill="1" applyBorder="1" applyAlignment="1">
      <alignment horizontal="center" vertical="top"/>
    </xf>
    <xf numFmtId="0" fontId="17" fillId="0" borderId="0" xfId="33" applyFont="1" applyBorder="1"/>
    <xf numFmtId="0" fontId="17" fillId="19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33" applyFont="1" applyBorder="1" applyAlignment="1">
      <alignment vertical="center"/>
    </xf>
    <xf numFmtId="0" fontId="18" fillId="19" borderId="2" xfId="0" applyFont="1" applyFill="1" applyBorder="1" applyAlignment="1">
      <alignment vertical="center"/>
    </xf>
    <xf numFmtId="0" fontId="18" fillId="17" borderId="2" xfId="33" applyFont="1" applyFill="1" applyBorder="1" applyAlignment="1"/>
    <xf numFmtId="166" fontId="18" fillId="17" borderId="2" xfId="33" applyNumberFormat="1" applyFont="1" applyFill="1" applyBorder="1" applyAlignment="1">
      <alignment horizontal="right" vertical="top"/>
    </xf>
    <xf numFmtId="166" fontId="18" fillId="22" borderId="0" xfId="33" applyNumberFormat="1" applyFont="1" applyFill="1" applyBorder="1" applyAlignment="1">
      <alignment horizontal="left" vertical="top"/>
    </xf>
    <xf numFmtId="166" fontId="18" fillId="22" borderId="0" xfId="33" applyNumberFormat="1" applyFont="1" applyFill="1" applyBorder="1" applyAlignment="1">
      <alignment vertical="top"/>
    </xf>
    <xf numFmtId="0" fontId="17" fillId="0" borderId="0" xfId="33" applyFont="1" applyFill="1" applyBorder="1" applyAlignment="1">
      <alignment vertical="center"/>
    </xf>
    <xf numFmtId="0" fontId="17" fillId="19" borderId="0" xfId="33" applyFont="1" applyFill="1" applyBorder="1" applyAlignment="1">
      <alignment vertical="center"/>
    </xf>
    <xf numFmtId="0" fontId="17" fillId="19" borderId="2" xfId="33" applyFont="1" applyFill="1" applyBorder="1" applyAlignment="1">
      <alignment vertical="center" wrapText="1"/>
    </xf>
    <xf numFmtId="0" fontId="17" fillId="0" borderId="0" xfId="33" applyFont="1" applyFill="1" applyBorder="1"/>
    <xf numFmtId="166" fontId="18" fillId="0" borderId="0" xfId="33" applyNumberFormat="1" applyFont="1" applyFill="1" applyBorder="1" applyAlignment="1">
      <alignment vertical="top"/>
    </xf>
    <xf numFmtId="4" fontId="18" fillId="0" borderId="0" xfId="33" applyNumberFormat="1" applyFont="1" applyFill="1" applyBorder="1" applyAlignment="1">
      <alignment horizontal="left" vertical="top"/>
    </xf>
    <xf numFmtId="0" fontId="17" fillId="23" borderId="0" xfId="33" applyFont="1" applyFill="1" applyBorder="1" applyAlignment="1">
      <alignment vertical="top"/>
    </xf>
    <xf numFmtId="0" fontId="18" fillId="23" borderId="0" xfId="33" applyFont="1" applyFill="1" applyBorder="1" applyAlignment="1">
      <alignment horizontal="left" vertical="top"/>
    </xf>
    <xf numFmtId="0" fontId="17" fillId="23" borderId="0" xfId="33" applyFont="1" applyFill="1" applyBorder="1" applyAlignment="1">
      <alignment horizontal="left" vertical="top"/>
    </xf>
    <xf numFmtId="0" fontId="17" fillId="23" borderId="0" xfId="33" applyFont="1" applyFill="1" applyBorder="1" applyAlignment="1">
      <alignment horizontal="right" vertical="top"/>
    </xf>
    <xf numFmtId="0" fontId="17" fillId="24" borderId="0" xfId="33" applyFont="1" applyFill="1" applyBorder="1" applyAlignment="1">
      <alignment vertical="top"/>
    </xf>
    <xf numFmtId="164" fontId="17" fillId="23" borderId="0" xfId="33" applyNumberFormat="1" applyFont="1" applyFill="1" applyBorder="1" applyAlignment="1">
      <alignment horizontal="right" vertical="top"/>
    </xf>
    <xf numFmtId="3" fontId="17" fillId="23" borderId="0" xfId="33" applyNumberFormat="1" applyFont="1" applyFill="1" applyBorder="1" applyAlignment="1">
      <alignment horizontal="left" vertical="top" wrapText="1"/>
    </xf>
    <xf numFmtId="14" fontId="17" fillId="23" borderId="0" xfId="33" applyNumberFormat="1" applyFont="1" applyFill="1" applyBorder="1" applyAlignment="1">
      <alignment horizontal="left" vertical="top" wrapText="1"/>
    </xf>
    <xf numFmtId="168" fontId="17" fillId="23" borderId="0" xfId="33" applyNumberFormat="1" applyFont="1" applyFill="1" applyBorder="1" applyAlignment="1">
      <alignment horizontal="left" vertical="top" wrapText="1"/>
    </xf>
    <xf numFmtId="0" fontId="20" fillId="23" borderId="0" xfId="33" applyFont="1" applyFill="1" applyBorder="1" applyAlignment="1">
      <alignment horizontal="left" vertical="top"/>
    </xf>
    <xf numFmtId="0" fontId="17" fillId="23" borderId="0" xfId="33" applyFont="1" applyFill="1" applyBorder="1" applyAlignment="1">
      <alignment horizontal="center" vertical="top"/>
    </xf>
    <xf numFmtId="1" fontId="17" fillId="24" borderId="0" xfId="0" applyNumberFormat="1" applyFont="1" applyFill="1" applyBorder="1" applyAlignment="1">
      <alignment vertical="top" wrapText="1"/>
    </xf>
    <xf numFmtId="0" fontId="17" fillId="24" borderId="0" xfId="0" applyFont="1" applyFill="1"/>
    <xf numFmtId="0" fontId="17" fillId="24" borderId="0" xfId="0" applyFont="1" applyFill="1" applyAlignment="1">
      <alignment horizontal="center"/>
    </xf>
    <xf numFmtId="167" fontId="17" fillId="19" borderId="0" xfId="33" applyNumberFormat="1" applyFont="1" applyFill="1" applyBorder="1" applyAlignment="1">
      <alignment vertical="top"/>
    </xf>
    <xf numFmtId="0" fontId="18" fillId="19" borderId="2" xfId="0" applyFont="1" applyFill="1" applyBorder="1" applyAlignment="1">
      <alignment horizontal="left" vertical="top" wrapText="1"/>
    </xf>
    <xf numFmtId="0" fontId="17" fillId="19" borderId="0" xfId="0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19" borderId="0" xfId="29" applyFont="1" applyFill="1" applyBorder="1" applyAlignment="1">
      <alignment vertical="top"/>
    </xf>
    <xf numFmtId="0" fontId="17" fillId="0" borderId="0" xfId="29" applyFont="1" applyFill="1" applyBorder="1" applyAlignment="1">
      <alignment vertical="top"/>
    </xf>
    <xf numFmtId="0" fontId="17" fillId="0" borderId="0" xfId="29" applyFont="1" applyFill="1" applyBorder="1" applyAlignment="1">
      <alignment horizontal="left" vertical="top"/>
    </xf>
    <xf numFmtId="0" fontId="17" fillId="20" borderId="0" xfId="29" applyFont="1" applyFill="1" applyBorder="1" applyAlignment="1">
      <alignment vertical="top"/>
    </xf>
    <xf numFmtId="49" fontId="18" fillId="19" borderId="2" xfId="33" applyNumberFormat="1" applyFont="1" applyFill="1" applyBorder="1" applyAlignment="1">
      <alignment horizontal="left" vertical="top"/>
    </xf>
    <xf numFmtId="0" fontId="17" fillId="19" borderId="2" xfId="33" applyNumberFormat="1" applyFont="1" applyFill="1" applyBorder="1" applyAlignment="1">
      <alignment horizontal="left" vertical="top"/>
    </xf>
    <xf numFmtId="49" fontId="17" fillId="19" borderId="2" xfId="33" applyNumberFormat="1" applyFont="1" applyFill="1" applyBorder="1" applyAlignment="1">
      <alignment horizontal="left" vertical="top"/>
    </xf>
    <xf numFmtId="0" fontId="18" fillId="19" borderId="2" xfId="33" applyFont="1" applyFill="1" applyBorder="1" applyAlignment="1">
      <alignment horizontal="right" vertical="top"/>
    </xf>
    <xf numFmtId="0" fontId="18" fillId="19" borderId="2" xfId="33" applyFont="1" applyFill="1" applyBorder="1" applyAlignment="1">
      <alignment horizontal="left" vertical="top"/>
    </xf>
    <xf numFmtId="0" fontId="18" fillId="19" borderId="2" xfId="33" applyFont="1" applyFill="1" applyBorder="1" applyAlignment="1">
      <alignment vertical="top"/>
    </xf>
    <xf numFmtId="166" fontId="18" fillId="19" borderId="2" xfId="33" applyNumberFormat="1" applyFont="1" applyFill="1" applyBorder="1" applyAlignment="1">
      <alignment horizontal="right" vertical="top"/>
    </xf>
    <xf numFmtId="0" fontId="17" fillId="18" borderId="2" xfId="29" applyFont="1" applyFill="1" applyBorder="1" applyAlignment="1">
      <alignment vertical="top"/>
    </xf>
    <xf numFmtId="0" fontId="18" fillId="18" borderId="2" xfId="29" applyFont="1" applyFill="1" applyBorder="1" applyAlignment="1">
      <alignment vertical="top"/>
    </xf>
    <xf numFmtId="0" fontId="17" fillId="0" borderId="0" xfId="29" applyFont="1" applyBorder="1" applyAlignment="1">
      <alignment vertical="top"/>
    </xf>
    <xf numFmtId="0" fontId="17" fillId="19" borderId="2" xfId="0" applyFont="1" applyFill="1" applyBorder="1" applyAlignment="1">
      <alignment vertical="top" wrapText="1"/>
    </xf>
    <xf numFmtId="0" fontId="17" fillId="0" borderId="0" xfId="29" applyFont="1" applyFill="1" applyAlignment="1">
      <alignment vertical="top"/>
    </xf>
    <xf numFmtId="0" fontId="17" fillId="0" borderId="0" xfId="29" applyFont="1" applyBorder="1" applyAlignment="1">
      <alignment horizontal="left" vertical="top"/>
    </xf>
    <xf numFmtId="0" fontId="17" fillId="0" borderId="2" xfId="33" applyFont="1" applyFill="1" applyBorder="1" applyAlignment="1">
      <alignment horizontal="left" vertical="top" wrapText="1"/>
    </xf>
    <xf numFmtId="0" fontId="18" fillId="0" borderId="2" xfId="33" applyFont="1" applyFill="1" applyBorder="1" applyAlignment="1">
      <alignment horizontal="left" vertical="top"/>
    </xf>
    <xf numFmtId="0" fontId="18" fillId="0" borderId="2" xfId="33" applyFont="1" applyFill="1" applyBorder="1" applyAlignment="1">
      <alignment vertical="top"/>
    </xf>
    <xf numFmtId="0" fontId="17" fillId="19" borderId="2" xfId="0" applyFont="1" applyFill="1" applyBorder="1" applyAlignment="1">
      <alignment vertical="top"/>
    </xf>
    <xf numFmtId="166" fontId="17" fillId="19" borderId="2" xfId="0" applyNumberFormat="1" applyFont="1" applyFill="1" applyBorder="1" applyAlignment="1">
      <alignment horizontal="right" vertical="top" wrapText="1"/>
    </xf>
    <xf numFmtId="49" fontId="17" fillId="0" borderId="2" xfId="33" applyNumberFormat="1" applyFont="1" applyFill="1" applyBorder="1" applyAlignment="1">
      <alignment horizontal="left" vertical="top" wrapText="1"/>
    </xf>
    <xf numFmtId="0" fontId="18" fillId="0" borderId="0" xfId="33" applyFont="1" applyBorder="1" applyAlignment="1">
      <alignment horizontal="left" vertical="top"/>
    </xf>
    <xf numFmtId="0" fontId="17" fillId="0" borderId="0" xfId="33" applyFont="1" applyBorder="1" applyAlignment="1">
      <alignment horizontal="left" vertical="top"/>
    </xf>
    <xf numFmtId="164" fontId="17" fillId="0" borderId="0" xfId="33" applyNumberFormat="1" applyFont="1" applyBorder="1" applyAlignment="1">
      <alignment horizontal="right" vertical="top"/>
    </xf>
    <xf numFmtId="0" fontId="17" fillId="19" borderId="0" xfId="32" applyFont="1" applyFill="1"/>
    <xf numFmtId="0" fontId="17" fillId="0" borderId="0" xfId="32" applyFont="1"/>
    <xf numFmtId="0" fontId="17" fillId="19" borderId="0" xfId="32" applyFont="1" applyFill="1" applyBorder="1"/>
    <xf numFmtId="0" fontId="22" fillId="19" borderId="0" xfId="32" applyFont="1" applyFill="1" applyBorder="1"/>
    <xf numFmtId="0" fontId="22" fillId="19" borderId="0" xfId="32" applyFont="1" applyFill="1" applyBorder="1" applyAlignment="1">
      <alignment horizontal="right"/>
    </xf>
    <xf numFmtId="3" fontId="17" fillId="19" borderId="0" xfId="32" applyNumberFormat="1" applyFont="1" applyFill="1" applyBorder="1" applyAlignment="1">
      <alignment horizontal="left"/>
    </xf>
    <xf numFmtId="14" fontId="17" fillId="19" borderId="0" xfId="32" applyNumberFormat="1" applyFont="1" applyFill="1" applyBorder="1" applyAlignment="1">
      <alignment horizontal="left"/>
    </xf>
    <xf numFmtId="0" fontId="17" fillId="19" borderId="0" xfId="32" applyFont="1" applyFill="1" applyBorder="1" applyAlignment="1">
      <alignment horizontal="center"/>
    </xf>
    <xf numFmtId="0" fontId="17" fillId="19" borderId="0" xfId="32" applyFont="1" applyFill="1" applyBorder="1" applyAlignment="1">
      <alignment horizontal="left"/>
    </xf>
    <xf numFmtId="0" fontId="17" fillId="19" borderId="0" xfId="0" applyFont="1" applyFill="1"/>
    <xf numFmtId="0" fontId="19" fillId="19" borderId="0" xfId="32" applyFont="1" applyFill="1" applyBorder="1" applyAlignment="1"/>
    <xf numFmtId="0" fontId="21" fillId="19" borderId="0" xfId="0" applyFont="1" applyFill="1" applyAlignment="1">
      <alignment horizontal="right"/>
    </xf>
    <xf numFmtId="166" fontId="17" fillId="18" borderId="2" xfId="29" applyNumberFormat="1" applyFont="1" applyFill="1" applyBorder="1" applyAlignment="1">
      <alignment horizontal="right" vertical="top" wrapText="1"/>
    </xf>
    <xf numFmtId="166" fontId="17" fillId="19" borderId="2" xfId="29" applyNumberFormat="1" applyFont="1" applyFill="1" applyBorder="1" applyAlignment="1">
      <alignment horizontal="right" vertical="top" wrapText="1"/>
    </xf>
    <xf numFmtId="49" fontId="18" fillId="21" borderId="2" xfId="33" applyNumberFormat="1" applyFont="1" applyFill="1" applyBorder="1" applyAlignment="1">
      <alignment horizontal="left" vertical="top"/>
    </xf>
    <xf numFmtId="166" fontId="17" fillId="0" borderId="2" xfId="33" applyNumberFormat="1" applyFont="1" applyFill="1" applyBorder="1" applyAlignment="1">
      <alignment horizontal="right" vertical="top" wrapText="1"/>
    </xf>
    <xf numFmtId="166" fontId="17" fillId="19" borderId="0" xfId="32" applyNumberFormat="1" applyFont="1" applyFill="1"/>
    <xf numFmtId="0" fontId="17" fillId="19" borderId="0" xfId="32" applyFont="1" applyFill="1" applyAlignment="1">
      <alignment horizontal="right"/>
    </xf>
    <xf numFmtId="0" fontId="17" fillId="23" borderId="0" xfId="32" applyFont="1" applyFill="1"/>
    <xf numFmtId="0" fontId="17" fillId="25" borderId="0" xfId="32" applyFont="1" applyFill="1" applyBorder="1" applyAlignment="1">
      <alignment horizontal="left"/>
    </xf>
    <xf numFmtId="0" fontId="17" fillId="25" borderId="0" xfId="32" applyFont="1" applyFill="1" applyBorder="1" applyAlignment="1">
      <alignment horizontal="right"/>
    </xf>
    <xf numFmtId="166" fontId="18" fillId="23" borderId="0" xfId="0" applyNumberFormat="1" applyFont="1" applyFill="1" applyBorder="1" applyAlignment="1">
      <alignment horizontal="right" vertical="top"/>
    </xf>
    <xf numFmtId="0" fontId="17" fillId="23" borderId="0" xfId="32" applyFont="1" applyFill="1" applyBorder="1"/>
    <xf numFmtId="0" fontId="22" fillId="23" borderId="0" xfId="32" applyFont="1" applyFill="1" applyBorder="1" applyAlignment="1">
      <alignment horizontal="right"/>
    </xf>
    <xf numFmtId="0" fontId="17" fillId="23" borderId="0" xfId="32" applyFont="1" applyFill="1" applyBorder="1" applyAlignment="1">
      <alignment horizontal="left"/>
    </xf>
    <xf numFmtId="0" fontId="22" fillId="23" borderId="0" xfId="32" applyFont="1" applyFill="1" applyBorder="1" applyAlignment="1">
      <alignment horizontal="left"/>
    </xf>
    <xf numFmtId="0" fontId="17" fillId="23" borderId="0" xfId="32" applyFont="1" applyFill="1" applyBorder="1" applyAlignment="1">
      <alignment horizontal="center"/>
    </xf>
    <xf numFmtId="0" fontId="18" fillId="23" borderId="0" xfId="32" applyFont="1" applyFill="1" applyBorder="1"/>
    <xf numFmtId="49" fontId="18" fillId="25" borderId="0" xfId="32" applyNumberFormat="1" applyFont="1" applyFill="1" applyBorder="1" applyAlignment="1">
      <alignment horizontal="right"/>
    </xf>
    <xf numFmtId="0" fontId="18" fillId="25" borderId="0" xfId="32" applyFont="1" applyFill="1" applyBorder="1" applyAlignment="1">
      <alignment horizontal="right"/>
    </xf>
    <xf numFmtId="0" fontId="20" fillId="19" borderId="0" xfId="33" applyFont="1" applyFill="1" applyBorder="1" applyAlignment="1">
      <alignment vertical="top"/>
    </xf>
    <xf numFmtId="0" fontId="18" fillId="21" borderId="2" xfId="33" applyFont="1" applyFill="1" applyBorder="1" applyAlignment="1">
      <alignment vertical="top"/>
    </xf>
    <xf numFmtId="0" fontId="18" fillId="18" borderId="3" xfId="0" applyFont="1" applyFill="1" applyBorder="1" applyAlignment="1">
      <alignment vertical="top"/>
    </xf>
    <xf numFmtId="49" fontId="18" fillId="19" borderId="2" xfId="0" quotePrefix="1" applyNumberFormat="1" applyFont="1" applyFill="1" applyBorder="1" applyAlignment="1">
      <alignment horizontal="left" vertical="top" wrapText="1"/>
    </xf>
    <xf numFmtId="0" fontId="17" fillId="19" borderId="2" xfId="0" applyFont="1" applyFill="1" applyBorder="1" applyAlignment="1">
      <alignment horizontal="right" vertical="top" wrapText="1"/>
    </xf>
    <xf numFmtId="0" fontId="17" fillId="19" borderId="0" xfId="0" applyFont="1" applyFill="1" applyBorder="1" applyAlignment="1">
      <alignment vertical="top" wrapText="1"/>
    </xf>
    <xf numFmtId="49" fontId="18" fillId="19" borderId="2" xfId="29" quotePrefix="1" applyNumberFormat="1" applyFont="1" applyFill="1" applyBorder="1" applyAlignment="1">
      <alignment horizontal="left" vertical="top" wrapText="1"/>
    </xf>
    <xf numFmtId="0" fontId="18" fillId="18" borderId="3" xfId="29" applyFont="1" applyFill="1" applyBorder="1" applyAlignment="1">
      <alignment vertical="top"/>
    </xf>
    <xf numFmtId="0" fontId="21" fillId="19" borderId="2" xfId="29" applyFont="1" applyFill="1" applyBorder="1" applyAlignment="1">
      <alignment horizontal="right" vertical="top" wrapText="1"/>
    </xf>
    <xf numFmtId="0" fontId="17" fillId="19" borderId="2" xfId="29" applyFont="1" applyFill="1" applyBorder="1" applyAlignment="1">
      <alignment horizontal="right" vertical="top" wrapText="1"/>
    </xf>
    <xf numFmtId="0" fontId="17" fillId="19" borderId="2" xfId="29" applyFont="1" applyFill="1" applyBorder="1" applyAlignment="1">
      <alignment vertical="top" wrapText="1"/>
    </xf>
    <xf numFmtId="0" fontId="17" fillId="0" borderId="0" xfId="29" applyFont="1" applyFill="1" applyBorder="1" applyAlignment="1">
      <alignment vertical="top" wrapText="1"/>
    </xf>
    <xf numFmtId="0" fontId="17" fillId="19" borderId="2" xfId="33" applyFont="1" applyFill="1" applyBorder="1" applyAlignment="1">
      <alignment horizontal="right" vertical="center" wrapText="1"/>
    </xf>
    <xf numFmtId="0" fontId="17" fillId="18" borderId="2" xfId="29" quotePrefix="1" applyNumberFormat="1" applyFont="1" applyFill="1" applyBorder="1" applyAlignment="1">
      <alignment horizontal="left" vertical="top" wrapText="1"/>
    </xf>
    <xf numFmtId="0" fontId="17" fillId="18" borderId="2" xfId="29" applyFont="1" applyFill="1" applyBorder="1" applyAlignment="1">
      <alignment horizontal="right" vertical="top" wrapText="1"/>
    </xf>
    <xf numFmtId="0" fontId="17" fillId="18" borderId="2" xfId="29" applyFont="1" applyFill="1" applyBorder="1" applyAlignment="1">
      <alignment horizontal="left" vertical="top" wrapText="1"/>
    </xf>
    <xf numFmtId="0" fontId="17" fillId="19" borderId="0" xfId="33" applyFont="1" applyFill="1" applyBorder="1" applyAlignment="1">
      <alignment vertical="top" wrapText="1"/>
    </xf>
    <xf numFmtId="0" fontId="21" fillId="0" borderId="2" xfId="29" applyFont="1" applyFill="1" applyBorder="1" applyAlignment="1">
      <alignment horizontal="right" vertical="top" wrapText="1"/>
    </xf>
    <xf numFmtId="167" fontId="17" fillId="0" borderId="0" xfId="29" applyNumberFormat="1" applyFont="1" applyFill="1" applyBorder="1" applyAlignment="1">
      <alignment horizontal="left" vertical="top" wrapText="1"/>
    </xf>
    <xf numFmtId="49" fontId="18" fillId="0" borderId="2" xfId="33" applyNumberFormat="1" applyFont="1" applyFill="1" applyBorder="1" applyAlignment="1">
      <alignment horizontal="left" vertical="top" wrapText="1"/>
    </xf>
    <xf numFmtId="0" fontId="17" fillId="0" borderId="2" xfId="33" applyFont="1" applyFill="1" applyBorder="1" applyAlignment="1">
      <alignment vertical="top" wrapText="1"/>
    </xf>
    <xf numFmtId="0" fontId="17" fillId="0" borderId="2" xfId="33" applyFont="1" applyBorder="1" applyAlignment="1">
      <alignment horizontal="right" vertical="top" wrapText="1"/>
    </xf>
    <xf numFmtId="0" fontId="17" fillId="0" borderId="2" xfId="33" applyNumberFormat="1" applyFont="1" applyFill="1" applyBorder="1" applyAlignment="1">
      <alignment horizontal="left" vertical="top" wrapText="1"/>
    </xf>
    <xf numFmtId="0" fontId="18" fillId="0" borderId="2" xfId="33" applyFont="1" applyFill="1" applyBorder="1" applyAlignment="1">
      <alignment horizontal="right" vertical="top" wrapText="1"/>
    </xf>
    <xf numFmtId="0" fontId="17" fillId="0" borderId="2" xfId="33" applyFont="1" applyFill="1" applyBorder="1" applyAlignment="1">
      <alignment horizontal="right" vertical="top" wrapText="1"/>
    </xf>
    <xf numFmtId="0" fontId="18" fillId="26" borderId="2" xfId="33" applyFont="1" applyFill="1" applyBorder="1" applyAlignment="1">
      <alignment vertical="top"/>
    </xf>
    <xf numFmtId="0" fontId="18" fillId="26" borderId="2" xfId="33" applyNumberFormat="1" applyFont="1" applyFill="1" applyBorder="1" applyAlignment="1">
      <alignment horizontal="left" vertical="top"/>
    </xf>
    <xf numFmtId="49" fontId="17" fillId="26" borderId="2" xfId="33" applyNumberFormat="1" applyFont="1" applyFill="1" applyBorder="1" applyAlignment="1">
      <alignment horizontal="left" vertical="top"/>
    </xf>
    <xf numFmtId="0" fontId="17" fillId="26" borderId="2" xfId="33" applyFont="1" applyFill="1" applyBorder="1" applyAlignment="1">
      <alignment horizontal="left" vertical="top"/>
    </xf>
    <xf numFmtId="0" fontId="17" fillId="26" borderId="2" xfId="33" applyFont="1" applyFill="1" applyBorder="1" applyAlignment="1">
      <alignment horizontal="right" vertical="top"/>
    </xf>
    <xf numFmtId="0" fontId="17" fillId="26" borderId="2" xfId="33" applyFont="1" applyFill="1" applyBorder="1" applyAlignment="1">
      <alignment vertical="top"/>
    </xf>
    <xf numFmtId="166" fontId="17" fillId="26" borderId="2" xfId="33" applyNumberFormat="1" applyFont="1" applyFill="1" applyBorder="1" applyAlignment="1">
      <alignment horizontal="right" vertical="top"/>
    </xf>
    <xf numFmtId="167" fontId="17" fillId="27" borderId="0" xfId="33" applyNumberFormat="1" applyFont="1" applyFill="1" applyBorder="1" applyAlignment="1">
      <alignment horizontal="left" vertical="top"/>
    </xf>
    <xf numFmtId="167" fontId="17" fillId="27" borderId="0" xfId="33" applyNumberFormat="1" applyFont="1" applyFill="1" applyBorder="1" applyAlignment="1">
      <alignment vertical="top"/>
    </xf>
    <xf numFmtId="0" fontId="17" fillId="28" borderId="0" xfId="33" applyFont="1" applyFill="1" applyBorder="1" applyAlignment="1">
      <alignment vertical="top"/>
    </xf>
    <xf numFmtId="49" fontId="17" fillId="29" borderId="2" xfId="33" applyNumberFormat="1" applyFont="1" applyFill="1" applyBorder="1" applyAlignment="1">
      <alignment horizontal="left" vertical="top"/>
    </xf>
    <xf numFmtId="0" fontId="18" fillId="29" borderId="2" xfId="33" applyFont="1" applyFill="1" applyBorder="1" applyAlignment="1">
      <alignment horizontal="left" vertical="top"/>
    </xf>
    <xf numFmtId="0" fontId="17" fillId="29" borderId="2" xfId="33" applyFont="1" applyFill="1" applyBorder="1" applyAlignment="1">
      <alignment horizontal="left" vertical="top"/>
    </xf>
    <xf numFmtId="0" fontId="17" fillId="29" borderId="2" xfId="33" applyFont="1" applyFill="1" applyBorder="1" applyAlignment="1">
      <alignment horizontal="right" vertical="top"/>
    </xf>
    <xf numFmtId="164" fontId="17" fillId="29" borderId="2" xfId="33" applyNumberFormat="1" applyFont="1" applyFill="1" applyBorder="1" applyAlignment="1">
      <alignment horizontal="right" vertical="top"/>
    </xf>
    <xf numFmtId="0" fontId="20" fillId="23" borderId="0" xfId="33" applyFont="1" applyFill="1" applyBorder="1" applyAlignment="1">
      <alignment vertical="top"/>
    </xf>
    <xf numFmtId="0" fontId="23" fillId="19" borderId="0" xfId="21" applyNumberFormat="1" applyFont="1" applyFill="1" applyBorder="1" applyAlignment="1" applyProtection="1">
      <alignment horizontal="left" vertical="center"/>
    </xf>
    <xf numFmtId="0" fontId="23" fillId="0" borderId="0" xfId="21" applyNumberFormat="1" applyFont="1" applyFill="1" applyBorder="1" applyAlignment="1" applyProtection="1">
      <alignment horizontal="left" vertical="center"/>
    </xf>
    <xf numFmtId="166" fontId="17" fillId="0" borderId="0" xfId="21" applyNumberFormat="1" applyFont="1" applyFill="1" applyBorder="1" applyAlignment="1" applyProtection="1">
      <alignment vertical="top" wrapText="1"/>
    </xf>
    <xf numFmtId="0" fontId="23" fillId="0" borderId="0" xfId="23" applyNumberFormat="1" applyFont="1" applyFill="1" applyBorder="1" applyAlignment="1" applyProtection="1">
      <alignment horizontal="left" vertical="center"/>
    </xf>
    <xf numFmtId="0" fontId="23" fillId="19" borderId="0" xfId="23" applyNumberFormat="1" applyFont="1" applyFill="1" applyBorder="1" applyAlignment="1" applyProtection="1">
      <alignment horizontal="left" vertical="center"/>
    </xf>
    <xf numFmtId="3" fontId="17" fillId="23" borderId="0" xfId="33" applyNumberFormat="1" applyFont="1" applyFill="1" applyBorder="1" applyAlignment="1">
      <alignment horizontal="left" vertical="top"/>
    </xf>
    <xf numFmtId="0" fontId="17" fillId="29" borderId="0" xfId="32" applyFont="1" applyFill="1" applyBorder="1" applyAlignment="1">
      <alignment horizontal="center"/>
    </xf>
    <xf numFmtId="0" fontId="17" fillId="29" borderId="0" xfId="32" applyFont="1" applyFill="1" applyBorder="1" applyAlignment="1">
      <alignment horizontal="left"/>
    </xf>
    <xf numFmtId="0" fontId="17" fillId="29" borderId="0" xfId="32" applyFont="1" applyFill="1" applyBorder="1"/>
    <xf numFmtId="0" fontId="17" fillId="29" borderId="0" xfId="32" applyFont="1" applyFill="1"/>
    <xf numFmtId="0" fontId="20" fillId="29" borderId="0" xfId="32" applyFont="1" applyFill="1" applyBorder="1" applyAlignment="1">
      <alignment horizontal="center"/>
    </xf>
    <xf numFmtId="0" fontId="17" fillId="29" borderId="0" xfId="32" applyFont="1" applyFill="1" applyBorder="1" applyAlignment="1">
      <alignment horizontal="right"/>
    </xf>
    <xf numFmtId="3" fontId="17" fillId="29" borderId="0" xfId="32" applyNumberFormat="1" applyFont="1" applyFill="1" applyBorder="1" applyAlignment="1">
      <alignment horizontal="left"/>
    </xf>
    <xf numFmtId="3" fontId="17" fillId="29" borderId="0" xfId="32" quotePrefix="1" applyNumberFormat="1" applyFont="1" applyFill="1" applyBorder="1" applyAlignment="1">
      <alignment horizontal="left"/>
    </xf>
    <xf numFmtId="0" fontId="20" fillId="29" borderId="0" xfId="32" applyFont="1" applyFill="1" applyBorder="1" applyAlignment="1"/>
    <xf numFmtId="0" fontId="18" fillId="25" borderId="0" xfId="32" applyNumberFormat="1" applyFont="1" applyFill="1" applyBorder="1" applyAlignment="1">
      <alignment horizontal="right"/>
    </xf>
    <xf numFmtId="0" fontId="18" fillId="17" borderId="2" xfId="33" applyFont="1" applyFill="1" applyBorder="1" applyAlignment="1">
      <alignment horizontal="right" vertical="top"/>
    </xf>
    <xf numFmtId="166" fontId="18" fillId="11" borderId="2" xfId="33" applyNumberFormat="1" applyFont="1" applyFill="1" applyBorder="1" applyAlignment="1">
      <alignment horizontal="right" vertical="top"/>
    </xf>
    <xf numFmtId="0" fontId="17" fillId="19" borderId="2" xfId="0" applyFont="1" applyFill="1" applyBorder="1" applyAlignment="1">
      <alignment vertical="top"/>
    </xf>
    <xf numFmtId="166" fontId="17" fillId="18" borderId="2" xfId="29" applyNumberFormat="1" applyFont="1" applyFill="1" applyBorder="1" applyAlignment="1">
      <alignment horizontal="right" vertical="top" wrapText="1"/>
    </xf>
    <xf numFmtId="49" fontId="17" fillId="19" borderId="2" xfId="0" applyNumberFormat="1" applyFont="1" applyFill="1" applyBorder="1" applyAlignment="1">
      <alignment horizontal="left" vertical="center" wrapText="1"/>
    </xf>
    <xf numFmtId="49" fontId="18" fillId="19" borderId="2" xfId="0" applyNumberFormat="1" applyFont="1" applyFill="1" applyBorder="1" applyAlignment="1">
      <alignment horizontal="left" vertical="center" wrapText="1"/>
    </xf>
    <xf numFmtId="0" fontId="21" fillId="19" borderId="2" xfId="0" applyFont="1" applyFill="1" applyBorder="1" applyAlignment="1">
      <alignment horizontal="right" vertical="center"/>
    </xf>
    <xf numFmtId="0" fontId="17" fillId="19" borderId="2" xfId="0" applyFont="1" applyFill="1" applyBorder="1" applyAlignment="1">
      <alignment vertical="center" wrapText="1"/>
    </xf>
    <xf numFmtId="166" fontId="17" fillId="19" borderId="2" xfId="0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right" vertical="center"/>
    </xf>
    <xf numFmtId="0" fontId="18" fillId="19" borderId="2" xfId="0" applyFont="1" applyFill="1" applyBorder="1" applyAlignment="1">
      <alignment horizontal="left" vertical="center"/>
    </xf>
    <xf numFmtId="0" fontId="18" fillId="19" borderId="2" xfId="33" applyFont="1" applyFill="1" applyBorder="1" applyAlignment="1">
      <alignment vertical="center"/>
    </xf>
    <xf numFmtId="49" fontId="18" fillId="19" borderId="2" xfId="33" quotePrefix="1" applyNumberFormat="1" applyFont="1" applyFill="1" applyBorder="1" applyAlignment="1">
      <alignment horizontal="left" vertical="center" wrapText="1"/>
    </xf>
    <xf numFmtId="49" fontId="18" fillId="19" borderId="2" xfId="33" applyNumberFormat="1" applyFont="1" applyFill="1" applyBorder="1" applyAlignment="1">
      <alignment horizontal="left" vertical="center" wrapText="1"/>
    </xf>
    <xf numFmtId="166" fontId="17" fillId="19" borderId="2" xfId="33" applyNumberFormat="1" applyFont="1" applyFill="1" applyBorder="1" applyAlignment="1">
      <alignment horizontal="right" vertical="center" wrapText="1"/>
    </xf>
    <xf numFmtId="49" fontId="18" fillId="17" borderId="2" xfId="33" applyNumberFormat="1" applyFont="1" applyFill="1" applyBorder="1" applyAlignment="1">
      <alignment horizontal="left"/>
    </xf>
    <xf numFmtId="0" fontId="17" fillId="17" borderId="2" xfId="33" applyNumberFormat="1" applyFont="1" applyFill="1" applyBorder="1" applyAlignment="1">
      <alignment horizontal="left"/>
    </xf>
    <xf numFmtId="0" fontId="18" fillId="17" borderId="2" xfId="33" applyFont="1" applyFill="1" applyBorder="1" applyAlignment="1">
      <alignment horizontal="right"/>
    </xf>
    <xf numFmtId="0" fontId="18" fillId="17" borderId="2" xfId="33" applyFont="1" applyFill="1" applyBorder="1" applyAlignment="1">
      <alignment horizontal="left"/>
    </xf>
    <xf numFmtId="49" fontId="17" fillId="19" borderId="2" xfId="33" applyNumberFormat="1" applyFont="1" applyFill="1" applyBorder="1" applyAlignment="1">
      <alignment horizontal="left" vertical="center" wrapText="1"/>
    </xf>
    <xf numFmtId="0" fontId="21" fillId="19" borderId="2" xfId="33" applyFont="1" applyFill="1" applyBorder="1" applyAlignment="1">
      <alignment horizontal="right" vertical="center"/>
    </xf>
    <xf numFmtId="0" fontId="17" fillId="30" borderId="0" xfId="32" applyFont="1" applyFill="1" applyBorder="1" applyAlignment="1">
      <alignment horizontal="right"/>
    </xf>
    <xf numFmtId="166" fontId="18" fillId="31" borderId="0" xfId="0" applyNumberFormat="1" applyFont="1" applyFill="1" applyBorder="1" applyAlignment="1">
      <alignment horizontal="right" vertical="top"/>
    </xf>
    <xf numFmtId="0" fontId="25" fillId="24" borderId="2" xfId="0" applyFont="1" applyFill="1" applyBorder="1"/>
    <xf numFmtId="0" fontId="27" fillId="24" borderId="2" xfId="0" applyFont="1" applyFill="1" applyBorder="1"/>
    <xf numFmtId="0" fontId="17" fillId="23" borderId="0" xfId="33" applyFont="1" applyFill="1" applyBorder="1" applyAlignment="1" applyProtection="1">
      <alignment vertical="top"/>
      <protection locked="0"/>
    </xf>
    <xf numFmtId="3" fontId="17" fillId="23" borderId="0" xfId="33" applyNumberFormat="1" applyFont="1" applyFill="1" applyBorder="1" applyAlignment="1" applyProtection="1">
      <alignment horizontal="left" vertical="top" wrapText="1"/>
      <protection locked="0"/>
    </xf>
    <xf numFmtId="168" fontId="17" fillId="23" borderId="0" xfId="33" applyNumberFormat="1" applyFont="1" applyFill="1" applyBorder="1" applyAlignment="1" applyProtection="1">
      <alignment horizontal="left" vertical="top" wrapText="1"/>
      <protection locked="0"/>
    </xf>
    <xf numFmtId="164" fontId="17" fillId="23" borderId="0" xfId="33" applyNumberFormat="1" applyFont="1" applyFill="1" applyBorder="1" applyAlignment="1" applyProtection="1">
      <alignment horizontal="right" vertical="top"/>
      <protection locked="0"/>
    </xf>
    <xf numFmtId="0" fontId="17" fillId="24" borderId="0" xfId="0" applyFont="1" applyFill="1" applyProtection="1">
      <protection locked="0"/>
    </xf>
    <xf numFmtId="164" fontId="17" fillId="29" borderId="2" xfId="33" applyNumberFormat="1" applyFont="1" applyFill="1" applyBorder="1" applyAlignment="1" applyProtection="1">
      <alignment horizontal="right" vertical="top"/>
      <protection locked="0"/>
    </xf>
    <xf numFmtId="166" fontId="17" fillId="26" borderId="2" xfId="33" applyNumberFormat="1" applyFont="1" applyFill="1" applyBorder="1" applyAlignment="1" applyProtection="1">
      <alignment horizontal="right" vertical="top"/>
      <protection locked="0"/>
    </xf>
    <xf numFmtId="49" fontId="18" fillId="21" borderId="2" xfId="33" applyNumberFormat="1" applyFont="1" applyFill="1" applyBorder="1" applyAlignment="1" applyProtection="1">
      <alignment horizontal="left" vertical="top"/>
      <protection locked="0"/>
    </xf>
    <xf numFmtId="169" fontId="26" fillId="24" borderId="2" xfId="37" applyNumberFormat="1" applyFont="1" applyFill="1" applyBorder="1" applyAlignment="1" applyProtection="1">
      <protection locked="0"/>
    </xf>
    <xf numFmtId="166" fontId="21" fillId="17" borderId="2" xfId="33" applyNumberFormat="1" applyFont="1" applyFill="1" applyBorder="1" applyAlignment="1" applyProtection="1">
      <alignment horizontal="right" vertical="top"/>
      <protection locked="0"/>
    </xf>
    <xf numFmtId="0" fontId="17" fillId="0" borderId="0" xfId="0" applyFont="1" applyProtection="1">
      <protection locked="0"/>
    </xf>
    <xf numFmtId="166" fontId="18" fillId="11" borderId="2" xfId="33" applyNumberFormat="1" applyFont="1" applyFill="1" applyBorder="1" applyAlignment="1" applyProtection="1">
      <alignment horizontal="right" vertical="top"/>
      <protection locked="0"/>
    </xf>
    <xf numFmtId="0" fontId="17" fillId="19" borderId="0" xfId="33" applyFont="1" applyFill="1" applyBorder="1" applyAlignment="1" applyProtection="1">
      <alignment vertical="top"/>
      <protection locked="0"/>
    </xf>
    <xf numFmtId="3" fontId="17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17" fillId="19" borderId="0" xfId="33" applyNumberFormat="1" applyFont="1" applyFill="1" applyBorder="1" applyAlignment="1" applyProtection="1">
      <alignment horizontal="left" vertical="top" wrapText="1"/>
      <protection locked="0"/>
    </xf>
    <xf numFmtId="164" fontId="17" fillId="19" borderId="0" xfId="33" applyNumberFormat="1" applyFont="1" applyFill="1" applyBorder="1" applyAlignment="1" applyProtection="1">
      <alignment horizontal="right" vertical="top"/>
      <protection locked="0"/>
    </xf>
    <xf numFmtId="166" fontId="17" fillId="18" borderId="2" xfId="29" applyNumberFormat="1" applyFont="1" applyFill="1" applyBorder="1" applyAlignment="1" applyProtection="1">
      <alignment horizontal="right" vertical="top" wrapText="1"/>
      <protection locked="0"/>
    </xf>
    <xf numFmtId="166" fontId="21" fillId="19" borderId="2" xfId="33" applyNumberFormat="1" applyFont="1" applyFill="1" applyBorder="1" applyAlignment="1" applyProtection="1">
      <alignment horizontal="right" vertical="top"/>
      <protection locked="0"/>
    </xf>
    <xf numFmtId="0" fontId="17" fillId="26" borderId="2" xfId="33" applyFont="1" applyFill="1" applyBorder="1" applyAlignment="1" applyProtection="1">
      <alignment vertical="top"/>
      <protection locked="0"/>
    </xf>
    <xf numFmtId="166" fontId="17" fillId="0" borderId="2" xfId="33" applyNumberFormat="1" applyFont="1" applyFill="1" applyBorder="1" applyAlignment="1" applyProtection="1">
      <alignment horizontal="right" vertical="top" wrapText="1"/>
      <protection locked="0"/>
    </xf>
    <xf numFmtId="164" fontId="17" fillId="0" borderId="0" xfId="33" applyNumberFormat="1" applyFont="1" applyBorder="1" applyAlignment="1" applyProtection="1">
      <alignment horizontal="right" vertical="top"/>
      <protection locked="0"/>
    </xf>
    <xf numFmtId="49" fontId="28" fillId="29" borderId="2" xfId="33" applyNumberFormat="1" applyFont="1" applyFill="1" applyBorder="1" applyAlignment="1">
      <alignment horizontal="left" vertical="top"/>
    </xf>
    <xf numFmtId="0" fontId="29" fillId="29" borderId="2" xfId="33" applyFont="1" applyFill="1" applyBorder="1" applyAlignment="1">
      <alignment horizontal="left" vertical="top"/>
    </xf>
    <xf numFmtId="0" fontId="28" fillId="29" borderId="2" xfId="33" applyFont="1" applyFill="1" applyBorder="1" applyAlignment="1">
      <alignment horizontal="left" vertical="top"/>
    </xf>
    <xf numFmtId="0" fontId="28" fillId="29" borderId="2" xfId="33" applyFont="1" applyFill="1" applyBorder="1" applyAlignment="1">
      <alignment horizontal="right" vertical="top"/>
    </xf>
    <xf numFmtId="164" fontId="28" fillId="29" borderId="2" xfId="33" applyNumberFormat="1" applyFont="1" applyFill="1" applyBorder="1" applyAlignment="1" applyProtection="1">
      <alignment horizontal="right" vertical="top"/>
      <protection locked="0"/>
    </xf>
    <xf numFmtId="164" fontId="28" fillId="29" borderId="2" xfId="33" applyNumberFormat="1" applyFont="1" applyFill="1" applyBorder="1" applyAlignment="1">
      <alignment horizontal="right" vertical="top"/>
    </xf>
    <xf numFmtId="0" fontId="28" fillId="19" borderId="0" xfId="33" applyFont="1" applyFill="1" applyBorder="1" applyAlignment="1">
      <alignment vertical="top"/>
    </xf>
    <xf numFmtId="0" fontId="28" fillId="0" borderId="0" xfId="33" applyFont="1" applyBorder="1" applyAlignment="1">
      <alignment vertical="top"/>
    </xf>
    <xf numFmtId="0" fontId="29" fillId="26" borderId="2" xfId="33" applyFont="1" applyFill="1" applyBorder="1" applyAlignment="1">
      <alignment vertical="top"/>
    </xf>
    <xf numFmtId="0" fontId="29" fillId="26" borderId="2" xfId="33" applyNumberFormat="1" applyFont="1" applyFill="1" applyBorder="1" applyAlignment="1">
      <alignment horizontal="left" vertical="top"/>
    </xf>
    <xf numFmtId="49" fontId="28" fillId="26" borderId="2" xfId="33" applyNumberFormat="1" applyFont="1" applyFill="1" applyBorder="1" applyAlignment="1">
      <alignment horizontal="left" vertical="top"/>
    </xf>
    <xf numFmtId="0" fontId="28" fillId="26" borderId="2" xfId="33" applyFont="1" applyFill="1" applyBorder="1" applyAlignment="1">
      <alignment horizontal="left" vertical="top"/>
    </xf>
    <xf numFmtId="0" fontId="28" fillId="26" borderId="2" xfId="33" applyFont="1" applyFill="1" applyBorder="1" applyAlignment="1">
      <alignment horizontal="right" vertical="top"/>
    </xf>
    <xf numFmtId="0" fontId="28" fillId="26" borderId="2" xfId="33" applyFont="1" applyFill="1" applyBorder="1" applyAlignment="1">
      <alignment vertical="top"/>
    </xf>
    <xf numFmtId="166" fontId="28" fillId="26" borderId="2" xfId="33" applyNumberFormat="1" applyFont="1" applyFill="1" applyBorder="1" applyAlignment="1" applyProtection="1">
      <alignment horizontal="right" vertical="top"/>
      <protection locked="0"/>
    </xf>
    <xf numFmtId="166" fontId="28" fillId="26" borderId="2" xfId="33" applyNumberFormat="1" applyFont="1" applyFill="1" applyBorder="1" applyAlignment="1">
      <alignment horizontal="right" vertical="top"/>
    </xf>
    <xf numFmtId="167" fontId="28" fillId="27" borderId="0" xfId="33" applyNumberFormat="1" applyFont="1" applyFill="1" applyBorder="1" applyAlignment="1">
      <alignment horizontal="left" vertical="top"/>
    </xf>
    <xf numFmtId="167" fontId="28" fillId="27" borderId="0" xfId="33" applyNumberFormat="1" applyFont="1" applyFill="1" applyBorder="1" applyAlignment="1">
      <alignment vertical="top"/>
    </xf>
    <xf numFmtId="0" fontId="28" fillId="28" borderId="0" xfId="33" applyFont="1" applyFill="1" applyBorder="1" applyAlignment="1">
      <alignment vertical="top"/>
    </xf>
    <xf numFmtId="166" fontId="29" fillId="11" borderId="2" xfId="33" applyNumberFormat="1" applyFont="1" applyFill="1" applyBorder="1" applyAlignment="1">
      <alignment horizontal="right" vertical="top"/>
    </xf>
    <xf numFmtId="0" fontId="29" fillId="19" borderId="0" xfId="33" applyFont="1" applyFill="1" applyBorder="1" applyAlignment="1">
      <alignment horizontal="left" vertical="top"/>
    </xf>
    <xf numFmtId="0" fontId="28" fillId="19" borderId="0" xfId="33" applyFont="1" applyFill="1" applyBorder="1" applyAlignment="1">
      <alignment horizontal="left" vertical="top"/>
    </xf>
    <xf numFmtId="0" fontId="28" fillId="19" borderId="0" xfId="33" applyFont="1" applyFill="1" applyBorder="1" applyAlignment="1">
      <alignment horizontal="right" vertical="top"/>
    </xf>
    <xf numFmtId="0" fontId="30" fillId="19" borderId="0" xfId="33" applyFont="1" applyFill="1" applyBorder="1" applyAlignment="1">
      <alignment vertical="top"/>
    </xf>
    <xf numFmtId="0" fontId="28" fillId="19" borderId="0" xfId="33" applyFont="1" applyFill="1" applyBorder="1" applyAlignment="1" applyProtection="1">
      <alignment vertical="top"/>
      <protection locked="0"/>
    </xf>
    <xf numFmtId="164" fontId="28" fillId="19" borderId="0" xfId="33" applyNumberFormat="1" applyFont="1" applyFill="1" applyBorder="1" applyAlignment="1">
      <alignment horizontal="right" vertical="top"/>
    </xf>
    <xf numFmtId="3" fontId="28" fillId="19" borderId="0" xfId="33" applyNumberFormat="1" applyFont="1" applyFill="1" applyBorder="1" applyAlignment="1">
      <alignment horizontal="left" vertical="top" wrapText="1"/>
    </xf>
    <xf numFmtId="3" fontId="28" fillId="19" borderId="0" xfId="33" applyNumberFormat="1" applyFont="1" applyFill="1" applyBorder="1" applyAlignment="1" applyProtection="1">
      <alignment horizontal="left" vertical="top" wrapText="1"/>
      <protection locked="0"/>
    </xf>
    <xf numFmtId="14" fontId="28" fillId="19" borderId="0" xfId="33" applyNumberFormat="1" applyFont="1" applyFill="1" applyBorder="1" applyAlignment="1">
      <alignment horizontal="left" vertical="top" wrapText="1"/>
    </xf>
    <xf numFmtId="168" fontId="28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28" fillId="19" borderId="0" xfId="33" applyNumberFormat="1" applyFont="1" applyFill="1" applyBorder="1" applyAlignment="1">
      <alignment horizontal="left" vertical="top" wrapText="1"/>
    </xf>
    <xf numFmtId="3" fontId="28" fillId="19" borderId="0" xfId="33" applyNumberFormat="1" applyFont="1" applyFill="1" applyBorder="1" applyAlignment="1">
      <alignment horizontal="left" vertical="top"/>
    </xf>
    <xf numFmtId="0" fontId="30" fillId="19" borderId="0" xfId="33" applyFont="1" applyFill="1" applyBorder="1" applyAlignment="1">
      <alignment horizontal="left" vertical="top"/>
    </xf>
    <xf numFmtId="0" fontId="28" fillId="19" borderId="0" xfId="33" applyFont="1" applyFill="1" applyBorder="1" applyAlignment="1" applyProtection="1">
      <alignment horizontal="center" vertical="top"/>
      <protection locked="0"/>
    </xf>
    <xf numFmtId="0" fontId="29" fillId="0" borderId="4" xfId="0" applyFont="1" applyFill="1" applyBorder="1" applyAlignment="1">
      <alignment vertical="top"/>
    </xf>
    <xf numFmtId="0" fontId="28" fillId="0" borderId="5" xfId="0" applyNumberFormat="1" applyFont="1" applyFill="1" applyBorder="1" applyAlignment="1">
      <alignment horizontal="left" vertical="top" wrapText="1"/>
    </xf>
    <xf numFmtId="49" fontId="29" fillId="0" borderId="5" xfId="0" applyNumberFormat="1" applyFont="1" applyFill="1" applyBorder="1" applyAlignment="1">
      <alignment vertical="top" wrapText="1"/>
    </xf>
    <xf numFmtId="0" fontId="29" fillId="0" borderId="5" xfId="0" applyFont="1" applyFill="1" applyBorder="1" applyAlignment="1">
      <alignment horizontal="right" vertical="top" wrapText="1"/>
    </xf>
    <xf numFmtId="0" fontId="28" fillId="0" borderId="5" xfId="0" applyFont="1" applyFill="1" applyBorder="1" applyAlignment="1">
      <alignment horizontal="right" vertical="top" wrapText="1"/>
    </xf>
    <xf numFmtId="0" fontId="28" fillId="0" borderId="5" xfId="0" applyFont="1" applyFill="1" applyBorder="1" applyAlignment="1">
      <alignment horizontal="left" vertical="top" wrapText="1"/>
    </xf>
    <xf numFmtId="166" fontId="28" fillId="0" borderId="5" xfId="0" applyNumberFormat="1" applyFont="1" applyFill="1" applyBorder="1" applyAlignment="1" applyProtection="1">
      <alignment horizontal="right" vertical="top" wrapText="1"/>
      <protection locked="0"/>
    </xf>
    <xf numFmtId="166" fontId="28" fillId="0" borderId="6" xfId="0" applyNumberFormat="1" applyFont="1" applyFill="1" applyBorder="1" applyAlignment="1">
      <alignment horizontal="right" vertical="top" wrapText="1"/>
    </xf>
    <xf numFmtId="0" fontId="28" fillId="0" borderId="0" xfId="0" applyFont="1" applyBorder="1" applyAlignment="1">
      <alignment vertical="top"/>
    </xf>
    <xf numFmtId="0" fontId="29" fillId="18" borderId="2" xfId="0" applyFont="1" applyFill="1" applyBorder="1" applyAlignment="1">
      <alignment vertical="top"/>
    </xf>
    <xf numFmtId="0" fontId="28" fillId="18" borderId="2" xfId="0" quotePrefix="1" applyNumberFormat="1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vertical="top" wrapText="1"/>
    </xf>
    <xf numFmtId="0" fontId="28" fillId="18" borderId="2" xfId="0" applyFont="1" applyFill="1" applyBorder="1" applyAlignment="1">
      <alignment horizontal="right" vertical="top" wrapText="1"/>
    </xf>
    <xf numFmtId="0" fontId="28" fillId="18" borderId="2" xfId="0" applyFont="1" applyFill="1" applyBorder="1" applyAlignment="1">
      <alignment horizontal="left" vertical="top" wrapText="1"/>
    </xf>
    <xf numFmtId="166" fontId="28" fillId="18" borderId="2" xfId="0" applyNumberFormat="1" applyFont="1" applyFill="1" applyBorder="1" applyAlignment="1" applyProtection="1">
      <alignment horizontal="right" vertical="top" wrapText="1"/>
      <protection locked="0"/>
    </xf>
    <xf numFmtId="166" fontId="28" fillId="18" borderId="2" xfId="0" applyNumberFormat="1" applyFont="1" applyFill="1" applyBorder="1" applyAlignment="1">
      <alignment horizontal="right" vertical="top" wrapText="1"/>
    </xf>
    <xf numFmtId="0" fontId="28" fillId="20" borderId="0" xfId="0" applyFont="1" applyFill="1" applyBorder="1" applyAlignment="1">
      <alignment horizontal="left" vertical="top"/>
    </xf>
    <xf numFmtId="0" fontId="28" fillId="20" borderId="0" xfId="0" applyFont="1" applyFill="1" applyBorder="1" applyAlignment="1">
      <alignment vertical="top"/>
    </xf>
    <xf numFmtId="16" fontId="28" fillId="18" borderId="2" xfId="0" quotePrefix="1" applyNumberFormat="1" applyFont="1" applyFill="1" applyBorder="1" applyAlignment="1">
      <alignment horizontal="left" vertical="top" wrapText="1"/>
    </xf>
    <xf numFmtId="0" fontId="29" fillId="18" borderId="2" xfId="0" applyFont="1" applyFill="1" applyBorder="1" applyAlignment="1">
      <alignment horizontal="left" vertical="top"/>
    </xf>
    <xf numFmtId="0" fontId="31" fillId="18" borderId="2" xfId="0" applyFont="1" applyFill="1" applyBorder="1" applyAlignment="1">
      <alignment horizontal="right" vertical="top" wrapText="1"/>
    </xf>
    <xf numFmtId="166" fontId="28" fillId="20" borderId="2" xfId="0" applyNumberFormat="1" applyFont="1" applyFill="1" applyBorder="1" applyAlignment="1" applyProtection="1">
      <alignment horizontal="right" vertical="top" wrapText="1"/>
      <protection locked="0"/>
    </xf>
    <xf numFmtId="0" fontId="32" fillId="20" borderId="0" xfId="21" applyNumberFormat="1" applyFont="1" applyFill="1" applyBorder="1" applyAlignment="1" applyProtection="1">
      <alignment horizontal="left" vertical="top"/>
    </xf>
    <xf numFmtId="0" fontId="28" fillId="20" borderId="0" xfId="0" applyFont="1" applyFill="1" applyBorder="1" applyAlignment="1">
      <alignment vertical="top" wrapText="1"/>
    </xf>
    <xf numFmtId="0" fontId="28" fillId="18" borderId="2" xfId="0" applyNumberFormat="1" applyFont="1" applyFill="1" applyBorder="1" applyAlignment="1">
      <alignment horizontal="left" vertical="top"/>
    </xf>
    <xf numFmtId="0" fontId="28" fillId="18" borderId="2" xfId="0" applyFont="1" applyFill="1" applyBorder="1" applyAlignment="1">
      <alignment horizontal="right" vertical="top"/>
    </xf>
    <xf numFmtId="0" fontId="28" fillId="18" borderId="2" xfId="0" applyFont="1" applyFill="1" applyBorder="1" applyAlignment="1">
      <alignment horizontal="left" vertical="top"/>
    </xf>
    <xf numFmtId="0" fontId="28" fillId="20" borderId="0" xfId="0" applyFont="1" applyFill="1" applyAlignment="1">
      <alignment vertical="top"/>
    </xf>
    <xf numFmtId="16" fontId="28" fillId="18" borderId="2" xfId="0" quotePrefix="1" applyNumberFormat="1" applyFont="1" applyFill="1" applyBorder="1" applyAlignment="1">
      <alignment horizontal="left" vertical="top"/>
    </xf>
    <xf numFmtId="0" fontId="31" fillId="18" borderId="2" xfId="0" quotePrefix="1" applyFont="1" applyFill="1" applyBorder="1" applyAlignment="1">
      <alignment horizontal="right" vertical="top" wrapText="1"/>
    </xf>
    <xf numFmtId="171" fontId="28" fillId="18" borderId="2" xfId="0" quotePrefix="1" applyNumberFormat="1" applyFont="1" applyFill="1" applyBorder="1" applyAlignment="1">
      <alignment horizontal="left" vertical="top"/>
    </xf>
    <xf numFmtId="49" fontId="29" fillId="17" borderId="2" xfId="0" applyNumberFormat="1" applyFont="1" applyFill="1" applyBorder="1" applyAlignment="1">
      <alignment horizontal="left" vertical="top"/>
    </xf>
    <xf numFmtId="0" fontId="28" fillId="17" borderId="2" xfId="0" applyNumberFormat="1" applyFont="1" applyFill="1" applyBorder="1" applyAlignment="1">
      <alignment horizontal="left" vertical="top"/>
    </xf>
    <xf numFmtId="49" fontId="29" fillId="17" borderId="2" xfId="0" applyNumberFormat="1" applyFont="1" applyFill="1" applyBorder="1" applyAlignment="1">
      <alignment vertical="top"/>
    </xf>
    <xf numFmtId="0" fontId="29" fillId="17" borderId="2" xfId="0" applyFont="1" applyFill="1" applyBorder="1" applyAlignment="1">
      <alignment horizontal="right" vertical="top"/>
    </xf>
    <xf numFmtId="0" fontId="29" fillId="17" borderId="2" xfId="0" applyFont="1" applyFill="1" applyBorder="1" applyAlignment="1">
      <alignment horizontal="left" vertical="top"/>
    </xf>
    <xf numFmtId="166" fontId="31" fillId="17" borderId="2" xfId="0" applyNumberFormat="1" applyFont="1" applyFill="1" applyBorder="1" applyAlignment="1" applyProtection="1">
      <alignment horizontal="right" vertical="top"/>
      <protection locked="0"/>
    </xf>
    <xf numFmtId="166" fontId="29" fillId="17" borderId="2" xfId="0" applyNumberFormat="1" applyFont="1" applyFill="1" applyBorder="1" applyAlignment="1">
      <alignment horizontal="right" vertical="top"/>
    </xf>
    <xf numFmtId="4" fontId="29" fillId="17" borderId="0" xfId="0" applyNumberFormat="1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49" fontId="29" fillId="17" borderId="2" xfId="33" applyNumberFormat="1" applyFont="1" applyFill="1" applyBorder="1" applyAlignment="1">
      <alignment horizontal="left" vertical="top"/>
    </xf>
    <xf numFmtId="0" fontId="28" fillId="17" borderId="2" xfId="33" applyNumberFormat="1" applyFont="1" applyFill="1" applyBorder="1" applyAlignment="1">
      <alignment horizontal="left" vertical="top"/>
    </xf>
    <xf numFmtId="49" fontId="28" fillId="17" borderId="2" xfId="33" applyNumberFormat="1" applyFont="1" applyFill="1" applyBorder="1" applyAlignment="1">
      <alignment horizontal="left" vertical="top"/>
    </xf>
    <xf numFmtId="0" fontId="29" fillId="17" borderId="2" xfId="33" applyFont="1" applyFill="1" applyBorder="1" applyAlignment="1">
      <alignment horizontal="right" vertical="top"/>
    </xf>
    <xf numFmtId="4" fontId="29" fillId="17" borderId="2" xfId="33" applyNumberFormat="1" applyFont="1" applyFill="1" applyBorder="1" applyAlignment="1">
      <alignment horizontal="left" vertical="top"/>
    </xf>
    <xf numFmtId="0" fontId="29" fillId="17" borderId="2" xfId="33" applyFont="1" applyFill="1" applyBorder="1" applyAlignment="1">
      <alignment vertical="top"/>
    </xf>
    <xf numFmtId="49" fontId="29" fillId="17" borderId="2" xfId="33" applyNumberFormat="1" applyFont="1" applyFill="1" applyBorder="1" applyAlignment="1" applyProtection="1">
      <alignment horizontal="left" vertical="top"/>
      <protection locked="0"/>
    </xf>
    <xf numFmtId="49" fontId="29" fillId="11" borderId="2" xfId="33" applyNumberFormat="1" applyFont="1" applyFill="1" applyBorder="1" applyAlignment="1">
      <alignment horizontal="left" vertical="top"/>
    </xf>
    <xf numFmtId="0" fontId="28" fillId="11" borderId="2" xfId="33" applyNumberFormat="1" applyFont="1" applyFill="1" applyBorder="1" applyAlignment="1">
      <alignment horizontal="left" vertical="top"/>
    </xf>
    <xf numFmtId="49" fontId="28" fillId="11" borderId="2" xfId="33" applyNumberFormat="1" applyFont="1" applyFill="1" applyBorder="1" applyAlignment="1">
      <alignment horizontal="left" vertical="top"/>
    </xf>
    <xf numFmtId="0" fontId="29" fillId="11" borderId="2" xfId="33" applyFont="1" applyFill="1" applyBorder="1" applyAlignment="1">
      <alignment horizontal="right" vertical="top"/>
    </xf>
    <xf numFmtId="0" fontId="29" fillId="11" borderId="2" xfId="33" applyFont="1" applyFill="1" applyBorder="1" applyAlignment="1">
      <alignment horizontal="left" vertical="top"/>
    </xf>
    <xf numFmtId="0" fontId="29" fillId="11" borderId="2" xfId="33" applyFont="1" applyFill="1" applyBorder="1" applyAlignment="1">
      <alignment vertical="top"/>
    </xf>
    <xf numFmtId="49" fontId="29" fillId="11" borderId="2" xfId="33" applyNumberFormat="1" applyFont="1" applyFill="1" applyBorder="1" applyAlignment="1" applyProtection="1">
      <alignment horizontal="left" vertical="top"/>
      <protection locked="0"/>
    </xf>
    <xf numFmtId="0" fontId="28" fillId="0" borderId="0" xfId="0" applyNumberFormat="1" applyFont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28" fillId="0" borderId="0" xfId="0" applyFont="1" applyBorder="1" applyAlignment="1" applyProtection="1">
      <alignment horizontal="left" vertical="top"/>
      <protection locked="0"/>
    </xf>
    <xf numFmtId="164" fontId="28" fillId="0" borderId="0" xfId="0" applyNumberFormat="1" applyFont="1" applyBorder="1" applyAlignment="1">
      <alignment horizontal="right" vertical="top"/>
    </xf>
    <xf numFmtId="0" fontId="28" fillId="0" borderId="0" xfId="0" applyFont="1" applyBorder="1" applyAlignment="1" applyProtection="1">
      <alignment vertical="top"/>
      <protection locked="0"/>
    </xf>
  </cellXfs>
  <cellStyles count="39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general" xfId="20"/>
    <cellStyle name="Hiperpovezava" xfId="21" builtinId="8"/>
    <cellStyle name="Hyperlink 2" xfId="22"/>
    <cellStyle name="Hyperlink_Popis_10211_amws_uc8410LX-T_(tipska_postaja)_09052011" xfId="23"/>
    <cellStyle name="Izhod" xfId="24"/>
    <cellStyle name="Naslov" xfId="25"/>
    <cellStyle name="Navadno" xfId="0" builtinId="0"/>
    <cellStyle name="Navadno 10 2" xfId="26"/>
    <cellStyle name="Navadno 12" xfId="27"/>
    <cellStyle name="Navadno 2" xfId="28"/>
    <cellStyle name="Navadno 2 2" xfId="29"/>
    <cellStyle name="Navadno 3" xfId="36"/>
    <cellStyle name="Navadno 6" xfId="30"/>
    <cellStyle name="Normal 2" xfId="31"/>
    <cellStyle name="Normal_amws_v_192_0_0_Bober_Oprema_PP9537" xfId="32"/>
    <cellStyle name="Normal_Popis_10211_amws_uc8410LX-T_(tipska_postaja)_09052011" xfId="33"/>
    <cellStyle name="Odstotek 2" xfId="38"/>
    <cellStyle name="Opozorilo" xfId="34"/>
    <cellStyle name="Valuta 2" xfId="37"/>
    <cellStyle name="Vejica 2" xfId="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39"/>
  <sheetViews>
    <sheetView view="pageBreakPreview" zoomScaleSheetLayoutView="100" workbookViewId="0">
      <selection activeCell="D27" sqref="D27"/>
    </sheetView>
  </sheetViews>
  <sheetFormatPr defaultRowHeight="12.75" x14ac:dyDescent="0.2"/>
  <cols>
    <col min="1" max="1" width="9.28515625" style="89" customWidth="1"/>
    <col min="2" max="2" width="42.42578125" style="89" customWidth="1"/>
    <col min="3" max="3" width="5.5703125" style="89" customWidth="1"/>
    <col min="4" max="4" width="13.140625" style="89" customWidth="1"/>
    <col min="5" max="5" width="17.5703125" style="89" customWidth="1"/>
    <col min="6" max="6" width="7.28515625" style="89" customWidth="1"/>
    <col min="7" max="7" width="5.5703125" style="89" customWidth="1"/>
    <col min="8" max="8" width="7.7109375" style="89" customWidth="1"/>
    <col min="9" max="9" width="17.5703125" style="89" customWidth="1"/>
    <col min="10" max="10" width="14.140625" style="89" customWidth="1"/>
    <col min="11" max="16384" width="9.140625" style="89"/>
  </cols>
  <sheetData>
    <row r="2" spans="1:10" x14ac:dyDescent="0.2">
      <c r="B2" s="1"/>
    </row>
    <row r="4" spans="1:10" x14ac:dyDescent="0.2">
      <c r="B4" s="90"/>
    </row>
    <row r="7" spans="1:10" x14ac:dyDescent="0.2">
      <c r="A7" s="166"/>
      <c r="B7" s="167"/>
      <c r="C7" s="168"/>
      <c r="D7" s="169"/>
      <c r="E7" s="169"/>
      <c r="F7" s="168"/>
    </row>
    <row r="8" spans="1:10" x14ac:dyDescent="0.2">
      <c r="A8" s="170"/>
      <c r="B8" s="171" t="s">
        <v>0</v>
      </c>
      <c r="C8" s="174" t="s">
        <v>146</v>
      </c>
      <c r="D8" s="169"/>
      <c r="E8" s="169"/>
      <c r="F8" s="168"/>
    </row>
    <row r="9" spans="1:10" x14ac:dyDescent="0.2">
      <c r="A9" s="170"/>
      <c r="B9" s="171" t="s">
        <v>1</v>
      </c>
      <c r="C9" s="174" t="s">
        <v>58</v>
      </c>
      <c r="D9" s="167"/>
      <c r="E9" s="168"/>
      <c r="F9" s="166"/>
    </row>
    <row r="10" spans="1:10" x14ac:dyDescent="0.2">
      <c r="A10" s="169"/>
      <c r="B10" s="171" t="s">
        <v>2</v>
      </c>
      <c r="C10" s="172" t="s">
        <v>202</v>
      </c>
      <c r="D10" s="169"/>
      <c r="E10" s="169"/>
      <c r="F10" s="169"/>
    </row>
    <row r="11" spans="1:10" x14ac:dyDescent="0.2">
      <c r="A11" s="169"/>
      <c r="B11" s="171" t="s">
        <v>3</v>
      </c>
      <c r="C11" s="173" t="s">
        <v>148</v>
      </c>
      <c r="D11" s="169"/>
      <c r="E11" s="169"/>
      <c r="F11" s="169"/>
    </row>
    <row r="12" spans="1:10" s="91" customFormat="1" x14ac:dyDescent="0.2">
      <c r="A12" s="169"/>
      <c r="B12" s="171" t="s">
        <v>4</v>
      </c>
      <c r="C12" s="173" t="s">
        <v>189</v>
      </c>
      <c r="D12" s="169"/>
      <c r="E12" s="169"/>
      <c r="F12" s="169"/>
      <c r="H12" s="92"/>
    </row>
    <row r="13" spans="1:10" s="91" customFormat="1" x14ac:dyDescent="0.2">
      <c r="A13" s="169"/>
      <c r="B13" s="171" t="s">
        <v>5</v>
      </c>
      <c r="C13" s="172" t="s">
        <v>6</v>
      </c>
      <c r="D13" s="169"/>
      <c r="E13" s="169"/>
      <c r="F13" s="169"/>
      <c r="H13" s="93"/>
      <c r="I13" s="99"/>
    </row>
    <row r="14" spans="1:10" s="91" customFormat="1" x14ac:dyDescent="0.2">
      <c r="A14" s="169"/>
      <c r="B14" s="171" t="s">
        <v>7</v>
      </c>
      <c r="C14" s="172" t="s">
        <v>147</v>
      </c>
      <c r="D14" s="169"/>
      <c r="E14" s="169"/>
      <c r="F14" s="169"/>
      <c r="H14" s="93"/>
      <c r="I14" s="94"/>
    </row>
    <row r="15" spans="1:10" s="91" customFormat="1" x14ac:dyDescent="0.2">
      <c r="A15" s="169"/>
      <c r="B15" s="171"/>
      <c r="C15" s="167"/>
      <c r="D15" s="169"/>
      <c r="E15" s="169"/>
      <c r="F15" s="169"/>
      <c r="H15" s="93"/>
      <c r="I15" s="95"/>
    </row>
    <row r="16" spans="1:10" ht="13.5" customHeight="1" x14ac:dyDescent="0.2">
      <c r="A16" s="169"/>
      <c r="B16" s="169"/>
      <c r="C16" s="169"/>
      <c r="D16" s="169"/>
      <c r="E16" s="169"/>
      <c r="F16" s="169"/>
      <c r="G16" s="91"/>
      <c r="H16" s="93"/>
      <c r="I16" s="95"/>
      <c r="J16" s="91"/>
    </row>
    <row r="17" spans="1:10" ht="13.5" customHeight="1" x14ac:dyDescent="0.2">
      <c r="A17" s="96"/>
      <c r="B17" s="97"/>
      <c r="C17" s="91"/>
      <c r="F17" s="91"/>
      <c r="G17" s="91"/>
      <c r="H17" s="93"/>
      <c r="I17" s="95"/>
      <c r="J17" s="91"/>
    </row>
    <row r="18" spans="1:10" ht="13.5" customHeight="1" x14ac:dyDescent="0.2">
      <c r="G18" s="91"/>
      <c r="H18" s="93"/>
      <c r="I18" s="97"/>
      <c r="J18" s="91"/>
    </row>
    <row r="19" spans="1:10" s="107" customFormat="1" x14ac:dyDescent="0.2">
      <c r="B19" s="108" t="s">
        <v>34</v>
      </c>
      <c r="C19" s="109"/>
      <c r="D19" s="110"/>
      <c r="E19" s="109"/>
      <c r="F19" s="109"/>
      <c r="G19" s="111"/>
      <c r="H19" s="112"/>
      <c r="I19" s="113"/>
      <c r="J19" s="111"/>
    </row>
    <row r="20" spans="1:10" s="116" customFormat="1" ht="14.25" customHeight="1" x14ac:dyDescent="0.2">
      <c r="A20" s="109"/>
      <c r="B20" s="109"/>
      <c r="C20" s="109"/>
      <c r="D20" s="110"/>
      <c r="E20" s="109"/>
      <c r="F20" s="109"/>
      <c r="G20" s="111"/>
      <c r="H20" s="114"/>
      <c r="I20" s="111"/>
      <c r="J20" s="115"/>
    </row>
    <row r="21" spans="1:10" s="107" customFormat="1" x14ac:dyDescent="0.2">
      <c r="A21" s="109"/>
      <c r="B21" s="117" t="str">
        <f>Oprema!B9</f>
        <v>OPREMA IN INSTALACIJE</v>
      </c>
      <c r="C21" s="109"/>
      <c r="D21" s="110">
        <f>Oprema!I68</f>
        <v>0</v>
      </c>
      <c r="E21" s="109"/>
      <c r="F21" s="109"/>
    </row>
    <row r="22" spans="1:10" s="107" customFormat="1" x14ac:dyDescent="0.2">
      <c r="A22" s="109"/>
      <c r="B22" s="118"/>
      <c r="C22" s="109"/>
      <c r="D22" s="110"/>
      <c r="E22" s="109"/>
      <c r="F22" s="109"/>
    </row>
    <row r="23" spans="1:10" s="107" customFormat="1" x14ac:dyDescent="0.2">
      <c r="A23" s="109"/>
      <c r="B23" s="175" t="str">
        <f>Doze!B10</f>
        <v>PRIKLJUČNE DOZE</v>
      </c>
      <c r="C23" s="109"/>
      <c r="D23" s="110">
        <f>Doze!I44</f>
        <v>0</v>
      </c>
      <c r="E23" s="109"/>
      <c r="F23" s="109"/>
    </row>
    <row r="24" spans="1:10" s="107" customFormat="1" x14ac:dyDescent="0.2">
      <c r="A24" s="109"/>
      <c r="B24" s="118" t="s">
        <v>57</v>
      </c>
      <c r="C24" s="109"/>
      <c r="D24" s="110"/>
      <c r="E24" s="109"/>
      <c r="F24" s="109"/>
    </row>
    <row r="25" spans="1:10" s="107" customFormat="1" x14ac:dyDescent="0.2">
      <c r="A25" s="109"/>
      <c r="B25" s="118" t="str">
        <f>Storitve!B9:H9</f>
        <v>VZDRŽEVALNA DELA NA MERILNIH SISTEMIH</v>
      </c>
      <c r="C25" s="109"/>
      <c r="D25" s="110">
        <f>Storitve!H30</f>
        <v>0</v>
      </c>
      <c r="E25" s="109"/>
      <c r="F25" s="109"/>
    </row>
    <row r="26" spans="1:10" s="107" customFormat="1" x14ac:dyDescent="0.2">
      <c r="A26" s="109"/>
      <c r="B26" s="118"/>
      <c r="C26" s="109"/>
      <c r="D26" s="110"/>
      <c r="E26" s="109"/>
      <c r="F26" s="109"/>
    </row>
    <row r="27" spans="1:10" s="107" customFormat="1" x14ac:dyDescent="0.2">
      <c r="A27" s="109"/>
      <c r="B27" s="110" t="s">
        <v>201</v>
      </c>
      <c r="C27" s="109"/>
      <c r="D27" s="110">
        <f>SUM(D21:D25)*0.1</f>
        <v>0</v>
      </c>
      <c r="E27" s="109"/>
      <c r="F27" s="109"/>
    </row>
    <row r="28" spans="1:10" s="107" customFormat="1" x14ac:dyDescent="0.2">
      <c r="A28" s="109"/>
      <c r="B28" s="118"/>
      <c r="C28" s="109"/>
      <c r="D28" s="110"/>
      <c r="E28" s="109"/>
      <c r="F28" s="109"/>
    </row>
    <row r="29" spans="1:10" s="107" customFormat="1" x14ac:dyDescent="0.2">
      <c r="A29" s="109"/>
      <c r="B29" s="110"/>
      <c r="C29" s="109"/>
      <c r="D29" s="110"/>
      <c r="E29" s="110"/>
      <c r="F29" s="109"/>
    </row>
    <row r="30" spans="1:10" s="107" customFormat="1" x14ac:dyDescent="0.2">
      <c r="A30" s="197"/>
      <c r="B30" s="198" t="s">
        <v>35</v>
      </c>
      <c r="C30" s="197"/>
      <c r="D30" s="198">
        <f>SUM(D21:D29)</f>
        <v>0</v>
      </c>
      <c r="E30" s="198"/>
      <c r="F30" s="197"/>
    </row>
    <row r="31" spans="1:10" s="107" customFormat="1" x14ac:dyDescent="0.2">
      <c r="A31" s="197"/>
      <c r="B31" s="198" t="s">
        <v>36</v>
      </c>
      <c r="C31" s="197"/>
      <c r="D31" s="198">
        <f>D30*1.22</f>
        <v>0</v>
      </c>
      <c r="E31" s="198"/>
      <c r="F31" s="197"/>
    </row>
    <row r="33" spans="2:4" x14ac:dyDescent="0.2">
      <c r="C33" s="106"/>
      <c r="D33" s="105"/>
    </row>
    <row r="34" spans="2:4" x14ac:dyDescent="0.2">
      <c r="C34" s="106"/>
      <c r="D34" s="105"/>
    </row>
    <row r="35" spans="2:4" s="98" customFormat="1" x14ac:dyDescent="0.2">
      <c r="B35" s="100"/>
      <c r="C35" s="106"/>
      <c r="D35" s="105"/>
    </row>
    <row r="36" spans="2:4" s="98" customFormat="1" x14ac:dyDescent="0.2">
      <c r="B36" s="100"/>
    </row>
    <row r="37" spans="2:4" s="98" customFormat="1" x14ac:dyDescent="0.2">
      <c r="B37" s="100"/>
    </row>
    <row r="38" spans="2:4" s="98" customFormat="1" x14ac:dyDescent="0.2">
      <c r="B38" s="100"/>
    </row>
    <row r="39" spans="2:4" s="98" customFormat="1" x14ac:dyDescent="0.2">
      <c r="B39" s="100"/>
    </row>
  </sheetData>
  <sheetProtection password="CA2D" sheet="1" objects="1" scenarios="1"/>
  <phoneticPr fontId="1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70"/>
  <sheetViews>
    <sheetView showGridLines="0" view="pageBreakPreview" zoomScaleNormal="100" zoomScaleSheetLayoutView="100" workbookViewId="0">
      <pane ySplit="8" topLeftCell="A9" activePane="bottomLeft" state="frozen"/>
      <selection pane="bottomLeft" activeCell="H24" sqref="H24"/>
    </sheetView>
  </sheetViews>
  <sheetFormatPr defaultRowHeight="12.75" x14ac:dyDescent="0.2"/>
  <cols>
    <col min="1" max="1" width="6.7109375" style="6" bestFit="1" customWidth="1"/>
    <col min="2" max="2" width="7.5703125" style="86" customWidth="1"/>
    <col min="3" max="3" width="10.140625" style="87" customWidth="1"/>
    <col min="4" max="4" width="41.140625" style="6" customWidth="1"/>
    <col min="5" max="5" width="31" style="87" customWidth="1"/>
    <col min="6" max="6" width="9" style="6" bestFit="1" customWidth="1"/>
    <col min="7" max="7" width="4.140625" style="6" customWidth="1"/>
    <col min="8" max="8" width="10" style="221" customWidth="1"/>
    <col min="9" max="9" width="11.28515625" style="88" bestFit="1" customWidth="1"/>
    <col min="10" max="10" width="8.85546875" style="2" customWidth="1"/>
    <col min="11" max="11" width="18.28515625" style="2" customWidth="1"/>
    <col min="12" max="16384" width="9.140625" style="6"/>
  </cols>
  <sheetData>
    <row r="1" spans="1:12" ht="13.5" customHeight="1" x14ac:dyDescent="0.2">
      <c r="A1" s="2"/>
      <c r="B1" s="3"/>
      <c r="C1" s="4"/>
      <c r="D1" s="5" t="s">
        <v>0</v>
      </c>
      <c r="E1" s="119" t="str">
        <f>REKAPITULACIJA!C8</f>
        <v>Vzdrževanje merilnih sistemov</v>
      </c>
      <c r="G1" s="2"/>
      <c r="H1" s="213"/>
      <c r="I1" s="27"/>
    </row>
    <row r="2" spans="1:12" ht="13.5" customHeight="1" x14ac:dyDescent="0.2">
      <c r="A2" s="2"/>
      <c r="B2" s="3"/>
      <c r="C2" s="4"/>
      <c r="D2" s="5" t="s">
        <v>2</v>
      </c>
      <c r="E2" s="7" t="str">
        <f>REKAPITULACIJA!C10</f>
        <v>5.0</v>
      </c>
      <c r="G2" s="7"/>
      <c r="H2" s="214"/>
      <c r="I2" s="7"/>
    </row>
    <row r="3" spans="1:12" ht="13.5" customHeight="1" x14ac:dyDescent="0.2">
      <c r="A3" s="2"/>
      <c r="B3" s="3"/>
      <c r="C3" s="4"/>
      <c r="D3" s="5" t="s">
        <v>3</v>
      </c>
      <c r="E3" s="7" t="str">
        <f>REKAPITULACIJA!C11</f>
        <v>2023-07-10</v>
      </c>
      <c r="G3" s="7"/>
      <c r="H3" s="214"/>
      <c r="I3" s="7"/>
    </row>
    <row r="4" spans="1:12" ht="13.5" customHeight="1" x14ac:dyDescent="0.2">
      <c r="A4" s="2"/>
      <c r="B4" s="3"/>
      <c r="C4" s="4"/>
      <c r="D4" s="5" t="s">
        <v>4</v>
      </c>
      <c r="E4" s="8" t="str">
        <f>REKAPITULACIJA!C12</f>
        <v>2023-07-17</v>
      </c>
      <c r="G4" s="28"/>
      <c r="H4" s="215"/>
      <c r="I4" s="28"/>
    </row>
    <row r="5" spans="1:12" ht="13.5" customHeight="1" x14ac:dyDescent="0.2">
      <c r="A5" s="2"/>
      <c r="B5" s="4"/>
      <c r="C5" s="4"/>
      <c r="D5" s="5" t="s">
        <v>5</v>
      </c>
      <c r="E5" s="7" t="str">
        <f>REKAPITULACIJA!C13</f>
        <v>Agencija RS za okolje</v>
      </c>
      <c r="G5" s="7"/>
      <c r="H5" s="214"/>
      <c r="I5" s="7"/>
    </row>
    <row r="6" spans="1:12" ht="13.5" customHeight="1" x14ac:dyDescent="0.2">
      <c r="A6" s="9"/>
      <c r="B6" s="4"/>
      <c r="C6" s="4"/>
      <c r="D6" s="5" t="s">
        <v>7</v>
      </c>
      <c r="E6" s="7" t="str">
        <f>REKAPITULACIJA!C14</f>
        <v>2023-07_Ponudbeni-predracun.xlsx</v>
      </c>
      <c r="G6" s="7"/>
      <c r="H6" s="214"/>
      <c r="I6" s="7"/>
    </row>
    <row r="7" spans="1:12" ht="11.1" customHeight="1" x14ac:dyDescent="0.2">
      <c r="A7" s="9"/>
      <c r="B7" s="3"/>
      <c r="C7" s="4"/>
      <c r="D7" s="2"/>
      <c r="E7" s="5"/>
      <c r="F7" s="2"/>
      <c r="G7" s="29"/>
      <c r="H7" s="216"/>
      <c r="I7" s="27"/>
    </row>
    <row r="8" spans="1:12" x14ac:dyDescent="0.2">
      <c r="A8" s="154" t="s">
        <v>8</v>
      </c>
      <c r="B8" s="155"/>
      <c r="C8" s="156"/>
      <c r="D8" s="156" t="s">
        <v>10</v>
      </c>
      <c r="E8" s="156" t="s">
        <v>59</v>
      </c>
      <c r="F8" s="157" t="s">
        <v>196</v>
      </c>
      <c r="G8" s="156" t="s">
        <v>12</v>
      </c>
      <c r="H8" s="206" t="s">
        <v>13</v>
      </c>
      <c r="I8" s="158" t="s">
        <v>14</v>
      </c>
    </row>
    <row r="9" spans="1:12" s="153" customFormat="1" x14ac:dyDescent="0.2">
      <c r="A9" s="144" t="s">
        <v>26</v>
      </c>
      <c r="B9" s="145" t="s">
        <v>61</v>
      </c>
      <c r="C9" s="146"/>
      <c r="D9" s="147"/>
      <c r="E9" s="147"/>
      <c r="F9" s="148"/>
      <c r="G9" s="149"/>
      <c r="H9" s="207"/>
      <c r="I9" s="150"/>
      <c r="J9" s="151"/>
      <c r="K9" s="152"/>
    </row>
    <row r="10" spans="1:12" x14ac:dyDescent="0.2">
      <c r="A10" s="120"/>
      <c r="B10" s="103"/>
      <c r="C10" s="121"/>
      <c r="D10" s="103"/>
      <c r="E10" s="103"/>
      <c r="F10" s="103"/>
      <c r="G10" s="103"/>
      <c r="H10" s="208"/>
      <c r="I10" s="103"/>
      <c r="J10" s="59"/>
      <c r="L10" s="2"/>
    </row>
    <row r="11" spans="1:12" s="153" customFormat="1" x14ac:dyDescent="0.2">
      <c r="A11" s="144" t="s">
        <v>41</v>
      </c>
      <c r="B11" s="145" t="s">
        <v>82</v>
      </c>
      <c r="C11" s="146"/>
      <c r="D11" s="147"/>
      <c r="E11" s="147"/>
      <c r="F11" s="148"/>
      <c r="G11" s="149"/>
      <c r="H11" s="207"/>
      <c r="I11" s="150"/>
      <c r="J11" s="151"/>
      <c r="K11" s="152"/>
    </row>
    <row r="12" spans="1:12" s="62" customFormat="1" x14ac:dyDescent="0.15">
      <c r="A12" s="83">
        <v>1</v>
      </c>
      <c r="B12" s="122"/>
      <c r="C12" s="121"/>
      <c r="D12" s="127" t="s">
        <v>88</v>
      </c>
      <c r="E12" s="60" t="s">
        <v>83</v>
      </c>
      <c r="F12" s="123">
        <v>1</v>
      </c>
      <c r="G12" s="77" t="s">
        <v>11</v>
      </c>
      <c r="H12" s="209"/>
      <c r="I12" s="84">
        <f>H12*F12</f>
        <v>0</v>
      </c>
      <c r="J12" s="124"/>
      <c r="K12" s="61"/>
    </row>
    <row r="13" spans="1:12" s="62" customFormat="1" x14ac:dyDescent="0.15">
      <c r="A13" s="178">
        <v>2</v>
      </c>
      <c r="B13" s="122"/>
      <c r="C13" s="121"/>
      <c r="D13" s="127" t="s">
        <v>86</v>
      </c>
      <c r="E13" s="60" t="s">
        <v>85</v>
      </c>
      <c r="F13" s="123">
        <v>1</v>
      </c>
      <c r="G13" s="77" t="s">
        <v>11</v>
      </c>
      <c r="H13" s="209"/>
      <c r="I13" s="84">
        <f>H13*F13</f>
        <v>0</v>
      </c>
      <c r="J13" s="124"/>
      <c r="K13" s="61"/>
    </row>
    <row r="14" spans="1:12" s="62" customFormat="1" x14ac:dyDescent="0.15">
      <c r="A14" s="178">
        <v>3</v>
      </c>
      <c r="B14" s="122"/>
      <c r="C14" s="121"/>
      <c r="D14" s="127" t="s">
        <v>156</v>
      </c>
      <c r="E14" s="60" t="s">
        <v>157</v>
      </c>
      <c r="F14" s="123">
        <v>1</v>
      </c>
      <c r="G14" s="77" t="s">
        <v>11</v>
      </c>
      <c r="H14" s="209"/>
      <c r="I14" s="84">
        <f>H14*F14</f>
        <v>0</v>
      </c>
      <c r="J14" s="124"/>
      <c r="K14" s="61"/>
    </row>
    <row r="15" spans="1:12" s="64" customFormat="1" x14ac:dyDescent="0.15">
      <c r="A15" s="178">
        <v>4</v>
      </c>
      <c r="B15" s="125"/>
      <c r="C15" s="126"/>
      <c r="D15" s="127" t="s">
        <v>87</v>
      </c>
      <c r="E15" s="199" t="s">
        <v>84</v>
      </c>
      <c r="F15" s="128">
        <v>1</v>
      </c>
      <c r="G15" s="129" t="s">
        <v>11</v>
      </c>
      <c r="H15" s="209"/>
      <c r="I15" s="102">
        <f>F15*H15</f>
        <v>0</v>
      </c>
      <c r="J15" s="65"/>
      <c r="K15" s="130"/>
    </row>
    <row r="16" spans="1:12" s="64" customFormat="1" ht="25.5" x14ac:dyDescent="0.15">
      <c r="A16" s="178">
        <v>5</v>
      </c>
      <c r="B16" s="125"/>
      <c r="C16" s="126"/>
      <c r="D16" s="127" t="s">
        <v>154</v>
      </c>
      <c r="E16" s="199" t="s">
        <v>149</v>
      </c>
      <c r="F16" s="128">
        <v>1</v>
      </c>
      <c r="G16" s="129" t="s">
        <v>11</v>
      </c>
      <c r="H16" s="217"/>
      <c r="I16" s="102">
        <f>F16*H16</f>
        <v>0</v>
      </c>
      <c r="J16" s="65"/>
      <c r="K16" s="130"/>
    </row>
    <row r="17" spans="1:11" s="64" customFormat="1" x14ac:dyDescent="0.15">
      <c r="A17" s="178">
        <v>6</v>
      </c>
      <c r="B17" s="125"/>
      <c r="C17" s="126"/>
      <c r="D17" s="127" t="s">
        <v>151</v>
      </c>
      <c r="E17" s="199" t="s">
        <v>150</v>
      </c>
      <c r="F17" s="128">
        <v>1</v>
      </c>
      <c r="G17" s="129" t="s">
        <v>11</v>
      </c>
      <c r="H17" s="209"/>
      <c r="I17" s="102">
        <f>F17*H17</f>
        <v>0</v>
      </c>
      <c r="J17" s="65"/>
      <c r="K17" s="130"/>
    </row>
    <row r="18" spans="1:11" s="64" customFormat="1" x14ac:dyDescent="0.15">
      <c r="A18" s="178">
        <v>7</v>
      </c>
      <c r="B18" s="125"/>
      <c r="C18" s="126"/>
      <c r="D18" s="127" t="s">
        <v>152</v>
      </c>
      <c r="E18" s="199" t="s">
        <v>153</v>
      </c>
      <c r="F18" s="128">
        <v>1</v>
      </c>
      <c r="G18" s="129" t="s">
        <v>11</v>
      </c>
      <c r="H18" s="209"/>
      <c r="I18" s="102">
        <f>F18*H18</f>
        <v>0</v>
      </c>
      <c r="J18" s="65"/>
      <c r="K18" s="130"/>
    </row>
    <row r="19" spans="1:11" s="18" customFormat="1" x14ac:dyDescent="0.2">
      <c r="A19" s="10" t="s">
        <v>16</v>
      </c>
      <c r="B19" s="11"/>
      <c r="C19" s="12"/>
      <c r="D19" s="13" t="s">
        <v>17</v>
      </c>
      <c r="E19" s="14"/>
      <c r="F19" s="13">
        <v>1</v>
      </c>
      <c r="G19" s="15" t="s">
        <v>37</v>
      </c>
      <c r="H19" s="210"/>
      <c r="I19" s="36">
        <f>SUM(I12:I18)</f>
        <v>0</v>
      </c>
      <c r="J19" s="16"/>
      <c r="K19" s="17"/>
    </row>
    <row r="20" spans="1:11" s="18" customFormat="1" x14ac:dyDescent="0.2">
      <c r="A20" s="67"/>
      <c r="B20" s="68"/>
      <c r="C20" s="69"/>
      <c r="D20" s="70"/>
      <c r="E20" s="71"/>
      <c r="F20" s="70"/>
      <c r="G20" s="72"/>
      <c r="H20" s="218"/>
      <c r="I20" s="73"/>
      <c r="J20" s="16"/>
      <c r="K20" s="17"/>
    </row>
    <row r="21" spans="1:11" s="153" customFormat="1" x14ac:dyDescent="0.2">
      <c r="A21" s="144" t="s">
        <v>40</v>
      </c>
      <c r="B21" s="145" t="s">
        <v>143</v>
      </c>
      <c r="C21" s="146"/>
      <c r="D21" s="147"/>
      <c r="E21" s="147"/>
      <c r="F21" s="148"/>
      <c r="G21" s="149"/>
      <c r="H21" s="219"/>
      <c r="I21" s="150"/>
      <c r="J21" s="151"/>
      <c r="K21" s="152"/>
    </row>
    <row r="22" spans="1:11" s="66" customFormat="1" ht="51" x14ac:dyDescent="0.15">
      <c r="A22" s="74">
        <v>1</v>
      </c>
      <c r="B22" s="132"/>
      <c r="C22" s="75"/>
      <c r="D22" s="136" t="s">
        <v>155</v>
      </c>
      <c r="E22" s="199" t="s">
        <v>89</v>
      </c>
      <c r="F22" s="133">
        <v>75</v>
      </c>
      <c r="G22" s="134" t="s">
        <v>11</v>
      </c>
      <c r="H22" s="217"/>
      <c r="I22" s="179">
        <f t="shared" ref="I22:I27" si="0">F22*H22</f>
        <v>0</v>
      </c>
    </row>
    <row r="23" spans="1:11" s="66" customFormat="1" ht="38.25" x14ac:dyDescent="0.15">
      <c r="A23" s="74">
        <v>2</v>
      </c>
      <c r="B23" s="132"/>
      <c r="C23" s="75"/>
      <c r="D23" s="136" t="s">
        <v>158</v>
      </c>
      <c r="E23" s="199" t="s">
        <v>159</v>
      </c>
      <c r="F23" s="133">
        <v>75</v>
      </c>
      <c r="G23" s="134" t="s">
        <v>11</v>
      </c>
      <c r="H23" s="217"/>
      <c r="I23" s="179">
        <f t="shared" si="0"/>
        <v>0</v>
      </c>
    </row>
    <row r="24" spans="1:11" s="2" customFormat="1" ht="51" x14ac:dyDescent="0.15">
      <c r="A24" s="74">
        <v>3</v>
      </c>
      <c r="B24" s="132"/>
      <c r="C24" s="75"/>
      <c r="D24" s="136" t="s">
        <v>208</v>
      </c>
      <c r="E24" s="199" t="s">
        <v>207</v>
      </c>
      <c r="F24" s="133">
        <v>3</v>
      </c>
      <c r="G24" s="134" t="s">
        <v>11</v>
      </c>
      <c r="H24" s="217"/>
      <c r="I24" s="179">
        <f t="shared" si="0"/>
        <v>0</v>
      </c>
      <c r="J24" s="135"/>
    </row>
    <row r="25" spans="1:11" s="2" customFormat="1" ht="38.25" x14ac:dyDescent="0.15">
      <c r="A25" s="74">
        <v>4</v>
      </c>
      <c r="B25" s="132"/>
      <c r="C25" s="75"/>
      <c r="D25" s="136" t="s">
        <v>187</v>
      </c>
      <c r="E25" s="199" t="s">
        <v>188</v>
      </c>
      <c r="F25" s="133">
        <v>5</v>
      </c>
      <c r="G25" s="134" t="s">
        <v>11</v>
      </c>
      <c r="H25" s="217"/>
      <c r="I25" s="179">
        <f t="shared" si="0"/>
        <v>0</v>
      </c>
      <c r="J25" s="135"/>
    </row>
    <row r="26" spans="1:11" s="2" customFormat="1" ht="38.25" x14ac:dyDescent="0.15">
      <c r="A26" s="74">
        <v>5</v>
      </c>
      <c r="B26" s="132"/>
      <c r="C26" s="75"/>
      <c r="D26" s="136" t="s">
        <v>190</v>
      </c>
      <c r="E26" s="199" t="s">
        <v>191</v>
      </c>
      <c r="F26" s="133">
        <v>100</v>
      </c>
      <c r="G26" s="134" t="s">
        <v>11</v>
      </c>
      <c r="H26" s="217"/>
      <c r="I26" s="179">
        <f t="shared" si="0"/>
        <v>0</v>
      </c>
      <c r="J26" s="135"/>
    </row>
    <row r="27" spans="1:11" s="2" customFormat="1" ht="38.25" x14ac:dyDescent="0.15">
      <c r="A27" s="74">
        <v>6</v>
      </c>
      <c r="B27" s="132"/>
      <c r="C27" s="75"/>
      <c r="D27" s="136" t="s">
        <v>192</v>
      </c>
      <c r="E27" s="199" t="s">
        <v>193</v>
      </c>
      <c r="F27" s="133">
        <v>15</v>
      </c>
      <c r="G27" s="134" t="s">
        <v>11</v>
      </c>
      <c r="H27" s="217"/>
      <c r="I27" s="179">
        <f t="shared" si="0"/>
        <v>0</v>
      </c>
      <c r="J27" s="135"/>
    </row>
    <row r="28" spans="1:11" s="18" customFormat="1" x14ac:dyDescent="0.2">
      <c r="A28" s="10" t="s">
        <v>20</v>
      </c>
      <c r="B28" s="11"/>
      <c r="C28" s="12"/>
      <c r="D28" s="13" t="s">
        <v>21</v>
      </c>
      <c r="E28" s="14"/>
      <c r="F28" s="13">
        <v>1</v>
      </c>
      <c r="G28" s="15" t="s">
        <v>37</v>
      </c>
      <c r="H28" s="210"/>
      <c r="I28" s="36">
        <f>SUM(I22:I25)</f>
        <v>0</v>
      </c>
      <c r="J28" s="16"/>
      <c r="K28" s="17"/>
    </row>
    <row r="29" spans="1:11" s="18" customFormat="1" x14ac:dyDescent="0.2">
      <c r="A29" s="67"/>
      <c r="B29" s="68"/>
      <c r="C29" s="69"/>
      <c r="D29" s="70"/>
      <c r="E29" s="71"/>
      <c r="F29" s="70"/>
      <c r="G29" s="72"/>
      <c r="H29" s="218"/>
      <c r="I29" s="73"/>
      <c r="J29" s="16"/>
      <c r="K29" s="17"/>
    </row>
    <row r="30" spans="1:11" s="153" customFormat="1" x14ac:dyDescent="0.2">
      <c r="A30" s="144" t="s">
        <v>50</v>
      </c>
      <c r="B30" s="145" t="s">
        <v>160</v>
      </c>
      <c r="C30" s="146"/>
      <c r="D30" s="147"/>
      <c r="E30" s="147"/>
      <c r="F30" s="148"/>
      <c r="G30" s="149"/>
      <c r="H30" s="219"/>
      <c r="I30" s="150"/>
      <c r="J30" s="151"/>
      <c r="K30" s="152"/>
    </row>
    <row r="31" spans="1:11" s="66" customFormat="1" ht="25.5" x14ac:dyDescent="0.15">
      <c r="A31" s="74">
        <v>1</v>
      </c>
      <c r="B31" s="132"/>
      <c r="C31" s="75"/>
      <c r="D31" s="136" t="s">
        <v>105</v>
      </c>
      <c r="E31" s="199" t="s">
        <v>90</v>
      </c>
      <c r="F31" s="133">
        <v>5</v>
      </c>
      <c r="G31" s="134" t="s">
        <v>11</v>
      </c>
      <c r="H31" s="217"/>
      <c r="I31" s="179">
        <f t="shared" ref="I31:I34" si="1">F31*H31</f>
        <v>0</v>
      </c>
    </row>
    <row r="32" spans="1:11" s="76" customFormat="1" ht="25.5" x14ac:dyDescent="0.15">
      <c r="A32" s="74">
        <v>2</v>
      </c>
      <c r="B32" s="132"/>
      <c r="C32" s="75"/>
      <c r="D32" s="136" t="s">
        <v>109</v>
      </c>
      <c r="E32" s="199" t="s">
        <v>106</v>
      </c>
      <c r="F32" s="133">
        <v>5</v>
      </c>
      <c r="G32" s="134" t="s">
        <v>11</v>
      </c>
      <c r="H32" s="217"/>
      <c r="I32" s="179">
        <f t="shared" si="1"/>
        <v>0</v>
      </c>
      <c r="J32" s="63"/>
      <c r="K32" s="63"/>
    </row>
    <row r="33" spans="1:11" s="66" customFormat="1" ht="25.5" x14ac:dyDescent="0.15">
      <c r="A33" s="74">
        <v>3</v>
      </c>
      <c r="B33" s="132"/>
      <c r="C33" s="75"/>
      <c r="D33" s="136" t="s">
        <v>124</v>
      </c>
      <c r="E33" s="199" t="s">
        <v>107</v>
      </c>
      <c r="F33" s="133">
        <v>12</v>
      </c>
      <c r="G33" s="134" t="s">
        <v>11</v>
      </c>
      <c r="H33" s="217"/>
      <c r="I33" s="179">
        <f t="shared" si="1"/>
        <v>0</v>
      </c>
    </row>
    <row r="34" spans="1:11" s="66" customFormat="1" ht="38.25" x14ac:dyDescent="0.15">
      <c r="A34" s="74">
        <v>4</v>
      </c>
      <c r="B34" s="132"/>
      <c r="C34" s="75"/>
      <c r="D34" s="136" t="s">
        <v>108</v>
      </c>
      <c r="E34" s="199" t="s">
        <v>110</v>
      </c>
      <c r="F34" s="133">
        <v>5</v>
      </c>
      <c r="G34" s="134" t="s">
        <v>11</v>
      </c>
      <c r="H34" s="217"/>
      <c r="I34" s="179">
        <f t="shared" si="1"/>
        <v>0</v>
      </c>
    </row>
    <row r="35" spans="1:11" s="76" customFormat="1" ht="25.5" x14ac:dyDescent="0.15">
      <c r="A35" s="74">
        <v>5</v>
      </c>
      <c r="B35" s="132"/>
      <c r="C35" s="75"/>
      <c r="D35" s="136" t="s">
        <v>128</v>
      </c>
      <c r="E35" s="199" t="s">
        <v>91</v>
      </c>
      <c r="F35" s="133">
        <v>15</v>
      </c>
      <c r="G35" s="134" t="s">
        <v>11</v>
      </c>
      <c r="H35" s="217"/>
      <c r="I35" s="179">
        <f t="shared" ref="I35:I51" si="2">F35*H35</f>
        <v>0</v>
      </c>
      <c r="J35" s="63"/>
      <c r="K35" s="63"/>
    </row>
    <row r="36" spans="1:11" s="66" customFormat="1" ht="38.25" x14ac:dyDescent="0.15">
      <c r="A36" s="74">
        <v>6</v>
      </c>
      <c r="B36" s="132"/>
      <c r="C36" s="75"/>
      <c r="D36" s="136" t="s">
        <v>112</v>
      </c>
      <c r="E36" s="199" t="s">
        <v>111</v>
      </c>
      <c r="F36" s="133">
        <v>3</v>
      </c>
      <c r="G36" s="134" t="s">
        <v>11</v>
      </c>
      <c r="H36" s="217"/>
      <c r="I36" s="179">
        <f t="shared" si="2"/>
        <v>0</v>
      </c>
    </row>
    <row r="37" spans="1:11" s="66" customFormat="1" ht="38.25" x14ac:dyDescent="0.15">
      <c r="A37" s="74">
        <v>7</v>
      </c>
      <c r="B37" s="132"/>
      <c r="C37" s="75"/>
      <c r="D37" s="136" t="s">
        <v>113</v>
      </c>
      <c r="E37" s="199" t="s">
        <v>114</v>
      </c>
      <c r="F37" s="133">
        <v>30</v>
      </c>
      <c r="G37" s="134" t="s">
        <v>11</v>
      </c>
      <c r="H37" s="217"/>
      <c r="I37" s="179">
        <f t="shared" si="2"/>
        <v>0</v>
      </c>
    </row>
    <row r="38" spans="1:11" s="66" customFormat="1" ht="25.5" x14ac:dyDescent="0.15">
      <c r="A38" s="74">
        <v>8</v>
      </c>
      <c r="B38" s="132"/>
      <c r="C38" s="75"/>
      <c r="D38" s="136" t="s">
        <v>137</v>
      </c>
      <c r="E38" s="199" t="s">
        <v>92</v>
      </c>
      <c r="F38" s="133">
        <v>15</v>
      </c>
      <c r="G38" s="134" t="s">
        <v>11</v>
      </c>
      <c r="H38" s="217"/>
      <c r="I38" s="179">
        <f t="shared" si="2"/>
        <v>0</v>
      </c>
    </row>
    <row r="39" spans="1:11" s="66" customFormat="1" ht="38.25" customHeight="1" x14ac:dyDescent="0.15">
      <c r="A39" s="74">
        <v>9</v>
      </c>
      <c r="B39" s="132"/>
      <c r="C39" s="75"/>
      <c r="D39" s="136" t="s">
        <v>115</v>
      </c>
      <c r="E39" s="199" t="s">
        <v>93</v>
      </c>
      <c r="F39" s="133">
        <v>15</v>
      </c>
      <c r="G39" s="134" t="s">
        <v>11</v>
      </c>
      <c r="H39" s="217"/>
      <c r="I39" s="179">
        <f t="shared" si="2"/>
        <v>0</v>
      </c>
    </row>
    <row r="40" spans="1:11" s="66" customFormat="1" ht="40.5" customHeight="1" x14ac:dyDescent="0.15">
      <c r="A40" s="74">
        <v>10</v>
      </c>
      <c r="B40" s="132"/>
      <c r="C40" s="75"/>
      <c r="D40" s="136" t="s">
        <v>116</v>
      </c>
      <c r="E40" s="199" t="s">
        <v>94</v>
      </c>
      <c r="F40" s="133">
        <v>15</v>
      </c>
      <c r="G40" s="134" t="s">
        <v>11</v>
      </c>
      <c r="H40" s="217"/>
      <c r="I40" s="179">
        <f t="shared" si="2"/>
        <v>0</v>
      </c>
    </row>
    <row r="41" spans="1:11" s="66" customFormat="1" ht="25.5" customHeight="1" x14ac:dyDescent="0.15">
      <c r="A41" s="74">
        <v>11</v>
      </c>
      <c r="B41" s="132"/>
      <c r="C41" s="75"/>
      <c r="D41" s="136" t="s">
        <v>127</v>
      </c>
      <c r="E41" s="199" t="s">
        <v>95</v>
      </c>
      <c r="F41" s="133">
        <v>15</v>
      </c>
      <c r="G41" s="134" t="s">
        <v>11</v>
      </c>
      <c r="H41" s="217"/>
      <c r="I41" s="179">
        <f t="shared" si="2"/>
        <v>0</v>
      </c>
    </row>
    <row r="42" spans="1:11" s="66" customFormat="1" ht="51" x14ac:dyDescent="0.15">
      <c r="A42" s="74">
        <v>12</v>
      </c>
      <c r="B42" s="132"/>
      <c r="C42" s="75"/>
      <c r="D42" s="136" t="s">
        <v>126</v>
      </c>
      <c r="E42" s="199" t="s">
        <v>28</v>
      </c>
      <c r="F42" s="133">
        <v>12</v>
      </c>
      <c r="G42" s="134" t="s">
        <v>11</v>
      </c>
      <c r="H42" s="217"/>
      <c r="I42" s="179">
        <f t="shared" si="2"/>
        <v>0</v>
      </c>
    </row>
    <row r="43" spans="1:11" s="66" customFormat="1" ht="38.25" x14ac:dyDescent="0.15">
      <c r="A43" s="74">
        <v>13</v>
      </c>
      <c r="B43" s="132"/>
      <c r="C43" s="75"/>
      <c r="D43" s="136" t="s">
        <v>117</v>
      </c>
      <c r="E43" s="199" t="s">
        <v>96</v>
      </c>
      <c r="F43" s="133">
        <v>5</v>
      </c>
      <c r="G43" s="134" t="s">
        <v>11</v>
      </c>
      <c r="H43" s="217"/>
      <c r="I43" s="179">
        <f t="shared" si="2"/>
        <v>0</v>
      </c>
    </row>
    <row r="44" spans="1:11" s="66" customFormat="1" ht="51" x14ac:dyDescent="0.15">
      <c r="A44" s="74">
        <v>14</v>
      </c>
      <c r="B44" s="132"/>
      <c r="C44" s="75"/>
      <c r="D44" s="136" t="s">
        <v>118</v>
      </c>
      <c r="E44" s="199" t="s">
        <v>97</v>
      </c>
      <c r="F44" s="133">
        <v>2</v>
      </c>
      <c r="G44" s="134" t="s">
        <v>11</v>
      </c>
      <c r="H44" s="217"/>
      <c r="I44" s="179">
        <f t="shared" si="2"/>
        <v>0</v>
      </c>
    </row>
    <row r="45" spans="1:11" s="66" customFormat="1" ht="51" x14ac:dyDescent="0.15">
      <c r="A45" s="74">
        <v>15</v>
      </c>
      <c r="B45" s="132"/>
      <c r="C45" s="75"/>
      <c r="D45" s="136" t="s">
        <v>119</v>
      </c>
      <c r="E45" s="199" t="s">
        <v>98</v>
      </c>
      <c r="F45" s="133">
        <v>2</v>
      </c>
      <c r="G45" s="134" t="s">
        <v>11</v>
      </c>
      <c r="H45" s="217"/>
      <c r="I45" s="179">
        <f t="shared" si="2"/>
        <v>0</v>
      </c>
    </row>
    <row r="46" spans="1:11" s="66" customFormat="1" ht="51" x14ac:dyDescent="0.15">
      <c r="A46" s="74">
        <v>16</v>
      </c>
      <c r="B46" s="132"/>
      <c r="C46" s="75"/>
      <c r="D46" s="136" t="s">
        <v>120</v>
      </c>
      <c r="E46" s="199" t="s">
        <v>99</v>
      </c>
      <c r="F46" s="133">
        <v>8</v>
      </c>
      <c r="G46" s="134" t="s">
        <v>11</v>
      </c>
      <c r="H46" s="217"/>
      <c r="I46" s="179">
        <f t="shared" si="2"/>
        <v>0</v>
      </c>
    </row>
    <row r="47" spans="1:11" s="66" customFormat="1" ht="38.25" x14ac:dyDescent="0.15">
      <c r="A47" s="74">
        <v>17</v>
      </c>
      <c r="B47" s="132"/>
      <c r="C47" s="75"/>
      <c r="D47" s="136" t="s">
        <v>121</v>
      </c>
      <c r="E47" s="199" t="s">
        <v>100</v>
      </c>
      <c r="F47" s="133">
        <v>5</v>
      </c>
      <c r="G47" s="134" t="s">
        <v>11</v>
      </c>
      <c r="H47" s="217"/>
      <c r="I47" s="179">
        <f t="shared" si="2"/>
        <v>0</v>
      </c>
    </row>
    <row r="48" spans="1:11" s="66" customFormat="1" ht="38.25" x14ac:dyDescent="0.15">
      <c r="A48" s="74">
        <v>18</v>
      </c>
      <c r="B48" s="132"/>
      <c r="C48" s="75"/>
      <c r="D48" s="136" t="s">
        <v>122</v>
      </c>
      <c r="E48" s="199" t="s">
        <v>101</v>
      </c>
      <c r="F48" s="133">
        <v>3</v>
      </c>
      <c r="G48" s="134" t="s">
        <v>11</v>
      </c>
      <c r="H48" s="217"/>
      <c r="I48" s="179">
        <f t="shared" si="2"/>
        <v>0</v>
      </c>
    </row>
    <row r="49" spans="1:14" s="66" customFormat="1" ht="25.5" x14ac:dyDescent="0.15">
      <c r="A49" s="74">
        <v>19</v>
      </c>
      <c r="B49" s="132"/>
      <c r="C49" s="75"/>
      <c r="D49" s="136" t="s">
        <v>123</v>
      </c>
      <c r="E49" s="199" t="s">
        <v>102</v>
      </c>
      <c r="F49" s="133">
        <v>12</v>
      </c>
      <c r="G49" s="134" t="s">
        <v>11</v>
      </c>
      <c r="H49" s="217"/>
      <c r="I49" s="179">
        <f t="shared" si="2"/>
        <v>0</v>
      </c>
    </row>
    <row r="50" spans="1:14" s="66" customFormat="1" ht="25.5" x14ac:dyDescent="0.15">
      <c r="A50" s="74">
        <v>20</v>
      </c>
      <c r="B50" s="132"/>
      <c r="C50" s="75"/>
      <c r="D50" s="136" t="s">
        <v>125</v>
      </c>
      <c r="E50" s="199" t="s">
        <v>103</v>
      </c>
      <c r="F50" s="133">
        <v>2</v>
      </c>
      <c r="G50" s="134" t="s">
        <v>11</v>
      </c>
      <c r="H50" s="217"/>
      <c r="I50" s="179">
        <f>F50*H50</f>
        <v>0</v>
      </c>
    </row>
    <row r="51" spans="1:14" s="66" customFormat="1" ht="63.75" x14ac:dyDescent="0.15">
      <c r="A51" s="74">
        <v>21</v>
      </c>
      <c r="B51" s="132"/>
      <c r="C51" s="75"/>
      <c r="D51" s="136" t="s">
        <v>129</v>
      </c>
      <c r="E51" s="199" t="s">
        <v>104</v>
      </c>
      <c r="F51" s="133">
        <v>2</v>
      </c>
      <c r="G51" s="134" t="s">
        <v>11</v>
      </c>
      <c r="H51" s="217"/>
      <c r="I51" s="179">
        <f t="shared" si="2"/>
        <v>0</v>
      </c>
    </row>
    <row r="52" spans="1:14" s="18" customFormat="1" x14ac:dyDescent="0.2">
      <c r="A52" s="10" t="s">
        <v>47</v>
      </c>
      <c r="B52" s="11"/>
      <c r="C52" s="12"/>
      <c r="D52" s="13" t="s">
        <v>48</v>
      </c>
      <c r="E52" s="14"/>
      <c r="F52" s="13">
        <v>1</v>
      </c>
      <c r="G52" s="15" t="s">
        <v>37</v>
      </c>
      <c r="H52" s="210"/>
      <c r="I52" s="36">
        <f>SUM(I31:I51)</f>
        <v>0</v>
      </c>
      <c r="J52" s="16"/>
      <c r="K52" s="17"/>
    </row>
    <row r="53" spans="1:14" s="18" customFormat="1" x14ac:dyDescent="0.2">
      <c r="A53" s="67"/>
      <c r="B53" s="68"/>
      <c r="C53" s="69"/>
      <c r="D53" s="70"/>
      <c r="E53" s="71"/>
      <c r="F53" s="70"/>
      <c r="G53" s="72"/>
      <c r="H53" s="218"/>
      <c r="I53" s="73"/>
      <c r="J53" s="16"/>
      <c r="K53" s="17"/>
    </row>
    <row r="54" spans="1:14" s="153" customFormat="1" x14ac:dyDescent="0.2">
      <c r="A54" s="144" t="s">
        <v>51</v>
      </c>
      <c r="B54" s="145" t="s">
        <v>45</v>
      </c>
      <c r="C54" s="146"/>
      <c r="D54" s="147"/>
      <c r="E54" s="147"/>
      <c r="F54" s="148"/>
      <c r="G54" s="149"/>
      <c r="H54" s="219"/>
      <c r="I54" s="150"/>
      <c r="J54" s="151"/>
      <c r="K54" s="152"/>
    </row>
    <row r="55" spans="1:14" s="66" customFormat="1" ht="38.25" x14ac:dyDescent="0.15">
      <c r="A55" s="74">
        <v>1</v>
      </c>
      <c r="B55" s="132"/>
      <c r="C55" s="75"/>
      <c r="D55" s="136" t="s">
        <v>204</v>
      </c>
      <c r="E55" s="199" t="s">
        <v>203</v>
      </c>
      <c r="F55" s="133">
        <v>5</v>
      </c>
      <c r="G55" s="134" t="s">
        <v>11</v>
      </c>
      <c r="H55" s="217"/>
      <c r="I55" s="101">
        <f t="shared" ref="I55:I57" si="3">F55*H55</f>
        <v>0</v>
      </c>
    </row>
    <row r="56" spans="1:14" s="66" customFormat="1" ht="25.5" x14ac:dyDescent="0.15">
      <c r="A56" s="74">
        <v>2</v>
      </c>
      <c r="B56" s="132"/>
      <c r="C56" s="75"/>
      <c r="D56" s="136" t="s">
        <v>206</v>
      </c>
      <c r="E56" s="199" t="s">
        <v>205</v>
      </c>
      <c r="F56" s="133">
        <v>15</v>
      </c>
      <c r="G56" s="134" t="s">
        <v>11</v>
      </c>
      <c r="H56" s="217"/>
      <c r="I56" s="179">
        <f t="shared" si="3"/>
        <v>0</v>
      </c>
    </row>
    <row r="57" spans="1:14" s="66" customFormat="1" ht="38.25" x14ac:dyDescent="0.15">
      <c r="A57" s="74">
        <v>3</v>
      </c>
      <c r="B57" s="132"/>
      <c r="C57" s="75"/>
      <c r="D57" s="136" t="s">
        <v>136</v>
      </c>
      <c r="E57" s="199" t="s">
        <v>130</v>
      </c>
      <c r="F57" s="133">
        <v>15</v>
      </c>
      <c r="G57" s="134" t="s">
        <v>11</v>
      </c>
      <c r="H57" s="217"/>
      <c r="I57" s="179">
        <f t="shared" si="3"/>
        <v>0</v>
      </c>
    </row>
    <row r="58" spans="1:14" s="2" customFormat="1" ht="25.5" x14ac:dyDescent="0.15">
      <c r="A58" s="74">
        <v>4</v>
      </c>
      <c r="B58" s="132"/>
      <c r="C58" s="75"/>
      <c r="D58" s="136" t="s">
        <v>138</v>
      </c>
      <c r="E58" s="199" t="s">
        <v>131</v>
      </c>
      <c r="F58" s="133">
        <v>60</v>
      </c>
      <c r="G58" s="134" t="s">
        <v>11</v>
      </c>
      <c r="H58" s="217"/>
      <c r="I58" s="179">
        <f>H58*F58</f>
        <v>0</v>
      </c>
      <c r="J58" s="135"/>
    </row>
    <row r="59" spans="1:14" s="76" customFormat="1" ht="38.25" x14ac:dyDescent="0.15">
      <c r="A59" s="74">
        <v>5</v>
      </c>
      <c r="B59" s="132"/>
      <c r="C59" s="75"/>
      <c r="D59" s="136" t="s">
        <v>140</v>
      </c>
      <c r="E59" s="199" t="s">
        <v>132</v>
      </c>
      <c r="F59" s="133">
        <v>30</v>
      </c>
      <c r="G59" s="134" t="s">
        <v>11</v>
      </c>
      <c r="H59" s="217"/>
      <c r="I59" s="179">
        <f t="shared" ref="I59:I64" si="4">F59*H59</f>
        <v>0</v>
      </c>
      <c r="J59" s="78"/>
      <c r="K59" s="78"/>
      <c r="L59" s="78"/>
      <c r="M59" s="137"/>
      <c r="N59" s="130"/>
    </row>
    <row r="60" spans="1:14" s="76" customFormat="1" ht="38.25" x14ac:dyDescent="0.15">
      <c r="A60" s="74">
        <v>6</v>
      </c>
      <c r="B60" s="132"/>
      <c r="C60" s="75"/>
      <c r="D60" s="136" t="s">
        <v>139</v>
      </c>
      <c r="E60" s="199" t="s">
        <v>133</v>
      </c>
      <c r="F60" s="133">
        <v>30</v>
      </c>
      <c r="G60" s="134" t="s">
        <v>11</v>
      </c>
      <c r="H60" s="217"/>
      <c r="I60" s="179">
        <f t="shared" si="4"/>
        <v>0</v>
      </c>
      <c r="M60" s="79"/>
      <c r="N60" s="130"/>
    </row>
    <row r="61" spans="1:14" s="76" customFormat="1" ht="27.75" customHeight="1" x14ac:dyDescent="0.15">
      <c r="A61" s="74">
        <v>7</v>
      </c>
      <c r="B61" s="132"/>
      <c r="C61" s="75"/>
      <c r="D61" s="136" t="s">
        <v>141</v>
      </c>
      <c r="E61" s="199" t="s">
        <v>134</v>
      </c>
      <c r="F61" s="133">
        <v>25</v>
      </c>
      <c r="G61" s="134" t="s">
        <v>11</v>
      </c>
      <c r="H61" s="217"/>
      <c r="I61" s="179">
        <f t="shared" si="4"/>
        <v>0</v>
      </c>
      <c r="M61" s="79"/>
      <c r="N61" s="130"/>
    </row>
    <row r="62" spans="1:14" s="76" customFormat="1" ht="38.25" x14ac:dyDescent="0.15">
      <c r="A62" s="74">
        <v>8</v>
      </c>
      <c r="B62" s="132"/>
      <c r="C62" s="75"/>
      <c r="D62" s="136" t="s">
        <v>142</v>
      </c>
      <c r="E62" s="199" t="s">
        <v>135</v>
      </c>
      <c r="F62" s="133">
        <v>40</v>
      </c>
      <c r="G62" s="134" t="s">
        <v>11</v>
      </c>
      <c r="H62" s="217"/>
      <c r="I62" s="179">
        <f t="shared" si="4"/>
        <v>0</v>
      </c>
      <c r="M62" s="79"/>
      <c r="N62" s="130"/>
    </row>
    <row r="63" spans="1:14" s="76" customFormat="1" ht="25.5" x14ac:dyDescent="0.15">
      <c r="A63" s="74">
        <v>9</v>
      </c>
      <c r="B63" s="132"/>
      <c r="C63" s="75"/>
      <c r="D63" s="136" t="s">
        <v>46</v>
      </c>
      <c r="E63" s="199" t="s">
        <v>39</v>
      </c>
      <c r="F63" s="133">
        <v>60</v>
      </c>
      <c r="G63" s="134" t="s">
        <v>11</v>
      </c>
      <c r="H63" s="217"/>
      <c r="I63" s="179">
        <f t="shared" si="4"/>
        <v>0</v>
      </c>
      <c r="M63" s="79"/>
      <c r="N63" s="130"/>
    </row>
    <row r="64" spans="1:14" s="76" customFormat="1" x14ac:dyDescent="0.15">
      <c r="A64" s="74">
        <v>10</v>
      </c>
      <c r="B64" s="132"/>
      <c r="C64" s="75"/>
      <c r="D64" s="136" t="s">
        <v>194</v>
      </c>
      <c r="E64" s="199" t="s">
        <v>195</v>
      </c>
      <c r="F64" s="133">
        <v>20</v>
      </c>
      <c r="G64" s="134" t="s">
        <v>11</v>
      </c>
      <c r="H64" s="217"/>
      <c r="I64" s="179">
        <f t="shared" si="4"/>
        <v>0</v>
      </c>
      <c r="M64" s="79"/>
      <c r="N64" s="130"/>
    </row>
    <row r="65" spans="1:11" s="18" customFormat="1" x14ac:dyDescent="0.2">
      <c r="A65" s="10" t="s">
        <v>23</v>
      </c>
      <c r="B65" s="11"/>
      <c r="C65" s="12"/>
      <c r="D65" s="13" t="s">
        <v>24</v>
      </c>
      <c r="E65" s="14"/>
      <c r="F65" s="13">
        <v>1</v>
      </c>
      <c r="G65" s="15" t="s">
        <v>37</v>
      </c>
      <c r="H65" s="210"/>
      <c r="I65" s="36">
        <f>SUM(I55:I63)</f>
        <v>0</v>
      </c>
      <c r="J65" s="16"/>
      <c r="K65" s="17"/>
    </row>
    <row r="66" spans="1:11" x14ac:dyDescent="0.2">
      <c r="A66" s="82"/>
      <c r="B66" s="138"/>
      <c r="C66" s="85"/>
      <c r="D66" s="139"/>
      <c r="E66" s="80"/>
      <c r="F66" s="140"/>
      <c r="G66" s="139"/>
      <c r="H66" s="220"/>
      <c r="I66" s="104"/>
      <c r="J66" s="135"/>
    </row>
    <row r="67" spans="1:11" x14ac:dyDescent="0.2">
      <c r="A67" s="82"/>
      <c r="B67" s="141"/>
      <c r="C67" s="85"/>
      <c r="D67" s="142"/>
      <c r="E67" s="81"/>
      <c r="F67" s="143"/>
      <c r="G67" s="139"/>
      <c r="H67" s="220"/>
      <c r="I67" s="104"/>
      <c r="J67" s="4"/>
      <c r="K67" s="135"/>
    </row>
    <row r="68" spans="1:11" s="18" customFormat="1" x14ac:dyDescent="0.2">
      <c r="A68" s="10"/>
      <c r="B68" s="11"/>
      <c r="C68" s="12"/>
      <c r="D68" s="13" t="s">
        <v>25</v>
      </c>
      <c r="E68" s="14"/>
      <c r="F68" s="14"/>
      <c r="G68" s="15"/>
      <c r="H68" s="210"/>
      <c r="I68" s="36">
        <f>I19+I28+I52+I65</f>
        <v>0</v>
      </c>
      <c r="J68" s="16"/>
      <c r="K68" s="17"/>
    </row>
    <row r="69" spans="1:11" s="18" customFormat="1" x14ac:dyDescent="0.2">
      <c r="A69" s="19"/>
      <c r="B69" s="20"/>
      <c r="C69" s="21"/>
      <c r="D69" s="22" t="s">
        <v>38</v>
      </c>
      <c r="E69" s="23"/>
      <c r="F69" s="23"/>
      <c r="G69" s="24"/>
      <c r="H69" s="212"/>
      <c r="I69" s="26">
        <f>1.22*I68</f>
        <v>0</v>
      </c>
      <c r="J69" s="16"/>
      <c r="K69" s="17"/>
    </row>
    <row r="70" spans="1:11" x14ac:dyDescent="0.2">
      <c r="C70" s="86"/>
    </row>
  </sheetData>
  <sheetProtection password="CA2D" sheet="1" objects="1" scenarios="1"/>
  <pageMargins left="0.55118110236220474" right="0.59055118110236227" top="0.82677165354330717" bottom="0.82677165354330717" header="0.51181102362204722" footer="0.39370078740157483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5"/>
  <sheetViews>
    <sheetView view="pageBreakPreview" zoomScaleNormal="100" zoomScaleSheetLayoutView="100" workbookViewId="0">
      <selection activeCell="H14" sqref="H14"/>
    </sheetView>
  </sheetViews>
  <sheetFormatPr defaultRowHeight="12.75" x14ac:dyDescent="0.2"/>
  <cols>
    <col min="1" max="1" width="7.85546875" style="1" bestFit="1" customWidth="1"/>
    <col min="2" max="2" width="4.5703125" style="1" customWidth="1"/>
    <col min="3" max="3" width="12.140625" style="1" customWidth="1"/>
    <col min="4" max="4" width="40" style="1" customWidth="1"/>
    <col min="5" max="5" width="33.85546875" style="1" bestFit="1" customWidth="1"/>
    <col min="6" max="6" width="9" style="1" bestFit="1" customWidth="1"/>
    <col min="7" max="7" width="4.140625" style="1" customWidth="1"/>
    <col min="8" max="8" width="8.140625" style="211" customWidth="1"/>
    <col min="9" max="9" width="11.42578125" style="1" customWidth="1"/>
    <col min="10" max="10" width="20.42578125" style="1" bestFit="1" customWidth="1"/>
    <col min="11" max="11" width="15.85546875" style="1" bestFit="1" customWidth="1"/>
    <col min="12" max="221" width="9.140625" style="1"/>
    <col min="222" max="223" width="4.5703125" style="1" customWidth="1"/>
    <col min="224" max="224" width="12.140625" style="1" customWidth="1"/>
    <col min="225" max="225" width="40" style="1" customWidth="1"/>
    <col min="226" max="226" width="22.7109375" style="1" customWidth="1"/>
    <col min="227" max="227" width="4.5703125" style="1" customWidth="1"/>
    <col min="228" max="228" width="4.140625" style="1" customWidth="1"/>
    <col min="229" max="229" width="8.140625" style="1" customWidth="1"/>
    <col min="230" max="230" width="11.42578125" style="1" customWidth="1"/>
    <col min="231" max="231" width="13.42578125" style="1" customWidth="1"/>
    <col min="232" max="232" width="26.140625" style="1" customWidth="1"/>
    <col min="233" max="233" width="11.140625" style="1" customWidth="1"/>
    <col min="234" max="234" width="26" style="1" customWidth="1"/>
    <col min="235" max="477" width="9.140625" style="1"/>
    <col min="478" max="479" width="4.5703125" style="1" customWidth="1"/>
    <col min="480" max="480" width="12.140625" style="1" customWidth="1"/>
    <col min="481" max="481" width="40" style="1" customWidth="1"/>
    <col min="482" max="482" width="22.7109375" style="1" customWidth="1"/>
    <col min="483" max="483" width="4.5703125" style="1" customWidth="1"/>
    <col min="484" max="484" width="4.140625" style="1" customWidth="1"/>
    <col min="485" max="485" width="8.140625" style="1" customWidth="1"/>
    <col min="486" max="486" width="11.42578125" style="1" customWidth="1"/>
    <col min="487" max="487" width="13.42578125" style="1" customWidth="1"/>
    <col min="488" max="488" width="26.140625" style="1" customWidth="1"/>
    <col min="489" max="489" width="11.140625" style="1" customWidth="1"/>
    <col min="490" max="490" width="26" style="1" customWidth="1"/>
    <col min="491" max="733" width="9.140625" style="1"/>
    <col min="734" max="735" width="4.5703125" style="1" customWidth="1"/>
    <col min="736" max="736" width="12.140625" style="1" customWidth="1"/>
    <col min="737" max="737" width="40" style="1" customWidth="1"/>
    <col min="738" max="738" width="22.7109375" style="1" customWidth="1"/>
    <col min="739" max="739" width="4.5703125" style="1" customWidth="1"/>
    <col min="740" max="740" width="4.140625" style="1" customWidth="1"/>
    <col min="741" max="741" width="8.140625" style="1" customWidth="1"/>
    <col min="742" max="742" width="11.42578125" style="1" customWidth="1"/>
    <col min="743" max="743" width="13.42578125" style="1" customWidth="1"/>
    <col min="744" max="744" width="26.140625" style="1" customWidth="1"/>
    <col min="745" max="745" width="11.140625" style="1" customWidth="1"/>
    <col min="746" max="746" width="26" style="1" customWidth="1"/>
    <col min="747" max="989" width="9.140625" style="1"/>
    <col min="990" max="991" width="4.5703125" style="1" customWidth="1"/>
    <col min="992" max="992" width="12.140625" style="1" customWidth="1"/>
    <col min="993" max="993" width="40" style="1" customWidth="1"/>
    <col min="994" max="994" width="22.7109375" style="1" customWidth="1"/>
    <col min="995" max="995" width="4.5703125" style="1" customWidth="1"/>
    <col min="996" max="996" width="4.140625" style="1" customWidth="1"/>
    <col min="997" max="997" width="8.140625" style="1" customWidth="1"/>
    <col min="998" max="998" width="11.42578125" style="1" customWidth="1"/>
    <col min="999" max="999" width="13.42578125" style="1" customWidth="1"/>
    <col min="1000" max="1000" width="26.140625" style="1" customWidth="1"/>
    <col min="1001" max="1001" width="11.140625" style="1" customWidth="1"/>
    <col min="1002" max="1002" width="26" style="1" customWidth="1"/>
    <col min="1003" max="1245" width="9.140625" style="1"/>
    <col min="1246" max="1247" width="4.5703125" style="1" customWidth="1"/>
    <col min="1248" max="1248" width="12.140625" style="1" customWidth="1"/>
    <col min="1249" max="1249" width="40" style="1" customWidth="1"/>
    <col min="1250" max="1250" width="22.7109375" style="1" customWidth="1"/>
    <col min="1251" max="1251" width="4.5703125" style="1" customWidth="1"/>
    <col min="1252" max="1252" width="4.140625" style="1" customWidth="1"/>
    <col min="1253" max="1253" width="8.140625" style="1" customWidth="1"/>
    <col min="1254" max="1254" width="11.42578125" style="1" customWidth="1"/>
    <col min="1255" max="1255" width="13.42578125" style="1" customWidth="1"/>
    <col min="1256" max="1256" width="26.140625" style="1" customWidth="1"/>
    <col min="1257" max="1257" width="11.140625" style="1" customWidth="1"/>
    <col min="1258" max="1258" width="26" style="1" customWidth="1"/>
    <col min="1259" max="1501" width="9.140625" style="1"/>
    <col min="1502" max="1503" width="4.5703125" style="1" customWidth="1"/>
    <col min="1504" max="1504" width="12.140625" style="1" customWidth="1"/>
    <col min="1505" max="1505" width="40" style="1" customWidth="1"/>
    <col min="1506" max="1506" width="22.7109375" style="1" customWidth="1"/>
    <col min="1507" max="1507" width="4.5703125" style="1" customWidth="1"/>
    <col min="1508" max="1508" width="4.140625" style="1" customWidth="1"/>
    <col min="1509" max="1509" width="8.140625" style="1" customWidth="1"/>
    <col min="1510" max="1510" width="11.42578125" style="1" customWidth="1"/>
    <col min="1511" max="1511" width="13.42578125" style="1" customWidth="1"/>
    <col min="1512" max="1512" width="26.140625" style="1" customWidth="1"/>
    <col min="1513" max="1513" width="11.140625" style="1" customWidth="1"/>
    <col min="1514" max="1514" width="26" style="1" customWidth="1"/>
    <col min="1515" max="1757" width="9.140625" style="1"/>
    <col min="1758" max="1759" width="4.5703125" style="1" customWidth="1"/>
    <col min="1760" max="1760" width="12.140625" style="1" customWidth="1"/>
    <col min="1761" max="1761" width="40" style="1" customWidth="1"/>
    <col min="1762" max="1762" width="22.7109375" style="1" customWidth="1"/>
    <col min="1763" max="1763" width="4.5703125" style="1" customWidth="1"/>
    <col min="1764" max="1764" width="4.140625" style="1" customWidth="1"/>
    <col min="1765" max="1765" width="8.140625" style="1" customWidth="1"/>
    <col min="1766" max="1766" width="11.42578125" style="1" customWidth="1"/>
    <col min="1767" max="1767" width="13.42578125" style="1" customWidth="1"/>
    <col min="1768" max="1768" width="26.140625" style="1" customWidth="1"/>
    <col min="1769" max="1769" width="11.140625" style="1" customWidth="1"/>
    <col min="1770" max="1770" width="26" style="1" customWidth="1"/>
    <col min="1771" max="2013" width="9.140625" style="1"/>
    <col min="2014" max="2015" width="4.5703125" style="1" customWidth="1"/>
    <col min="2016" max="2016" width="12.140625" style="1" customWidth="1"/>
    <col min="2017" max="2017" width="40" style="1" customWidth="1"/>
    <col min="2018" max="2018" width="22.7109375" style="1" customWidth="1"/>
    <col min="2019" max="2019" width="4.5703125" style="1" customWidth="1"/>
    <col min="2020" max="2020" width="4.140625" style="1" customWidth="1"/>
    <col min="2021" max="2021" width="8.140625" style="1" customWidth="1"/>
    <col min="2022" max="2022" width="11.42578125" style="1" customWidth="1"/>
    <col min="2023" max="2023" width="13.42578125" style="1" customWidth="1"/>
    <col min="2024" max="2024" width="26.140625" style="1" customWidth="1"/>
    <col min="2025" max="2025" width="11.140625" style="1" customWidth="1"/>
    <col min="2026" max="2026" width="26" style="1" customWidth="1"/>
    <col min="2027" max="2269" width="9.140625" style="1"/>
    <col min="2270" max="2271" width="4.5703125" style="1" customWidth="1"/>
    <col min="2272" max="2272" width="12.140625" style="1" customWidth="1"/>
    <col min="2273" max="2273" width="40" style="1" customWidth="1"/>
    <col min="2274" max="2274" width="22.7109375" style="1" customWidth="1"/>
    <col min="2275" max="2275" width="4.5703125" style="1" customWidth="1"/>
    <col min="2276" max="2276" width="4.140625" style="1" customWidth="1"/>
    <col min="2277" max="2277" width="8.140625" style="1" customWidth="1"/>
    <col min="2278" max="2278" width="11.42578125" style="1" customWidth="1"/>
    <col min="2279" max="2279" width="13.42578125" style="1" customWidth="1"/>
    <col min="2280" max="2280" width="26.140625" style="1" customWidth="1"/>
    <col min="2281" max="2281" width="11.140625" style="1" customWidth="1"/>
    <col min="2282" max="2282" width="26" style="1" customWidth="1"/>
    <col min="2283" max="2525" width="9.140625" style="1"/>
    <col min="2526" max="2527" width="4.5703125" style="1" customWidth="1"/>
    <col min="2528" max="2528" width="12.140625" style="1" customWidth="1"/>
    <col min="2529" max="2529" width="40" style="1" customWidth="1"/>
    <col min="2530" max="2530" width="22.7109375" style="1" customWidth="1"/>
    <col min="2531" max="2531" width="4.5703125" style="1" customWidth="1"/>
    <col min="2532" max="2532" width="4.140625" style="1" customWidth="1"/>
    <col min="2533" max="2533" width="8.140625" style="1" customWidth="1"/>
    <col min="2534" max="2534" width="11.42578125" style="1" customWidth="1"/>
    <col min="2535" max="2535" width="13.42578125" style="1" customWidth="1"/>
    <col min="2536" max="2536" width="26.140625" style="1" customWidth="1"/>
    <col min="2537" max="2537" width="11.140625" style="1" customWidth="1"/>
    <col min="2538" max="2538" width="26" style="1" customWidth="1"/>
    <col min="2539" max="2781" width="9.140625" style="1"/>
    <col min="2782" max="2783" width="4.5703125" style="1" customWidth="1"/>
    <col min="2784" max="2784" width="12.140625" style="1" customWidth="1"/>
    <col min="2785" max="2785" width="40" style="1" customWidth="1"/>
    <col min="2786" max="2786" width="22.7109375" style="1" customWidth="1"/>
    <col min="2787" max="2787" width="4.5703125" style="1" customWidth="1"/>
    <col min="2788" max="2788" width="4.140625" style="1" customWidth="1"/>
    <col min="2789" max="2789" width="8.140625" style="1" customWidth="1"/>
    <col min="2790" max="2790" width="11.42578125" style="1" customWidth="1"/>
    <col min="2791" max="2791" width="13.42578125" style="1" customWidth="1"/>
    <col min="2792" max="2792" width="26.140625" style="1" customWidth="1"/>
    <col min="2793" max="2793" width="11.140625" style="1" customWidth="1"/>
    <col min="2794" max="2794" width="26" style="1" customWidth="1"/>
    <col min="2795" max="3037" width="9.140625" style="1"/>
    <col min="3038" max="3039" width="4.5703125" style="1" customWidth="1"/>
    <col min="3040" max="3040" width="12.140625" style="1" customWidth="1"/>
    <col min="3041" max="3041" width="40" style="1" customWidth="1"/>
    <col min="3042" max="3042" width="22.7109375" style="1" customWidth="1"/>
    <col min="3043" max="3043" width="4.5703125" style="1" customWidth="1"/>
    <col min="3044" max="3044" width="4.140625" style="1" customWidth="1"/>
    <col min="3045" max="3045" width="8.140625" style="1" customWidth="1"/>
    <col min="3046" max="3046" width="11.42578125" style="1" customWidth="1"/>
    <col min="3047" max="3047" width="13.42578125" style="1" customWidth="1"/>
    <col min="3048" max="3048" width="26.140625" style="1" customWidth="1"/>
    <col min="3049" max="3049" width="11.140625" style="1" customWidth="1"/>
    <col min="3050" max="3050" width="26" style="1" customWidth="1"/>
    <col min="3051" max="3293" width="9.140625" style="1"/>
    <col min="3294" max="3295" width="4.5703125" style="1" customWidth="1"/>
    <col min="3296" max="3296" width="12.140625" style="1" customWidth="1"/>
    <col min="3297" max="3297" width="40" style="1" customWidth="1"/>
    <col min="3298" max="3298" width="22.7109375" style="1" customWidth="1"/>
    <col min="3299" max="3299" width="4.5703125" style="1" customWidth="1"/>
    <col min="3300" max="3300" width="4.140625" style="1" customWidth="1"/>
    <col min="3301" max="3301" width="8.140625" style="1" customWidth="1"/>
    <col min="3302" max="3302" width="11.42578125" style="1" customWidth="1"/>
    <col min="3303" max="3303" width="13.42578125" style="1" customWidth="1"/>
    <col min="3304" max="3304" width="26.140625" style="1" customWidth="1"/>
    <col min="3305" max="3305" width="11.140625" style="1" customWidth="1"/>
    <col min="3306" max="3306" width="26" style="1" customWidth="1"/>
    <col min="3307" max="3549" width="9.140625" style="1"/>
    <col min="3550" max="3551" width="4.5703125" style="1" customWidth="1"/>
    <col min="3552" max="3552" width="12.140625" style="1" customWidth="1"/>
    <col min="3553" max="3553" width="40" style="1" customWidth="1"/>
    <col min="3554" max="3554" width="22.7109375" style="1" customWidth="1"/>
    <col min="3555" max="3555" width="4.5703125" style="1" customWidth="1"/>
    <col min="3556" max="3556" width="4.140625" style="1" customWidth="1"/>
    <col min="3557" max="3557" width="8.140625" style="1" customWidth="1"/>
    <col min="3558" max="3558" width="11.42578125" style="1" customWidth="1"/>
    <col min="3559" max="3559" width="13.42578125" style="1" customWidth="1"/>
    <col min="3560" max="3560" width="26.140625" style="1" customWidth="1"/>
    <col min="3561" max="3561" width="11.140625" style="1" customWidth="1"/>
    <col min="3562" max="3562" width="26" style="1" customWidth="1"/>
    <col min="3563" max="3805" width="9.140625" style="1"/>
    <col min="3806" max="3807" width="4.5703125" style="1" customWidth="1"/>
    <col min="3808" max="3808" width="12.140625" style="1" customWidth="1"/>
    <col min="3809" max="3809" width="40" style="1" customWidth="1"/>
    <col min="3810" max="3810" width="22.7109375" style="1" customWidth="1"/>
    <col min="3811" max="3811" width="4.5703125" style="1" customWidth="1"/>
    <col min="3812" max="3812" width="4.140625" style="1" customWidth="1"/>
    <col min="3813" max="3813" width="8.140625" style="1" customWidth="1"/>
    <col min="3814" max="3814" width="11.42578125" style="1" customWidth="1"/>
    <col min="3815" max="3815" width="13.42578125" style="1" customWidth="1"/>
    <col min="3816" max="3816" width="26.140625" style="1" customWidth="1"/>
    <col min="3817" max="3817" width="11.140625" style="1" customWidth="1"/>
    <col min="3818" max="3818" width="26" style="1" customWidth="1"/>
    <col min="3819" max="4061" width="9.140625" style="1"/>
    <col min="4062" max="4063" width="4.5703125" style="1" customWidth="1"/>
    <col min="4064" max="4064" width="12.140625" style="1" customWidth="1"/>
    <col min="4065" max="4065" width="40" style="1" customWidth="1"/>
    <col min="4066" max="4066" width="22.7109375" style="1" customWidth="1"/>
    <col min="4067" max="4067" width="4.5703125" style="1" customWidth="1"/>
    <col min="4068" max="4068" width="4.140625" style="1" customWidth="1"/>
    <col min="4069" max="4069" width="8.140625" style="1" customWidth="1"/>
    <col min="4070" max="4070" width="11.42578125" style="1" customWidth="1"/>
    <col min="4071" max="4071" width="13.42578125" style="1" customWidth="1"/>
    <col min="4072" max="4072" width="26.140625" style="1" customWidth="1"/>
    <col min="4073" max="4073" width="11.140625" style="1" customWidth="1"/>
    <col min="4074" max="4074" width="26" style="1" customWidth="1"/>
    <col min="4075" max="4317" width="9.140625" style="1"/>
    <col min="4318" max="4319" width="4.5703125" style="1" customWidth="1"/>
    <col min="4320" max="4320" width="12.140625" style="1" customWidth="1"/>
    <col min="4321" max="4321" width="40" style="1" customWidth="1"/>
    <col min="4322" max="4322" width="22.7109375" style="1" customWidth="1"/>
    <col min="4323" max="4323" width="4.5703125" style="1" customWidth="1"/>
    <col min="4324" max="4324" width="4.140625" style="1" customWidth="1"/>
    <col min="4325" max="4325" width="8.140625" style="1" customWidth="1"/>
    <col min="4326" max="4326" width="11.42578125" style="1" customWidth="1"/>
    <col min="4327" max="4327" width="13.42578125" style="1" customWidth="1"/>
    <col min="4328" max="4328" width="26.140625" style="1" customWidth="1"/>
    <col min="4329" max="4329" width="11.140625" style="1" customWidth="1"/>
    <col min="4330" max="4330" width="26" style="1" customWidth="1"/>
    <col min="4331" max="4573" width="9.140625" style="1"/>
    <col min="4574" max="4575" width="4.5703125" style="1" customWidth="1"/>
    <col min="4576" max="4576" width="12.140625" style="1" customWidth="1"/>
    <col min="4577" max="4577" width="40" style="1" customWidth="1"/>
    <col min="4578" max="4578" width="22.7109375" style="1" customWidth="1"/>
    <col min="4579" max="4579" width="4.5703125" style="1" customWidth="1"/>
    <col min="4580" max="4580" width="4.140625" style="1" customWidth="1"/>
    <col min="4581" max="4581" width="8.140625" style="1" customWidth="1"/>
    <col min="4582" max="4582" width="11.42578125" style="1" customWidth="1"/>
    <col min="4583" max="4583" width="13.42578125" style="1" customWidth="1"/>
    <col min="4584" max="4584" width="26.140625" style="1" customWidth="1"/>
    <col min="4585" max="4585" width="11.140625" style="1" customWidth="1"/>
    <col min="4586" max="4586" width="26" style="1" customWidth="1"/>
    <col min="4587" max="4829" width="9.140625" style="1"/>
    <col min="4830" max="4831" width="4.5703125" style="1" customWidth="1"/>
    <col min="4832" max="4832" width="12.140625" style="1" customWidth="1"/>
    <col min="4833" max="4833" width="40" style="1" customWidth="1"/>
    <col min="4834" max="4834" width="22.7109375" style="1" customWidth="1"/>
    <col min="4835" max="4835" width="4.5703125" style="1" customWidth="1"/>
    <col min="4836" max="4836" width="4.140625" style="1" customWidth="1"/>
    <col min="4837" max="4837" width="8.140625" style="1" customWidth="1"/>
    <col min="4838" max="4838" width="11.42578125" style="1" customWidth="1"/>
    <col min="4839" max="4839" width="13.42578125" style="1" customWidth="1"/>
    <col min="4840" max="4840" width="26.140625" style="1" customWidth="1"/>
    <col min="4841" max="4841" width="11.140625" style="1" customWidth="1"/>
    <col min="4842" max="4842" width="26" style="1" customWidth="1"/>
    <col min="4843" max="5085" width="9.140625" style="1"/>
    <col min="5086" max="5087" width="4.5703125" style="1" customWidth="1"/>
    <col min="5088" max="5088" width="12.140625" style="1" customWidth="1"/>
    <col min="5089" max="5089" width="40" style="1" customWidth="1"/>
    <col min="5090" max="5090" width="22.7109375" style="1" customWidth="1"/>
    <col min="5091" max="5091" width="4.5703125" style="1" customWidth="1"/>
    <col min="5092" max="5092" width="4.140625" style="1" customWidth="1"/>
    <col min="5093" max="5093" width="8.140625" style="1" customWidth="1"/>
    <col min="5094" max="5094" width="11.42578125" style="1" customWidth="1"/>
    <col min="5095" max="5095" width="13.42578125" style="1" customWidth="1"/>
    <col min="5096" max="5096" width="26.140625" style="1" customWidth="1"/>
    <col min="5097" max="5097" width="11.140625" style="1" customWidth="1"/>
    <col min="5098" max="5098" width="26" style="1" customWidth="1"/>
    <col min="5099" max="5341" width="9.140625" style="1"/>
    <col min="5342" max="5343" width="4.5703125" style="1" customWidth="1"/>
    <col min="5344" max="5344" width="12.140625" style="1" customWidth="1"/>
    <col min="5345" max="5345" width="40" style="1" customWidth="1"/>
    <col min="5346" max="5346" width="22.7109375" style="1" customWidth="1"/>
    <col min="5347" max="5347" width="4.5703125" style="1" customWidth="1"/>
    <col min="5348" max="5348" width="4.140625" style="1" customWidth="1"/>
    <col min="5349" max="5349" width="8.140625" style="1" customWidth="1"/>
    <col min="5350" max="5350" width="11.42578125" style="1" customWidth="1"/>
    <col min="5351" max="5351" width="13.42578125" style="1" customWidth="1"/>
    <col min="5352" max="5352" width="26.140625" style="1" customWidth="1"/>
    <col min="5353" max="5353" width="11.140625" style="1" customWidth="1"/>
    <col min="5354" max="5354" width="26" style="1" customWidth="1"/>
    <col min="5355" max="5597" width="9.140625" style="1"/>
    <col min="5598" max="5599" width="4.5703125" style="1" customWidth="1"/>
    <col min="5600" max="5600" width="12.140625" style="1" customWidth="1"/>
    <col min="5601" max="5601" width="40" style="1" customWidth="1"/>
    <col min="5602" max="5602" width="22.7109375" style="1" customWidth="1"/>
    <col min="5603" max="5603" width="4.5703125" style="1" customWidth="1"/>
    <col min="5604" max="5604" width="4.140625" style="1" customWidth="1"/>
    <col min="5605" max="5605" width="8.140625" style="1" customWidth="1"/>
    <col min="5606" max="5606" width="11.42578125" style="1" customWidth="1"/>
    <col min="5607" max="5607" width="13.42578125" style="1" customWidth="1"/>
    <col min="5608" max="5608" width="26.140625" style="1" customWidth="1"/>
    <col min="5609" max="5609" width="11.140625" style="1" customWidth="1"/>
    <col min="5610" max="5610" width="26" style="1" customWidth="1"/>
    <col min="5611" max="5853" width="9.140625" style="1"/>
    <col min="5854" max="5855" width="4.5703125" style="1" customWidth="1"/>
    <col min="5856" max="5856" width="12.140625" style="1" customWidth="1"/>
    <col min="5857" max="5857" width="40" style="1" customWidth="1"/>
    <col min="5858" max="5858" width="22.7109375" style="1" customWidth="1"/>
    <col min="5859" max="5859" width="4.5703125" style="1" customWidth="1"/>
    <col min="5860" max="5860" width="4.140625" style="1" customWidth="1"/>
    <col min="5861" max="5861" width="8.140625" style="1" customWidth="1"/>
    <col min="5862" max="5862" width="11.42578125" style="1" customWidth="1"/>
    <col min="5863" max="5863" width="13.42578125" style="1" customWidth="1"/>
    <col min="5864" max="5864" width="26.140625" style="1" customWidth="1"/>
    <col min="5865" max="5865" width="11.140625" style="1" customWidth="1"/>
    <col min="5866" max="5866" width="26" style="1" customWidth="1"/>
    <col min="5867" max="6109" width="9.140625" style="1"/>
    <col min="6110" max="6111" width="4.5703125" style="1" customWidth="1"/>
    <col min="6112" max="6112" width="12.140625" style="1" customWidth="1"/>
    <col min="6113" max="6113" width="40" style="1" customWidth="1"/>
    <col min="6114" max="6114" width="22.7109375" style="1" customWidth="1"/>
    <col min="6115" max="6115" width="4.5703125" style="1" customWidth="1"/>
    <col min="6116" max="6116" width="4.140625" style="1" customWidth="1"/>
    <col min="6117" max="6117" width="8.140625" style="1" customWidth="1"/>
    <col min="6118" max="6118" width="11.42578125" style="1" customWidth="1"/>
    <col min="6119" max="6119" width="13.42578125" style="1" customWidth="1"/>
    <col min="6120" max="6120" width="26.140625" style="1" customWidth="1"/>
    <col min="6121" max="6121" width="11.140625" style="1" customWidth="1"/>
    <col min="6122" max="6122" width="26" style="1" customWidth="1"/>
    <col min="6123" max="6365" width="9.140625" style="1"/>
    <col min="6366" max="6367" width="4.5703125" style="1" customWidth="1"/>
    <col min="6368" max="6368" width="12.140625" style="1" customWidth="1"/>
    <col min="6369" max="6369" width="40" style="1" customWidth="1"/>
    <col min="6370" max="6370" width="22.7109375" style="1" customWidth="1"/>
    <col min="6371" max="6371" width="4.5703125" style="1" customWidth="1"/>
    <col min="6372" max="6372" width="4.140625" style="1" customWidth="1"/>
    <col min="6373" max="6373" width="8.140625" style="1" customWidth="1"/>
    <col min="6374" max="6374" width="11.42578125" style="1" customWidth="1"/>
    <col min="6375" max="6375" width="13.42578125" style="1" customWidth="1"/>
    <col min="6376" max="6376" width="26.140625" style="1" customWidth="1"/>
    <col min="6377" max="6377" width="11.140625" style="1" customWidth="1"/>
    <col min="6378" max="6378" width="26" style="1" customWidth="1"/>
    <col min="6379" max="6621" width="9.140625" style="1"/>
    <col min="6622" max="6623" width="4.5703125" style="1" customWidth="1"/>
    <col min="6624" max="6624" width="12.140625" style="1" customWidth="1"/>
    <col min="6625" max="6625" width="40" style="1" customWidth="1"/>
    <col min="6626" max="6626" width="22.7109375" style="1" customWidth="1"/>
    <col min="6627" max="6627" width="4.5703125" style="1" customWidth="1"/>
    <col min="6628" max="6628" width="4.140625" style="1" customWidth="1"/>
    <col min="6629" max="6629" width="8.140625" style="1" customWidth="1"/>
    <col min="6630" max="6630" width="11.42578125" style="1" customWidth="1"/>
    <col min="6631" max="6631" width="13.42578125" style="1" customWidth="1"/>
    <col min="6632" max="6632" width="26.140625" style="1" customWidth="1"/>
    <col min="6633" max="6633" width="11.140625" style="1" customWidth="1"/>
    <col min="6634" max="6634" width="26" style="1" customWidth="1"/>
    <col min="6635" max="6877" width="9.140625" style="1"/>
    <col min="6878" max="6879" width="4.5703125" style="1" customWidth="1"/>
    <col min="6880" max="6880" width="12.140625" style="1" customWidth="1"/>
    <col min="6881" max="6881" width="40" style="1" customWidth="1"/>
    <col min="6882" max="6882" width="22.7109375" style="1" customWidth="1"/>
    <col min="6883" max="6883" width="4.5703125" style="1" customWidth="1"/>
    <col min="6884" max="6884" width="4.140625" style="1" customWidth="1"/>
    <col min="6885" max="6885" width="8.140625" style="1" customWidth="1"/>
    <col min="6886" max="6886" width="11.42578125" style="1" customWidth="1"/>
    <col min="6887" max="6887" width="13.42578125" style="1" customWidth="1"/>
    <col min="6888" max="6888" width="26.140625" style="1" customWidth="1"/>
    <col min="6889" max="6889" width="11.140625" style="1" customWidth="1"/>
    <col min="6890" max="6890" width="26" style="1" customWidth="1"/>
    <col min="6891" max="7133" width="9.140625" style="1"/>
    <col min="7134" max="7135" width="4.5703125" style="1" customWidth="1"/>
    <col min="7136" max="7136" width="12.140625" style="1" customWidth="1"/>
    <col min="7137" max="7137" width="40" style="1" customWidth="1"/>
    <col min="7138" max="7138" width="22.7109375" style="1" customWidth="1"/>
    <col min="7139" max="7139" width="4.5703125" style="1" customWidth="1"/>
    <col min="7140" max="7140" width="4.140625" style="1" customWidth="1"/>
    <col min="7141" max="7141" width="8.140625" style="1" customWidth="1"/>
    <col min="7142" max="7142" width="11.42578125" style="1" customWidth="1"/>
    <col min="7143" max="7143" width="13.42578125" style="1" customWidth="1"/>
    <col min="7144" max="7144" width="26.140625" style="1" customWidth="1"/>
    <col min="7145" max="7145" width="11.140625" style="1" customWidth="1"/>
    <col min="7146" max="7146" width="26" style="1" customWidth="1"/>
    <col min="7147" max="7389" width="9.140625" style="1"/>
    <col min="7390" max="7391" width="4.5703125" style="1" customWidth="1"/>
    <col min="7392" max="7392" width="12.140625" style="1" customWidth="1"/>
    <col min="7393" max="7393" width="40" style="1" customWidth="1"/>
    <col min="7394" max="7394" width="22.7109375" style="1" customWidth="1"/>
    <col min="7395" max="7395" width="4.5703125" style="1" customWidth="1"/>
    <col min="7396" max="7396" width="4.140625" style="1" customWidth="1"/>
    <col min="7397" max="7397" width="8.140625" style="1" customWidth="1"/>
    <col min="7398" max="7398" width="11.42578125" style="1" customWidth="1"/>
    <col min="7399" max="7399" width="13.42578125" style="1" customWidth="1"/>
    <col min="7400" max="7400" width="26.140625" style="1" customWidth="1"/>
    <col min="7401" max="7401" width="11.140625" style="1" customWidth="1"/>
    <col min="7402" max="7402" width="26" style="1" customWidth="1"/>
    <col min="7403" max="7645" width="9.140625" style="1"/>
    <col min="7646" max="7647" width="4.5703125" style="1" customWidth="1"/>
    <col min="7648" max="7648" width="12.140625" style="1" customWidth="1"/>
    <col min="7649" max="7649" width="40" style="1" customWidth="1"/>
    <col min="7650" max="7650" width="22.7109375" style="1" customWidth="1"/>
    <col min="7651" max="7651" width="4.5703125" style="1" customWidth="1"/>
    <col min="7652" max="7652" width="4.140625" style="1" customWidth="1"/>
    <col min="7653" max="7653" width="8.140625" style="1" customWidth="1"/>
    <col min="7654" max="7654" width="11.42578125" style="1" customWidth="1"/>
    <col min="7655" max="7655" width="13.42578125" style="1" customWidth="1"/>
    <col min="7656" max="7656" width="26.140625" style="1" customWidth="1"/>
    <col min="7657" max="7657" width="11.140625" style="1" customWidth="1"/>
    <col min="7658" max="7658" width="26" style="1" customWidth="1"/>
    <col min="7659" max="7901" width="9.140625" style="1"/>
    <col min="7902" max="7903" width="4.5703125" style="1" customWidth="1"/>
    <col min="7904" max="7904" width="12.140625" style="1" customWidth="1"/>
    <col min="7905" max="7905" width="40" style="1" customWidth="1"/>
    <col min="7906" max="7906" width="22.7109375" style="1" customWidth="1"/>
    <col min="7907" max="7907" width="4.5703125" style="1" customWidth="1"/>
    <col min="7908" max="7908" width="4.140625" style="1" customWidth="1"/>
    <col min="7909" max="7909" width="8.140625" style="1" customWidth="1"/>
    <col min="7910" max="7910" width="11.42578125" style="1" customWidth="1"/>
    <col min="7911" max="7911" width="13.42578125" style="1" customWidth="1"/>
    <col min="7912" max="7912" width="26.140625" style="1" customWidth="1"/>
    <col min="7913" max="7913" width="11.140625" style="1" customWidth="1"/>
    <col min="7914" max="7914" width="26" style="1" customWidth="1"/>
    <col min="7915" max="8157" width="9.140625" style="1"/>
    <col min="8158" max="8159" width="4.5703125" style="1" customWidth="1"/>
    <col min="8160" max="8160" width="12.140625" style="1" customWidth="1"/>
    <col min="8161" max="8161" width="40" style="1" customWidth="1"/>
    <col min="8162" max="8162" width="22.7109375" style="1" customWidth="1"/>
    <col min="8163" max="8163" width="4.5703125" style="1" customWidth="1"/>
    <col min="8164" max="8164" width="4.140625" style="1" customWidth="1"/>
    <col min="8165" max="8165" width="8.140625" style="1" customWidth="1"/>
    <col min="8166" max="8166" width="11.42578125" style="1" customWidth="1"/>
    <col min="8167" max="8167" width="13.42578125" style="1" customWidth="1"/>
    <col min="8168" max="8168" width="26.140625" style="1" customWidth="1"/>
    <col min="8169" max="8169" width="11.140625" style="1" customWidth="1"/>
    <col min="8170" max="8170" width="26" style="1" customWidth="1"/>
    <col min="8171" max="8413" width="9.140625" style="1"/>
    <col min="8414" max="8415" width="4.5703125" style="1" customWidth="1"/>
    <col min="8416" max="8416" width="12.140625" style="1" customWidth="1"/>
    <col min="8417" max="8417" width="40" style="1" customWidth="1"/>
    <col min="8418" max="8418" width="22.7109375" style="1" customWidth="1"/>
    <col min="8419" max="8419" width="4.5703125" style="1" customWidth="1"/>
    <col min="8420" max="8420" width="4.140625" style="1" customWidth="1"/>
    <col min="8421" max="8421" width="8.140625" style="1" customWidth="1"/>
    <col min="8422" max="8422" width="11.42578125" style="1" customWidth="1"/>
    <col min="8423" max="8423" width="13.42578125" style="1" customWidth="1"/>
    <col min="8424" max="8424" width="26.140625" style="1" customWidth="1"/>
    <col min="8425" max="8425" width="11.140625" style="1" customWidth="1"/>
    <col min="8426" max="8426" width="26" style="1" customWidth="1"/>
    <col min="8427" max="8669" width="9.140625" style="1"/>
    <col min="8670" max="8671" width="4.5703125" style="1" customWidth="1"/>
    <col min="8672" max="8672" width="12.140625" style="1" customWidth="1"/>
    <col min="8673" max="8673" width="40" style="1" customWidth="1"/>
    <col min="8674" max="8674" width="22.7109375" style="1" customWidth="1"/>
    <col min="8675" max="8675" width="4.5703125" style="1" customWidth="1"/>
    <col min="8676" max="8676" width="4.140625" style="1" customWidth="1"/>
    <col min="8677" max="8677" width="8.140625" style="1" customWidth="1"/>
    <col min="8678" max="8678" width="11.42578125" style="1" customWidth="1"/>
    <col min="8679" max="8679" width="13.42578125" style="1" customWidth="1"/>
    <col min="8680" max="8680" width="26.140625" style="1" customWidth="1"/>
    <col min="8681" max="8681" width="11.140625" style="1" customWidth="1"/>
    <col min="8682" max="8682" width="26" style="1" customWidth="1"/>
    <col min="8683" max="8925" width="9.140625" style="1"/>
    <col min="8926" max="8927" width="4.5703125" style="1" customWidth="1"/>
    <col min="8928" max="8928" width="12.140625" style="1" customWidth="1"/>
    <col min="8929" max="8929" width="40" style="1" customWidth="1"/>
    <col min="8930" max="8930" width="22.7109375" style="1" customWidth="1"/>
    <col min="8931" max="8931" width="4.5703125" style="1" customWidth="1"/>
    <col min="8932" max="8932" width="4.140625" style="1" customWidth="1"/>
    <col min="8933" max="8933" width="8.140625" style="1" customWidth="1"/>
    <col min="8934" max="8934" width="11.42578125" style="1" customWidth="1"/>
    <col min="8935" max="8935" width="13.42578125" style="1" customWidth="1"/>
    <col min="8936" max="8936" width="26.140625" style="1" customWidth="1"/>
    <col min="8937" max="8937" width="11.140625" style="1" customWidth="1"/>
    <col min="8938" max="8938" width="26" style="1" customWidth="1"/>
    <col min="8939" max="9181" width="9.140625" style="1"/>
    <col min="9182" max="9183" width="4.5703125" style="1" customWidth="1"/>
    <col min="9184" max="9184" width="12.140625" style="1" customWidth="1"/>
    <col min="9185" max="9185" width="40" style="1" customWidth="1"/>
    <col min="9186" max="9186" width="22.7109375" style="1" customWidth="1"/>
    <col min="9187" max="9187" width="4.5703125" style="1" customWidth="1"/>
    <col min="9188" max="9188" width="4.140625" style="1" customWidth="1"/>
    <col min="9189" max="9189" width="8.140625" style="1" customWidth="1"/>
    <col min="9190" max="9190" width="11.42578125" style="1" customWidth="1"/>
    <col min="9191" max="9191" width="13.42578125" style="1" customWidth="1"/>
    <col min="9192" max="9192" width="26.140625" style="1" customWidth="1"/>
    <col min="9193" max="9193" width="11.140625" style="1" customWidth="1"/>
    <col min="9194" max="9194" width="26" style="1" customWidth="1"/>
    <col min="9195" max="9437" width="9.140625" style="1"/>
    <col min="9438" max="9439" width="4.5703125" style="1" customWidth="1"/>
    <col min="9440" max="9440" width="12.140625" style="1" customWidth="1"/>
    <col min="9441" max="9441" width="40" style="1" customWidth="1"/>
    <col min="9442" max="9442" width="22.7109375" style="1" customWidth="1"/>
    <col min="9443" max="9443" width="4.5703125" style="1" customWidth="1"/>
    <col min="9444" max="9444" width="4.140625" style="1" customWidth="1"/>
    <col min="9445" max="9445" width="8.140625" style="1" customWidth="1"/>
    <col min="9446" max="9446" width="11.42578125" style="1" customWidth="1"/>
    <col min="9447" max="9447" width="13.42578125" style="1" customWidth="1"/>
    <col min="9448" max="9448" width="26.140625" style="1" customWidth="1"/>
    <col min="9449" max="9449" width="11.140625" style="1" customWidth="1"/>
    <col min="9450" max="9450" width="26" style="1" customWidth="1"/>
    <col min="9451" max="9693" width="9.140625" style="1"/>
    <col min="9694" max="9695" width="4.5703125" style="1" customWidth="1"/>
    <col min="9696" max="9696" width="12.140625" style="1" customWidth="1"/>
    <col min="9697" max="9697" width="40" style="1" customWidth="1"/>
    <col min="9698" max="9698" width="22.7109375" style="1" customWidth="1"/>
    <col min="9699" max="9699" width="4.5703125" style="1" customWidth="1"/>
    <col min="9700" max="9700" width="4.140625" style="1" customWidth="1"/>
    <col min="9701" max="9701" width="8.140625" style="1" customWidth="1"/>
    <col min="9702" max="9702" width="11.42578125" style="1" customWidth="1"/>
    <col min="9703" max="9703" width="13.42578125" style="1" customWidth="1"/>
    <col min="9704" max="9704" width="26.140625" style="1" customWidth="1"/>
    <col min="9705" max="9705" width="11.140625" style="1" customWidth="1"/>
    <col min="9706" max="9706" width="26" style="1" customWidth="1"/>
    <col min="9707" max="9949" width="9.140625" style="1"/>
    <col min="9950" max="9951" width="4.5703125" style="1" customWidth="1"/>
    <col min="9952" max="9952" width="12.140625" style="1" customWidth="1"/>
    <col min="9953" max="9953" width="40" style="1" customWidth="1"/>
    <col min="9954" max="9954" width="22.7109375" style="1" customWidth="1"/>
    <col min="9955" max="9955" width="4.5703125" style="1" customWidth="1"/>
    <col min="9956" max="9956" width="4.140625" style="1" customWidth="1"/>
    <col min="9957" max="9957" width="8.140625" style="1" customWidth="1"/>
    <col min="9958" max="9958" width="11.42578125" style="1" customWidth="1"/>
    <col min="9959" max="9959" width="13.42578125" style="1" customWidth="1"/>
    <col min="9960" max="9960" width="26.140625" style="1" customWidth="1"/>
    <col min="9961" max="9961" width="11.140625" style="1" customWidth="1"/>
    <col min="9962" max="9962" width="26" style="1" customWidth="1"/>
    <col min="9963" max="10205" width="9.140625" style="1"/>
    <col min="10206" max="10207" width="4.5703125" style="1" customWidth="1"/>
    <col min="10208" max="10208" width="12.140625" style="1" customWidth="1"/>
    <col min="10209" max="10209" width="40" style="1" customWidth="1"/>
    <col min="10210" max="10210" width="22.7109375" style="1" customWidth="1"/>
    <col min="10211" max="10211" width="4.5703125" style="1" customWidth="1"/>
    <col min="10212" max="10212" width="4.140625" style="1" customWidth="1"/>
    <col min="10213" max="10213" width="8.140625" style="1" customWidth="1"/>
    <col min="10214" max="10214" width="11.42578125" style="1" customWidth="1"/>
    <col min="10215" max="10215" width="13.42578125" style="1" customWidth="1"/>
    <col min="10216" max="10216" width="26.140625" style="1" customWidth="1"/>
    <col min="10217" max="10217" width="11.140625" style="1" customWidth="1"/>
    <col min="10218" max="10218" width="26" style="1" customWidth="1"/>
    <col min="10219" max="10461" width="9.140625" style="1"/>
    <col min="10462" max="10463" width="4.5703125" style="1" customWidth="1"/>
    <col min="10464" max="10464" width="12.140625" style="1" customWidth="1"/>
    <col min="10465" max="10465" width="40" style="1" customWidth="1"/>
    <col min="10466" max="10466" width="22.7109375" style="1" customWidth="1"/>
    <col min="10467" max="10467" width="4.5703125" style="1" customWidth="1"/>
    <col min="10468" max="10468" width="4.140625" style="1" customWidth="1"/>
    <col min="10469" max="10469" width="8.140625" style="1" customWidth="1"/>
    <col min="10470" max="10470" width="11.42578125" style="1" customWidth="1"/>
    <col min="10471" max="10471" width="13.42578125" style="1" customWidth="1"/>
    <col min="10472" max="10472" width="26.140625" style="1" customWidth="1"/>
    <col min="10473" max="10473" width="11.140625" style="1" customWidth="1"/>
    <col min="10474" max="10474" width="26" style="1" customWidth="1"/>
    <col min="10475" max="10717" width="9.140625" style="1"/>
    <col min="10718" max="10719" width="4.5703125" style="1" customWidth="1"/>
    <col min="10720" max="10720" width="12.140625" style="1" customWidth="1"/>
    <col min="10721" max="10721" width="40" style="1" customWidth="1"/>
    <col min="10722" max="10722" width="22.7109375" style="1" customWidth="1"/>
    <col min="10723" max="10723" width="4.5703125" style="1" customWidth="1"/>
    <col min="10724" max="10724" width="4.140625" style="1" customWidth="1"/>
    <col min="10725" max="10725" width="8.140625" style="1" customWidth="1"/>
    <col min="10726" max="10726" width="11.42578125" style="1" customWidth="1"/>
    <col min="10727" max="10727" width="13.42578125" style="1" customWidth="1"/>
    <col min="10728" max="10728" width="26.140625" style="1" customWidth="1"/>
    <col min="10729" max="10729" width="11.140625" style="1" customWidth="1"/>
    <col min="10730" max="10730" width="26" style="1" customWidth="1"/>
    <col min="10731" max="10973" width="9.140625" style="1"/>
    <col min="10974" max="10975" width="4.5703125" style="1" customWidth="1"/>
    <col min="10976" max="10976" width="12.140625" style="1" customWidth="1"/>
    <col min="10977" max="10977" width="40" style="1" customWidth="1"/>
    <col min="10978" max="10978" width="22.7109375" style="1" customWidth="1"/>
    <col min="10979" max="10979" width="4.5703125" style="1" customWidth="1"/>
    <col min="10980" max="10980" width="4.140625" style="1" customWidth="1"/>
    <col min="10981" max="10981" width="8.140625" style="1" customWidth="1"/>
    <col min="10982" max="10982" width="11.42578125" style="1" customWidth="1"/>
    <col min="10983" max="10983" width="13.42578125" style="1" customWidth="1"/>
    <col min="10984" max="10984" width="26.140625" style="1" customWidth="1"/>
    <col min="10985" max="10985" width="11.140625" style="1" customWidth="1"/>
    <col min="10986" max="10986" width="26" style="1" customWidth="1"/>
    <col min="10987" max="11229" width="9.140625" style="1"/>
    <col min="11230" max="11231" width="4.5703125" style="1" customWidth="1"/>
    <col min="11232" max="11232" width="12.140625" style="1" customWidth="1"/>
    <col min="11233" max="11233" width="40" style="1" customWidth="1"/>
    <col min="11234" max="11234" width="22.7109375" style="1" customWidth="1"/>
    <col min="11235" max="11235" width="4.5703125" style="1" customWidth="1"/>
    <col min="11236" max="11236" width="4.140625" style="1" customWidth="1"/>
    <col min="11237" max="11237" width="8.140625" style="1" customWidth="1"/>
    <col min="11238" max="11238" width="11.42578125" style="1" customWidth="1"/>
    <col min="11239" max="11239" width="13.42578125" style="1" customWidth="1"/>
    <col min="11240" max="11240" width="26.140625" style="1" customWidth="1"/>
    <col min="11241" max="11241" width="11.140625" style="1" customWidth="1"/>
    <col min="11242" max="11242" width="26" style="1" customWidth="1"/>
    <col min="11243" max="11485" width="9.140625" style="1"/>
    <col min="11486" max="11487" width="4.5703125" style="1" customWidth="1"/>
    <col min="11488" max="11488" width="12.140625" style="1" customWidth="1"/>
    <col min="11489" max="11489" width="40" style="1" customWidth="1"/>
    <col min="11490" max="11490" width="22.7109375" style="1" customWidth="1"/>
    <col min="11491" max="11491" width="4.5703125" style="1" customWidth="1"/>
    <col min="11492" max="11492" width="4.140625" style="1" customWidth="1"/>
    <col min="11493" max="11493" width="8.140625" style="1" customWidth="1"/>
    <col min="11494" max="11494" width="11.42578125" style="1" customWidth="1"/>
    <col min="11495" max="11495" width="13.42578125" style="1" customWidth="1"/>
    <col min="11496" max="11496" width="26.140625" style="1" customWidth="1"/>
    <col min="11497" max="11497" width="11.140625" style="1" customWidth="1"/>
    <col min="11498" max="11498" width="26" style="1" customWidth="1"/>
    <col min="11499" max="11741" width="9.140625" style="1"/>
    <col min="11742" max="11743" width="4.5703125" style="1" customWidth="1"/>
    <col min="11744" max="11744" width="12.140625" style="1" customWidth="1"/>
    <col min="11745" max="11745" width="40" style="1" customWidth="1"/>
    <col min="11746" max="11746" width="22.7109375" style="1" customWidth="1"/>
    <col min="11747" max="11747" width="4.5703125" style="1" customWidth="1"/>
    <col min="11748" max="11748" width="4.140625" style="1" customWidth="1"/>
    <col min="11749" max="11749" width="8.140625" style="1" customWidth="1"/>
    <col min="11750" max="11750" width="11.42578125" style="1" customWidth="1"/>
    <col min="11751" max="11751" width="13.42578125" style="1" customWidth="1"/>
    <col min="11752" max="11752" width="26.140625" style="1" customWidth="1"/>
    <col min="11753" max="11753" width="11.140625" style="1" customWidth="1"/>
    <col min="11754" max="11754" width="26" style="1" customWidth="1"/>
    <col min="11755" max="11997" width="9.140625" style="1"/>
    <col min="11998" max="11999" width="4.5703125" style="1" customWidth="1"/>
    <col min="12000" max="12000" width="12.140625" style="1" customWidth="1"/>
    <col min="12001" max="12001" width="40" style="1" customWidth="1"/>
    <col min="12002" max="12002" width="22.7109375" style="1" customWidth="1"/>
    <col min="12003" max="12003" width="4.5703125" style="1" customWidth="1"/>
    <col min="12004" max="12004" width="4.140625" style="1" customWidth="1"/>
    <col min="12005" max="12005" width="8.140625" style="1" customWidth="1"/>
    <col min="12006" max="12006" width="11.42578125" style="1" customWidth="1"/>
    <col min="12007" max="12007" width="13.42578125" style="1" customWidth="1"/>
    <col min="12008" max="12008" width="26.140625" style="1" customWidth="1"/>
    <col min="12009" max="12009" width="11.140625" style="1" customWidth="1"/>
    <col min="12010" max="12010" width="26" style="1" customWidth="1"/>
    <col min="12011" max="12253" width="9.140625" style="1"/>
    <col min="12254" max="12255" width="4.5703125" style="1" customWidth="1"/>
    <col min="12256" max="12256" width="12.140625" style="1" customWidth="1"/>
    <col min="12257" max="12257" width="40" style="1" customWidth="1"/>
    <col min="12258" max="12258" width="22.7109375" style="1" customWidth="1"/>
    <col min="12259" max="12259" width="4.5703125" style="1" customWidth="1"/>
    <col min="12260" max="12260" width="4.140625" style="1" customWidth="1"/>
    <col min="12261" max="12261" width="8.140625" style="1" customWidth="1"/>
    <col min="12262" max="12262" width="11.42578125" style="1" customWidth="1"/>
    <col min="12263" max="12263" width="13.42578125" style="1" customWidth="1"/>
    <col min="12264" max="12264" width="26.140625" style="1" customWidth="1"/>
    <col min="12265" max="12265" width="11.140625" style="1" customWidth="1"/>
    <col min="12266" max="12266" width="26" style="1" customWidth="1"/>
    <col min="12267" max="12509" width="9.140625" style="1"/>
    <col min="12510" max="12511" width="4.5703125" style="1" customWidth="1"/>
    <col min="12512" max="12512" width="12.140625" style="1" customWidth="1"/>
    <col min="12513" max="12513" width="40" style="1" customWidth="1"/>
    <col min="12514" max="12514" width="22.7109375" style="1" customWidth="1"/>
    <col min="12515" max="12515" width="4.5703125" style="1" customWidth="1"/>
    <col min="12516" max="12516" width="4.140625" style="1" customWidth="1"/>
    <col min="12517" max="12517" width="8.140625" style="1" customWidth="1"/>
    <col min="12518" max="12518" width="11.42578125" style="1" customWidth="1"/>
    <col min="12519" max="12519" width="13.42578125" style="1" customWidth="1"/>
    <col min="12520" max="12520" width="26.140625" style="1" customWidth="1"/>
    <col min="12521" max="12521" width="11.140625" style="1" customWidth="1"/>
    <col min="12522" max="12522" width="26" style="1" customWidth="1"/>
    <col min="12523" max="12765" width="9.140625" style="1"/>
    <col min="12766" max="12767" width="4.5703125" style="1" customWidth="1"/>
    <col min="12768" max="12768" width="12.140625" style="1" customWidth="1"/>
    <col min="12769" max="12769" width="40" style="1" customWidth="1"/>
    <col min="12770" max="12770" width="22.7109375" style="1" customWidth="1"/>
    <col min="12771" max="12771" width="4.5703125" style="1" customWidth="1"/>
    <col min="12772" max="12772" width="4.140625" style="1" customWidth="1"/>
    <col min="12773" max="12773" width="8.140625" style="1" customWidth="1"/>
    <col min="12774" max="12774" width="11.42578125" style="1" customWidth="1"/>
    <col min="12775" max="12775" width="13.42578125" style="1" customWidth="1"/>
    <col min="12776" max="12776" width="26.140625" style="1" customWidth="1"/>
    <col min="12777" max="12777" width="11.140625" style="1" customWidth="1"/>
    <col min="12778" max="12778" width="26" style="1" customWidth="1"/>
    <col min="12779" max="13021" width="9.140625" style="1"/>
    <col min="13022" max="13023" width="4.5703125" style="1" customWidth="1"/>
    <col min="13024" max="13024" width="12.140625" style="1" customWidth="1"/>
    <col min="13025" max="13025" width="40" style="1" customWidth="1"/>
    <col min="13026" max="13026" width="22.7109375" style="1" customWidth="1"/>
    <col min="13027" max="13027" width="4.5703125" style="1" customWidth="1"/>
    <col min="13028" max="13028" width="4.140625" style="1" customWidth="1"/>
    <col min="13029" max="13029" width="8.140625" style="1" customWidth="1"/>
    <col min="13030" max="13030" width="11.42578125" style="1" customWidth="1"/>
    <col min="13031" max="13031" width="13.42578125" style="1" customWidth="1"/>
    <col min="13032" max="13032" width="26.140625" style="1" customWidth="1"/>
    <col min="13033" max="13033" width="11.140625" style="1" customWidth="1"/>
    <col min="13034" max="13034" width="26" style="1" customWidth="1"/>
    <col min="13035" max="13277" width="9.140625" style="1"/>
    <col min="13278" max="13279" width="4.5703125" style="1" customWidth="1"/>
    <col min="13280" max="13280" width="12.140625" style="1" customWidth="1"/>
    <col min="13281" max="13281" width="40" style="1" customWidth="1"/>
    <col min="13282" max="13282" width="22.7109375" style="1" customWidth="1"/>
    <col min="13283" max="13283" width="4.5703125" style="1" customWidth="1"/>
    <col min="13284" max="13284" width="4.140625" style="1" customWidth="1"/>
    <col min="13285" max="13285" width="8.140625" style="1" customWidth="1"/>
    <col min="13286" max="13286" width="11.42578125" style="1" customWidth="1"/>
    <col min="13287" max="13287" width="13.42578125" style="1" customWidth="1"/>
    <col min="13288" max="13288" width="26.140625" style="1" customWidth="1"/>
    <col min="13289" max="13289" width="11.140625" style="1" customWidth="1"/>
    <col min="13290" max="13290" width="26" style="1" customWidth="1"/>
    <col min="13291" max="13533" width="9.140625" style="1"/>
    <col min="13534" max="13535" width="4.5703125" style="1" customWidth="1"/>
    <col min="13536" max="13536" width="12.140625" style="1" customWidth="1"/>
    <col min="13537" max="13537" width="40" style="1" customWidth="1"/>
    <col min="13538" max="13538" width="22.7109375" style="1" customWidth="1"/>
    <col min="13539" max="13539" width="4.5703125" style="1" customWidth="1"/>
    <col min="13540" max="13540" width="4.140625" style="1" customWidth="1"/>
    <col min="13541" max="13541" width="8.140625" style="1" customWidth="1"/>
    <col min="13542" max="13542" width="11.42578125" style="1" customWidth="1"/>
    <col min="13543" max="13543" width="13.42578125" style="1" customWidth="1"/>
    <col min="13544" max="13544" width="26.140625" style="1" customWidth="1"/>
    <col min="13545" max="13545" width="11.140625" style="1" customWidth="1"/>
    <col min="13546" max="13546" width="26" style="1" customWidth="1"/>
    <col min="13547" max="13789" width="9.140625" style="1"/>
    <col min="13790" max="13791" width="4.5703125" style="1" customWidth="1"/>
    <col min="13792" max="13792" width="12.140625" style="1" customWidth="1"/>
    <col min="13793" max="13793" width="40" style="1" customWidth="1"/>
    <col min="13794" max="13794" width="22.7109375" style="1" customWidth="1"/>
    <col min="13795" max="13795" width="4.5703125" style="1" customWidth="1"/>
    <col min="13796" max="13796" width="4.140625" style="1" customWidth="1"/>
    <col min="13797" max="13797" width="8.140625" style="1" customWidth="1"/>
    <col min="13798" max="13798" width="11.42578125" style="1" customWidth="1"/>
    <col min="13799" max="13799" width="13.42578125" style="1" customWidth="1"/>
    <col min="13800" max="13800" width="26.140625" style="1" customWidth="1"/>
    <col min="13801" max="13801" width="11.140625" style="1" customWidth="1"/>
    <col min="13802" max="13802" width="26" style="1" customWidth="1"/>
    <col min="13803" max="14045" width="9.140625" style="1"/>
    <col min="14046" max="14047" width="4.5703125" style="1" customWidth="1"/>
    <col min="14048" max="14048" width="12.140625" style="1" customWidth="1"/>
    <col min="14049" max="14049" width="40" style="1" customWidth="1"/>
    <col min="14050" max="14050" width="22.7109375" style="1" customWidth="1"/>
    <col min="14051" max="14051" width="4.5703125" style="1" customWidth="1"/>
    <col min="14052" max="14052" width="4.140625" style="1" customWidth="1"/>
    <col min="14053" max="14053" width="8.140625" style="1" customWidth="1"/>
    <col min="14054" max="14054" width="11.42578125" style="1" customWidth="1"/>
    <col min="14055" max="14055" width="13.42578125" style="1" customWidth="1"/>
    <col min="14056" max="14056" width="26.140625" style="1" customWidth="1"/>
    <col min="14057" max="14057" width="11.140625" style="1" customWidth="1"/>
    <col min="14058" max="14058" width="26" style="1" customWidth="1"/>
    <col min="14059" max="14301" width="9.140625" style="1"/>
    <col min="14302" max="14303" width="4.5703125" style="1" customWidth="1"/>
    <col min="14304" max="14304" width="12.140625" style="1" customWidth="1"/>
    <col min="14305" max="14305" width="40" style="1" customWidth="1"/>
    <col min="14306" max="14306" width="22.7109375" style="1" customWidth="1"/>
    <col min="14307" max="14307" width="4.5703125" style="1" customWidth="1"/>
    <col min="14308" max="14308" width="4.140625" style="1" customWidth="1"/>
    <col min="14309" max="14309" width="8.140625" style="1" customWidth="1"/>
    <col min="14310" max="14310" width="11.42578125" style="1" customWidth="1"/>
    <col min="14311" max="14311" width="13.42578125" style="1" customWidth="1"/>
    <col min="14312" max="14312" width="26.140625" style="1" customWidth="1"/>
    <col min="14313" max="14313" width="11.140625" style="1" customWidth="1"/>
    <col min="14314" max="14314" width="26" style="1" customWidth="1"/>
    <col min="14315" max="14557" width="9.140625" style="1"/>
    <col min="14558" max="14559" width="4.5703125" style="1" customWidth="1"/>
    <col min="14560" max="14560" width="12.140625" style="1" customWidth="1"/>
    <col min="14561" max="14561" width="40" style="1" customWidth="1"/>
    <col min="14562" max="14562" width="22.7109375" style="1" customWidth="1"/>
    <col min="14563" max="14563" width="4.5703125" style="1" customWidth="1"/>
    <col min="14564" max="14564" width="4.140625" style="1" customWidth="1"/>
    <col min="14565" max="14565" width="8.140625" style="1" customWidth="1"/>
    <col min="14566" max="14566" width="11.42578125" style="1" customWidth="1"/>
    <col min="14567" max="14567" width="13.42578125" style="1" customWidth="1"/>
    <col min="14568" max="14568" width="26.140625" style="1" customWidth="1"/>
    <col min="14569" max="14569" width="11.140625" style="1" customWidth="1"/>
    <col min="14570" max="14570" width="26" style="1" customWidth="1"/>
    <col min="14571" max="14813" width="9.140625" style="1"/>
    <col min="14814" max="14815" width="4.5703125" style="1" customWidth="1"/>
    <col min="14816" max="14816" width="12.140625" style="1" customWidth="1"/>
    <col min="14817" max="14817" width="40" style="1" customWidth="1"/>
    <col min="14818" max="14818" width="22.7109375" style="1" customWidth="1"/>
    <col min="14819" max="14819" width="4.5703125" style="1" customWidth="1"/>
    <col min="14820" max="14820" width="4.140625" style="1" customWidth="1"/>
    <col min="14821" max="14821" width="8.140625" style="1" customWidth="1"/>
    <col min="14822" max="14822" width="11.42578125" style="1" customWidth="1"/>
    <col min="14823" max="14823" width="13.42578125" style="1" customWidth="1"/>
    <col min="14824" max="14824" width="26.140625" style="1" customWidth="1"/>
    <col min="14825" max="14825" width="11.140625" style="1" customWidth="1"/>
    <col min="14826" max="14826" width="26" style="1" customWidth="1"/>
    <col min="14827" max="15069" width="9.140625" style="1"/>
    <col min="15070" max="15071" width="4.5703125" style="1" customWidth="1"/>
    <col min="15072" max="15072" width="12.140625" style="1" customWidth="1"/>
    <col min="15073" max="15073" width="40" style="1" customWidth="1"/>
    <col min="15074" max="15074" width="22.7109375" style="1" customWidth="1"/>
    <col min="15075" max="15075" width="4.5703125" style="1" customWidth="1"/>
    <col min="15076" max="15076" width="4.140625" style="1" customWidth="1"/>
    <col min="15077" max="15077" width="8.140625" style="1" customWidth="1"/>
    <col min="15078" max="15078" width="11.42578125" style="1" customWidth="1"/>
    <col min="15079" max="15079" width="13.42578125" style="1" customWidth="1"/>
    <col min="15080" max="15080" width="26.140625" style="1" customWidth="1"/>
    <col min="15081" max="15081" width="11.140625" style="1" customWidth="1"/>
    <col min="15082" max="15082" width="26" style="1" customWidth="1"/>
    <col min="15083" max="15325" width="9.140625" style="1"/>
    <col min="15326" max="15327" width="4.5703125" style="1" customWidth="1"/>
    <col min="15328" max="15328" width="12.140625" style="1" customWidth="1"/>
    <col min="15329" max="15329" width="40" style="1" customWidth="1"/>
    <col min="15330" max="15330" width="22.7109375" style="1" customWidth="1"/>
    <col min="15331" max="15331" width="4.5703125" style="1" customWidth="1"/>
    <col min="15332" max="15332" width="4.140625" style="1" customWidth="1"/>
    <col min="15333" max="15333" width="8.140625" style="1" customWidth="1"/>
    <col min="15334" max="15334" width="11.42578125" style="1" customWidth="1"/>
    <col min="15335" max="15335" width="13.42578125" style="1" customWidth="1"/>
    <col min="15336" max="15336" width="26.140625" style="1" customWidth="1"/>
    <col min="15337" max="15337" width="11.140625" style="1" customWidth="1"/>
    <col min="15338" max="15338" width="26" style="1" customWidth="1"/>
    <col min="15339" max="15581" width="9.140625" style="1"/>
    <col min="15582" max="15583" width="4.5703125" style="1" customWidth="1"/>
    <col min="15584" max="15584" width="12.140625" style="1" customWidth="1"/>
    <col min="15585" max="15585" width="40" style="1" customWidth="1"/>
    <col min="15586" max="15586" width="22.7109375" style="1" customWidth="1"/>
    <col min="15587" max="15587" width="4.5703125" style="1" customWidth="1"/>
    <col min="15588" max="15588" width="4.140625" style="1" customWidth="1"/>
    <col min="15589" max="15589" width="8.140625" style="1" customWidth="1"/>
    <col min="15590" max="15590" width="11.42578125" style="1" customWidth="1"/>
    <col min="15591" max="15591" width="13.42578125" style="1" customWidth="1"/>
    <col min="15592" max="15592" width="26.140625" style="1" customWidth="1"/>
    <col min="15593" max="15593" width="11.140625" style="1" customWidth="1"/>
    <col min="15594" max="15594" width="26" style="1" customWidth="1"/>
    <col min="15595" max="15837" width="9.140625" style="1"/>
    <col min="15838" max="15839" width="4.5703125" style="1" customWidth="1"/>
    <col min="15840" max="15840" width="12.140625" style="1" customWidth="1"/>
    <col min="15841" max="15841" width="40" style="1" customWidth="1"/>
    <col min="15842" max="15842" width="22.7109375" style="1" customWidth="1"/>
    <col min="15843" max="15843" width="4.5703125" style="1" customWidth="1"/>
    <col min="15844" max="15844" width="4.140625" style="1" customWidth="1"/>
    <col min="15845" max="15845" width="8.140625" style="1" customWidth="1"/>
    <col min="15846" max="15846" width="11.42578125" style="1" customWidth="1"/>
    <col min="15847" max="15847" width="13.42578125" style="1" customWidth="1"/>
    <col min="15848" max="15848" width="26.140625" style="1" customWidth="1"/>
    <col min="15849" max="15849" width="11.140625" style="1" customWidth="1"/>
    <col min="15850" max="15850" width="26" style="1" customWidth="1"/>
    <col min="15851" max="16093" width="9.140625" style="1"/>
    <col min="16094" max="16095" width="4.5703125" style="1" customWidth="1"/>
    <col min="16096" max="16096" width="12.140625" style="1" customWidth="1"/>
    <col min="16097" max="16097" width="40" style="1" customWidth="1"/>
    <col min="16098" max="16098" width="22.7109375" style="1" customWidth="1"/>
    <col min="16099" max="16099" width="4.5703125" style="1" customWidth="1"/>
    <col min="16100" max="16100" width="4.140625" style="1" customWidth="1"/>
    <col min="16101" max="16101" width="8.140625" style="1" customWidth="1"/>
    <col min="16102" max="16102" width="11.42578125" style="1" customWidth="1"/>
    <col min="16103" max="16103" width="13.42578125" style="1" customWidth="1"/>
    <col min="16104" max="16104" width="26.140625" style="1" customWidth="1"/>
    <col min="16105" max="16105" width="11.140625" style="1" customWidth="1"/>
    <col min="16106" max="16106" width="26" style="1" customWidth="1"/>
    <col min="16107" max="16384" width="9.140625" style="1"/>
  </cols>
  <sheetData>
    <row r="1" spans="1:18" s="49" customFormat="1" x14ac:dyDescent="0.2">
      <c r="A1" s="45"/>
      <c r="B1" s="46"/>
      <c r="C1" s="47"/>
      <c r="D1" s="48" t="s">
        <v>0</v>
      </c>
      <c r="E1" s="159" t="str">
        <f>REKAPITULACIJA!C8</f>
        <v>Vzdrževanje merilnih sistemov</v>
      </c>
      <c r="G1" s="45"/>
      <c r="H1" s="201"/>
      <c r="I1" s="50"/>
      <c r="K1" s="45"/>
    </row>
    <row r="2" spans="1:18" s="49" customFormat="1" x14ac:dyDescent="0.2">
      <c r="A2" s="45"/>
      <c r="B2" s="46"/>
      <c r="C2" s="47"/>
      <c r="D2" s="48" t="s">
        <v>2</v>
      </c>
      <c r="E2" s="51" t="str">
        <f>REKAPITULACIJA!C10</f>
        <v>5.0</v>
      </c>
      <c r="G2" s="51"/>
      <c r="H2" s="202"/>
      <c r="I2" s="51"/>
      <c r="K2" s="45"/>
    </row>
    <row r="3" spans="1:18" s="49" customFormat="1" x14ac:dyDescent="0.2">
      <c r="A3" s="45"/>
      <c r="B3" s="46"/>
      <c r="C3" s="47"/>
      <c r="D3" s="48" t="s">
        <v>3</v>
      </c>
      <c r="E3" s="51" t="str">
        <f>REKAPITULACIJA!C11</f>
        <v>2023-07-10</v>
      </c>
      <c r="G3" s="51"/>
      <c r="H3" s="202"/>
      <c r="I3" s="51"/>
      <c r="K3" s="45"/>
    </row>
    <row r="4" spans="1:18" s="49" customFormat="1" x14ac:dyDescent="0.2">
      <c r="A4" s="45"/>
      <c r="B4" s="46"/>
      <c r="C4" s="47"/>
      <c r="D4" s="48" t="s">
        <v>4</v>
      </c>
      <c r="E4" s="52" t="str">
        <f>REKAPITULACIJA!C12</f>
        <v>2023-07-17</v>
      </c>
      <c r="G4" s="53"/>
      <c r="H4" s="203"/>
      <c r="I4" s="53"/>
    </row>
    <row r="5" spans="1:18" s="49" customFormat="1" x14ac:dyDescent="0.2">
      <c r="A5" s="45"/>
      <c r="B5" s="47"/>
      <c r="C5" s="47"/>
      <c r="D5" s="48" t="s">
        <v>5</v>
      </c>
      <c r="E5" s="51" t="str">
        <f>REKAPITULACIJA!C13</f>
        <v>Agencija RS za okolje</v>
      </c>
      <c r="G5" s="51"/>
      <c r="H5" s="202"/>
      <c r="I5" s="51"/>
      <c r="K5" s="45"/>
    </row>
    <row r="6" spans="1:18" s="49" customFormat="1" x14ac:dyDescent="0.2">
      <c r="A6" s="54"/>
      <c r="B6" s="47"/>
      <c r="C6" s="47"/>
      <c r="D6" s="48" t="s">
        <v>7</v>
      </c>
      <c r="E6" s="165" t="str">
        <f>REKAPITULACIJA!C14</f>
        <v>2023-07_Ponudbeni-predracun.xlsx</v>
      </c>
      <c r="G6" s="51"/>
      <c r="H6" s="202"/>
      <c r="I6" s="51"/>
      <c r="J6" s="48"/>
      <c r="K6" s="45"/>
    </row>
    <row r="7" spans="1:18" s="49" customFormat="1" ht="11.1" customHeight="1" x14ac:dyDescent="0.2">
      <c r="A7" s="54"/>
      <c r="B7" s="46"/>
      <c r="C7" s="47"/>
      <c r="D7" s="45"/>
      <c r="E7" s="48"/>
      <c r="F7" s="45"/>
      <c r="G7" s="55"/>
      <c r="H7" s="204"/>
      <c r="I7" s="50"/>
      <c r="J7" s="48"/>
      <c r="K7" s="45"/>
    </row>
    <row r="8" spans="1:18" s="57" customFormat="1" x14ac:dyDescent="0.2">
      <c r="A8" s="56"/>
      <c r="E8" s="58"/>
      <c r="H8" s="205"/>
    </row>
    <row r="9" spans="1:18" s="6" customFormat="1" x14ac:dyDescent="0.2">
      <c r="A9" s="154" t="s">
        <v>8</v>
      </c>
      <c r="B9" s="155"/>
      <c r="C9" s="156"/>
      <c r="D9" s="156" t="s">
        <v>10</v>
      </c>
      <c r="E9" s="156" t="s">
        <v>52</v>
      </c>
      <c r="F9" s="157" t="s">
        <v>196</v>
      </c>
      <c r="G9" s="156" t="s">
        <v>12</v>
      </c>
      <c r="H9" s="206" t="s">
        <v>13</v>
      </c>
      <c r="I9" s="158" t="s">
        <v>14</v>
      </c>
      <c r="J9" s="2"/>
      <c r="K9" s="2"/>
    </row>
    <row r="10" spans="1:18" s="153" customFormat="1" x14ac:dyDescent="0.2">
      <c r="A10" s="144" t="s">
        <v>32</v>
      </c>
      <c r="B10" s="145" t="s">
        <v>60</v>
      </c>
      <c r="C10" s="146"/>
      <c r="D10" s="147"/>
      <c r="E10" s="147"/>
      <c r="F10" s="148"/>
      <c r="G10" s="149"/>
      <c r="H10" s="207"/>
      <c r="I10" s="150"/>
      <c r="J10" s="151"/>
      <c r="K10" s="152"/>
    </row>
    <row r="11" spans="1:18" s="6" customFormat="1" ht="9.75" customHeight="1" x14ac:dyDescent="0.2">
      <c r="A11" s="120"/>
      <c r="B11" s="103"/>
      <c r="C11" s="121"/>
      <c r="D11" s="103"/>
      <c r="E11" s="103"/>
      <c r="F11" s="103"/>
      <c r="G11" s="103"/>
      <c r="H11" s="208"/>
      <c r="I11" s="103"/>
      <c r="J11" s="59"/>
      <c r="K11" s="2"/>
      <c r="L11" s="2"/>
    </row>
    <row r="12" spans="1:18" s="153" customFormat="1" x14ac:dyDescent="0.2">
      <c r="A12" s="144" t="s">
        <v>42</v>
      </c>
      <c r="B12" s="145" t="s">
        <v>144</v>
      </c>
      <c r="C12" s="146"/>
      <c r="D12" s="147"/>
      <c r="E12" s="147"/>
      <c r="F12" s="148"/>
      <c r="G12" s="149"/>
      <c r="H12" s="207"/>
      <c r="I12" s="150"/>
      <c r="J12" s="151"/>
      <c r="K12" s="152"/>
    </row>
    <row r="13" spans="1:18" s="32" customFormat="1" x14ac:dyDescent="0.15">
      <c r="A13" s="34"/>
      <c r="B13" s="180"/>
      <c r="C13" s="181"/>
      <c r="D13" s="182"/>
      <c r="E13" s="199" t="s">
        <v>161</v>
      </c>
      <c r="F13" s="200">
        <v>2</v>
      </c>
      <c r="G13" s="183" t="s">
        <v>11</v>
      </c>
      <c r="H13" s="209"/>
      <c r="I13" s="184">
        <f t="shared" ref="I13:I32" si="0">H13*F13</f>
        <v>0</v>
      </c>
      <c r="J13" s="161"/>
      <c r="K13" s="160"/>
      <c r="L13" s="160"/>
      <c r="M13" s="160"/>
      <c r="N13" s="160"/>
      <c r="O13" s="160"/>
      <c r="P13" s="160"/>
      <c r="Q13" s="160"/>
      <c r="R13" s="160"/>
    </row>
    <row r="14" spans="1:18" s="32" customFormat="1" x14ac:dyDescent="0.15">
      <c r="A14" s="34"/>
      <c r="B14" s="180"/>
      <c r="C14" s="181"/>
      <c r="D14" s="182"/>
      <c r="E14" s="199" t="s">
        <v>162</v>
      </c>
      <c r="F14" s="200">
        <v>8</v>
      </c>
      <c r="G14" s="183" t="s">
        <v>11</v>
      </c>
      <c r="H14" s="209"/>
      <c r="I14" s="184">
        <f t="shared" si="0"/>
        <v>0</v>
      </c>
      <c r="J14" s="161"/>
      <c r="K14" s="160"/>
      <c r="L14" s="160"/>
      <c r="M14" s="160"/>
      <c r="N14" s="160"/>
      <c r="O14" s="160"/>
      <c r="P14" s="160"/>
      <c r="Q14" s="160"/>
      <c r="R14" s="160"/>
    </row>
    <row r="15" spans="1:18" s="32" customFormat="1" x14ac:dyDescent="0.15">
      <c r="A15" s="34"/>
      <c r="B15" s="180"/>
      <c r="C15" s="181"/>
      <c r="D15" s="182"/>
      <c r="E15" s="199" t="s">
        <v>163</v>
      </c>
      <c r="F15" s="200">
        <v>8</v>
      </c>
      <c r="G15" s="183" t="s">
        <v>11</v>
      </c>
      <c r="H15" s="209"/>
      <c r="I15" s="184">
        <f t="shared" ref="I15:I33" si="1">H15*F15</f>
        <v>0</v>
      </c>
      <c r="J15" s="161"/>
      <c r="K15" s="160"/>
      <c r="L15" s="160"/>
      <c r="M15" s="160"/>
      <c r="N15" s="160"/>
      <c r="O15" s="160"/>
      <c r="P15" s="160"/>
      <c r="Q15" s="160"/>
      <c r="R15" s="160"/>
    </row>
    <row r="16" spans="1:18" s="32" customFormat="1" x14ac:dyDescent="0.15">
      <c r="A16" s="34"/>
      <c r="B16" s="180"/>
      <c r="C16" s="181"/>
      <c r="D16" s="182"/>
      <c r="E16" s="199" t="s">
        <v>164</v>
      </c>
      <c r="F16" s="200">
        <v>2</v>
      </c>
      <c r="G16" s="183" t="s">
        <v>11</v>
      </c>
      <c r="H16" s="209"/>
      <c r="I16" s="184">
        <f t="shared" si="0"/>
        <v>0</v>
      </c>
      <c r="J16" s="161"/>
      <c r="K16" s="160"/>
      <c r="L16" s="160"/>
      <c r="M16" s="160"/>
      <c r="N16" s="160"/>
      <c r="O16" s="160"/>
      <c r="P16" s="160"/>
      <c r="Q16" s="160"/>
      <c r="R16" s="160"/>
    </row>
    <row r="17" spans="1:18" s="32" customFormat="1" x14ac:dyDescent="0.15">
      <c r="A17" s="34"/>
      <c r="B17" s="180"/>
      <c r="C17" s="181"/>
      <c r="D17" s="182"/>
      <c r="E17" s="199" t="s">
        <v>165</v>
      </c>
      <c r="F17" s="200">
        <v>2</v>
      </c>
      <c r="G17" s="183" t="s">
        <v>11</v>
      </c>
      <c r="H17" s="209"/>
      <c r="I17" s="184">
        <f t="shared" si="1"/>
        <v>0</v>
      </c>
      <c r="J17" s="161"/>
      <c r="K17" s="160"/>
      <c r="L17" s="160"/>
      <c r="M17" s="160"/>
      <c r="N17" s="160"/>
      <c r="O17" s="160"/>
      <c r="P17" s="160"/>
      <c r="Q17" s="160"/>
      <c r="R17" s="160"/>
    </row>
    <row r="18" spans="1:18" s="32" customFormat="1" x14ac:dyDescent="0.15">
      <c r="A18" s="34"/>
      <c r="B18" s="180"/>
      <c r="C18" s="181"/>
      <c r="D18" s="182"/>
      <c r="E18" s="199" t="s">
        <v>166</v>
      </c>
      <c r="F18" s="200">
        <v>2</v>
      </c>
      <c r="G18" s="183" t="s">
        <v>11</v>
      </c>
      <c r="H18" s="209"/>
      <c r="I18" s="184">
        <f t="shared" si="0"/>
        <v>0</v>
      </c>
      <c r="J18" s="161"/>
      <c r="K18" s="160"/>
      <c r="L18" s="160"/>
      <c r="M18" s="160"/>
      <c r="N18" s="160"/>
      <c r="O18" s="160"/>
      <c r="P18" s="160"/>
      <c r="Q18" s="160"/>
      <c r="R18" s="160"/>
    </row>
    <row r="19" spans="1:18" s="32" customFormat="1" x14ac:dyDescent="0.15">
      <c r="A19" s="34"/>
      <c r="B19" s="180"/>
      <c r="C19" s="181"/>
      <c r="D19" s="182"/>
      <c r="E19" s="199" t="s">
        <v>167</v>
      </c>
      <c r="F19" s="200">
        <v>2</v>
      </c>
      <c r="G19" s="183" t="s">
        <v>11</v>
      </c>
      <c r="H19" s="209"/>
      <c r="I19" s="184">
        <f t="shared" si="1"/>
        <v>0</v>
      </c>
      <c r="J19" s="161"/>
      <c r="K19" s="160"/>
      <c r="L19" s="160"/>
      <c r="M19" s="160"/>
      <c r="N19" s="160"/>
      <c r="O19" s="160"/>
      <c r="P19" s="160"/>
      <c r="Q19" s="160"/>
      <c r="R19" s="160"/>
    </row>
    <row r="20" spans="1:18" s="32" customFormat="1" x14ac:dyDescent="0.15">
      <c r="A20" s="34"/>
      <c r="B20" s="180"/>
      <c r="C20" s="181"/>
      <c r="D20" s="182"/>
      <c r="E20" s="199" t="s">
        <v>168</v>
      </c>
      <c r="F20" s="200">
        <v>3</v>
      </c>
      <c r="G20" s="41" t="s">
        <v>11</v>
      </c>
      <c r="H20" s="209"/>
      <c r="I20" s="184">
        <f t="shared" si="0"/>
        <v>0</v>
      </c>
      <c r="J20" s="161"/>
      <c r="K20" s="160"/>
      <c r="L20" s="160"/>
      <c r="M20" s="160"/>
      <c r="N20" s="160"/>
      <c r="O20" s="160"/>
      <c r="P20" s="160"/>
      <c r="Q20" s="160"/>
      <c r="R20" s="160"/>
    </row>
    <row r="21" spans="1:18" s="32" customFormat="1" x14ac:dyDescent="0.15">
      <c r="A21" s="34"/>
      <c r="B21" s="180"/>
      <c r="C21" s="181"/>
      <c r="D21" s="182"/>
      <c r="E21" s="199" t="s">
        <v>169</v>
      </c>
      <c r="F21" s="200">
        <v>3</v>
      </c>
      <c r="G21" s="183" t="s">
        <v>11</v>
      </c>
      <c r="H21" s="209"/>
      <c r="I21" s="184">
        <f t="shared" si="1"/>
        <v>0</v>
      </c>
      <c r="J21" s="161"/>
      <c r="K21" s="160"/>
      <c r="L21" s="160"/>
      <c r="M21" s="160"/>
      <c r="N21" s="160"/>
      <c r="O21" s="160"/>
      <c r="P21" s="160"/>
      <c r="Q21" s="160"/>
      <c r="R21" s="160"/>
    </row>
    <row r="22" spans="1:18" s="32" customFormat="1" x14ac:dyDescent="0.15">
      <c r="A22" s="34"/>
      <c r="B22" s="180"/>
      <c r="C22" s="181"/>
      <c r="D22" s="182"/>
      <c r="E22" s="199" t="s">
        <v>170</v>
      </c>
      <c r="F22" s="200">
        <v>2</v>
      </c>
      <c r="G22" s="183" t="s">
        <v>11</v>
      </c>
      <c r="H22" s="209"/>
      <c r="I22" s="184">
        <f t="shared" si="0"/>
        <v>0</v>
      </c>
      <c r="J22" s="161"/>
      <c r="K22" s="160"/>
      <c r="L22" s="160"/>
      <c r="M22" s="160"/>
      <c r="N22" s="160"/>
      <c r="O22" s="160"/>
      <c r="P22" s="160"/>
      <c r="Q22" s="160"/>
      <c r="R22" s="160"/>
    </row>
    <row r="23" spans="1:18" s="32" customFormat="1" x14ac:dyDescent="0.15">
      <c r="A23" s="34"/>
      <c r="B23" s="180"/>
      <c r="C23" s="181"/>
      <c r="D23" s="182"/>
      <c r="E23" s="199" t="s">
        <v>171</v>
      </c>
      <c r="F23" s="200">
        <v>3</v>
      </c>
      <c r="G23" s="183" t="s">
        <v>11</v>
      </c>
      <c r="H23" s="209"/>
      <c r="I23" s="184">
        <f t="shared" si="1"/>
        <v>0</v>
      </c>
      <c r="J23" s="161"/>
      <c r="K23" s="160"/>
      <c r="L23" s="160"/>
      <c r="M23" s="160"/>
      <c r="N23" s="160"/>
      <c r="O23" s="160"/>
      <c r="P23" s="160"/>
      <c r="Q23" s="160"/>
      <c r="R23" s="160"/>
    </row>
    <row r="24" spans="1:18" s="32" customFormat="1" x14ac:dyDescent="0.15">
      <c r="A24" s="34"/>
      <c r="B24" s="180"/>
      <c r="C24" s="181"/>
      <c r="D24" s="182"/>
      <c r="E24" s="199" t="s">
        <v>180</v>
      </c>
      <c r="F24" s="200">
        <v>3</v>
      </c>
      <c r="G24" s="41" t="s">
        <v>11</v>
      </c>
      <c r="H24" s="209"/>
      <c r="I24" s="184">
        <f t="shared" si="0"/>
        <v>0</v>
      </c>
      <c r="J24" s="161"/>
      <c r="K24" s="160"/>
      <c r="L24" s="160"/>
      <c r="M24" s="160"/>
      <c r="N24" s="160"/>
      <c r="O24" s="160"/>
      <c r="P24" s="160"/>
      <c r="Q24" s="160"/>
      <c r="R24" s="160"/>
    </row>
    <row r="25" spans="1:18" s="32" customFormat="1" x14ac:dyDescent="0.15">
      <c r="A25" s="34"/>
      <c r="B25" s="180"/>
      <c r="C25" s="181"/>
      <c r="D25" s="182"/>
      <c r="E25" s="199" t="s">
        <v>178</v>
      </c>
      <c r="F25" s="200">
        <v>6</v>
      </c>
      <c r="G25" s="183" t="s">
        <v>11</v>
      </c>
      <c r="H25" s="209"/>
      <c r="I25" s="184">
        <f t="shared" si="1"/>
        <v>0</v>
      </c>
      <c r="J25" s="161"/>
      <c r="K25" s="160"/>
      <c r="L25" s="160"/>
      <c r="M25" s="160"/>
      <c r="N25" s="160"/>
      <c r="O25" s="160"/>
      <c r="P25" s="160"/>
      <c r="Q25" s="160"/>
      <c r="R25" s="160"/>
    </row>
    <row r="26" spans="1:18" s="32" customFormat="1" x14ac:dyDescent="0.15">
      <c r="A26" s="34"/>
      <c r="B26" s="180"/>
      <c r="C26" s="181"/>
      <c r="D26" s="182"/>
      <c r="E26" s="199" t="s">
        <v>172</v>
      </c>
      <c r="F26" s="200">
        <v>2</v>
      </c>
      <c r="G26" s="183" t="s">
        <v>11</v>
      </c>
      <c r="H26" s="209"/>
      <c r="I26" s="184">
        <f t="shared" si="0"/>
        <v>0</v>
      </c>
      <c r="J26" s="161"/>
      <c r="K26" s="160"/>
      <c r="L26" s="160"/>
      <c r="M26" s="160"/>
      <c r="N26" s="160"/>
      <c r="O26" s="160"/>
      <c r="P26" s="160"/>
      <c r="Q26" s="160"/>
      <c r="R26" s="160"/>
    </row>
    <row r="27" spans="1:18" s="32" customFormat="1" x14ac:dyDescent="0.15">
      <c r="A27" s="34"/>
      <c r="B27" s="180"/>
      <c r="C27" s="181"/>
      <c r="D27" s="182"/>
      <c r="E27" s="199" t="s">
        <v>179</v>
      </c>
      <c r="F27" s="200">
        <v>3</v>
      </c>
      <c r="G27" s="183" t="s">
        <v>11</v>
      </c>
      <c r="H27" s="209"/>
      <c r="I27" s="184">
        <f t="shared" si="1"/>
        <v>0</v>
      </c>
      <c r="J27" s="161"/>
      <c r="K27" s="160"/>
      <c r="L27" s="160"/>
      <c r="M27" s="160"/>
      <c r="N27" s="160"/>
      <c r="O27" s="160"/>
      <c r="P27" s="160"/>
      <c r="Q27" s="160"/>
      <c r="R27" s="160"/>
    </row>
    <row r="28" spans="1:18" s="32" customFormat="1" x14ac:dyDescent="0.15">
      <c r="A28" s="34"/>
      <c r="B28" s="180"/>
      <c r="C28" s="181"/>
      <c r="D28" s="182"/>
      <c r="E28" s="199" t="s">
        <v>181</v>
      </c>
      <c r="F28" s="200">
        <v>2</v>
      </c>
      <c r="G28" s="183" t="s">
        <v>11</v>
      </c>
      <c r="H28" s="209"/>
      <c r="I28" s="184">
        <f t="shared" si="0"/>
        <v>0</v>
      </c>
      <c r="J28" s="161"/>
      <c r="K28" s="160"/>
      <c r="L28" s="160"/>
      <c r="M28" s="160"/>
      <c r="N28" s="160"/>
      <c r="O28" s="160"/>
      <c r="P28" s="160"/>
      <c r="Q28" s="160"/>
      <c r="R28" s="160"/>
    </row>
    <row r="29" spans="1:18" s="31" customFormat="1" ht="10.5" customHeight="1" x14ac:dyDescent="0.15">
      <c r="A29" s="34"/>
      <c r="B29" s="180"/>
      <c r="C29" s="181"/>
      <c r="D29" s="182"/>
      <c r="E29" s="199" t="s">
        <v>173</v>
      </c>
      <c r="F29" s="200">
        <v>3</v>
      </c>
      <c r="G29" s="183" t="s">
        <v>11</v>
      </c>
      <c r="H29" s="209"/>
      <c r="I29" s="184">
        <f t="shared" si="1"/>
        <v>0</v>
      </c>
      <c r="J29" s="161"/>
      <c r="K29" s="160"/>
      <c r="L29" s="160"/>
      <c r="M29" s="160"/>
      <c r="N29" s="160"/>
      <c r="O29" s="160"/>
      <c r="P29" s="160"/>
      <c r="Q29" s="160"/>
      <c r="R29" s="160"/>
    </row>
    <row r="30" spans="1:18" s="32" customFormat="1" ht="10.5" customHeight="1" x14ac:dyDescent="0.15">
      <c r="A30" s="34"/>
      <c r="B30" s="180"/>
      <c r="C30" s="181"/>
      <c r="D30" s="185"/>
      <c r="E30" s="199" t="s">
        <v>174</v>
      </c>
      <c r="F30" s="200">
        <v>5</v>
      </c>
      <c r="G30" s="183" t="s">
        <v>11</v>
      </c>
      <c r="H30" s="209"/>
      <c r="I30" s="184">
        <f t="shared" si="0"/>
        <v>0</v>
      </c>
      <c r="J30" s="162"/>
      <c r="K30" s="160"/>
      <c r="L30" s="160"/>
      <c r="M30" s="160"/>
      <c r="N30" s="160"/>
      <c r="O30" s="160"/>
      <c r="P30" s="160"/>
      <c r="Q30" s="160"/>
      <c r="R30" s="160"/>
    </row>
    <row r="31" spans="1:18" s="32" customFormat="1" ht="10.5" customHeight="1" x14ac:dyDescent="0.15">
      <c r="A31" s="34"/>
      <c r="B31" s="180"/>
      <c r="C31" s="181"/>
      <c r="D31" s="185"/>
      <c r="E31" s="199" t="s">
        <v>175</v>
      </c>
      <c r="F31" s="200">
        <v>3</v>
      </c>
      <c r="G31" s="183" t="s">
        <v>11</v>
      </c>
      <c r="H31" s="209"/>
      <c r="I31" s="184">
        <f t="shared" si="1"/>
        <v>0</v>
      </c>
      <c r="J31" s="162"/>
      <c r="K31" s="160"/>
      <c r="L31" s="160"/>
      <c r="M31" s="160"/>
      <c r="N31" s="160"/>
      <c r="O31" s="160"/>
      <c r="P31" s="160"/>
      <c r="Q31" s="160"/>
      <c r="R31" s="160"/>
    </row>
    <row r="32" spans="1:18" s="31" customFormat="1" ht="10.5" customHeight="1" x14ac:dyDescent="0.15">
      <c r="A32" s="34"/>
      <c r="B32" s="180"/>
      <c r="C32" s="186"/>
      <c r="D32" s="182"/>
      <c r="E32" s="199" t="s">
        <v>176</v>
      </c>
      <c r="F32" s="200">
        <v>2</v>
      </c>
      <c r="G32" s="183" t="s">
        <v>11</v>
      </c>
      <c r="H32" s="209"/>
      <c r="I32" s="184">
        <f t="shared" si="0"/>
        <v>0</v>
      </c>
      <c r="J32" s="162"/>
      <c r="K32" s="160"/>
      <c r="L32" s="160"/>
      <c r="M32" s="160"/>
      <c r="N32" s="160"/>
      <c r="O32" s="160"/>
      <c r="P32" s="160"/>
      <c r="Q32" s="160"/>
      <c r="R32" s="160"/>
    </row>
    <row r="33" spans="1:18" s="33" customFormat="1" ht="10.5" customHeight="1" x14ac:dyDescent="0.15">
      <c r="A33" s="187"/>
      <c r="B33" s="188"/>
      <c r="C33" s="189"/>
      <c r="D33" s="182"/>
      <c r="E33" s="199" t="s">
        <v>177</v>
      </c>
      <c r="F33" s="200">
        <v>3</v>
      </c>
      <c r="G33" s="41" t="s">
        <v>11</v>
      </c>
      <c r="H33" s="209"/>
      <c r="I33" s="184">
        <f t="shared" si="1"/>
        <v>0</v>
      </c>
      <c r="J33" s="162"/>
      <c r="K33" s="160"/>
      <c r="L33" s="160"/>
      <c r="M33" s="160"/>
      <c r="N33" s="160"/>
      <c r="O33" s="160"/>
      <c r="P33" s="160"/>
      <c r="Q33" s="160"/>
      <c r="R33" s="160"/>
    </row>
    <row r="34" spans="1:18" s="30" customFormat="1" x14ac:dyDescent="0.2">
      <c r="A34" s="191" t="s">
        <v>43</v>
      </c>
      <c r="B34" s="192"/>
      <c r="C34" s="191"/>
      <c r="D34" s="193" t="s">
        <v>44</v>
      </c>
      <c r="E34" s="194"/>
      <c r="F34" s="193">
        <v>1</v>
      </c>
      <c r="G34" s="35" t="s">
        <v>37</v>
      </c>
      <c r="H34" s="210"/>
      <c r="I34" s="36">
        <f>SUM(I13:I33)</f>
        <v>0</v>
      </c>
      <c r="J34" s="37"/>
      <c r="K34" s="38"/>
    </row>
    <row r="36" spans="1:18" s="153" customFormat="1" x14ac:dyDescent="0.2">
      <c r="A36" s="144" t="s">
        <v>53</v>
      </c>
      <c r="B36" s="145" t="s">
        <v>145</v>
      </c>
      <c r="C36" s="146"/>
      <c r="D36" s="147"/>
      <c r="E36" s="147"/>
      <c r="F36" s="148"/>
      <c r="G36" s="149"/>
      <c r="H36" s="207"/>
      <c r="I36" s="150"/>
      <c r="J36" s="151"/>
      <c r="K36" s="152"/>
    </row>
    <row r="37" spans="1:18" s="39" customFormat="1" ht="10.5" customHeight="1" x14ac:dyDescent="0.15">
      <c r="A37" s="187"/>
      <c r="B37" s="195"/>
      <c r="C37" s="189"/>
      <c r="D37" s="182"/>
      <c r="E37" s="199" t="s">
        <v>182</v>
      </c>
      <c r="F37" s="131">
        <v>3</v>
      </c>
      <c r="G37" s="41" t="s">
        <v>11</v>
      </c>
      <c r="H37" s="209"/>
      <c r="I37" s="190">
        <f t="shared" ref="I37:I41" si="2">H37*F37</f>
        <v>0</v>
      </c>
      <c r="J37" s="163"/>
      <c r="K37" s="163"/>
    </row>
    <row r="38" spans="1:18" s="39" customFormat="1" ht="10.5" customHeight="1" x14ac:dyDescent="0.15">
      <c r="A38" s="187"/>
      <c r="B38" s="195"/>
      <c r="C38" s="189"/>
      <c r="D38" s="182"/>
      <c r="E38" s="199" t="s">
        <v>183</v>
      </c>
      <c r="F38" s="131">
        <v>3</v>
      </c>
      <c r="G38" s="41" t="s">
        <v>11</v>
      </c>
      <c r="H38" s="209"/>
      <c r="I38" s="190">
        <f t="shared" si="2"/>
        <v>0</v>
      </c>
      <c r="J38" s="163"/>
      <c r="K38" s="163"/>
    </row>
    <row r="39" spans="1:18" s="39" customFormat="1" ht="10.5" customHeight="1" x14ac:dyDescent="0.15">
      <c r="A39" s="187"/>
      <c r="B39" s="195"/>
      <c r="C39" s="189"/>
      <c r="D39" s="182"/>
      <c r="E39" s="199" t="s">
        <v>184</v>
      </c>
      <c r="F39" s="131">
        <v>3</v>
      </c>
      <c r="G39" s="41" t="s">
        <v>11</v>
      </c>
      <c r="H39" s="209"/>
      <c r="I39" s="190">
        <f t="shared" si="2"/>
        <v>0</v>
      </c>
      <c r="J39" s="163"/>
      <c r="K39" s="163"/>
    </row>
    <row r="40" spans="1:18" s="39" customFormat="1" ht="10.5" customHeight="1" x14ac:dyDescent="0.15">
      <c r="A40" s="187"/>
      <c r="B40" s="195"/>
      <c r="C40" s="189"/>
      <c r="D40" s="196"/>
      <c r="E40" s="199" t="s">
        <v>185</v>
      </c>
      <c r="F40" s="131">
        <v>3</v>
      </c>
      <c r="G40" s="41" t="s">
        <v>11</v>
      </c>
      <c r="H40" s="209"/>
      <c r="I40" s="190">
        <f t="shared" ref="I40" si="3">H40*F40</f>
        <v>0</v>
      </c>
      <c r="J40" s="163"/>
      <c r="K40" s="163"/>
    </row>
    <row r="41" spans="1:18" s="40" customFormat="1" ht="10.5" customHeight="1" x14ac:dyDescent="0.15">
      <c r="A41" s="187"/>
      <c r="B41" s="195"/>
      <c r="C41" s="189"/>
      <c r="D41" s="196"/>
      <c r="E41" s="199" t="s">
        <v>186</v>
      </c>
      <c r="F41" s="131">
        <v>3</v>
      </c>
      <c r="G41" s="41" t="s">
        <v>11</v>
      </c>
      <c r="H41" s="209"/>
      <c r="I41" s="190">
        <f t="shared" si="2"/>
        <v>0</v>
      </c>
      <c r="J41" s="163"/>
      <c r="K41" s="164"/>
    </row>
    <row r="42" spans="1:18" s="42" customFormat="1" x14ac:dyDescent="0.2">
      <c r="A42" s="191" t="s">
        <v>54</v>
      </c>
      <c r="B42" s="192"/>
      <c r="C42" s="191"/>
      <c r="D42" s="193" t="s">
        <v>55</v>
      </c>
      <c r="E42" s="194"/>
      <c r="F42" s="193">
        <v>1</v>
      </c>
      <c r="G42" s="35" t="s">
        <v>37</v>
      </c>
      <c r="H42" s="210"/>
      <c r="I42" s="36">
        <f>SUM(I37:I41)</f>
        <v>0</v>
      </c>
      <c r="J42" s="160"/>
      <c r="K42" s="160"/>
    </row>
    <row r="43" spans="1:18" x14ac:dyDescent="0.2">
      <c r="J43" s="25"/>
      <c r="K43" s="25"/>
    </row>
    <row r="44" spans="1:18" s="18" customFormat="1" x14ac:dyDescent="0.2">
      <c r="A44" s="10"/>
      <c r="B44" s="11"/>
      <c r="C44" s="12"/>
      <c r="D44" s="176" t="s">
        <v>56</v>
      </c>
      <c r="E44" s="14"/>
      <c r="F44" s="14"/>
      <c r="G44" s="15"/>
      <c r="H44" s="210"/>
      <c r="I44" s="36">
        <f>I34+I42</f>
        <v>0</v>
      </c>
      <c r="J44" s="43"/>
      <c r="K44" s="44"/>
    </row>
    <row r="45" spans="1:18" s="18" customFormat="1" x14ac:dyDescent="0.2">
      <c r="A45" s="19"/>
      <c r="B45" s="20"/>
      <c r="C45" s="21"/>
      <c r="D45" s="22" t="s">
        <v>49</v>
      </c>
      <c r="E45" s="23"/>
      <c r="F45" s="23"/>
      <c r="G45" s="24"/>
      <c r="H45" s="212"/>
      <c r="I45" s="177">
        <f>I44*1.22</f>
        <v>0</v>
      </c>
      <c r="J45" s="43"/>
      <c r="K45" s="44"/>
    </row>
  </sheetData>
  <sheetProtection password="CA2D" sheet="1" objects="1" scenarios="1"/>
  <pageMargins left="0.7" right="0.7" top="0.75" bottom="0.75" header="0.3" footer="0.3"/>
  <pageSetup scale="5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0"/>
  </sheetPr>
  <dimension ref="A1:L148"/>
  <sheetViews>
    <sheetView showGridLines="0" tabSelected="1" view="pageBreakPreview" zoomScaleNormal="125" zoomScaleSheetLayoutView="100" workbookViewId="0">
      <pane ySplit="8" topLeftCell="A9" activePane="bottomLeft" state="frozen"/>
      <selection activeCell="A93" sqref="A93"/>
      <selection pane="bottomLeft" activeCell="G12" sqref="G12"/>
    </sheetView>
  </sheetViews>
  <sheetFormatPr defaultRowHeight="12.75" x14ac:dyDescent="0.2"/>
  <cols>
    <col min="1" max="1" width="4" style="264" customWidth="1"/>
    <col min="2" max="2" width="4.42578125" style="310" customWidth="1"/>
    <col min="3" max="3" width="5.28515625" style="311" customWidth="1"/>
    <col min="4" max="4" width="43.42578125" style="264" customWidth="1"/>
    <col min="5" max="5" width="12.5703125" style="264" customWidth="1"/>
    <col min="6" max="6" width="5.28515625" style="264" bestFit="1" customWidth="1"/>
    <col min="7" max="7" width="10.28515625" style="312" bestFit="1" customWidth="1"/>
    <col min="8" max="8" width="13.5703125" style="313" customWidth="1"/>
    <col min="9" max="9" width="12.5703125" style="313" bestFit="1" customWidth="1"/>
    <col min="10" max="10" width="9.28515625" style="264" customWidth="1"/>
    <col min="11" max="16384" width="9.140625" style="264"/>
  </cols>
  <sheetData>
    <row r="1" spans="1:12" s="229" customFormat="1" x14ac:dyDescent="0.2">
      <c r="A1" s="228"/>
      <c r="B1" s="242"/>
      <c r="C1" s="243"/>
      <c r="D1" s="244" t="s">
        <v>0</v>
      </c>
      <c r="E1" s="245" t="str">
        <f>REKAPITULACIJA!C8</f>
        <v>Vzdrževanje merilnih sistemov</v>
      </c>
      <c r="G1" s="246"/>
      <c r="H1" s="228"/>
      <c r="I1" s="247"/>
      <c r="J1" s="228"/>
    </row>
    <row r="2" spans="1:12" s="229" customFormat="1" x14ac:dyDescent="0.2">
      <c r="A2" s="228"/>
      <c r="B2" s="242"/>
      <c r="C2" s="243"/>
      <c r="D2" s="244" t="s">
        <v>2</v>
      </c>
      <c r="E2" s="248" t="str">
        <f>REKAPITULACIJA!C10</f>
        <v>5.0</v>
      </c>
      <c r="G2" s="249"/>
      <c r="H2" s="248"/>
      <c r="I2" s="248"/>
      <c r="J2" s="228"/>
    </row>
    <row r="3" spans="1:12" s="229" customFormat="1" x14ac:dyDescent="0.2">
      <c r="A3" s="228"/>
      <c r="B3" s="242"/>
      <c r="C3" s="243"/>
      <c r="D3" s="244" t="s">
        <v>3</v>
      </c>
      <c r="E3" s="248" t="str">
        <f>REKAPITULACIJA!C11</f>
        <v>2023-07-10</v>
      </c>
      <c r="G3" s="249"/>
      <c r="H3" s="248"/>
      <c r="I3" s="248"/>
      <c r="J3" s="228"/>
    </row>
    <row r="4" spans="1:12" s="229" customFormat="1" x14ac:dyDescent="0.2">
      <c r="A4" s="228"/>
      <c r="B4" s="242"/>
      <c r="C4" s="243"/>
      <c r="D4" s="244" t="s">
        <v>4</v>
      </c>
      <c r="E4" s="250" t="str">
        <f>REKAPITULACIJA!C12</f>
        <v>2023-07-17</v>
      </c>
      <c r="G4" s="251"/>
      <c r="H4" s="252"/>
      <c r="I4" s="252"/>
      <c r="J4" s="228"/>
    </row>
    <row r="5" spans="1:12" s="229" customFormat="1" x14ac:dyDescent="0.2">
      <c r="A5" s="228"/>
      <c r="B5" s="243"/>
      <c r="C5" s="243"/>
      <c r="D5" s="244" t="s">
        <v>5</v>
      </c>
      <c r="E5" s="253" t="str">
        <f>REKAPITULACIJA!C13</f>
        <v>Agencija RS za okolje</v>
      </c>
      <c r="G5" s="249"/>
      <c r="H5" s="248"/>
      <c r="I5" s="248"/>
      <c r="J5" s="228"/>
    </row>
    <row r="6" spans="1:12" s="229" customFormat="1" x14ac:dyDescent="0.2">
      <c r="A6" s="254"/>
      <c r="B6" s="243"/>
      <c r="C6" s="243"/>
      <c r="D6" s="244" t="s">
        <v>7</v>
      </c>
      <c r="E6" s="253" t="str">
        <f>REKAPITULACIJA!C14</f>
        <v>2023-07_Ponudbeni-predracun.xlsx</v>
      </c>
      <c r="G6" s="249"/>
      <c r="H6" s="248"/>
      <c r="I6" s="248"/>
      <c r="J6" s="228"/>
    </row>
    <row r="7" spans="1:12" s="229" customFormat="1" x14ac:dyDescent="0.2">
      <c r="A7" s="254"/>
      <c r="B7" s="242"/>
      <c r="C7" s="243"/>
      <c r="D7" s="228"/>
      <c r="E7" s="244"/>
      <c r="F7" s="228"/>
      <c r="G7" s="255"/>
      <c r="H7" s="247"/>
      <c r="I7" s="247"/>
      <c r="J7" s="228"/>
    </row>
    <row r="8" spans="1:12" s="229" customFormat="1" x14ac:dyDescent="0.2">
      <c r="A8" s="222" t="s">
        <v>8</v>
      </c>
      <c r="B8" s="223"/>
      <c r="C8" s="224"/>
      <c r="D8" s="224" t="s">
        <v>10</v>
      </c>
      <c r="E8" s="225" t="s">
        <v>196</v>
      </c>
      <c r="F8" s="224" t="s">
        <v>12</v>
      </c>
      <c r="G8" s="226" t="s">
        <v>13</v>
      </c>
      <c r="H8" s="227" t="s">
        <v>14</v>
      </c>
      <c r="I8" s="228"/>
      <c r="J8" s="228"/>
    </row>
    <row r="9" spans="1:12" s="240" customFormat="1" x14ac:dyDescent="0.2">
      <c r="A9" s="230" t="s">
        <v>68</v>
      </c>
      <c r="B9" s="231" t="s">
        <v>78</v>
      </c>
      <c r="C9" s="232"/>
      <c r="D9" s="233"/>
      <c r="E9" s="234"/>
      <c r="F9" s="235"/>
      <c r="G9" s="236"/>
      <c r="H9" s="237"/>
      <c r="I9" s="238"/>
      <c r="J9" s="239"/>
    </row>
    <row r="10" spans="1:12" x14ac:dyDescent="0.2">
      <c r="A10" s="256"/>
      <c r="B10" s="257"/>
      <c r="C10" s="258"/>
      <c r="D10" s="259"/>
      <c r="E10" s="260"/>
      <c r="F10" s="261"/>
      <c r="G10" s="262"/>
      <c r="H10" s="263"/>
      <c r="I10" s="264"/>
    </row>
    <row r="11" spans="1:12" s="240" customFormat="1" x14ac:dyDescent="0.2">
      <c r="A11" s="230" t="s">
        <v>70</v>
      </c>
      <c r="B11" s="231" t="s">
        <v>79</v>
      </c>
      <c r="C11" s="232"/>
      <c r="D11" s="233"/>
      <c r="E11" s="234"/>
      <c r="F11" s="235"/>
      <c r="G11" s="236"/>
      <c r="H11" s="237"/>
      <c r="I11" s="238"/>
      <c r="J11" s="239"/>
    </row>
    <row r="12" spans="1:12" s="273" customFormat="1" x14ac:dyDescent="0.2">
      <c r="A12" s="265"/>
      <c r="B12" s="266" t="s">
        <v>15</v>
      </c>
      <c r="C12" s="265"/>
      <c r="D12" s="267" t="s">
        <v>62</v>
      </c>
      <c r="E12" s="268">
        <v>150</v>
      </c>
      <c r="F12" s="269" t="s">
        <v>31</v>
      </c>
      <c r="G12" s="270"/>
      <c r="H12" s="271">
        <f>E12*G12</f>
        <v>0</v>
      </c>
      <c r="I12" s="272"/>
      <c r="J12" s="272"/>
    </row>
    <row r="13" spans="1:12" s="273" customFormat="1" x14ac:dyDescent="0.2">
      <c r="A13" s="265"/>
      <c r="B13" s="274" t="s">
        <v>29</v>
      </c>
      <c r="C13" s="275"/>
      <c r="D13" s="276"/>
      <c r="E13" s="268"/>
      <c r="F13" s="269"/>
      <c r="G13" s="277"/>
      <c r="H13" s="271"/>
      <c r="I13" s="278"/>
      <c r="J13" s="278"/>
      <c r="L13" s="279"/>
    </row>
    <row r="14" spans="1:12" s="273" customFormat="1" x14ac:dyDescent="0.2">
      <c r="A14" s="265"/>
      <c r="B14" s="280" t="s">
        <v>18</v>
      </c>
      <c r="C14" s="265"/>
      <c r="D14" s="267" t="s">
        <v>63</v>
      </c>
      <c r="E14" s="281">
        <v>900</v>
      </c>
      <c r="F14" s="282" t="s">
        <v>31</v>
      </c>
      <c r="G14" s="270"/>
      <c r="H14" s="271">
        <f>E14*G14</f>
        <v>0</v>
      </c>
      <c r="I14" s="283"/>
      <c r="J14" s="283"/>
    </row>
    <row r="15" spans="1:12" s="273" customFormat="1" x14ac:dyDescent="0.2">
      <c r="A15" s="265"/>
      <c r="B15" s="284" t="s">
        <v>30</v>
      </c>
      <c r="C15" s="265"/>
      <c r="D15" s="276"/>
      <c r="E15" s="281"/>
      <c r="F15" s="282"/>
      <c r="G15" s="270"/>
      <c r="H15" s="271"/>
      <c r="I15" s="283"/>
      <c r="J15" s="283"/>
    </row>
    <row r="16" spans="1:12" s="273" customFormat="1" x14ac:dyDescent="0.2">
      <c r="A16" s="265"/>
      <c r="B16" s="280" t="s">
        <v>22</v>
      </c>
      <c r="C16" s="265"/>
      <c r="D16" s="267" t="s">
        <v>75</v>
      </c>
      <c r="E16" s="281">
        <v>600</v>
      </c>
      <c r="F16" s="282" t="s">
        <v>31</v>
      </c>
      <c r="G16" s="270"/>
      <c r="H16" s="271">
        <f t="shared" ref="H16" si="0">E16*G16</f>
        <v>0</v>
      </c>
      <c r="I16" s="283"/>
      <c r="J16" s="283"/>
    </row>
    <row r="17" spans="1:10" s="273" customFormat="1" x14ac:dyDescent="0.2">
      <c r="A17" s="265"/>
      <c r="B17" s="284" t="s">
        <v>27</v>
      </c>
      <c r="C17" s="265"/>
      <c r="D17" s="276"/>
      <c r="E17" s="281"/>
      <c r="F17" s="282"/>
      <c r="G17" s="270"/>
      <c r="H17" s="271"/>
      <c r="I17" s="283"/>
      <c r="J17" s="283"/>
    </row>
    <row r="18" spans="1:10" s="273" customFormat="1" x14ac:dyDescent="0.2">
      <c r="A18" s="265"/>
      <c r="B18" s="280" t="s">
        <v>19</v>
      </c>
      <c r="C18" s="265"/>
      <c r="D18" s="267" t="s">
        <v>64</v>
      </c>
      <c r="E18" s="281">
        <v>80</v>
      </c>
      <c r="F18" s="282" t="s">
        <v>31</v>
      </c>
      <c r="G18" s="270"/>
      <c r="H18" s="271">
        <f>E18*G18</f>
        <v>0</v>
      </c>
      <c r="I18" s="283"/>
      <c r="J18" s="283"/>
    </row>
    <row r="19" spans="1:10" s="273" customFormat="1" x14ac:dyDescent="0.2">
      <c r="A19" s="265"/>
      <c r="B19" s="284" t="s">
        <v>33</v>
      </c>
      <c r="C19" s="265"/>
      <c r="D19" s="285"/>
      <c r="E19" s="281"/>
      <c r="F19" s="282"/>
      <c r="G19" s="270"/>
      <c r="H19" s="271"/>
      <c r="I19" s="283"/>
      <c r="J19" s="283"/>
    </row>
    <row r="20" spans="1:10" s="273" customFormat="1" x14ac:dyDescent="0.2">
      <c r="A20" s="265"/>
      <c r="B20" s="280" t="s">
        <v>66</v>
      </c>
      <c r="C20" s="265"/>
      <c r="D20" s="267" t="s">
        <v>65</v>
      </c>
      <c r="E20" s="281">
        <v>80</v>
      </c>
      <c r="F20" s="282" t="s">
        <v>31</v>
      </c>
      <c r="G20" s="270"/>
      <c r="H20" s="271">
        <f>E20*G20</f>
        <v>0</v>
      </c>
      <c r="I20" s="283"/>
      <c r="J20" s="283"/>
    </row>
    <row r="21" spans="1:10" s="273" customFormat="1" x14ac:dyDescent="0.2">
      <c r="A21" s="265"/>
      <c r="B21" s="284" t="s">
        <v>67</v>
      </c>
      <c r="C21" s="265"/>
      <c r="D21" s="276"/>
      <c r="E21" s="281"/>
      <c r="F21" s="282"/>
      <c r="G21" s="270"/>
      <c r="H21" s="271"/>
      <c r="I21" s="283"/>
      <c r="J21" s="283"/>
    </row>
    <row r="22" spans="1:10" s="273" customFormat="1" x14ac:dyDescent="0.2">
      <c r="A22" s="265"/>
      <c r="B22" s="280" t="s">
        <v>76</v>
      </c>
      <c r="C22" s="265"/>
      <c r="D22" s="267" t="s">
        <v>74</v>
      </c>
      <c r="E22" s="281">
        <v>1800</v>
      </c>
      <c r="F22" s="282" t="s">
        <v>31</v>
      </c>
      <c r="G22" s="270"/>
      <c r="H22" s="271">
        <f>E22*G22</f>
        <v>0</v>
      </c>
      <c r="I22" s="283"/>
      <c r="J22" s="283"/>
    </row>
    <row r="23" spans="1:10" s="273" customFormat="1" x14ac:dyDescent="0.2">
      <c r="A23" s="265"/>
      <c r="B23" s="284" t="s">
        <v>77</v>
      </c>
      <c r="C23" s="265"/>
      <c r="D23" s="276"/>
      <c r="E23" s="281"/>
      <c r="F23" s="282"/>
      <c r="G23" s="270"/>
      <c r="H23" s="271"/>
      <c r="I23" s="283"/>
      <c r="J23" s="283"/>
    </row>
    <row r="24" spans="1:10" s="273" customFormat="1" x14ac:dyDescent="0.2">
      <c r="A24" s="265"/>
      <c r="B24" s="280" t="s">
        <v>80</v>
      </c>
      <c r="C24" s="265"/>
      <c r="D24" s="276"/>
      <c r="E24" s="281"/>
      <c r="F24" s="282"/>
      <c r="G24" s="270"/>
      <c r="H24" s="271"/>
      <c r="I24" s="283"/>
      <c r="J24" s="283"/>
    </row>
    <row r="25" spans="1:10" s="273" customFormat="1" x14ac:dyDescent="0.2">
      <c r="A25" s="265"/>
      <c r="B25" s="284" t="s">
        <v>198</v>
      </c>
      <c r="C25" s="265"/>
      <c r="D25" s="267" t="s">
        <v>81</v>
      </c>
      <c r="E25" s="281">
        <v>450</v>
      </c>
      <c r="F25" s="282" t="s">
        <v>31</v>
      </c>
      <c r="G25" s="270"/>
      <c r="H25" s="271">
        <f>E25*G25</f>
        <v>0</v>
      </c>
      <c r="I25" s="283"/>
      <c r="J25" s="283"/>
    </row>
    <row r="26" spans="1:10" s="273" customFormat="1" x14ac:dyDescent="0.2">
      <c r="A26" s="265"/>
      <c r="B26" s="286"/>
      <c r="C26" s="265"/>
      <c r="D26" s="267"/>
      <c r="E26" s="281"/>
      <c r="F26" s="282"/>
      <c r="G26" s="270"/>
      <c r="H26" s="271"/>
      <c r="I26" s="283"/>
      <c r="J26" s="283"/>
    </row>
    <row r="27" spans="1:10" s="273" customFormat="1" x14ac:dyDescent="0.2">
      <c r="A27" s="265"/>
      <c r="B27" s="284" t="s">
        <v>197</v>
      </c>
      <c r="C27" s="265"/>
      <c r="D27" s="267" t="s">
        <v>199</v>
      </c>
      <c r="E27" s="281">
        <v>33000</v>
      </c>
      <c r="F27" s="282" t="s">
        <v>200</v>
      </c>
      <c r="G27" s="270"/>
      <c r="H27" s="271">
        <f>(E27*G27)</f>
        <v>0</v>
      </c>
      <c r="I27" s="283"/>
      <c r="J27" s="283"/>
    </row>
    <row r="28" spans="1:10" s="295" customFormat="1" x14ac:dyDescent="0.2">
      <c r="A28" s="287" t="s">
        <v>69</v>
      </c>
      <c r="B28" s="288"/>
      <c r="C28" s="289"/>
      <c r="D28" s="290" t="s">
        <v>71</v>
      </c>
      <c r="E28" s="290">
        <v>1</v>
      </c>
      <c r="F28" s="291" t="s">
        <v>9</v>
      </c>
      <c r="G28" s="292"/>
      <c r="H28" s="293">
        <f>SUM(H12:H27)</f>
        <v>0</v>
      </c>
      <c r="I28" s="294"/>
      <c r="J28" s="294"/>
    </row>
    <row r="29" spans="1:10" x14ac:dyDescent="0.2">
      <c r="A29" s="256"/>
      <c r="B29" s="257"/>
      <c r="C29" s="258"/>
      <c r="D29" s="259"/>
      <c r="E29" s="260"/>
      <c r="F29" s="261"/>
      <c r="G29" s="262"/>
      <c r="H29" s="263"/>
      <c r="I29" s="264"/>
    </row>
    <row r="30" spans="1:10" s="295" customFormat="1" x14ac:dyDescent="0.2">
      <c r="A30" s="296"/>
      <c r="B30" s="297"/>
      <c r="C30" s="298"/>
      <c r="D30" s="299" t="s">
        <v>72</v>
      </c>
      <c r="E30" s="300"/>
      <c r="F30" s="301"/>
      <c r="G30" s="302"/>
      <c r="H30" s="293">
        <f>H28</f>
        <v>0</v>
      </c>
      <c r="I30" s="294"/>
    </row>
    <row r="31" spans="1:10" s="295" customFormat="1" x14ac:dyDescent="0.2">
      <c r="A31" s="303"/>
      <c r="B31" s="304"/>
      <c r="C31" s="305"/>
      <c r="D31" s="306" t="s">
        <v>73</v>
      </c>
      <c r="E31" s="307"/>
      <c r="F31" s="308"/>
      <c r="G31" s="309"/>
      <c r="H31" s="241">
        <f>1.22*H30</f>
        <v>0</v>
      </c>
      <c r="I31" s="294"/>
    </row>
    <row r="32" spans="1:10" x14ac:dyDescent="0.2">
      <c r="I32" s="264"/>
    </row>
    <row r="33" spans="2:9" x14ac:dyDescent="0.2">
      <c r="I33" s="264"/>
    </row>
    <row r="34" spans="2:9" x14ac:dyDescent="0.2">
      <c r="I34" s="264"/>
    </row>
    <row r="35" spans="2:9" x14ac:dyDescent="0.2">
      <c r="I35" s="264"/>
    </row>
    <row r="36" spans="2:9" x14ac:dyDescent="0.2">
      <c r="B36" s="264"/>
      <c r="C36" s="264"/>
      <c r="G36" s="314"/>
      <c r="H36" s="264"/>
      <c r="I36" s="264"/>
    </row>
    <row r="37" spans="2:9" x14ac:dyDescent="0.2">
      <c r="B37" s="264"/>
      <c r="C37" s="264"/>
      <c r="G37" s="314"/>
      <c r="H37" s="264"/>
      <c r="I37" s="264"/>
    </row>
    <row r="38" spans="2:9" x14ac:dyDescent="0.2">
      <c r="B38" s="264"/>
      <c r="C38" s="264"/>
      <c r="G38" s="314"/>
      <c r="H38" s="264"/>
      <c r="I38" s="264"/>
    </row>
    <row r="39" spans="2:9" x14ac:dyDescent="0.2">
      <c r="B39" s="264"/>
      <c r="C39" s="264"/>
      <c r="G39" s="314"/>
      <c r="H39" s="264"/>
      <c r="I39" s="264"/>
    </row>
    <row r="40" spans="2:9" x14ac:dyDescent="0.2">
      <c r="B40" s="264"/>
      <c r="C40" s="264"/>
      <c r="G40" s="314"/>
      <c r="H40" s="264"/>
      <c r="I40" s="264"/>
    </row>
    <row r="41" spans="2:9" x14ac:dyDescent="0.2">
      <c r="B41" s="264"/>
      <c r="C41" s="264"/>
      <c r="G41" s="314"/>
      <c r="H41" s="264"/>
      <c r="I41" s="264"/>
    </row>
    <row r="42" spans="2:9" x14ac:dyDescent="0.2">
      <c r="B42" s="264"/>
      <c r="C42" s="264"/>
      <c r="G42" s="314"/>
      <c r="H42" s="264"/>
      <c r="I42" s="264"/>
    </row>
    <row r="43" spans="2:9" x14ac:dyDescent="0.2">
      <c r="B43" s="264"/>
      <c r="C43" s="264"/>
      <c r="G43" s="314"/>
      <c r="H43" s="264"/>
      <c r="I43" s="264"/>
    </row>
    <row r="44" spans="2:9" x14ac:dyDescent="0.2">
      <c r="B44" s="264"/>
      <c r="C44" s="264"/>
      <c r="G44" s="314"/>
      <c r="H44" s="264"/>
      <c r="I44" s="264"/>
    </row>
    <row r="45" spans="2:9" x14ac:dyDescent="0.2">
      <c r="B45" s="264"/>
      <c r="C45" s="264"/>
      <c r="G45" s="314"/>
      <c r="H45" s="264"/>
      <c r="I45" s="264"/>
    </row>
    <row r="46" spans="2:9" x14ac:dyDescent="0.2">
      <c r="B46" s="264"/>
      <c r="C46" s="264"/>
      <c r="G46" s="314"/>
      <c r="H46" s="264"/>
      <c r="I46" s="264"/>
    </row>
    <row r="47" spans="2:9" x14ac:dyDescent="0.2">
      <c r="B47" s="264"/>
      <c r="C47" s="264"/>
      <c r="G47" s="314"/>
      <c r="H47" s="264"/>
      <c r="I47" s="264"/>
    </row>
    <row r="48" spans="2:9" x14ac:dyDescent="0.2">
      <c r="B48" s="264"/>
      <c r="C48" s="264"/>
      <c r="G48" s="314"/>
      <c r="H48" s="264"/>
      <c r="I48" s="264"/>
    </row>
    <row r="49" spans="2:9" x14ac:dyDescent="0.2">
      <c r="B49" s="264"/>
      <c r="C49" s="264"/>
      <c r="G49" s="314"/>
      <c r="H49" s="264"/>
      <c r="I49" s="264"/>
    </row>
    <row r="50" spans="2:9" x14ac:dyDescent="0.2">
      <c r="B50" s="264"/>
      <c r="C50" s="264"/>
      <c r="G50" s="314"/>
      <c r="H50" s="264"/>
      <c r="I50" s="264"/>
    </row>
    <row r="51" spans="2:9" x14ac:dyDescent="0.2">
      <c r="B51" s="264"/>
      <c r="C51" s="264"/>
      <c r="G51" s="314"/>
      <c r="H51" s="264"/>
      <c r="I51" s="264"/>
    </row>
    <row r="52" spans="2:9" x14ac:dyDescent="0.2">
      <c r="B52" s="264"/>
      <c r="C52" s="264"/>
      <c r="G52" s="314"/>
      <c r="H52" s="264"/>
      <c r="I52" s="264"/>
    </row>
    <row r="53" spans="2:9" x14ac:dyDescent="0.2">
      <c r="B53" s="264"/>
      <c r="C53" s="264"/>
      <c r="G53" s="314"/>
      <c r="H53" s="264"/>
      <c r="I53" s="264"/>
    </row>
    <row r="54" spans="2:9" x14ac:dyDescent="0.2">
      <c r="B54" s="264"/>
      <c r="C54" s="264"/>
      <c r="G54" s="314"/>
      <c r="H54" s="264"/>
      <c r="I54" s="264"/>
    </row>
    <row r="55" spans="2:9" x14ac:dyDescent="0.2">
      <c r="B55" s="264"/>
      <c r="C55" s="264"/>
      <c r="G55" s="314"/>
      <c r="H55" s="264"/>
      <c r="I55" s="264"/>
    </row>
    <row r="56" spans="2:9" x14ac:dyDescent="0.2">
      <c r="B56" s="264"/>
      <c r="C56" s="264"/>
      <c r="G56" s="314"/>
      <c r="H56" s="264"/>
      <c r="I56" s="264"/>
    </row>
    <row r="57" spans="2:9" x14ac:dyDescent="0.2">
      <c r="B57" s="264"/>
      <c r="C57" s="264"/>
      <c r="G57" s="314"/>
      <c r="H57" s="264"/>
      <c r="I57" s="264"/>
    </row>
    <row r="58" spans="2:9" x14ac:dyDescent="0.2">
      <c r="B58" s="264"/>
      <c r="C58" s="264"/>
      <c r="G58" s="314"/>
      <c r="H58" s="264"/>
      <c r="I58" s="264"/>
    </row>
    <row r="59" spans="2:9" x14ac:dyDescent="0.2">
      <c r="B59" s="264"/>
      <c r="C59" s="264"/>
      <c r="G59" s="314"/>
      <c r="H59" s="264"/>
      <c r="I59" s="264"/>
    </row>
    <row r="60" spans="2:9" x14ac:dyDescent="0.2">
      <c r="B60" s="264"/>
      <c r="C60" s="264"/>
      <c r="G60" s="314"/>
      <c r="H60" s="264"/>
      <c r="I60" s="264"/>
    </row>
    <row r="61" spans="2:9" x14ac:dyDescent="0.2">
      <c r="B61" s="264"/>
      <c r="C61" s="264"/>
      <c r="G61" s="314"/>
      <c r="H61" s="264"/>
      <c r="I61" s="264"/>
    </row>
    <row r="62" spans="2:9" x14ac:dyDescent="0.2">
      <c r="B62" s="264"/>
      <c r="C62" s="264"/>
      <c r="G62" s="314"/>
      <c r="H62" s="264"/>
      <c r="I62" s="264"/>
    </row>
    <row r="63" spans="2:9" x14ac:dyDescent="0.2">
      <c r="B63" s="264"/>
      <c r="C63" s="264"/>
      <c r="G63" s="314"/>
      <c r="H63" s="264"/>
      <c r="I63" s="264"/>
    </row>
    <row r="64" spans="2:9" x14ac:dyDescent="0.2">
      <c r="B64" s="264"/>
      <c r="C64" s="264"/>
      <c r="G64" s="314"/>
      <c r="H64" s="264"/>
      <c r="I64" s="264"/>
    </row>
    <row r="65" spans="2:9" x14ac:dyDescent="0.2">
      <c r="B65" s="264"/>
      <c r="C65" s="264"/>
      <c r="G65" s="314"/>
      <c r="H65" s="264"/>
      <c r="I65" s="264"/>
    </row>
    <row r="66" spans="2:9" x14ac:dyDescent="0.2">
      <c r="B66" s="264"/>
      <c r="C66" s="264"/>
      <c r="G66" s="314"/>
      <c r="H66" s="264"/>
      <c r="I66" s="264"/>
    </row>
    <row r="67" spans="2:9" x14ac:dyDescent="0.2">
      <c r="B67" s="264"/>
      <c r="C67" s="264"/>
      <c r="G67" s="314"/>
      <c r="H67" s="264"/>
      <c r="I67" s="264"/>
    </row>
    <row r="68" spans="2:9" x14ac:dyDescent="0.2">
      <c r="B68" s="264"/>
      <c r="C68" s="264"/>
      <c r="G68" s="314"/>
      <c r="H68" s="264"/>
      <c r="I68" s="264"/>
    </row>
    <row r="69" spans="2:9" x14ac:dyDescent="0.2">
      <c r="B69" s="264"/>
      <c r="C69" s="264"/>
      <c r="G69" s="314"/>
      <c r="H69" s="264"/>
      <c r="I69" s="264"/>
    </row>
    <row r="70" spans="2:9" x14ac:dyDescent="0.2">
      <c r="B70" s="264"/>
      <c r="C70" s="264"/>
      <c r="G70" s="314"/>
      <c r="H70" s="264"/>
      <c r="I70" s="264"/>
    </row>
    <row r="71" spans="2:9" x14ac:dyDescent="0.2">
      <c r="B71" s="264"/>
      <c r="C71" s="264"/>
      <c r="G71" s="314"/>
      <c r="H71" s="264"/>
      <c r="I71" s="264"/>
    </row>
    <row r="72" spans="2:9" x14ac:dyDescent="0.2">
      <c r="B72" s="264"/>
      <c r="C72" s="264"/>
      <c r="G72" s="314"/>
      <c r="H72" s="264"/>
      <c r="I72" s="264"/>
    </row>
    <row r="73" spans="2:9" x14ac:dyDescent="0.2">
      <c r="B73" s="264"/>
      <c r="C73" s="264"/>
      <c r="G73" s="314"/>
      <c r="H73" s="264"/>
      <c r="I73" s="264"/>
    </row>
    <row r="74" spans="2:9" x14ac:dyDescent="0.2">
      <c r="B74" s="264"/>
      <c r="C74" s="264"/>
      <c r="G74" s="314"/>
      <c r="H74" s="264"/>
      <c r="I74" s="264"/>
    </row>
    <row r="75" spans="2:9" x14ac:dyDescent="0.2">
      <c r="B75" s="264"/>
      <c r="C75" s="264"/>
      <c r="G75" s="314"/>
      <c r="H75" s="264"/>
      <c r="I75" s="264"/>
    </row>
    <row r="76" spans="2:9" x14ac:dyDescent="0.2">
      <c r="B76" s="264"/>
      <c r="C76" s="264"/>
      <c r="G76" s="314"/>
      <c r="H76" s="264"/>
      <c r="I76" s="264"/>
    </row>
    <row r="77" spans="2:9" x14ac:dyDescent="0.2">
      <c r="B77" s="264"/>
      <c r="C77" s="264"/>
      <c r="G77" s="314"/>
      <c r="H77" s="264"/>
      <c r="I77" s="264"/>
    </row>
    <row r="78" spans="2:9" x14ac:dyDescent="0.2">
      <c r="B78" s="264"/>
      <c r="C78" s="264"/>
      <c r="G78" s="314"/>
      <c r="H78" s="264"/>
      <c r="I78" s="264"/>
    </row>
    <row r="79" spans="2:9" x14ac:dyDescent="0.2">
      <c r="B79" s="264"/>
      <c r="C79" s="264"/>
      <c r="G79" s="314"/>
      <c r="H79" s="264"/>
      <c r="I79" s="264"/>
    </row>
    <row r="80" spans="2:9" x14ac:dyDescent="0.2">
      <c r="B80" s="264"/>
      <c r="C80" s="264"/>
      <c r="G80" s="314"/>
      <c r="H80" s="264"/>
      <c r="I80" s="264"/>
    </row>
    <row r="81" spans="2:9" x14ac:dyDescent="0.2">
      <c r="B81" s="264"/>
      <c r="C81" s="264"/>
      <c r="G81" s="314"/>
      <c r="H81" s="264"/>
      <c r="I81" s="264"/>
    </row>
    <row r="82" spans="2:9" x14ac:dyDescent="0.2">
      <c r="B82" s="264"/>
      <c r="C82" s="264"/>
      <c r="G82" s="314"/>
      <c r="H82" s="264"/>
      <c r="I82" s="264"/>
    </row>
    <row r="83" spans="2:9" x14ac:dyDescent="0.2">
      <c r="B83" s="264"/>
      <c r="C83" s="264"/>
      <c r="G83" s="314"/>
      <c r="H83" s="264"/>
      <c r="I83" s="264"/>
    </row>
    <row r="84" spans="2:9" x14ac:dyDescent="0.2">
      <c r="B84" s="264"/>
      <c r="C84" s="264"/>
      <c r="G84" s="314"/>
      <c r="H84" s="264"/>
      <c r="I84" s="264"/>
    </row>
    <row r="85" spans="2:9" x14ac:dyDescent="0.2">
      <c r="B85" s="264"/>
      <c r="C85" s="264"/>
      <c r="G85" s="314"/>
      <c r="H85" s="264"/>
      <c r="I85" s="264"/>
    </row>
    <row r="86" spans="2:9" x14ac:dyDescent="0.2">
      <c r="B86" s="264"/>
      <c r="C86" s="264"/>
      <c r="G86" s="314"/>
      <c r="H86" s="264"/>
      <c r="I86" s="264"/>
    </row>
    <row r="87" spans="2:9" x14ac:dyDescent="0.2">
      <c r="B87" s="264"/>
      <c r="C87" s="264"/>
      <c r="G87" s="314"/>
      <c r="H87" s="264"/>
      <c r="I87" s="264"/>
    </row>
    <row r="88" spans="2:9" x14ac:dyDescent="0.2">
      <c r="B88" s="264"/>
      <c r="C88" s="264"/>
      <c r="G88" s="314"/>
      <c r="H88" s="264"/>
      <c r="I88" s="264"/>
    </row>
    <row r="89" spans="2:9" x14ac:dyDescent="0.2">
      <c r="B89" s="264"/>
      <c r="C89" s="264"/>
      <c r="G89" s="314"/>
      <c r="H89" s="264"/>
      <c r="I89" s="264"/>
    </row>
    <row r="90" spans="2:9" x14ac:dyDescent="0.2">
      <c r="B90" s="264"/>
      <c r="C90" s="264"/>
      <c r="G90" s="314"/>
      <c r="H90" s="264"/>
      <c r="I90" s="264"/>
    </row>
    <row r="91" spans="2:9" x14ac:dyDescent="0.2">
      <c r="B91" s="264"/>
      <c r="C91" s="264"/>
      <c r="G91" s="314"/>
      <c r="H91" s="264"/>
      <c r="I91" s="264"/>
    </row>
    <row r="92" spans="2:9" x14ac:dyDescent="0.2">
      <c r="B92" s="264"/>
      <c r="C92" s="264"/>
      <c r="G92" s="314"/>
      <c r="H92" s="264"/>
      <c r="I92" s="264"/>
    </row>
    <row r="93" spans="2:9" x14ac:dyDescent="0.2">
      <c r="B93" s="264"/>
      <c r="C93" s="264"/>
      <c r="G93" s="314"/>
      <c r="H93" s="264"/>
      <c r="I93" s="264"/>
    </row>
    <row r="94" spans="2:9" x14ac:dyDescent="0.2">
      <c r="B94" s="264"/>
      <c r="C94" s="264"/>
      <c r="G94" s="314"/>
      <c r="H94" s="264"/>
      <c r="I94" s="264"/>
    </row>
    <row r="95" spans="2:9" x14ac:dyDescent="0.2">
      <c r="B95" s="264"/>
      <c r="C95" s="264"/>
      <c r="G95" s="314"/>
      <c r="H95" s="264"/>
      <c r="I95" s="264"/>
    </row>
    <row r="96" spans="2:9" x14ac:dyDescent="0.2">
      <c r="B96" s="264"/>
      <c r="C96" s="264"/>
      <c r="G96" s="314"/>
      <c r="H96" s="264"/>
      <c r="I96" s="264"/>
    </row>
    <row r="97" spans="2:9" x14ac:dyDescent="0.2">
      <c r="B97" s="264"/>
      <c r="C97" s="264"/>
      <c r="G97" s="314"/>
      <c r="H97" s="264"/>
      <c r="I97" s="264"/>
    </row>
    <row r="98" spans="2:9" x14ac:dyDescent="0.2">
      <c r="B98" s="264"/>
      <c r="C98" s="264"/>
      <c r="G98" s="314"/>
      <c r="H98" s="264"/>
      <c r="I98" s="264"/>
    </row>
    <row r="99" spans="2:9" x14ac:dyDescent="0.2">
      <c r="B99" s="264"/>
      <c r="C99" s="264"/>
      <c r="G99" s="314"/>
      <c r="H99" s="264"/>
      <c r="I99" s="264"/>
    </row>
    <row r="100" spans="2:9" x14ac:dyDescent="0.2">
      <c r="B100" s="264"/>
      <c r="C100" s="264"/>
      <c r="G100" s="314"/>
      <c r="H100" s="264"/>
      <c r="I100" s="264"/>
    </row>
    <row r="101" spans="2:9" x14ac:dyDescent="0.2">
      <c r="B101" s="264"/>
      <c r="C101" s="264"/>
      <c r="G101" s="314"/>
      <c r="H101" s="264"/>
      <c r="I101" s="264"/>
    </row>
    <row r="102" spans="2:9" x14ac:dyDescent="0.2">
      <c r="B102" s="264"/>
      <c r="C102" s="264"/>
      <c r="G102" s="314"/>
      <c r="H102" s="264"/>
      <c r="I102" s="264"/>
    </row>
    <row r="103" spans="2:9" x14ac:dyDescent="0.2">
      <c r="B103" s="264"/>
      <c r="C103" s="264"/>
      <c r="G103" s="314"/>
      <c r="H103" s="264"/>
      <c r="I103" s="264"/>
    </row>
    <row r="104" spans="2:9" x14ac:dyDescent="0.2">
      <c r="B104" s="264"/>
      <c r="C104" s="264"/>
      <c r="G104" s="314"/>
      <c r="H104" s="264"/>
      <c r="I104" s="264"/>
    </row>
    <row r="105" spans="2:9" x14ac:dyDescent="0.2">
      <c r="B105" s="264"/>
      <c r="C105" s="264"/>
      <c r="G105" s="314"/>
      <c r="H105" s="264"/>
      <c r="I105" s="264"/>
    </row>
    <row r="106" spans="2:9" x14ac:dyDescent="0.2">
      <c r="B106" s="264"/>
      <c r="C106" s="264"/>
      <c r="G106" s="314"/>
      <c r="H106" s="264"/>
      <c r="I106" s="264"/>
    </row>
    <row r="107" spans="2:9" x14ac:dyDescent="0.2">
      <c r="B107" s="264"/>
      <c r="C107" s="264"/>
      <c r="G107" s="314"/>
      <c r="H107" s="264"/>
      <c r="I107" s="264"/>
    </row>
    <row r="108" spans="2:9" x14ac:dyDescent="0.2">
      <c r="B108" s="264"/>
      <c r="C108" s="264"/>
      <c r="G108" s="314"/>
      <c r="H108" s="264"/>
      <c r="I108" s="264"/>
    </row>
    <row r="109" spans="2:9" x14ac:dyDescent="0.2">
      <c r="B109" s="264"/>
      <c r="C109" s="264"/>
      <c r="G109" s="314"/>
      <c r="H109" s="264"/>
      <c r="I109" s="264"/>
    </row>
    <row r="110" spans="2:9" x14ac:dyDescent="0.2">
      <c r="B110" s="264"/>
      <c r="C110" s="264"/>
      <c r="G110" s="314"/>
      <c r="H110" s="264"/>
      <c r="I110" s="264"/>
    </row>
    <row r="111" spans="2:9" x14ac:dyDescent="0.2">
      <c r="B111" s="264"/>
      <c r="C111" s="264"/>
      <c r="G111" s="314"/>
      <c r="H111" s="264"/>
      <c r="I111" s="264"/>
    </row>
    <row r="112" spans="2:9" x14ac:dyDescent="0.2">
      <c r="B112" s="264"/>
      <c r="C112" s="264"/>
      <c r="G112" s="314"/>
      <c r="H112" s="264"/>
      <c r="I112" s="264"/>
    </row>
    <row r="113" spans="2:9" x14ac:dyDescent="0.2">
      <c r="B113" s="264"/>
      <c r="C113" s="264"/>
      <c r="G113" s="314"/>
      <c r="H113" s="264"/>
      <c r="I113" s="264"/>
    </row>
    <row r="114" spans="2:9" x14ac:dyDescent="0.2">
      <c r="B114" s="264"/>
      <c r="C114" s="264"/>
      <c r="G114" s="314"/>
      <c r="H114" s="264"/>
      <c r="I114" s="264"/>
    </row>
    <row r="115" spans="2:9" x14ac:dyDescent="0.2">
      <c r="B115" s="264"/>
      <c r="C115" s="264"/>
      <c r="G115" s="314"/>
      <c r="H115" s="264"/>
      <c r="I115" s="264"/>
    </row>
    <row r="116" spans="2:9" x14ac:dyDescent="0.2">
      <c r="B116" s="264"/>
      <c r="C116" s="264"/>
      <c r="G116" s="314"/>
      <c r="H116" s="264"/>
      <c r="I116" s="264"/>
    </row>
    <row r="117" spans="2:9" x14ac:dyDescent="0.2">
      <c r="B117" s="264"/>
      <c r="C117" s="264"/>
      <c r="G117" s="314"/>
      <c r="H117" s="264"/>
      <c r="I117" s="264"/>
    </row>
    <row r="118" spans="2:9" x14ac:dyDescent="0.2">
      <c r="B118" s="264"/>
      <c r="C118" s="264"/>
      <c r="G118" s="314"/>
      <c r="H118" s="264"/>
      <c r="I118" s="264"/>
    </row>
    <row r="119" spans="2:9" x14ac:dyDescent="0.2">
      <c r="B119" s="264"/>
      <c r="C119" s="264"/>
      <c r="G119" s="314"/>
      <c r="H119" s="264"/>
      <c r="I119" s="264"/>
    </row>
    <row r="120" spans="2:9" x14ac:dyDescent="0.2">
      <c r="B120" s="264"/>
      <c r="C120" s="264"/>
      <c r="G120" s="314"/>
      <c r="H120" s="264"/>
      <c r="I120" s="264"/>
    </row>
    <row r="121" spans="2:9" x14ac:dyDescent="0.2">
      <c r="B121" s="264"/>
      <c r="C121" s="264"/>
      <c r="G121" s="314"/>
      <c r="H121" s="264"/>
      <c r="I121" s="264"/>
    </row>
    <row r="122" spans="2:9" x14ac:dyDescent="0.2">
      <c r="B122" s="264"/>
      <c r="C122" s="264"/>
      <c r="G122" s="314"/>
      <c r="H122" s="264"/>
      <c r="I122" s="264"/>
    </row>
    <row r="123" spans="2:9" x14ac:dyDescent="0.2">
      <c r="B123" s="264"/>
      <c r="C123" s="264"/>
      <c r="G123" s="314"/>
      <c r="H123" s="264"/>
      <c r="I123" s="264"/>
    </row>
    <row r="124" spans="2:9" x14ac:dyDescent="0.2">
      <c r="B124" s="264"/>
      <c r="C124" s="264"/>
      <c r="G124" s="314"/>
      <c r="H124" s="264"/>
      <c r="I124" s="264"/>
    </row>
    <row r="125" spans="2:9" x14ac:dyDescent="0.2">
      <c r="B125" s="264"/>
      <c r="C125" s="264"/>
      <c r="G125" s="314"/>
      <c r="H125" s="264"/>
      <c r="I125" s="264"/>
    </row>
    <row r="126" spans="2:9" x14ac:dyDescent="0.2">
      <c r="B126" s="264"/>
      <c r="C126" s="264"/>
      <c r="G126" s="314"/>
      <c r="H126" s="264"/>
      <c r="I126" s="264"/>
    </row>
    <row r="127" spans="2:9" x14ac:dyDescent="0.2">
      <c r="B127" s="264"/>
      <c r="C127" s="264"/>
      <c r="G127" s="314"/>
      <c r="H127" s="264"/>
      <c r="I127" s="264"/>
    </row>
    <row r="128" spans="2:9" x14ac:dyDescent="0.2">
      <c r="B128" s="264"/>
      <c r="C128" s="264"/>
      <c r="G128" s="314"/>
      <c r="H128" s="264"/>
      <c r="I128" s="264"/>
    </row>
    <row r="129" spans="2:9" x14ac:dyDescent="0.2">
      <c r="B129" s="264"/>
      <c r="C129" s="264"/>
      <c r="G129" s="314"/>
      <c r="H129" s="264"/>
      <c r="I129" s="264"/>
    </row>
    <row r="130" spans="2:9" x14ac:dyDescent="0.2">
      <c r="B130" s="264"/>
      <c r="C130" s="264"/>
      <c r="G130" s="314"/>
      <c r="H130" s="264"/>
      <c r="I130" s="264"/>
    </row>
    <row r="131" spans="2:9" x14ac:dyDescent="0.2">
      <c r="B131" s="264"/>
      <c r="C131" s="264"/>
      <c r="G131" s="314"/>
      <c r="H131" s="264"/>
      <c r="I131" s="264"/>
    </row>
    <row r="132" spans="2:9" x14ac:dyDescent="0.2">
      <c r="B132" s="264"/>
      <c r="C132" s="264"/>
      <c r="G132" s="314"/>
      <c r="H132" s="264"/>
      <c r="I132" s="264"/>
    </row>
    <row r="133" spans="2:9" x14ac:dyDescent="0.2">
      <c r="B133" s="264"/>
      <c r="C133" s="264"/>
      <c r="G133" s="314"/>
      <c r="H133" s="264"/>
      <c r="I133" s="264"/>
    </row>
    <row r="134" spans="2:9" x14ac:dyDescent="0.2">
      <c r="B134" s="264"/>
      <c r="C134" s="264"/>
      <c r="G134" s="314"/>
      <c r="H134" s="264"/>
      <c r="I134" s="264"/>
    </row>
    <row r="135" spans="2:9" x14ac:dyDescent="0.2">
      <c r="B135" s="264"/>
      <c r="C135" s="264"/>
      <c r="G135" s="314"/>
      <c r="H135" s="264"/>
      <c r="I135" s="264"/>
    </row>
    <row r="136" spans="2:9" x14ac:dyDescent="0.2">
      <c r="B136" s="264"/>
      <c r="C136" s="264"/>
      <c r="G136" s="314"/>
      <c r="H136" s="264"/>
      <c r="I136" s="264"/>
    </row>
    <row r="137" spans="2:9" x14ac:dyDescent="0.2">
      <c r="B137" s="264"/>
      <c r="C137" s="264"/>
      <c r="G137" s="314"/>
      <c r="H137" s="264"/>
      <c r="I137" s="264"/>
    </row>
    <row r="138" spans="2:9" x14ac:dyDescent="0.2">
      <c r="B138" s="264"/>
      <c r="C138" s="264"/>
      <c r="G138" s="314"/>
      <c r="H138" s="264"/>
      <c r="I138" s="264"/>
    </row>
    <row r="139" spans="2:9" x14ac:dyDescent="0.2">
      <c r="B139" s="264"/>
      <c r="C139" s="264"/>
      <c r="G139" s="314"/>
      <c r="H139" s="264"/>
      <c r="I139" s="264"/>
    </row>
    <row r="140" spans="2:9" x14ac:dyDescent="0.2">
      <c r="B140" s="264"/>
      <c r="C140" s="264"/>
      <c r="G140" s="314"/>
      <c r="H140" s="264"/>
      <c r="I140" s="264"/>
    </row>
    <row r="141" spans="2:9" x14ac:dyDescent="0.2">
      <c r="B141" s="264"/>
      <c r="C141" s="264"/>
      <c r="G141" s="314"/>
      <c r="H141" s="264"/>
      <c r="I141" s="264"/>
    </row>
    <row r="142" spans="2:9" x14ac:dyDescent="0.2">
      <c r="B142" s="264"/>
      <c r="C142" s="264"/>
      <c r="G142" s="314"/>
      <c r="H142" s="264"/>
      <c r="I142" s="264"/>
    </row>
    <row r="143" spans="2:9" x14ac:dyDescent="0.2">
      <c r="B143" s="264"/>
      <c r="C143" s="264"/>
      <c r="G143" s="314"/>
      <c r="H143" s="264"/>
      <c r="I143" s="264"/>
    </row>
    <row r="144" spans="2:9" x14ac:dyDescent="0.2">
      <c r="B144" s="264"/>
      <c r="C144" s="264"/>
      <c r="G144" s="314"/>
      <c r="H144" s="264"/>
    </row>
    <row r="145" spans="2:8" x14ac:dyDescent="0.2">
      <c r="B145" s="264"/>
      <c r="C145" s="264"/>
      <c r="G145" s="314"/>
      <c r="H145" s="264"/>
    </row>
    <row r="146" spans="2:8" x14ac:dyDescent="0.2">
      <c r="B146" s="264"/>
      <c r="C146" s="264"/>
      <c r="G146" s="314"/>
      <c r="H146" s="264"/>
    </row>
    <row r="147" spans="2:8" x14ac:dyDescent="0.2">
      <c r="B147" s="264"/>
      <c r="C147" s="264"/>
      <c r="G147" s="314"/>
      <c r="H147" s="264"/>
    </row>
    <row r="148" spans="2:8" x14ac:dyDescent="0.2">
      <c r="B148" s="264"/>
      <c r="C148" s="264"/>
      <c r="G148" s="314"/>
      <c r="H148" s="264"/>
    </row>
  </sheetData>
  <sheetProtection algorithmName="SHA-512" hashValue="CqtRGepb+V+D1svigIHqXNmhMOSpCqg95zSTyHHhL/v1JCkvz0iYDPSJAl/ynR2fFFadlf1TmQePP7XPxLXhcA==" saltValue="TvFnj+PyyoNXTiou7U5CBA==" spinCount="100000" sheet="1" objects="1" scenarios="1"/>
  <phoneticPr fontId="11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Doze</vt:lpstr>
      <vt:lpstr>Storitve</vt:lpstr>
      <vt:lpstr>Doze!Področje_tiskanja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 Matoz Ravnik</cp:lastModifiedBy>
  <cp:lastPrinted>2021-01-19T15:17:15Z</cp:lastPrinted>
  <dcterms:created xsi:type="dcterms:W3CDTF">2012-03-16T06:58:00Z</dcterms:created>
  <dcterms:modified xsi:type="dcterms:W3CDTF">2023-08-31T10:24:04Z</dcterms:modified>
</cp:coreProperties>
</file>