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hiv\Users-Backup\JN\javna_narocila_2023\2023_OZG_varstvo_pri_delu\"/>
    </mc:Choice>
  </mc:AlternateContent>
  <xr:revisionPtr revIDLastSave="0" documentId="13_ncr:1_{1071B711-9501-43A2-BC70-E0AA1A2FE8CC}" xr6:coauthVersionLast="47" xr6:coauthVersionMax="47" xr10:uidLastSave="{00000000-0000-0000-0000-000000000000}"/>
  <bookViews>
    <workbookView xWindow="0" yWindow="0" windowWidth="25800" windowHeight="21000" activeTab="1" xr2:uid="{00000000-000D-0000-FFFF-FFFF00000000}"/>
  </bookViews>
  <sheets>
    <sheet name="A.Področje varnosti pri delu" sheetId="1" r:id="rId1"/>
    <sheet name="B. Področje varstva pred požaro" sheetId="2" r:id="rId2"/>
    <sheet name="C.skupne aktivnosti" sheetId="3" r:id="rId3"/>
  </sheets>
  <definedNames>
    <definedName name="_ftn1" localSheetId="0">'A.Področje varnosti pri delu'!$A$10</definedName>
    <definedName name="_ftn2" localSheetId="0">'A.Področje varnosti pri delu'!$A$11</definedName>
    <definedName name="_ftnref1" localSheetId="0">'A.Področje varnosti pri delu'!$A$5</definedName>
    <definedName name="_ftnref2" localSheetId="0">'A.Področje varnosti pri delu'!$A$6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2" l="1"/>
  <c r="F10" i="2"/>
  <c r="F9" i="2"/>
  <c r="F7" i="2"/>
  <c r="F6" i="2"/>
  <c r="F8" i="2"/>
  <c r="F5" i="2"/>
  <c r="E10" i="2"/>
  <c r="E9" i="2"/>
  <c r="E7" i="2"/>
  <c r="E6" i="2"/>
  <c r="E5" i="3"/>
  <c r="F5" i="3" s="1"/>
  <c r="F8" i="3" s="1"/>
  <c r="E7" i="1"/>
  <c r="E30" i="1"/>
  <c r="F30" i="1" s="1"/>
  <c r="F32" i="1" s="1"/>
  <c r="E22" i="1"/>
  <c r="F22" i="1" s="1"/>
  <c r="E23" i="1"/>
  <c r="F23" i="1" s="1"/>
  <c r="E24" i="1"/>
  <c r="F24" i="1" s="1"/>
  <c r="E25" i="1"/>
  <c r="F25" i="1" s="1"/>
  <c r="E21" i="1"/>
  <c r="E20" i="1"/>
  <c r="F20" i="1" s="1"/>
  <c r="E27" i="1"/>
  <c r="F27" i="1" s="1"/>
  <c r="E5" i="1"/>
  <c r="E4" i="3"/>
  <c r="F4" i="3" s="1"/>
  <c r="E31" i="1"/>
  <c r="F31" i="1" s="1"/>
  <c r="E29" i="1"/>
  <c r="F29" i="1" s="1"/>
  <c r="E28" i="1"/>
  <c r="F28" i="1" s="1"/>
  <c r="E26" i="1"/>
  <c r="F26" i="1" s="1"/>
  <c r="E18" i="1"/>
  <c r="F18" i="1" s="1"/>
  <c r="E15" i="1"/>
  <c r="F15" i="1" s="1"/>
  <c r="E16" i="1"/>
  <c r="F16" i="1" s="1"/>
  <c r="E17" i="1"/>
  <c r="F17" i="1" s="1"/>
  <c r="E14" i="1"/>
  <c r="F14" i="1" s="1"/>
  <c r="E13" i="1"/>
  <c r="F13" i="1" s="1"/>
  <c r="E6" i="3"/>
  <c r="F6" i="3" s="1"/>
  <c r="E7" i="3"/>
  <c r="F7" i="3" s="1"/>
  <c r="E6" i="1"/>
</calcChain>
</file>

<file path=xl/sharedStrings.xml><?xml version="1.0" encoding="utf-8"?>
<sst xmlns="http://schemas.openxmlformats.org/spreadsheetml/2006/main" count="108" uniqueCount="76">
  <si>
    <t>Izvajanje nalog po tehnični dokumentaciji</t>
  </si>
  <si>
    <t>Enota mere</t>
  </si>
  <si>
    <t>Cena na enoto mere brez DDV</t>
  </si>
  <si>
    <t>Okvirna količina za pogodbeno obdobje (4 leta)</t>
  </si>
  <si>
    <t>Vrednost za okvirno količino za pogodbeno obdobje (4 leta) brez ddv</t>
  </si>
  <si>
    <t xml:space="preserve">1.    Revizija izjave o varnosti z oceno tveganja in ostale naloge varstva pri delu[1] </t>
  </si>
  <si>
    <t>Delovno mesto</t>
  </si>
  <si>
    <t>1 oseba</t>
  </si>
  <si>
    <t>[1] Revizija delovnih mest se bo izvedla enkrat v času trajanja pogodbe. Ponudnik vpiše ponudbeno vrednost za delovno mesto in skupno ponudbeno vrednost  za štiri leta</t>
  </si>
  <si>
    <t>[2] Usposabljanje zaposlenih se izvaja glede na delovno mesto in v predračunu je navedeno okvirno število oseb, za katere se bo izvedlo usposabljanje v štirih letih.</t>
  </si>
  <si>
    <t>A. Področje varnosti pri delu</t>
  </si>
  <si>
    <t>Okvirna količina za 1 leto</t>
  </si>
  <si>
    <t>Vrednost za okvirno količino za 1 leto brez ddv</t>
  </si>
  <si>
    <t>A</t>
  </si>
  <si>
    <t>B</t>
  </si>
  <si>
    <t>C=AxB</t>
  </si>
  <si>
    <t>D=Cx4 (leta)</t>
  </si>
  <si>
    <t>2.1 Mikroklima</t>
  </si>
  <si>
    <t>Merilno mesto</t>
  </si>
  <si>
    <t>2.2 Hrup</t>
  </si>
  <si>
    <t>2.3 Osvetlitvene razmere</t>
  </si>
  <si>
    <t>2.4 Vibracije</t>
  </si>
  <si>
    <t>2.5 Elektromagnetna polja in sevanja</t>
  </si>
  <si>
    <t xml:space="preserve">2.6 Nevarne kemijske snovi na delovnem mestu </t>
  </si>
  <si>
    <t>preiskava</t>
  </si>
  <si>
    <t>pregled</t>
  </si>
  <si>
    <t>Pregled in preizkus – 1 delovna oprema</t>
  </si>
  <si>
    <t>Pregled – 1 dvigalo</t>
  </si>
  <si>
    <t>Pregled – 1 komad opreme pod tlakom</t>
  </si>
  <si>
    <t>Ura</t>
  </si>
  <si>
    <t>SKUPAJ A</t>
  </si>
  <si>
    <t>B. Področje varstva pred požarom</t>
  </si>
  <si>
    <t>lokacija</t>
  </si>
  <si>
    <t>požarni načrt</t>
  </si>
  <si>
    <t>format</t>
  </si>
  <si>
    <t>načrt evakuacije</t>
  </si>
  <si>
    <r>
      <t>2.</t>
    </r>
    <r>
      <rPr>
        <b/>
        <i/>
        <sz val="7"/>
        <color theme="1"/>
        <rFont val="Times New Roman"/>
        <family val="1"/>
        <charset val="238"/>
      </rPr>
      <t xml:space="preserve">    </t>
    </r>
    <r>
      <rPr>
        <b/>
        <i/>
        <sz val="10.5"/>
        <color theme="1"/>
        <rFont val="Arial Nova"/>
        <family val="2"/>
        <charset val="238"/>
      </rPr>
      <t xml:space="preserve">Pregledi in vzdrževanje ročnih in prevoznih gasilnih aparatov ter preskušanje hidrantnih omrežij </t>
    </r>
  </si>
  <si>
    <t>Kos gas.aparat</t>
  </si>
  <si>
    <t>Kos hidrantno omrežje</t>
  </si>
  <si>
    <t>SKUPAJ B</t>
  </si>
  <si>
    <t>C. Področje varstva pri delu in varstva pred požarom – skupne aktivnosti</t>
  </si>
  <si>
    <r>
      <t>2.</t>
    </r>
    <r>
      <rPr>
        <b/>
        <i/>
        <sz val="7"/>
        <color theme="1"/>
        <rFont val="Times New Roman"/>
        <family val="1"/>
        <charset val="238"/>
      </rPr>
      <t xml:space="preserve">    </t>
    </r>
    <r>
      <rPr>
        <b/>
        <i/>
        <sz val="10.5"/>
        <color theme="1"/>
        <rFont val="Arial Nova"/>
        <family val="2"/>
        <charset val="238"/>
      </rPr>
      <t>Vzpostavitev in skrbništvo nad evidencami s področja varnosti pri delu in varstva pred požarom</t>
    </r>
  </si>
  <si>
    <t>mesečni pavšal</t>
  </si>
  <si>
    <r>
      <t>3.</t>
    </r>
    <r>
      <rPr>
        <b/>
        <i/>
        <sz val="7"/>
        <color theme="1"/>
        <rFont val="Times New Roman"/>
        <family val="1"/>
        <charset val="238"/>
      </rPr>
      <t xml:space="preserve">    </t>
    </r>
    <r>
      <rPr>
        <b/>
        <i/>
        <sz val="10.5"/>
        <color theme="1"/>
        <rFont val="Arial Nova"/>
        <family val="2"/>
        <charset val="238"/>
      </rPr>
      <t>Sodelovanje pri inšpekcijskih pregledih, v primerih nezgod pri delu in drugo sodelovanje izbranega ponudnika z naročnikom</t>
    </r>
  </si>
  <si>
    <t>ura</t>
  </si>
  <si>
    <t>SKUPAJ C</t>
  </si>
  <si>
    <r>
      <t>2.</t>
    </r>
    <r>
      <rPr>
        <b/>
        <i/>
        <sz val="7"/>
        <color theme="1"/>
        <rFont val="Times New Roman"/>
        <family val="1"/>
        <charset val="238"/>
      </rPr>
      <t xml:space="preserve">    </t>
    </r>
    <r>
      <rPr>
        <b/>
        <i/>
        <sz val="10.5"/>
        <color theme="1"/>
        <rFont val="Arial Nova"/>
        <family val="2"/>
      </rPr>
      <t>Obdobne preiskave škodljivosti v delovnem okolju:</t>
    </r>
  </si>
  <si>
    <r>
      <t>5.</t>
    </r>
    <r>
      <rPr>
        <b/>
        <i/>
        <sz val="7"/>
        <color theme="1"/>
        <rFont val="Times New Roman"/>
        <family val="1"/>
        <charset val="238"/>
      </rPr>
      <t xml:space="preserve">                  </t>
    </r>
    <r>
      <rPr>
        <b/>
        <i/>
        <sz val="10.5"/>
        <color theme="1"/>
        <rFont val="Arial Nova"/>
        <family val="2"/>
      </rPr>
      <t>Opravljanje obdobnih pregledov in preizkusov delovne opreme</t>
    </r>
  </si>
  <si>
    <r>
      <t>6.</t>
    </r>
    <r>
      <rPr>
        <b/>
        <i/>
        <sz val="7"/>
        <color theme="1"/>
        <rFont val="Times New Roman"/>
        <family val="1"/>
        <charset val="238"/>
      </rPr>
      <t xml:space="preserve">                  </t>
    </r>
    <r>
      <rPr>
        <b/>
        <i/>
        <sz val="10.5"/>
        <color theme="1"/>
        <rFont val="Arial Nova"/>
        <family val="2"/>
      </rPr>
      <t>Periodični tehnični pregledi dvigal</t>
    </r>
  </si>
  <si>
    <r>
      <t>8.</t>
    </r>
    <r>
      <rPr>
        <b/>
        <i/>
        <sz val="7"/>
        <color theme="1"/>
        <rFont val="Times New Roman"/>
        <family val="1"/>
        <charset val="238"/>
      </rPr>
      <t xml:space="preserve">                  </t>
    </r>
    <r>
      <rPr>
        <b/>
        <i/>
        <sz val="10.5"/>
        <color theme="1"/>
        <rFont val="Arial Nova"/>
        <family val="2"/>
      </rPr>
      <t>Meritve električnih inštalacij in strelovodov</t>
    </r>
  </si>
  <si>
    <r>
      <t>4.</t>
    </r>
    <r>
      <rPr>
        <b/>
        <i/>
        <sz val="7"/>
        <color theme="1"/>
        <rFont val="Times New Roman"/>
        <family val="1"/>
        <charset val="238"/>
      </rPr>
      <t xml:space="preserve">                  </t>
    </r>
    <r>
      <rPr>
        <b/>
        <i/>
        <sz val="10.5"/>
        <color theme="1"/>
        <rFont val="Arial Nova"/>
        <family val="2"/>
      </rPr>
      <t>Zdravniški pregledi delavcev izpostavljenim IO sevanjem*</t>
    </r>
  </si>
  <si>
    <t xml:space="preserve">* Zdravniški pregledi delavcev izpostevljenim IO sevanjem se izvajajo na dve leti. Trenutno je pri naročniku zaposlenih 14 oseb na rtg oddelku, </t>
  </si>
  <si>
    <t>v času trajanja pogodbe bo potrebno 34 pregledov ( 14x2) to je na leto  7 pregledov.</t>
  </si>
  <si>
    <r>
      <t xml:space="preserve">1.1 Usposabljanje s področja varstva pri delu in varstva pred požarom - </t>
    </r>
    <r>
      <rPr>
        <b/>
        <sz val="11"/>
        <color theme="1"/>
        <rFont val="Calibri"/>
        <family val="2"/>
        <charset val="238"/>
        <scheme val="minor"/>
      </rPr>
      <t>teoretično</t>
    </r>
    <r>
      <rPr>
        <sz val="11"/>
        <color theme="1"/>
        <rFont val="Calibri"/>
        <family val="2"/>
        <charset val="238"/>
        <scheme val="minor"/>
      </rPr>
      <t>[2]</t>
    </r>
  </si>
  <si>
    <r>
      <t xml:space="preserve">1.1 Usposabljanje s področja varstva pri delu in varstva pred požarom - </t>
    </r>
    <r>
      <rPr>
        <b/>
        <sz val="11"/>
        <color theme="1"/>
        <rFont val="Calibri"/>
        <family val="2"/>
        <charset val="238"/>
        <scheme val="minor"/>
      </rPr>
      <t>praktično</t>
    </r>
    <r>
      <rPr>
        <sz val="11"/>
        <color theme="1"/>
        <rFont val="Calibri"/>
        <family val="2"/>
        <charset val="238"/>
        <scheme val="minor"/>
      </rPr>
      <t>[2]</t>
    </r>
  </si>
  <si>
    <t>strokovna ura</t>
  </si>
  <si>
    <t>Delovni postopek*</t>
  </si>
  <si>
    <t>Kemijska snov*</t>
  </si>
  <si>
    <t>pregled aparat</t>
  </si>
  <si>
    <t>3.2.Pregledi RTG aparatov:</t>
  </si>
  <si>
    <t xml:space="preserve"> - Slikovni RTG aparat</t>
  </si>
  <si>
    <t xml:space="preserve"> - Zobni CT aparat</t>
  </si>
  <si>
    <t xml:space="preserve"> - Zobni intraoralni aparat</t>
  </si>
  <si>
    <t xml:space="preserve"> - Zobni panoramski RTG aparat</t>
  </si>
  <si>
    <r>
      <t>7.</t>
    </r>
    <r>
      <rPr>
        <b/>
        <i/>
        <sz val="7"/>
        <color theme="1"/>
        <rFont val="Times New Roman"/>
        <family val="1"/>
        <charset val="238"/>
      </rPr>
      <t xml:space="preserve">                  </t>
    </r>
    <r>
      <rPr>
        <b/>
        <i/>
        <sz val="10.5"/>
        <color theme="1"/>
        <rFont val="Arial Nova"/>
        <family val="2"/>
      </rPr>
      <t>Opravljanje pregledov opreme pod tlakom in varnostnih ventilov</t>
    </r>
  </si>
  <si>
    <t>Pregled – 1 komad varnostni ventil</t>
  </si>
  <si>
    <r>
      <t>3.</t>
    </r>
    <r>
      <rPr>
        <b/>
        <i/>
        <sz val="7"/>
        <color theme="1"/>
        <rFont val="Times New Roman"/>
        <family val="1"/>
        <charset val="238"/>
      </rPr>
      <t xml:space="preserve">                 </t>
    </r>
    <r>
      <rPr>
        <b/>
        <i/>
        <sz val="10.5"/>
        <color theme="1"/>
        <rFont val="Arial Nova"/>
        <family val="2"/>
      </rPr>
      <t>Izvajanje osebne dozimetrije in pregledov rentgenskih aparatov:</t>
    </r>
  </si>
  <si>
    <t>3.1. Osebna dozimetrija</t>
  </si>
  <si>
    <t>*delovni postopek - predstavlja posamezno dejavnost v kateri se izvajajo preiskave vibracij npr. zobozdravstvena dejavnost</t>
  </si>
  <si>
    <t>*Kemijska snov - predstavlja meritev pozsamezne nevarne kemijske snovi</t>
  </si>
  <si>
    <r>
      <t>1.</t>
    </r>
    <r>
      <rPr>
        <b/>
        <i/>
        <sz val="7"/>
        <color theme="1"/>
        <rFont val="Times New Roman"/>
        <family val="1"/>
        <charset val="238"/>
      </rPr>
      <t xml:space="preserve">    </t>
    </r>
    <r>
      <rPr>
        <b/>
        <i/>
        <sz val="10.5"/>
        <color theme="1"/>
        <rFont val="Arial Nova"/>
        <family val="2"/>
        <charset val="238"/>
      </rPr>
      <t xml:space="preserve">Preventivni obiski enot in dislociranih enot na lokacijah naročnika </t>
    </r>
  </si>
  <si>
    <t>Obisk + načrt organizacijske enote (OE)</t>
  </si>
  <si>
    <t>Obisk + načrt dislociranih enot po lokacijah</t>
  </si>
  <si>
    <r>
      <t>1.</t>
    </r>
    <r>
      <rPr>
        <b/>
        <i/>
        <sz val="7"/>
        <color theme="1"/>
        <rFont val="Times New Roman"/>
        <family val="1"/>
        <charset val="238"/>
      </rPr>
      <t xml:space="preserve">      </t>
    </r>
    <r>
      <rPr>
        <b/>
        <i/>
        <sz val="10.5"/>
        <color theme="1"/>
        <rFont val="Arial Nova"/>
        <family val="2"/>
        <charset val="238"/>
      </rPr>
      <t>Požarni red *</t>
    </r>
  </si>
  <si>
    <t>* Požarni red in ocena požarne ogroženosti se izvedeta po potrebi, enkrat v času trajanja pogodbe. Ponudnik naj navede  ceno za lokacijo v polje A za pogodbeno obdobje 4 leta.</t>
  </si>
  <si>
    <t>ocena požarne ogroženosti*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</si>
</sst>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 Nova"/>
      <family val="2"/>
    </font>
    <font>
      <b/>
      <sz val="10.5"/>
      <color theme="1"/>
      <name val="Arial Nova"/>
      <family val="2"/>
    </font>
    <font>
      <b/>
      <i/>
      <sz val="10.5"/>
      <color theme="1"/>
      <name val="Arial Nova"/>
      <family val="2"/>
    </font>
    <font>
      <b/>
      <i/>
      <sz val="7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10.5"/>
      <color rgb="FF000000"/>
      <name val="Arial Nova"/>
      <family val="2"/>
    </font>
    <font>
      <i/>
      <sz val="10.5"/>
      <color theme="1"/>
      <name val="Arial Nova"/>
      <family val="2"/>
    </font>
    <font>
      <b/>
      <sz val="10.5"/>
      <color rgb="FF000000"/>
      <name val="Arial Nova"/>
      <family val="2"/>
      <charset val="238"/>
    </font>
    <font>
      <sz val="10.5"/>
      <color theme="1"/>
      <name val="Arial Nova"/>
      <family val="2"/>
      <charset val="238"/>
    </font>
    <font>
      <i/>
      <sz val="10.5"/>
      <color theme="1"/>
      <name val="Arial Nova"/>
      <family val="2"/>
      <charset val="238"/>
    </font>
    <font>
      <b/>
      <i/>
      <sz val="10.5"/>
      <color theme="1"/>
      <name val="Arial Nova"/>
      <family val="2"/>
      <charset val="238"/>
    </font>
    <font>
      <b/>
      <sz val="10.5"/>
      <color theme="1"/>
      <name val="Arial Nova"/>
      <family val="2"/>
      <charset val="238"/>
    </font>
    <font>
      <sz val="10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i/>
      <sz val="10.5"/>
      <color theme="1"/>
      <name val="Arial Nova"/>
      <charset val="238"/>
    </font>
    <font>
      <b/>
      <sz val="11"/>
      <color theme="1"/>
      <name val="Calibri"/>
      <family val="2"/>
      <charset val="238"/>
      <scheme val="minor"/>
    </font>
    <font>
      <b/>
      <sz val="10.5"/>
      <name val="Arial Nova"/>
      <family val="2"/>
      <charset val="238"/>
    </font>
    <font>
      <sz val="10.5"/>
      <name val="Arial Nova"/>
      <family val="2"/>
      <charset val="238"/>
    </font>
    <font>
      <sz val="10.5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0" borderId="3" xfId="0" applyFont="1" applyBorder="1" applyAlignment="1">
      <alignment horizontal="justify" vertical="center" wrapText="1"/>
    </xf>
    <xf numFmtId="0" fontId="9" fillId="0" borderId="4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 indent="1"/>
    </xf>
    <xf numFmtId="0" fontId="9" fillId="2" borderId="4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1" fillId="3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4" fillId="0" borderId="0" xfId="0" applyFont="1"/>
    <xf numFmtId="0" fontId="5" fillId="0" borderId="0" xfId="1" applyAlignment="1">
      <alignment horizontal="justify" vertical="center"/>
    </xf>
    <xf numFmtId="0" fontId="0" fillId="0" borderId="3" xfId="0" applyBorder="1" applyAlignment="1">
      <alignment vertical="top" wrapText="1"/>
    </xf>
    <xf numFmtId="0" fontId="0" fillId="0" borderId="12" xfId="0" applyBorder="1"/>
    <xf numFmtId="0" fontId="0" fillId="0" borderId="1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3" fontId="17" fillId="0" borderId="1" xfId="0" applyNumberFormat="1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0" xfId="1" applyAlignment="1">
      <alignment horizontal="justify" vertical="center"/>
    </xf>
    <xf numFmtId="0" fontId="0" fillId="0" borderId="0" xfId="0"/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0" fontId="8" fillId="2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19050</xdr:rowOff>
    </xdr:from>
    <xdr:to>
      <xdr:col>5</xdr:col>
      <xdr:colOff>9525</xdr:colOff>
      <xdr:row>5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E8B133E9-1E89-FA31-AD0D-55EEEC7D16B7}"/>
            </a:ext>
          </a:extLst>
        </xdr:cNvPr>
        <xdr:cNvCxnSpPr/>
      </xdr:nvCxnSpPr>
      <xdr:spPr>
        <a:xfrm flipV="1">
          <a:off x="6838950" y="1143000"/>
          <a:ext cx="2009775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28575</xdr:rowOff>
    </xdr:from>
    <xdr:to>
      <xdr:col>4</xdr:col>
      <xdr:colOff>1981200</xdr:colOff>
      <xdr:row>7</xdr:row>
      <xdr:rowOff>400050</xdr:rowOff>
    </xdr:to>
    <xdr:cxnSp macro="">
      <xdr:nvCxnSpPr>
        <xdr:cNvPr id="5" name="Raven povezovalnik 4">
          <a:extLst>
            <a:ext uri="{FF2B5EF4-FFF2-40B4-BE49-F238E27FC236}">
              <a16:creationId xmlns:a16="http://schemas.microsoft.com/office/drawing/2014/main" id="{6FDEECD2-672D-6A21-C670-265E7A38140F}"/>
            </a:ext>
          </a:extLst>
        </xdr:cNvPr>
        <xdr:cNvCxnSpPr/>
      </xdr:nvCxnSpPr>
      <xdr:spPr>
        <a:xfrm flipV="1">
          <a:off x="6838950" y="2733675"/>
          <a:ext cx="1981200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8"/>
  <sheetViews>
    <sheetView topLeftCell="A4" workbookViewId="0">
      <selection activeCell="F32" sqref="F32"/>
    </sheetView>
  </sheetViews>
  <sheetFormatPr defaultRowHeight="15" x14ac:dyDescent="0.25"/>
  <cols>
    <col min="1" max="1" width="45.7109375" bestFit="1" customWidth="1"/>
    <col min="2" max="2" width="20.28515625" customWidth="1"/>
    <col min="3" max="3" width="21.85546875" customWidth="1"/>
    <col min="4" max="4" width="18.85546875" customWidth="1"/>
    <col min="5" max="5" width="23.28515625" customWidth="1"/>
    <col min="6" max="6" width="29.28515625" customWidth="1"/>
    <col min="11" max="11" width="28.28515625" customWidth="1"/>
  </cols>
  <sheetData>
    <row r="2" spans="1:11" ht="15.75" thickBot="1" x14ac:dyDescent="0.3"/>
    <row r="3" spans="1:11" ht="38.25" customHeight="1" thickBot="1" x14ac:dyDescent="0.3">
      <c r="A3" s="8" t="s">
        <v>10</v>
      </c>
    </row>
    <row r="4" spans="1:11" ht="84.75" customHeight="1" thickBot="1" x14ac:dyDescent="0.3">
      <c r="A4" s="1" t="s">
        <v>0</v>
      </c>
      <c r="B4" s="2" t="s">
        <v>1</v>
      </c>
      <c r="C4" s="2" t="s">
        <v>2</v>
      </c>
      <c r="D4" s="3" t="s">
        <v>3</v>
      </c>
      <c r="E4" s="3" t="s">
        <v>4</v>
      </c>
    </row>
    <row r="5" spans="1:11" ht="77.25" customHeight="1" thickBot="1" x14ac:dyDescent="0.3">
      <c r="A5" s="43" t="s">
        <v>5</v>
      </c>
      <c r="B5" s="34" t="s">
        <v>6</v>
      </c>
      <c r="C5" s="5"/>
      <c r="D5" s="6">
        <v>50</v>
      </c>
      <c r="E5" s="1">
        <f>+C5*D5</f>
        <v>0</v>
      </c>
      <c r="G5" s="55" t="s">
        <v>8</v>
      </c>
      <c r="H5" s="56"/>
      <c r="I5" s="56"/>
      <c r="J5" s="56"/>
      <c r="K5" s="56"/>
    </row>
    <row r="6" spans="1:11" ht="47.25" customHeight="1" thickBot="1" x14ac:dyDescent="0.3">
      <c r="A6" s="44" t="s">
        <v>53</v>
      </c>
      <c r="B6" s="34" t="s">
        <v>7</v>
      </c>
      <c r="C6" s="1"/>
      <c r="D6" s="45">
        <v>1800</v>
      </c>
      <c r="E6" s="1">
        <f>+C6*D6</f>
        <v>0</v>
      </c>
      <c r="G6" s="55" t="s">
        <v>9</v>
      </c>
      <c r="H6" s="56"/>
      <c r="I6" s="56"/>
      <c r="J6" s="56"/>
      <c r="K6" s="56"/>
    </row>
    <row r="7" spans="1:11" ht="47.25" customHeight="1" thickBot="1" x14ac:dyDescent="0.3">
      <c r="A7" s="41" t="s">
        <v>54</v>
      </c>
      <c r="B7" s="34" t="s">
        <v>55</v>
      </c>
      <c r="C7" s="1"/>
      <c r="D7" s="45">
        <v>100</v>
      </c>
      <c r="E7" s="1">
        <f>+C7*D7</f>
        <v>0</v>
      </c>
      <c r="G7" s="40"/>
    </row>
    <row r="9" spans="1:11" ht="15.75" thickBot="1" x14ac:dyDescent="0.3">
      <c r="A9" s="42"/>
    </row>
    <row r="10" spans="1:11" ht="51" customHeight="1" thickBot="1" x14ac:dyDescent="0.3">
      <c r="A10" s="9" t="s">
        <v>0</v>
      </c>
      <c r="B10" s="10" t="s">
        <v>1</v>
      </c>
      <c r="C10" s="10" t="s">
        <v>2</v>
      </c>
      <c r="D10" s="11" t="s">
        <v>11</v>
      </c>
      <c r="E10" s="11" t="s">
        <v>12</v>
      </c>
      <c r="F10" s="3" t="s">
        <v>4</v>
      </c>
    </row>
    <row r="11" spans="1:11" ht="30" customHeight="1" thickBot="1" x14ac:dyDescent="0.3">
      <c r="A11" s="12"/>
      <c r="B11" s="13"/>
      <c r="C11" s="13" t="s">
        <v>13</v>
      </c>
      <c r="D11" s="38" t="s">
        <v>14</v>
      </c>
      <c r="E11" s="14" t="s">
        <v>15</v>
      </c>
      <c r="F11" s="6" t="s">
        <v>16</v>
      </c>
    </row>
    <row r="12" spans="1:11" ht="15.75" thickBot="1" x14ac:dyDescent="0.3">
      <c r="A12" s="57" t="s">
        <v>46</v>
      </c>
      <c r="B12" s="58"/>
      <c r="C12" s="58"/>
      <c r="D12" s="58"/>
      <c r="E12" s="59"/>
      <c r="F12" s="15"/>
    </row>
    <row r="13" spans="1:11" ht="20.100000000000001" customHeight="1" thickBot="1" x14ac:dyDescent="0.3">
      <c r="A13" s="7" t="s">
        <v>17</v>
      </c>
      <c r="B13" s="5" t="s">
        <v>18</v>
      </c>
      <c r="C13" s="6"/>
      <c r="D13" s="52">
        <v>400</v>
      </c>
      <c r="E13" s="49">
        <f>+C13*D13</f>
        <v>0</v>
      </c>
      <c r="F13" s="49">
        <f>+E13*4</f>
        <v>0</v>
      </c>
    </row>
    <row r="14" spans="1:11" ht="20.100000000000001" customHeight="1" thickBot="1" x14ac:dyDescent="0.3">
      <c r="A14" s="7" t="s">
        <v>19</v>
      </c>
      <c r="B14" s="5" t="s">
        <v>18</v>
      </c>
      <c r="C14" s="6"/>
      <c r="D14" s="52">
        <v>50</v>
      </c>
      <c r="E14" s="49">
        <f>+C14*D14</f>
        <v>0</v>
      </c>
      <c r="F14" s="49">
        <f t="shared" ref="F14:F17" si="0">+E14*4</f>
        <v>0</v>
      </c>
    </row>
    <row r="15" spans="1:11" ht="20.100000000000001" customHeight="1" thickBot="1" x14ac:dyDescent="0.3">
      <c r="A15" s="7" t="s">
        <v>20</v>
      </c>
      <c r="B15" s="5" t="s">
        <v>18</v>
      </c>
      <c r="C15" s="5"/>
      <c r="D15" s="52">
        <v>500</v>
      </c>
      <c r="E15" s="49">
        <f t="shared" ref="E15:E17" si="1">+C15*D15</f>
        <v>0</v>
      </c>
      <c r="F15" s="49">
        <f t="shared" si="0"/>
        <v>0</v>
      </c>
    </row>
    <row r="16" spans="1:11" ht="20.100000000000001" customHeight="1" thickBot="1" x14ac:dyDescent="0.3">
      <c r="A16" s="7" t="s">
        <v>21</v>
      </c>
      <c r="B16" s="5" t="s">
        <v>56</v>
      </c>
      <c r="C16" s="5"/>
      <c r="D16" s="21">
        <v>10</v>
      </c>
      <c r="E16" s="49">
        <f t="shared" si="1"/>
        <v>0</v>
      </c>
      <c r="F16" s="49">
        <f t="shared" si="0"/>
        <v>0</v>
      </c>
    </row>
    <row r="17" spans="1:11" ht="20.100000000000001" customHeight="1" thickBot="1" x14ac:dyDescent="0.3">
      <c r="A17" s="7" t="s">
        <v>22</v>
      </c>
      <c r="B17" s="5" t="s">
        <v>18</v>
      </c>
      <c r="C17" s="5"/>
      <c r="D17" s="21">
        <v>20</v>
      </c>
      <c r="E17" s="49">
        <f t="shared" si="1"/>
        <v>0</v>
      </c>
      <c r="F17" s="49">
        <f t="shared" si="0"/>
        <v>0</v>
      </c>
    </row>
    <row r="18" spans="1:11" ht="20.100000000000001" customHeight="1" thickBot="1" x14ac:dyDescent="0.3">
      <c r="A18" s="31" t="s">
        <v>23</v>
      </c>
      <c r="B18" s="1" t="s">
        <v>57</v>
      </c>
      <c r="C18" s="1"/>
      <c r="D18" s="53">
        <v>30</v>
      </c>
      <c r="E18" s="50">
        <f t="shared" ref="E18:E31" si="2">+C18*D18</f>
        <v>0</v>
      </c>
      <c r="F18" s="50">
        <f t="shared" ref="F18:F31" si="3">+E18*4</f>
        <v>0</v>
      </c>
    </row>
    <row r="19" spans="1:11" ht="20.100000000000001" customHeight="1" thickBot="1" x14ac:dyDescent="0.3">
      <c r="A19" s="57" t="s">
        <v>66</v>
      </c>
      <c r="B19" s="58"/>
      <c r="C19" s="58"/>
      <c r="D19" s="58"/>
      <c r="E19" s="59"/>
      <c r="F19" s="5"/>
    </row>
    <row r="20" spans="1:11" ht="20.100000000000001" customHeight="1" thickBot="1" x14ac:dyDescent="0.3">
      <c r="A20" s="4" t="s">
        <v>67</v>
      </c>
      <c r="B20" s="5" t="s">
        <v>24</v>
      </c>
      <c r="C20" s="5"/>
      <c r="D20" s="5">
        <v>168</v>
      </c>
      <c r="E20" s="49">
        <f t="shared" si="2"/>
        <v>0</v>
      </c>
      <c r="F20" s="49">
        <f t="shared" si="3"/>
        <v>0</v>
      </c>
    </row>
    <row r="21" spans="1:11" ht="20.100000000000001" customHeight="1" thickBot="1" x14ac:dyDescent="0.3">
      <c r="A21" s="63" t="s">
        <v>59</v>
      </c>
      <c r="B21" s="58"/>
      <c r="C21" s="58"/>
      <c r="D21" s="58"/>
      <c r="E21" s="59">
        <f t="shared" si="2"/>
        <v>0</v>
      </c>
      <c r="F21" s="5"/>
    </row>
    <row r="22" spans="1:11" ht="20.100000000000001" customHeight="1" thickBot="1" x14ac:dyDescent="0.3">
      <c r="A22" s="47" t="s">
        <v>60</v>
      </c>
      <c r="B22" s="5" t="s">
        <v>58</v>
      </c>
      <c r="C22" s="5"/>
      <c r="D22" s="5">
        <v>6</v>
      </c>
      <c r="E22" s="49">
        <f>+C22*D22</f>
        <v>0</v>
      </c>
      <c r="F22" s="50">
        <f>+E22*4</f>
        <v>0</v>
      </c>
    </row>
    <row r="23" spans="1:11" ht="20.100000000000001" customHeight="1" thickBot="1" x14ac:dyDescent="0.3">
      <c r="A23" s="48" t="s">
        <v>61</v>
      </c>
      <c r="B23" s="5" t="s">
        <v>58</v>
      </c>
      <c r="C23" s="5"/>
      <c r="D23" s="5">
        <v>1</v>
      </c>
      <c r="E23" s="49">
        <f t="shared" si="2"/>
        <v>0</v>
      </c>
      <c r="F23" s="50">
        <f t="shared" si="3"/>
        <v>0</v>
      </c>
    </row>
    <row r="24" spans="1:11" ht="20.100000000000001" customHeight="1" thickBot="1" x14ac:dyDescent="0.3">
      <c r="A24" s="47" t="s">
        <v>62</v>
      </c>
      <c r="B24" s="5" t="s">
        <v>58</v>
      </c>
      <c r="C24" s="5"/>
      <c r="D24" s="5">
        <v>4</v>
      </c>
      <c r="E24" s="49">
        <f t="shared" si="2"/>
        <v>0</v>
      </c>
      <c r="F24" s="50">
        <f t="shared" si="3"/>
        <v>0</v>
      </c>
    </row>
    <row r="25" spans="1:11" ht="20.100000000000001" customHeight="1" thickBot="1" x14ac:dyDescent="0.3">
      <c r="A25" s="4" t="s">
        <v>63</v>
      </c>
      <c r="B25" s="5" t="s">
        <v>58</v>
      </c>
      <c r="C25" s="5"/>
      <c r="D25" s="5">
        <v>2</v>
      </c>
      <c r="E25" s="49">
        <f t="shared" si="2"/>
        <v>0</v>
      </c>
      <c r="F25" s="50">
        <f t="shared" si="3"/>
        <v>0</v>
      </c>
    </row>
    <row r="26" spans="1:11" ht="27.75" thickBot="1" x14ac:dyDescent="0.3">
      <c r="A26" s="4" t="s">
        <v>50</v>
      </c>
      <c r="B26" s="5" t="s">
        <v>25</v>
      </c>
      <c r="C26" s="5"/>
      <c r="D26" s="5">
        <v>7</v>
      </c>
      <c r="E26" s="49">
        <f t="shared" si="2"/>
        <v>0</v>
      </c>
      <c r="F26" s="49">
        <f t="shared" si="3"/>
        <v>0</v>
      </c>
      <c r="H26" s="55"/>
      <c r="I26" s="56"/>
      <c r="J26" s="56"/>
      <c r="K26" s="56"/>
    </row>
    <row r="27" spans="1:11" ht="27.75" thickBot="1" x14ac:dyDescent="0.3">
      <c r="A27" s="4" t="s">
        <v>47</v>
      </c>
      <c r="B27" s="5" t="s">
        <v>26</v>
      </c>
      <c r="C27" s="5"/>
      <c r="D27" s="46">
        <v>400</v>
      </c>
      <c r="E27" s="49">
        <f t="shared" si="2"/>
        <v>0</v>
      </c>
      <c r="F27" s="49">
        <f t="shared" si="3"/>
        <v>0</v>
      </c>
    </row>
    <row r="28" spans="1:11" ht="21" customHeight="1" thickBot="1" x14ac:dyDescent="0.3">
      <c r="A28" s="4" t="s">
        <v>48</v>
      </c>
      <c r="B28" s="5" t="s">
        <v>27</v>
      </c>
      <c r="C28" s="5"/>
      <c r="D28" s="46">
        <v>10</v>
      </c>
      <c r="E28" s="49">
        <f t="shared" si="2"/>
        <v>0</v>
      </c>
      <c r="F28" s="49">
        <f t="shared" si="3"/>
        <v>0</v>
      </c>
    </row>
    <row r="29" spans="1:11" ht="27.75" thickBot="1" x14ac:dyDescent="0.3">
      <c r="A29" s="64" t="s">
        <v>64</v>
      </c>
      <c r="B29" s="1" t="s">
        <v>28</v>
      </c>
      <c r="C29" s="1"/>
      <c r="D29" s="1">
        <v>27</v>
      </c>
      <c r="E29" s="50">
        <f t="shared" si="2"/>
        <v>0</v>
      </c>
      <c r="F29" s="50">
        <f t="shared" si="3"/>
        <v>0</v>
      </c>
    </row>
    <row r="30" spans="1:11" ht="27.75" thickBot="1" x14ac:dyDescent="0.3">
      <c r="A30" s="65"/>
      <c r="B30" s="1" t="s">
        <v>65</v>
      </c>
      <c r="C30" s="5"/>
      <c r="D30" s="5">
        <v>41</v>
      </c>
      <c r="E30" s="49">
        <f t="shared" si="2"/>
        <v>0</v>
      </c>
      <c r="F30" s="49">
        <f t="shared" si="3"/>
        <v>0</v>
      </c>
    </row>
    <row r="31" spans="1:11" ht="27.75" thickBot="1" x14ac:dyDescent="0.3">
      <c r="A31" s="4" t="s">
        <v>49</v>
      </c>
      <c r="B31" s="5" t="s">
        <v>29</v>
      </c>
      <c r="C31" s="5"/>
      <c r="D31" s="46">
        <v>500</v>
      </c>
      <c r="E31" s="49">
        <f t="shared" si="2"/>
        <v>0</v>
      </c>
      <c r="F31" s="49">
        <f t="shared" si="3"/>
        <v>0</v>
      </c>
    </row>
    <row r="32" spans="1:11" ht="22.5" customHeight="1" thickBot="1" x14ac:dyDescent="0.3">
      <c r="A32" s="60" t="s">
        <v>30</v>
      </c>
      <c r="B32" s="61"/>
      <c r="C32" s="61"/>
      <c r="D32" s="61"/>
      <c r="E32" s="62"/>
      <c r="F32" s="51">
        <f>SUM(F13:F31)+E5+E6+E7</f>
        <v>0</v>
      </c>
    </row>
    <row r="34" spans="1:1" x14ac:dyDescent="0.25">
      <c r="A34" t="s">
        <v>51</v>
      </c>
    </row>
    <row r="35" spans="1:1" x14ac:dyDescent="0.25">
      <c r="A35" t="s">
        <v>52</v>
      </c>
    </row>
    <row r="37" spans="1:1" x14ac:dyDescent="0.25">
      <c r="A37" t="s">
        <v>68</v>
      </c>
    </row>
    <row r="38" spans="1:1" x14ac:dyDescent="0.25">
      <c r="A38" t="s">
        <v>69</v>
      </c>
    </row>
  </sheetData>
  <mergeCells count="8">
    <mergeCell ref="G5:K5"/>
    <mergeCell ref="G6:K6"/>
    <mergeCell ref="A12:E12"/>
    <mergeCell ref="A32:E32"/>
    <mergeCell ref="H26:K26"/>
    <mergeCell ref="A19:E19"/>
    <mergeCell ref="A21:E21"/>
    <mergeCell ref="A29:A30"/>
  </mergeCells>
  <hyperlinks>
    <hyperlink ref="G5" location="_ftnref1" display="_ftnref1" xr:uid="{00000000-0004-0000-0000-000002000000}"/>
    <hyperlink ref="G6" location="_ftnref2" display="_ftnref2" xr:uid="{00000000-0004-0000-0000-000003000000}"/>
  </hyperlink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tabSelected="1" workbookViewId="0">
      <selection activeCell="F12" sqref="F12"/>
    </sheetView>
  </sheetViews>
  <sheetFormatPr defaultRowHeight="15" x14ac:dyDescent="0.25"/>
  <cols>
    <col min="1" max="1" width="31.7109375" customWidth="1"/>
    <col min="2" max="2" width="29.7109375" customWidth="1"/>
    <col min="3" max="3" width="28.28515625" customWidth="1"/>
    <col min="4" max="4" width="12.85546875" customWidth="1"/>
    <col min="5" max="5" width="30" customWidth="1"/>
    <col min="6" max="6" width="41.85546875" customWidth="1"/>
  </cols>
  <sheetData>
    <row r="1" spans="1:6" ht="15.75" thickBot="1" x14ac:dyDescent="0.3"/>
    <row r="2" spans="1:6" ht="15.75" thickBot="1" x14ac:dyDescent="0.3">
      <c r="A2" s="66" t="s">
        <v>31</v>
      </c>
      <c r="B2" s="67"/>
      <c r="C2" s="67"/>
      <c r="D2" s="67"/>
      <c r="E2" s="67"/>
      <c r="F2" s="68"/>
    </row>
    <row r="3" spans="1:6" ht="41.25" thickBot="1" x14ac:dyDescent="0.3">
      <c r="A3" s="16" t="s">
        <v>0</v>
      </c>
      <c r="B3" s="17" t="s">
        <v>1</v>
      </c>
      <c r="C3" s="17" t="s">
        <v>2</v>
      </c>
      <c r="D3" s="18" t="s">
        <v>11</v>
      </c>
      <c r="E3" s="32" t="s">
        <v>12</v>
      </c>
      <c r="F3" s="33" t="s">
        <v>4</v>
      </c>
    </row>
    <row r="4" spans="1:6" ht="15.75" thickBot="1" x14ac:dyDescent="0.3">
      <c r="A4" s="16"/>
      <c r="B4" s="17"/>
      <c r="C4" s="17" t="s">
        <v>13</v>
      </c>
      <c r="D4" s="18" t="s">
        <v>14</v>
      </c>
      <c r="E4" s="32" t="s">
        <v>15</v>
      </c>
      <c r="F4" s="33" t="s">
        <v>16</v>
      </c>
    </row>
    <row r="5" spans="1:6" ht="55.5" customHeight="1" thickBot="1" x14ac:dyDescent="0.3">
      <c r="A5" s="20" t="s">
        <v>73</v>
      </c>
      <c r="B5" s="21" t="s">
        <v>32</v>
      </c>
      <c r="C5" s="35"/>
      <c r="D5" s="35">
        <v>9</v>
      </c>
      <c r="E5" s="37"/>
      <c r="F5" s="37">
        <f>+C5*D5</f>
        <v>0</v>
      </c>
    </row>
    <row r="6" spans="1:6" ht="27.75" customHeight="1" thickBot="1" x14ac:dyDescent="0.3">
      <c r="A6" s="22" t="s">
        <v>33</v>
      </c>
      <c r="B6" s="21" t="s">
        <v>34</v>
      </c>
      <c r="C6" s="35"/>
      <c r="D6" s="35">
        <v>40</v>
      </c>
      <c r="E6" s="36">
        <f>+C6*D6</f>
        <v>0</v>
      </c>
      <c r="F6" s="37">
        <f>+E6*4</f>
        <v>0</v>
      </c>
    </row>
    <row r="7" spans="1:6" ht="41.25" customHeight="1" thickBot="1" x14ac:dyDescent="0.3">
      <c r="A7" s="22" t="s">
        <v>35</v>
      </c>
      <c r="B7" s="21" t="s">
        <v>34</v>
      </c>
      <c r="C7" s="35"/>
      <c r="D7" s="35">
        <v>70</v>
      </c>
      <c r="E7" s="36">
        <f>+C7*D7</f>
        <v>0</v>
      </c>
      <c r="F7" s="37">
        <f>+E7*4</f>
        <v>0</v>
      </c>
    </row>
    <row r="8" spans="1:6" ht="33" customHeight="1" thickBot="1" x14ac:dyDescent="0.3">
      <c r="A8" s="22" t="s">
        <v>75</v>
      </c>
      <c r="B8" s="21" t="s">
        <v>32</v>
      </c>
      <c r="C8" s="35"/>
      <c r="D8" s="35">
        <v>9</v>
      </c>
      <c r="E8" s="36"/>
      <c r="F8" s="37">
        <f>+C8*D8</f>
        <v>0</v>
      </c>
    </row>
    <row r="9" spans="1:6" ht="76.5" customHeight="1" thickBot="1" x14ac:dyDescent="0.3">
      <c r="A9" s="64" t="s">
        <v>36</v>
      </c>
      <c r="B9" s="25" t="s">
        <v>37</v>
      </c>
      <c r="C9" s="26"/>
      <c r="D9" s="54">
        <v>100</v>
      </c>
      <c r="E9" s="36">
        <f>+C9*D9</f>
        <v>0</v>
      </c>
      <c r="F9" s="37">
        <f>+E9*4</f>
        <v>0</v>
      </c>
    </row>
    <row r="10" spans="1:6" x14ac:dyDescent="0.25">
      <c r="A10" s="65"/>
      <c r="B10" s="73" t="s">
        <v>38</v>
      </c>
      <c r="C10" s="75"/>
      <c r="D10" s="77">
        <v>30</v>
      </c>
      <c r="E10" s="79">
        <f>+C10*D10</f>
        <v>0</v>
      </c>
      <c r="F10" s="81">
        <f>+E10*4</f>
        <v>0</v>
      </c>
    </row>
    <row r="11" spans="1:6" ht="15.75" thickBot="1" x14ac:dyDescent="0.3">
      <c r="A11" s="72"/>
      <c r="B11" s="74"/>
      <c r="C11" s="76"/>
      <c r="D11" s="78"/>
      <c r="E11" s="80"/>
      <c r="F11" s="82"/>
    </row>
    <row r="12" spans="1:6" ht="24.75" customHeight="1" thickBot="1" x14ac:dyDescent="0.3">
      <c r="A12" s="69" t="s">
        <v>39</v>
      </c>
      <c r="B12" s="70"/>
      <c r="C12" s="70"/>
      <c r="D12" s="70"/>
      <c r="E12" s="71"/>
      <c r="F12" s="23">
        <f>SUM(F5:F11)</f>
        <v>0</v>
      </c>
    </row>
    <row r="15" spans="1:6" x14ac:dyDescent="0.25">
      <c r="A15" t="s">
        <v>74</v>
      </c>
    </row>
    <row r="17" spans="1:1" x14ac:dyDescent="0.25">
      <c r="A17" s="24"/>
    </row>
  </sheetData>
  <mergeCells count="8">
    <mergeCell ref="A2:F2"/>
    <mergeCell ref="A12:E12"/>
    <mergeCell ref="A9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0"/>
  <sheetViews>
    <sheetView workbookViewId="0">
      <selection activeCell="D7" sqref="D7"/>
    </sheetView>
  </sheetViews>
  <sheetFormatPr defaultRowHeight="15" x14ac:dyDescent="0.25"/>
  <cols>
    <col min="1" max="1" width="35.42578125" customWidth="1"/>
    <col min="2" max="2" width="28.140625" customWidth="1"/>
    <col min="3" max="3" width="26.5703125" customWidth="1"/>
    <col min="4" max="4" width="25.7109375" customWidth="1"/>
    <col min="5" max="5" width="22.85546875" customWidth="1"/>
    <col min="6" max="6" width="39.85546875" customWidth="1"/>
  </cols>
  <sheetData>
    <row r="1" spans="1:6" ht="27" customHeight="1" thickBot="1" x14ac:dyDescent="0.3">
      <c r="A1" s="66" t="s">
        <v>40</v>
      </c>
      <c r="B1" s="67"/>
      <c r="C1" s="67"/>
      <c r="D1" s="67"/>
      <c r="E1" s="67"/>
      <c r="F1" s="68"/>
    </row>
    <row r="2" spans="1:6" ht="41.25" thickBot="1" x14ac:dyDescent="0.3">
      <c r="A2" s="16" t="s">
        <v>0</v>
      </c>
      <c r="B2" s="17" t="s">
        <v>1</v>
      </c>
      <c r="C2" s="17" t="s">
        <v>2</v>
      </c>
      <c r="D2" s="18" t="s">
        <v>11</v>
      </c>
      <c r="E2" s="18" t="s">
        <v>12</v>
      </c>
      <c r="F2" s="19" t="s">
        <v>4</v>
      </c>
    </row>
    <row r="3" spans="1:6" ht="15.75" thickBot="1" x14ac:dyDescent="0.3">
      <c r="A3" s="16"/>
      <c r="B3" s="17"/>
      <c r="C3" s="17" t="s">
        <v>13</v>
      </c>
      <c r="D3" s="18" t="s">
        <v>14</v>
      </c>
      <c r="E3" s="18" t="s">
        <v>15</v>
      </c>
      <c r="F3" s="19" t="s">
        <v>16</v>
      </c>
    </row>
    <row r="4" spans="1:6" ht="59.25" customHeight="1" thickBot="1" x14ac:dyDescent="0.3">
      <c r="A4" s="64" t="s">
        <v>70</v>
      </c>
      <c r="B4" s="21" t="s">
        <v>71</v>
      </c>
      <c r="C4" s="21"/>
      <c r="D4" s="52">
        <v>25</v>
      </c>
      <c r="E4" s="30">
        <f>+C4*D4</f>
        <v>0</v>
      </c>
      <c r="F4" s="30">
        <f>+E4*4</f>
        <v>0</v>
      </c>
    </row>
    <row r="5" spans="1:6" ht="59.25" customHeight="1" thickBot="1" x14ac:dyDescent="0.3">
      <c r="A5" s="72"/>
      <c r="B5" s="21" t="s">
        <v>72</v>
      </c>
      <c r="C5" s="21"/>
      <c r="D5" s="52">
        <v>41</v>
      </c>
      <c r="E5" s="30">
        <f>+C5*D5</f>
        <v>0</v>
      </c>
      <c r="F5" s="30">
        <f>+E5*4</f>
        <v>0</v>
      </c>
    </row>
    <row r="6" spans="1:6" ht="64.5" customHeight="1" thickBot="1" x14ac:dyDescent="0.3">
      <c r="A6" s="27" t="s">
        <v>41</v>
      </c>
      <c r="B6" s="21" t="s">
        <v>42</v>
      </c>
      <c r="C6" s="21"/>
      <c r="D6" s="21">
        <v>12</v>
      </c>
      <c r="E6" s="30">
        <f t="shared" ref="E6:E7" si="0">+C6*D6</f>
        <v>0</v>
      </c>
      <c r="F6" s="30">
        <f t="shared" ref="F6:F7" si="1">+E6*4</f>
        <v>0</v>
      </c>
    </row>
    <row r="7" spans="1:6" ht="75" customHeight="1" thickBot="1" x14ac:dyDescent="0.3">
      <c r="A7" s="27" t="s">
        <v>43</v>
      </c>
      <c r="B7" s="21" t="s">
        <v>44</v>
      </c>
      <c r="C7" s="21"/>
      <c r="D7" s="21">
        <v>50</v>
      </c>
      <c r="E7" s="30">
        <f t="shared" si="0"/>
        <v>0</v>
      </c>
      <c r="F7" s="30">
        <f t="shared" si="1"/>
        <v>0</v>
      </c>
    </row>
    <row r="8" spans="1:6" ht="15.75" thickBot="1" x14ac:dyDescent="0.3">
      <c r="A8" s="69" t="s">
        <v>45</v>
      </c>
      <c r="B8" s="70"/>
      <c r="C8" s="70"/>
      <c r="D8" s="70"/>
      <c r="E8" s="71"/>
      <c r="F8" s="28">
        <f>+F4+F5+F6+F7</f>
        <v>0</v>
      </c>
    </row>
    <row r="9" spans="1:6" x14ac:dyDescent="0.25">
      <c r="A9" s="29"/>
    </row>
    <row r="10" spans="1:6" x14ac:dyDescent="0.25">
      <c r="A10" s="39"/>
    </row>
  </sheetData>
  <mergeCells count="3">
    <mergeCell ref="A1:F1"/>
    <mergeCell ref="A8:E8"/>
    <mergeCell ref="A4:A5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A.Področje varnosti pri delu</vt:lpstr>
      <vt:lpstr>B. Področje varstva pred požaro</vt:lpstr>
      <vt:lpstr>C.skupne aktivnosti</vt:lpstr>
      <vt:lpstr>'A.Področje varnosti pri delu'!_ftn1</vt:lpstr>
      <vt:lpstr>'A.Področje varnosti pri delu'!_ftn2</vt:lpstr>
      <vt:lpstr>'A.Področje varnosti pri delu'!_ftnref1</vt:lpstr>
      <vt:lpstr>'A.Področje varnosti pri delu'!_ftnref2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Urška Pintar</dc:creator>
  <cp:lastModifiedBy>Urška Pintar</cp:lastModifiedBy>
  <cp:lastPrinted>2023-08-25T09:02:54Z</cp:lastPrinted>
  <dcterms:created xsi:type="dcterms:W3CDTF">2023-07-17T07:37:26Z</dcterms:created>
  <dcterms:modified xsi:type="dcterms:W3CDTF">2023-09-05T07:37:03Z</dcterms:modified>
</cp:coreProperties>
</file>